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6\APP\เก็บ\APP &amp; Sunbidiaries งบการเงิน Q1'66\TH\"/>
    </mc:Choice>
  </mc:AlternateContent>
  <xr:revisionPtr revIDLastSave="0" documentId="13_ncr:1_{D5D756F4-3395-4A04-AD54-F787434989DD}" xr6:coauthVersionLast="47" xr6:coauthVersionMax="47" xr10:uidLastSave="{00000000-0000-0000-0000-000000000000}"/>
  <bookViews>
    <workbookView xWindow="-108" yWindow="-108" windowWidth="23256" windowHeight="12576" xr2:uid="{6C207AF7-EEC7-4C0C-B895-96ABD56E2925}"/>
  </bookViews>
  <sheets>
    <sheet name="BS" sheetId="1" r:id="rId1"/>
    <sheet name="PL (3M)" sheetId="2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BS!$A$1:$K$94</definedName>
    <definedName name="_xlnm.Print_Area" localSheetId="2">CE!$A:$AA</definedName>
    <definedName name="_xlnm.Print_Area" localSheetId="4">CF!$A$1:$J$71</definedName>
    <definedName name="_xlnm.Print_Area" localSheetId="3">'Separate '!$A$1:$Q$20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3" l="1"/>
  <c r="A5" i="5" l="1"/>
  <c r="A5" i="4"/>
  <c r="F55" i="5" l="1"/>
  <c r="D55" i="5"/>
  <c r="H54" i="5"/>
  <c r="D54" i="5"/>
  <c r="D53" i="5"/>
  <c r="A52" i="5"/>
  <c r="A50" i="5"/>
  <c r="J8" i="5"/>
  <c r="J55" i="5" s="1"/>
  <c r="H8" i="5"/>
  <c r="H55" i="5" s="1"/>
  <c r="J8" i="2"/>
  <c r="H8" i="2"/>
  <c r="G73" i="1"/>
  <c r="E73" i="1"/>
  <c r="I71" i="1"/>
  <c r="E71" i="1"/>
  <c r="K70" i="1"/>
  <c r="A67" i="1"/>
  <c r="G40" i="1"/>
  <c r="E40" i="1"/>
  <c r="I38" i="1"/>
  <c r="E38" i="1"/>
  <c r="K37" i="1"/>
  <c r="A36" i="1"/>
  <c r="A69" i="1" s="1"/>
  <c r="A34" i="1"/>
  <c r="K7" i="1"/>
  <c r="K40" i="1" s="1"/>
  <c r="I7" i="1"/>
  <c r="I73" i="1" s="1"/>
  <c r="I40" i="1" l="1"/>
  <c r="K73" i="1"/>
</calcChain>
</file>

<file path=xl/sharedStrings.xml><?xml version="1.0" encoding="utf-8"?>
<sst xmlns="http://schemas.openxmlformats.org/spreadsheetml/2006/main" count="287" uniqueCount="200">
  <si>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</si>
  <si>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</si>
  <si>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</si>
  <si>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</si>
  <si>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</si>
  <si>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</si>
  <si>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</si>
  <si>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</si>
  <si>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</si>
  <si>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</si>
  <si>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</si>
  <si>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</si>
  <si>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</si>
  <si>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</si>
  <si>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</si>
  <si>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</si>
  <si>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</si>
  <si>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</si>
  <si>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</si>
  <si>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</si>
  <si>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</si>
  <si>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</si>
  <si>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</si>
  <si>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</si>
  <si>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</si>
  <si>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</si>
  <si>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</si>
  <si>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</si>
  <si>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</si>
  <si>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</si>
  <si>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</si>
  <si>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</si>
  <si>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</si>
  <si>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</si>
  <si>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</si>
  <si>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</si>
  <si>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</si>
  <si>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</si>
  <si>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</si>
  <si>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</si>
  <si>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</si>
  <si>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</si>
  <si>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</si>
  <si>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</si>
  <si>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</si>
  <si>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</si>
  <si>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</si>
  <si>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</si>
  <si>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</si>
  <si>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</si>
  <si>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</si>
  <si>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</si>
  <si>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</si>
  <si>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</si>
  <si>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</si>
  <si>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</si>
  <si>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</si>
  <si>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</si>
  <si>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</si>
  <si>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</si>
  <si>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</si>
  <si>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</si>
  <si>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</si>
  <si>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</si>
  <si>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</si>
  <si>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</si>
  <si>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</si>
  <si>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</si>
  <si>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</si>
  <si>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</si>
  <si>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</si>
  <si>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</si>
  <si>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</si>
  <si>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</si>
  <si>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</si>
  <si>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</si>
  <si>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</si>
  <si>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</si>
  <si>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</si>
  <si>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</si>
  <si>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</si>
  <si>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</si>
  <si>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</si>
  <si>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</si>
  <si>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</si>
  <si>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</si>
  <si>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</si>
  <si>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</si>
  <si>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</si>
  <si>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</si>
  <si>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</si>
  <si>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</si>
  <si>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</si>
  <si>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</si>
  <si>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</si>
  <si>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</si>
  <si>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</si>
  <si>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</si>
  <si>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</si>
  <si>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</si>
  <si>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</si>
  <si>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</si>
  <si>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</si>
  <si>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</si>
  <si>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</si>
  <si>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</si>
  <si>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</si>
  <si>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</si>
  <si>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</si>
  <si>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</si>
  <si>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</si>
  <si>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</si>
  <si>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</si>
  <si>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</si>
  <si>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</si>
  <si>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</si>
  <si>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</si>
  <si>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</si>
  <si>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</si>
  <si>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</si>
  <si>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</si>
  <si>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</si>
  <si>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</si>
  <si>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</si>
  <si>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</si>
  <si>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</si>
  <si>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</si>
  <si>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</si>
  <si>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</si>
  <si>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</si>
  <si>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</si>
  <si>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</si>
  <si>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</si>
  <si>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</si>
  <si>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</si>
  <si>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</si>
  <si>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</si>
  <si>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</si>
  <si>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</si>
  <si>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</si>
  <si>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</si>
  <si>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</si>
  <si>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</si>
  <si>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</si>
  <si>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</si>
  <si>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</si>
  <si>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</si>
  <si>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</si>
  <si>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</si>
  <si>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</si>
  <si>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</si>
  <si>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</si>
  <si>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</si>
  <si>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</si>
  <si>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</si>
  <si>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</si>
  <si>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</si>
  <si>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</si>
  <si>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</si>
  <si>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</si>
  <si>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</si>
  <si>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</si>
  <si>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</si>
  <si>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</si>
  <si>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</si>
  <si>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</si>
  <si>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</si>
  <si>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</si>
  <si>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</si>
  <si>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</si>
  <si>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</si>
  <si>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</si>
  <si>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</si>
  <si>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</si>
  <si>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</si>
  <si>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9,10,11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</si>
  <si>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</si>
  <si>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</si>
  <si>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</si>
  <si>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 xml:space="preserve">   ผลกำไร (ขาดทุน) จากการวัดมูลค่าใหม่ของ</t>
  </si>
  <si>
    <t xml:space="preserve">            ผลประโยชน์พนักงานที่กำหนดไว้  - สุทธิจากภาษีเงินได้</t>
  </si>
  <si>
    <t>กำไร (ขาดทุน) ก่อนภาษีเงินได้สำหรับงวด</t>
  </si>
  <si>
    <t>ยอดคงเหลือต้นงวด ณ วันที่ 1 มกราคม 2565</t>
  </si>
  <si>
    <t>ยอดคงเหลือปลายงวด ณ วันที่ 31 มีนาคม 2565</t>
  </si>
  <si>
    <t>31 ธันวาคม 2565</t>
  </si>
  <si>
    <t>ณ วันที่ 31 มีนาคม 2566</t>
  </si>
  <si>
    <t>31 มีนาคม 2566</t>
  </si>
  <si>
    <t>สำหรับงวดสามเดือนสิ้นสุดวันที่ 31 มีนาคม 2566</t>
  </si>
  <si>
    <t>ยอดคงเหลือต้นงวด ณ วันที่ 1 มกราคม 2566</t>
  </si>
  <si>
    <t>ยอดคงเหลือปลายงวด ณ วันที่ 31 มีนาคม 2566</t>
  </si>
  <si>
    <t>3, 4</t>
  </si>
  <si>
    <t xml:space="preserve">   การปรับปรุงด้วยผลขาดทุนจากการด้อยค่าของสินทรัพย์ (กลับรายการ)</t>
  </si>
  <si>
    <t xml:space="preserve">   เงินสด (จ่าย) อื่นจากกิจกรรมลงทุน - สินทรัพย์ทางการเงิน</t>
  </si>
  <si>
    <t xml:space="preserve">   เงินสดรับ (จ่าย) อื่นจากกิจกรรมดำเนินงาน - ประมาณการหนี้สิน</t>
  </si>
  <si>
    <t xml:space="preserve">             ผลประโยชน์พนักงาน</t>
  </si>
  <si>
    <t xml:space="preserve">2. ในระหว่างวด 2566 บริษัทและบริษัทย่อยทำสัญญาเช่าที่ดิน อาคาร และอุปกรณ์สำนักงานโดยมีสัญญาเช่าทางการเงินในงบการเงิน จำนวน 1.61 ล้านบาท </t>
  </si>
  <si>
    <t xml:space="preserve">     (หมายเหตุ 10)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</si>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</sst>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1" applyFont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166" fontId="2" fillId="0" borderId="0" xfId="2" applyNumberFormat="1" applyFont="1" applyAlignment="1">
      <alignment horizontal="center" vertical="top"/>
    </xf>
    <xf numFmtId="166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43" fontId="2" fillId="0" borderId="0" xfId="3" applyFont="1" applyFill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166" fontId="2" fillId="0" borderId="0" xfId="2" applyNumberFormat="1" applyFont="1" applyAlignment="1">
      <alignment horizontal="centerContinuous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0" fontId="3" fillId="0" borderId="0" xfId="2" applyFont="1"/>
    <xf numFmtId="41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0" fontId="2" fillId="0" borderId="0" xfId="2" applyFont="1" applyAlignment="1">
      <alignment horizontal="left"/>
    </xf>
    <xf numFmtId="41" fontId="3" fillId="0" borderId="0" xfId="3" applyNumberFormat="1" applyFont="1" applyFill="1" applyBorder="1" applyAlignment="1">
      <alignment vertical="top"/>
    </xf>
    <xf numFmtId="0" fontId="2" fillId="0" borderId="0" xfId="2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0" xfId="2" applyNumberFormat="1" applyFont="1" applyAlignment="1">
      <alignment horizontal="centerContinuous" vertical="top"/>
    </xf>
    <xf numFmtId="0" fontId="2" fillId="0" borderId="0" xfId="2" applyFont="1" applyAlignment="1">
      <alignment horizontal="centerContinuous" vertical="top"/>
    </xf>
    <xf numFmtId="0" fontId="5" fillId="0" borderId="0" xfId="2" applyFont="1" applyAlignment="1">
      <alignment horizontal="center" vertical="top"/>
    </xf>
    <xf numFmtId="165" fontId="3" fillId="0" borderId="0" xfId="2" applyNumberFormat="1" applyFont="1" applyAlignment="1">
      <alignment vertical="top"/>
    </xf>
    <xf numFmtId="166" fontId="2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justify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/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1" fontId="3" fillId="0" borderId="3" xfId="2" applyNumberFormat="1" applyFont="1" applyBorder="1" applyAlignment="1">
      <alignment horizontal="right"/>
    </xf>
    <xf numFmtId="41" fontId="3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right"/>
    </xf>
    <xf numFmtId="164" fontId="6" fillId="0" borderId="1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166" fontId="2" fillId="0" borderId="1" xfId="2" quotePrefix="1" applyNumberFormat="1" applyFont="1" applyBorder="1" applyAlignment="1">
      <alignment horizontal="right" vertical="top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5" xfId="2" applyNumberFormat="1" applyFont="1" applyBorder="1" applyAlignment="1">
      <alignment horizontal="right"/>
    </xf>
    <xf numFmtId="0" fontId="9" fillId="0" borderId="0" xfId="2" applyFont="1"/>
    <xf numFmtId="41" fontId="3" fillId="0" borderId="1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6" fontId="2" fillId="0" borderId="1" xfId="2" applyNumberFormat="1" applyFont="1" applyBorder="1" applyAlignment="1">
      <alignment horizontal="centerContinuous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4" xfId="2" applyNumberFormat="1" applyFont="1" applyBorder="1" applyAlignment="1">
      <alignment horizontal="center" vertical="top"/>
    </xf>
    <xf numFmtId="0" fontId="3" fillId="0" borderId="0" xfId="2" quotePrefix="1" applyFont="1" applyAlignment="1">
      <alignment vertical="top"/>
    </xf>
    <xf numFmtId="166" fontId="3" fillId="0" borderId="0" xfId="2" applyNumberFormat="1" applyFont="1" applyFill="1" applyAlignment="1">
      <alignment vertical="top"/>
    </xf>
    <xf numFmtId="0" fontId="2" fillId="0" borderId="0" xfId="2" applyFont="1" applyFill="1" applyAlignment="1">
      <alignment vertical="top"/>
    </xf>
    <xf numFmtId="166" fontId="3" fillId="0" borderId="0" xfId="2" applyNumberFormat="1" applyFont="1" applyFill="1" applyAlignment="1">
      <alignment horizontal="left" vertical="top"/>
    </xf>
    <xf numFmtId="166" fontId="2" fillId="0" borderId="0" xfId="2" applyNumberFormat="1" applyFont="1" applyFill="1" applyAlignment="1">
      <alignment horizontal="centerContinuous" vertical="top"/>
    </xf>
    <xf numFmtId="1" fontId="2" fillId="0" borderId="2" xfId="2" applyNumberFormat="1" applyFont="1" applyFill="1" applyBorder="1" applyAlignment="1">
      <alignment horizontal="center" vertical="top"/>
    </xf>
    <xf numFmtId="1" fontId="7" fillId="0" borderId="0" xfId="2" applyNumberFormat="1" applyFont="1" applyFill="1" applyAlignment="1">
      <alignment horizontal="center" vertical="top"/>
    </xf>
    <xf numFmtId="1" fontId="3" fillId="0" borderId="0" xfId="2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166" fontId="3" fillId="0" borderId="0" xfId="2" applyNumberFormat="1" applyFont="1" applyFill="1" applyAlignment="1">
      <alignment horizontal="center" vertical="top"/>
    </xf>
    <xf numFmtId="166" fontId="2" fillId="0" borderId="1" xfId="2" applyNumberFormat="1" applyFont="1" applyFill="1" applyBorder="1" applyAlignment="1">
      <alignment horizontal="center" vertical="top"/>
    </xf>
    <xf numFmtId="166" fontId="2" fillId="0" borderId="0" xfId="2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41" fontId="12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166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166" fontId="2" fillId="0" borderId="0" xfId="2" applyNumberFormat="1" applyFont="1" applyFill="1" applyAlignment="1">
      <alignment horizontal="right" vertical="top"/>
    </xf>
    <xf numFmtId="166" fontId="3" fillId="0" borderId="0" xfId="2" applyNumberFormat="1" applyFont="1" applyFill="1" applyAlignment="1">
      <alignment horizontal="right" vertical="top"/>
    </xf>
    <xf numFmtId="0" fontId="2" fillId="0" borderId="1" xfId="2" applyFont="1" applyFill="1" applyBorder="1" applyAlignment="1">
      <alignment horizontal="center" vertical="top"/>
    </xf>
    <xf numFmtId="0" fontId="2" fillId="0" borderId="0" xfId="2" applyFont="1" applyFill="1" applyAlignment="1">
      <alignment horizontal="center" vertical="top"/>
    </xf>
    <xf numFmtId="41" fontId="6" fillId="0" borderId="0" xfId="2" applyNumberFormat="1" applyFont="1" applyFill="1" applyAlignment="1">
      <alignment horizontal="right" vertical="top"/>
    </xf>
    <xf numFmtId="166" fontId="3" fillId="0" borderId="0" xfId="2" applyNumberFormat="1" applyFont="1" applyFill="1" applyAlignment="1">
      <alignment horizontal="centerContinuous" vertical="top"/>
    </xf>
    <xf numFmtId="41" fontId="3" fillId="0" borderId="0" xfId="2" applyNumberFormat="1" applyFont="1" applyFill="1" applyAlignment="1">
      <alignment vertical="top"/>
    </xf>
    <xf numFmtId="0" fontId="2" fillId="0" borderId="0" xfId="1" applyFont="1" applyFill="1" applyAlignment="1">
      <alignment vertical="top"/>
    </xf>
    <xf numFmtId="166" fontId="3" fillId="0" borderId="1" xfId="2" applyNumberFormat="1" applyFont="1" applyFill="1" applyBorder="1" applyAlignment="1">
      <alignment horizontal="center" vertical="top"/>
    </xf>
    <xf numFmtId="166" fontId="3" fillId="0" borderId="1" xfId="2" applyNumberFormat="1" applyFont="1" applyFill="1" applyBorder="1" applyAlignment="1">
      <alignment horizontal="right" vertical="top"/>
    </xf>
    <xf numFmtId="166" fontId="3" fillId="0" borderId="1" xfId="2" applyNumberFormat="1" applyFont="1" applyFill="1" applyBorder="1" applyAlignment="1">
      <alignment vertical="top"/>
    </xf>
    <xf numFmtId="166" fontId="2" fillId="0" borderId="1" xfId="2" applyNumberFormat="1" applyFont="1" applyFill="1" applyBorder="1" applyAlignment="1">
      <alignment horizontal="right" vertical="top"/>
    </xf>
    <xf numFmtId="166" fontId="2" fillId="0" borderId="0" xfId="2" quotePrefix="1" applyNumberFormat="1" applyFont="1" applyFill="1" applyAlignment="1">
      <alignment horizontal="center" vertical="top"/>
    </xf>
    <xf numFmtId="0" fontId="2" fillId="0" borderId="1" xfId="2" quotePrefix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6" fontId="2" fillId="0" borderId="0" xfId="2" quotePrefix="1" applyNumberFormat="1" applyFont="1" applyFill="1" applyAlignment="1">
      <alignment horizontal="center" vertical="top" wrapText="1"/>
    </xf>
    <xf numFmtId="166" fontId="3" fillId="0" borderId="0" xfId="1" applyNumberFormat="1" applyFont="1" applyFill="1" applyAlignment="1">
      <alignment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166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vertical="top"/>
    </xf>
    <xf numFmtId="166" fontId="2" fillId="0" borderId="1" xfId="2" applyNumberFormat="1" applyFont="1" applyFill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Fill="1" applyBorder="1" applyAlignment="1">
      <alignment horizontal="right" vertical="top"/>
    </xf>
    <xf numFmtId="166" fontId="2" fillId="0" borderId="2" xfId="2" applyNumberFormat="1" applyFont="1" applyFill="1" applyBorder="1" applyAlignment="1">
      <alignment horizontal="center" vertical="top"/>
    </xf>
  </cellXfs>
  <cellStyles count="9">
    <cellStyle name="0,0_x000d__x000a_NA_x000d__x000a_ 2" xfId="2" xr:uid="{AB7ED1EC-4E88-4365-A1B6-A99303456DE3}"/>
    <cellStyle name="Comma 2" xfId="6" xr:uid="{901E0D75-5916-47AA-8F86-317E260D742F}"/>
    <cellStyle name="Comma 3" xfId="7" xr:uid="{116BCABF-93E7-4A89-935F-AED47FDE1287}"/>
    <cellStyle name="Comma 4" xfId="8" xr:uid="{AD7F3442-B056-413D-8ADD-58E95D5C2D82}"/>
    <cellStyle name="Comma 75" xfId="3" xr:uid="{9FE4AB20-8240-4046-A1BD-46D410415CD6}"/>
    <cellStyle name="Comma 75 2" xfId="5" xr:uid="{7E1443FF-48A9-45D6-8439-0FD4A5B963CD}"/>
    <cellStyle name="Normal" xfId="0" builtinId="0"/>
    <cellStyle name="Normal 12" xfId="4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4"/>
  <sheetViews>
    <sheetView tabSelected="1" view="pageBreakPreview" topLeftCell="A52" zoomScale="79" zoomScaleNormal="100" zoomScaleSheetLayoutView="79" workbookViewId="0">
      <selection activeCell="O62" sqref="O62"/>
    </sheetView>
  </sheetViews>
  <sheetFormatPr defaultColWidth="10.6640625" defaultRowHeight="23.1" customHeight="1"/>
  <cols>
    <col min="1" max="1" width="39.6640625" style="7" customWidth="1"/>
    <col min="2" max="2" width="1" style="7" customWidth="1"/>
    <col min="3" max="3" width="9.21875" style="31" customWidth="1"/>
    <col min="4" max="4" width="0.88671875" style="7" customWidth="1"/>
    <col min="5" max="5" width="17.109375" style="119" customWidth="1"/>
    <col min="6" max="6" width="1.109375" style="119" customWidth="1"/>
    <col min="7" max="7" width="17.109375" style="119" customWidth="1"/>
    <col min="8" max="8" width="1.109375" style="119" customWidth="1"/>
    <col min="9" max="9" width="17.109375" style="119" customWidth="1"/>
    <col min="10" max="10" width="1.109375" style="119" customWidth="1"/>
    <col min="11" max="11" width="17.109375" style="119" customWidth="1"/>
    <col min="12" max="16384" width="10.6640625" style="7"/>
  </cols>
  <sheetData>
    <row r="1" spans="1:11" s="34" customFormat="1" ht="23.1" customHeight="1">
      <c r="A1" s="1" t="s">
        <v>0</v>
      </c>
      <c r="B1" s="1"/>
      <c r="C1" s="1"/>
      <c r="D1" s="1"/>
      <c r="E1" s="110"/>
      <c r="F1" s="110"/>
      <c r="G1" s="110"/>
      <c r="H1" s="110"/>
      <c r="I1" s="110"/>
      <c r="J1" s="110"/>
      <c r="K1" s="110"/>
    </row>
    <row r="2" spans="1:11" s="34" customFormat="1" ht="23.1" customHeight="1">
      <c r="A2" s="1" t="s">
        <v>1</v>
      </c>
      <c r="B2" s="1"/>
      <c r="C2" s="1"/>
      <c r="D2" s="1"/>
      <c r="E2" s="110"/>
      <c r="F2" s="110"/>
      <c r="G2" s="110"/>
      <c r="H2" s="110"/>
      <c r="I2" s="110"/>
      <c r="J2" s="110"/>
      <c r="K2" s="110"/>
    </row>
    <row r="3" spans="1:11" s="34" customFormat="1" ht="23.1" customHeight="1">
      <c r="A3" s="1" t="s">
        <v>185</v>
      </c>
      <c r="B3" s="1"/>
      <c r="C3" s="1"/>
      <c r="D3" s="1"/>
      <c r="E3" s="110"/>
      <c r="F3" s="110"/>
      <c r="G3" s="110"/>
      <c r="H3" s="110"/>
      <c r="I3" s="110"/>
      <c r="J3" s="110"/>
      <c r="K3" s="110"/>
    </row>
    <row r="4" spans="1:11" s="5" customFormat="1" ht="23.1" customHeight="1">
      <c r="A4" s="2"/>
      <c r="B4" s="2"/>
      <c r="C4" s="3"/>
      <c r="D4" s="4"/>
      <c r="E4" s="111"/>
      <c r="F4" s="111"/>
      <c r="G4" s="112"/>
      <c r="H4" s="113"/>
      <c r="I4" s="111"/>
      <c r="J4" s="111"/>
      <c r="K4" s="114" t="s">
        <v>171</v>
      </c>
    </row>
    <row r="5" spans="1:11" s="5" customFormat="1" ht="23.1" customHeight="1">
      <c r="A5" s="2"/>
      <c r="B5" s="2"/>
      <c r="C5" s="29"/>
      <c r="D5" s="6"/>
      <c r="E5" s="130" t="s">
        <v>2</v>
      </c>
      <c r="F5" s="130"/>
      <c r="G5" s="130"/>
      <c r="H5" s="101"/>
      <c r="I5" s="130" t="s">
        <v>3</v>
      </c>
      <c r="J5" s="130"/>
      <c r="K5" s="130"/>
    </row>
    <row r="6" spans="1:11" s="5" customFormat="1" ht="23.1" customHeight="1">
      <c r="A6" s="2"/>
      <c r="B6" s="2"/>
      <c r="C6" s="29"/>
      <c r="D6" s="6"/>
      <c r="E6" s="95" t="s">
        <v>4</v>
      </c>
      <c r="F6" s="95"/>
      <c r="G6" s="95" t="s">
        <v>4</v>
      </c>
      <c r="H6" s="101"/>
      <c r="I6" s="95" t="s">
        <v>4</v>
      </c>
      <c r="J6" s="95"/>
      <c r="K6" s="95" t="s">
        <v>4</v>
      </c>
    </row>
    <row r="7" spans="1:11" s="5" customFormat="1" ht="23.1" customHeight="1">
      <c r="A7" s="2"/>
      <c r="B7" s="2"/>
      <c r="C7" s="29"/>
      <c r="D7" s="6"/>
      <c r="E7" s="115" t="s">
        <v>186</v>
      </c>
      <c r="F7" s="95"/>
      <c r="G7" s="115" t="s">
        <v>184</v>
      </c>
      <c r="H7" s="101"/>
      <c r="I7" s="115" t="str">
        <f>+E7</f>
        <v>31 มีนาคม 2566</v>
      </c>
      <c r="J7" s="95"/>
      <c r="K7" s="95" t="str">
        <f>+G7</f>
        <v>31 ธันวาคม 2565</v>
      </c>
    </row>
    <row r="8" spans="1:11" s="5" customFormat="1" ht="23.1" customHeight="1">
      <c r="A8" s="2"/>
      <c r="B8" s="2"/>
      <c r="C8" s="29"/>
      <c r="D8" s="6"/>
      <c r="E8" s="95" t="s">
        <v>167</v>
      </c>
      <c r="F8" s="95"/>
      <c r="G8" s="95" t="s">
        <v>168</v>
      </c>
      <c r="H8" s="101"/>
      <c r="I8" s="95" t="s">
        <v>167</v>
      </c>
      <c r="J8" s="95"/>
      <c r="K8" s="95" t="s">
        <v>168</v>
      </c>
    </row>
    <row r="9" spans="1:11" s="5" customFormat="1" ht="23.1" customHeight="1">
      <c r="A9" s="2"/>
      <c r="B9" s="2"/>
      <c r="C9" s="30" t="s">
        <v>5</v>
      </c>
      <c r="D9" s="6"/>
      <c r="E9" s="116" t="s">
        <v>169</v>
      </c>
      <c r="F9" s="95"/>
      <c r="G9" s="116" t="s">
        <v>170</v>
      </c>
      <c r="H9" s="101"/>
      <c r="I9" s="116" t="s">
        <v>169</v>
      </c>
      <c r="J9" s="95"/>
      <c r="K9" s="116" t="s">
        <v>170</v>
      </c>
    </row>
    <row r="10" spans="1:11" s="5" customFormat="1" ht="23.1" customHeight="1">
      <c r="A10" s="2"/>
      <c r="B10" s="2"/>
      <c r="C10" s="29"/>
      <c r="D10" s="6"/>
      <c r="E10" s="117"/>
      <c r="F10" s="95"/>
      <c r="G10" s="118"/>
      <c r="H10" s="101"/>
      <c r="I10" s="117"/>
      <c r="J10" s="95"/>
      <c r="K10" s="95"/>
    </row>
    <row r="11" spans="1:11" ht="23.1" customHeight="1">
      <c r="A11" s="1" t="s">
        <v>6</v>
      </c>
      <c r="B11" s="31"/>
    </row>
    <row r="12" spans="1:11" ht="23.1" customHeight="1">
      <c r="A12" s="1" t="s">
        <v>7</v>
      </c>
      <c r="B12" s="31"/>
      <c r="C12" s="32"/>
    </row>
    <row r="13" spans="1:11" ht="23.1" customHeight="1">
      <c r="A13" s="31" t="s">
        <v>8</v>
      </c>
      <c r="B13" s="31"/>
      <c r="C13" s="3"/>
      <c r="D13" s="8"/>
      <c r="E13" s="90">
        <v>172489</v>
      </c>
      <c r="F13" s="99"/>
      <c r="G13" s="90">
        <v>166237</v>
      </c>
      <c r="H13" s="99"/>
      <c r="I13" s="90">
        <v>163844</v>
      </c>
      <c r="J13" s="99"/>
      <c r="K13" s="90">
        <v>159345</v>
      </c>
    </row>
    <row r="14" spans="1:11" ht="23.1" customHeight="1">
      <c r="A14" s="31" t="s">
        <v>9</v>
      </c>
      <c r="B14" s="31"/>
      <c r="C14" s="9" t="s">
        <v>190</v>
      </c>
      <c r="D14" s="8"/>
      <c r="E14" s="90">
        <v>116319</v>
      </c>
      <c r="F14" s="90"/>
      <c r="G14" s="90">
        <v>95842</v>
      </c>
      <c r="H14" s="90"/>
      <c r="I14" s="90">
        <v>103100</v>
      </c>
      <c r="J14" s="90"/>
      <c r="K14" s="90">
        <v>80952</v>
      </c>
    </row>
    <row r="15" spans="1:11" ht="23.1" customHeight="1">
      <c r="A15" s="31" t="s">
        <v>10</v>
      </c>
      <c r="B15" s="31"/>
      <c r="C15" s="3">
        <v>5</v>
      </c>
      <c r="D15" s="8"/>
      <c r="E15" s="119">
        <v>108507</v>
      </c>
      <c r="G15" s="119">
        <v>106920</v>
      </c>
      <c r="I15" s="119">
        <v>110140</v>
      </c>
      <c r="K15" s="119">
        <v>108848</v>
      </c>
    </row>
    <row r="16" spans="1:11" ht="23.1" customHeight="1">
      <c r="A16" s="31" t="s">
        <v>11</v>
      </c>
      <c r="B16" s="31"/>
      <c r="C16" s="3">
        <v>3</v>
      </c>
      <c r="D16" s="8"/>
      <c r="E16" s="90">
        <v>0</v>
      </c>
      <c r="F16" s="90"/>
      <c r="G16" s="90">
        <v>0</v>
      </c>
      <c r="H16" s="90"/>
      <c r="I16" s="90">
        <v>17061</v>
      </c>
      <c r="J16" s="90"/>
      <c r="K16" s="90">
        <v>15630</v>
      </c>
    </row>
    <row r="17" spans="1:11" ht="23.1" customHeight="1">
      <c r="A17" s="31" t="s">
        <v>12</v>
      </c>
      <c r="B17" s="31"/>
      <c r="C17" s="3">
        <v>6</v>
      </c>
      <c r="D17" s="8"/>
      <c r="E17" s="90">
        <v>48127</v>
      </c>
      <c r="F17" s="99"/>
      <c r="G17" s="90">
        <v>65002</v>
      </c>
      <c r="H17" s="90"/>
      <c r="I17" s="90">
        <v>37781</v>
      </c>
      <c r="J17" s="99"/>
      <c r="K17" s="90">
        <v>55743</v>
      </c>
    </row>
    <row r="18" spans="1:11" ht="23.1" customHeight="1">
      <c r="A18" s="31" t="s">
        <v>13</v>
      </c>
      <c r="B18" s="31"/>
      <c r="C18" s="3"/>
      <c r="D18" s="8"/>
      <c r="E18" s="90">
        <v>441</v>
      </c>
      <c r="F18" s="99"/>
      <c r="G18" s="90">
        <v>5797</v>
      </c>
      <c r="H18" s="90"/>
      <c r="I18" s="90">
        <v>0</v>
      </c>
      <c r="J18" s="99"/>
      <c r="K18" s="90">
        <v>3766</v>
      </c>
    </row>
    <row r="19" spans="1:11" ht="23.1" customHeight="1">
      <c r="A19" s="31" t="s">
        <v>14</v>
      </c>
      <c r="B19" s="31"/>
      <c r="C19" s="3">
        <v>7</v>
      </c>
      <c r="D19" s="8"/>
      <c r="E19" s="90">
        <v>140811</v>
      </c>
      <c r="F19" s="99"/>
      <c r="G19" s="90">
        <v>141816</v>
      </c>
      <c r="H19" s="90"/>
      <c r="I19" s="90">
        <v>140811</v>
      </c>
      <c r="J19" s="99"/>
      <c r="K19" s="90">
        <v>141816</v>
      </c>
    </row>
    <row r="20" spans="1:11" ht="23.1" customHeight="1">
      <c r="A20" s="31" t="s">
        <v>15</v>
      </c>
      <c r="B20" s="31"/>
      <c r="C20" s="3"/>
      <c r="D20" s="8"/>
      <c r="E20" s="90">
        <v>1316</v>
      </c>
      <c r="F20" s="99"/>
      <c r="G20" s="90">
        <v>1724</v>
      </c>
      <c r="H20" s="90"/>
      <c r="I20" s="90">
        <v>1043</v>
      </c>
      <c r="J20" s="99"/>
      <c r="K20" s="90">
        <v>1673</v>
      </c>
    </row>
    <row r="21" spans="1:11" ht="23.1" customHeight="1">
      <c r="A21" s="1" t="s">
        <v>16</v>
      </c>
      <c r="B21" s="31"/>
      <c r="C21" s="3"/>
      <c r="D21" s="8"/>
      <c r="E21" s="120">
        <v>588010</v>
      </c>
      <c r="F21" s="121">
        <v>0</v>
      </c>
      <c r="G21" s="120">
        <v>583338</v>
      </c>
      <c r="H21" s="121">
        <v>0</v>
      </c>
      <c r="I21" s="120">
        <v>573780</v>
      </c>
      <c r="J21" s="121">
        <v>0</v>
      </c>
      <c r="K21" s="120">
        <v>567773</v>
      </c>
    </row>
    <row r="22" spans="1:11" ht="23.1" customHeight="1">
      <c r="A22" s="1"/>
      <c r="B22" s="31"/>
      <c r="C22" s="3"/>
      <c r="D22" s="8"/>
      <c r="E22" s="121"/>
      <c r="F22" s="121"/>
      <c r="G22" s="121"/>
      <c r="H22" s="121"/>
      <c r="I22" s="121"/>
      <c r="J22" s="121"/>
      <c r="K22" s="121"/>
    </row>
    <row r="23" spans="1:11" ht="23.1" customHeight="1">
      <c r="A23" s="1" t="s">
        <v>17</v>
      </c>
      <c r="B23" s="31"/>
      <c r="C23" s="3"/>
      <c r="D23" s="8"/>
      <c r="E23" s="121"/>
      <c r="F23" s="121"/>
      <c r="G23" s="121"/>
      <c r="H23" s="121"/>
      <c r="I23" s="121"/>
      <c r="J23" s="121"/>
      <c r="K23" s="121"/>
    </row>
    <row r="24" spans="1:11" ht="23.1" customHeight="1">
      <c r="A24" s="31" t="s">
        <v>18</v>
      </c>
      <c r="B24" s="31"/>
      <c r="C24" s="3">
        <v>8</v>
      </c>
      <c r="D24" s="8"/>
      <c r="E24" s="90">
        <v>0</v>
      </c>
      <c r="F24" s="99"/>
      <c r="G24" s="90">
        <v>0</v>
      </c>
      <c r="H24" s="90"/>
      <c r="I24" s="90">
        <v>5664</v>
      </c>
      <c r="J24" s="99"/>
      <c r="K24" s="90">
        <v>5787</v>
      </c>
    </row>
    <row r="25" spans="1:11" ht="23.1" customHeight="1">
      <c r="A25" s="31" t="s">
        <v>19</v>
      </c>
      <c r="B25" s="31"/>
      <c r="C25" s="3">
        <v>5</v>
      </c>
      <c r="D25" s="8"/>
      <c r="E25" s="90">
        <v>29152</v>
      </c>
      <c r="F25" s="99"/>
      <c r="G25" s="90">
        <v>29550</v>
      </c>
      <c r="H25" s="90"/>
      <c r="I25" s="90">
        <v>25809</v>
      </c>
      <c r="J25" s="99"/>
      <c r="K25" s="90">
        <v>26732</v>
      </c>
    </row>
    <row r="26" spans="1:11" ht="23.1" customHeight="1">
      <c r="A26" s="31" t="s">
        <v>20</v>
      </c>
      <c r="B26" s="31"/>
      <c r="C26" s="3">
        <v>9</v>
      </c>
      <c r="D26" s="8"/>
      <c r="E26" s="90">
        <v>103936</v>
      </c>
      <c r="F26" s="99"/>
      <c r="G26" s="90">
        <v>106950</v>
      </c>
      <c r="H26" s="99"/>
      <c r="I26" s="122">
        <v>96122</v>
      </c>
      <c r="J26" s="99"/>
      <c r="K26" s="122">
        <v>98647</v>
      </c>
    </row>
    <row r="27" spans="1:11" ht="23.1" customHeight="1">
      <c r="A27" s="31" t="s">
        <v>21</v>
      </c>
      <c r="B27" s="31"/>
      <c r="C27" s="3">
        <v>10</v>
      </c>
      <c r="D27" s="8"/>
      <c r="E27" s="90">
        <v>12499</v>
      </c>
      <c r="F27" s="99"/>
      <c r="G27" s="90">
        <v>12094</v>
      </c>
      <c r="H27" s="99"/>
      <c r="I27" s="122">
        <v>10970</v>
      </c>
      <c r="J27" s="99"/>
      <c r="K27" s="122">
        <v>11454</v>
      </c>
    </row>
    <row r="28" spans="1:11" ht="23.1" customHeight="1">
      <c r="A28" s="31" t="s">
        <v>22</v>
      </c>
      <c r="B28" s="31"/>
      <c r="C28" s="3">
        <v>11</v>
      </c>
      <c r="D28" s="8"/>
      <c r="E28" s="90">
        <v>26126</v>
      </c>
      <c r="F28" s="99"/>
      <c r="G28" s="90">
        <v>24425</v>
      </c>
      <c r="H28" s="99"/>
      <c r="I28" s="122">
        <v>26057</v>
      </c>
      <c r="J28" s="99"/>
      <c r="K28" s="122">
        <v>24344</v>
      </c>
    </row>
    <row r="29" spans="1:11" ht="23.1" customHeight="1">
      <c r="A29" s="31" t="s">
        <v>23</v>
      </c>
      <c r="B29" s="31"/>
      <c r="C29" s="3"/>
      <c r="D29" s="8"/>
      <c r="E29" s="90">
        <v>14237</v>
      </c>
      <c r="F29" s="99"/>
      <c r="G29" s="90">
        <v>14621</v>
      </c>
      <c r="H29" s="99"/>
      <c r="I29" s="122">
        <v>13959</v>
      </c>
      <c r="J29" s="99"/>
      <c r="K29" s="122">
        <v>13969</v>
      </c>
    </row>
    <row r="30" spans="1:11" ht="23.1" customHeight="1">
      <c r="A30" s="31" t="s">
        <v>24</v>
      </c>
      <c r="B30" s="31"/>
      <c r="C30" s="32"/>
      <c r="D30" s="8"/>
      <c r="E30" s="90">
        <v>1276</v>
      </c>
      <c r="F30" s="99"/>
      <c r="G30" s="90">
        <v>1459</v>
      </c>
      <c r="H30" s="99"/>
      <c r="I30" s="122">
        <v>671</v>
      </c>
      <c r="J30" s="99"/>
      <c r="K30" s="122">
        <v>855</v>
      </c>
    </row>
    <row r="31" spans="1:11" ht="23.1" customHeight="1">
      <c r="A31" s="1" t="s">
        <v>25</v>
      </c>
      <c r="B31" s="33"/>
      <c r="C31" s="33"/>
      <c r="D31" s="8"/>
      <c r="E31" s="120">
        <v>187226</v>
      </c>
      <c r="F31" s="121"/>
      <c r="G31" s="120">
        <v>189099</v>
      </c>
      <c r="H31" s="121"/>
      <c r="I31" s="120">
        <v>179252</v>
      </c>
      <c r="J31" s="121"/>
      <c r="K31" s="120">
        <v>181788</v>
      </c>
    </row>
    <row r="32" spans="1:11" ht="23.1" customHeight="1" thickBot="1">
      <c r="A32" s="1" t="s">
        <v>26</v>
      </c>
      <c r="B32" s="31"/>
      <c r="C32" s="32"/>
      <c r="D32" s="8"/>
      <c r="E32" s="123">
        <v>775236</v>
      </c>
      <c r="F32" s="121"/>
      <c r="G32" s="123">
        <v>772437</v>
      </c>
      <c r="H32" s="121"/>
      <c r="I32" s="123">
        <v>753032</v>
      </c>
      <c r="J32" s="121"/>
      <c r="K32" s="123">
        <v>749561</v>
      </c>
    </row>
    <row r="33" spans="1:11" ht="23.1" customHeight="1" thickTop="1">
      <c r="A33" s="31"/>
      <c r="C33" s="32"/>
    </row>
    <row r="34" spans="1:11" ht="23.1" customHeight="1">
      <c r="A34" s="1" t="str">
        <f>A1</f>
        <v>บริษัท แอพพลิแคด จำกัด (มหาชน) และบริษัทย่อย</v>
      </c>
      <c r="B34" s="1"/>
      <c r="C34" s="1"/>
      <c r="D34" s="1"/>
      <c r="E34" s="110"/>
      <c r="F34" s="110"/>
      <c r="G34" s="110"/>
      <c r="H34" s="110"/>
      <c r="I34" s="110"/>
      <c r="J34" s="110"/>
      <c r="K34" s="110"/>
    </row>
    <row r="35" spans="1:11" ht="23.1" customHeight="1">
      <c r="A35" s="1" t="s">
        <v>27</v>
      </c>
      <c r="B35" s="1"/>
      <c r="C35" s="1"/>
      <c r="D35" s="1"/>
      <c r="E35" s="110"/>
      <c r="F35" s="110"/>
      <c r="G35" s="110"/>
      <c r="H35" s="110"/>
      <c r="I35" s="110"/>
      <c r="J35" s="110"/>
      <c r="K35" s="110"/>
    </row>
    <row r="36" spans="1:11" ht="23.1" customHeight="1">
      <c r="A36" s="1" t="str">
        <f>+A3</f>
        <v>ณ วันที่ 31 มีนาคม 2566</v>
      </c>
      <c r="B36" s="1"/>
      <c r="C36" s="1"/>
      <c r="D36" s="1"/>
      <c r="E36" s="11"/>
      <c r="F36" s="110"/>
      <c r="G36" s="110"/>
      <c r="H36" s="110"/>
      <c r="I36" s="110"/>
      <c r="J36" s="110"/>
      <c r="K36" s="110"/>
    </row>
    <row r="37" spans="1:11" s="5" customFormat="1" ht="23.1" customHeight="1">
      <c r="A37" s="2"/>
      <c r="B37" s="2"/>
      <c r="C37" s="29"/>
      <c r="D37" s="6"/>
      <c r="E37" s="94"/>
      <c r="F37" s="94"/>
      <c r="G37" s="114"/>
      <c r="H37" s="124"/>
      <c r="I37" s="94"/>
      <c r="J37" s="94"/>
      <c r="K37" s="114" t="str">
        <f>+K4</f>
        <v>(หน่วย : พันบาท)</v>
      </c>
    </row>
    <row r="38" spans="1:11" s="5" customFormat="1" ht="23.1" customHeight="1">
      <c r="A38" s="2"/>
      <c r="B38" s="2"/>
      <c r="C38" s="29"/>
      <c r="D38" s="6"/>
      <c r="E38" s="130" t="str">
        <f>+E5</f>
        <v>งบการเงินรวม</v>
      </c>
      <c r="F38" s="130"/>
      <c r="G38" s="130"/>
      <c r="H38" s="101"/>
      <c r="I38" s="130" t="str">
        <f>+I5</f>
        <v>งบการเงินเฉพาะกิจการ</v>
      </c>
      <c r="J38" s="130"/>
      <c r="K38" s="130"/>
    </row>
    <row r="39" spans="1:11" s="5" customFormat="1" ht="23.1" customHeight="1">
      <c r="A39" s="2"/>
      <c r="B39" s="2"/>
      <c r="C39" s="29"/>
      <c r="D39" s="6"/>
      <c r="E39" s="95" t="s">
        <v>4</v>
      </c>
      <c r="F39" s="95"/>
      <c r="G39" s="95" t="s">
        <v>4</v>
      </c>
      <c r="H39" s="101"/>
      <c r="I39" s="95" t="s">
        <v>4</v>
      </c>
      <c r="J39" s="95"/>
      <c r="K39" s="95" t="s">
        <v>4</v>
      </c>
    </row>
    <row r="40" spans="1:11" s="5" customFormat="1" ht="23.1" customHeight="1">
      <c r="A40" s="2"/>
      <c r="B40" s="2"/>
      <c r="C40" s="29"/>
      <c r="D40" s="6"/>
      <c r="E40" s="95" t="str">
        <f>+E7</f>
        <v>31 มีนาคม 2566</v>
      </c>
      <c r="F40" s="95"/>
      <c r="G40" s="95" t="str">
        <f>+G7</f>
        <v>31 ธันวาคม 2565</v>
      </c>
      <c r="H40" s="101"/>
      <c r="I40" s="95" t="str">
        <f>+I7</f>
        <v>31 มีนาคม 2566</v>
      </c>
      <c r="J40" s="95"/>
      <c r="K40" s="95" t="str">
        <f>+K7</f>
        <v>31 ธันวาคม 2565</v>
      </c>
    </row>
    <row r="41" spans="1:11" s="5" customFormat="1" ht="23.1" customHeight="1">
      <c r="A41" s="2"/>
      <c r="B41" s="2"/>
      <c r="C41" s="29"/>
      <c r="D41" s="6"/>
      <c r="E41" s="95" t="s">
        <v>167</v>
      </c>
      <c r="F41" s="95"/>
      <c r="G41" s="95" t="s">
        <v>168</v>
      </c>
      <c r="H41" s="101"/>
      <c r="I41" s="95" t="s">
        <v>167</v>
      </c>
      <c r="J41" s="95"/>
      <c r="K41" s="95" t="s">
        <v>168</v>
      </c>
    </row>
    <row r="42" spans="1:11" s="5" customFormat="1" ht="23.1" customHeight="1">
      <c r="A42" s="2"/>
      <c r="B42" s="2"/>
      <c r="C42" s="30" t="s">
        <v>5</v>
      </c>
      <c r="D42" s="6"/>
      <c r="E42" s="116" t="s">
        <v>169</v>
      </c>
      <c r="F42" s="95"/>
      <c r="G42" s="116" t="s">
        <v>170</v>
      </c>
      <c r="H42" s="101"/>
      <c r="I42" s="116" t="s">
        <v>169</v>
      </c>
      <c r="J42" s="95"/>
      <c r="K42" s="116" t="s">
        <v>170</v>
      </c>
    </row>
    <row r="43" spans="1:11" s="5" customFormat="1" ht="23.1" customHeight="1">
      <c r="A43" s="2"/>
      <c r="B43" s="2"/>
      <c r="C43" s="29"/>
      <c r="D43" s="6"/>
      <c r="E43" s="95"/>
      <c r="F43" s="95"/>
      <c r="G43" s="95"/>
      <c r="H43" s="101"/>
      <c r="I43" s="95"/>
      <c r="J43" s="95"/>
      <c r="K43" s="95"/>
    </row>
    <row r="44" spans="1:11" ht="23.1" customHeight="1">
      <c r="A44" s="1" t="s">
        <v>28</v>
      </c>
      <c r="B44" s="31"/>
      <c r="C44" s="32"/>
      <c r="E44" s="125"/>
      <c r="G44" s="125"/>
      <c r="H44" s="125"/>
      <c r="I44" s="125"/>
      <c r="J44" s="125"/>
      <c r="K44" s="125"/>
    </row>
    <row r="45" spans="1:11" ht="23.1" customHeight="1">
      <c r="A45" s="1" t="s">
        <v>29</v>
      </c>
      <c r="B45" s="31"/>
      <c r="C45" s="32"/>
    </row>
    <row r="46" spans="1:11" ht="23.1" customHeight="1">
      <c r="A46" s="31" t="s">
        <v>30</v>
      </c>
      <c r="B46" s="31"/>
      <c r="C46" s="3"/>
      <c r="D46" s="8"/>
      <c r="E46" s="90">
        <v>108057</v>
      </c>
      <c r="F46" s="90"/>
      <c r="G46" s="90">
        <v>125691</v>
      </c>
      <c r="H46" s="90"/>
      <c r="I46" s="90">
        <v>93406</v>
      </c>
      <c r="J46" s="90"/>
      <c r="K46" s="90">
        <v>111367</v>
      </c>
    </row>
    <row r="47" spans="1:11" ht="23.1" customHeight="1">
      <c r="A47" s="31" t="s">
        <v>31</v>
      </c>
      <c r="B47" s="31"/>
      <c r="C47" s="3">
        <v>5</v>
      </c>
      <c r="D47" s="8"/>
      <c r="E47" s="90">
        <v>184270</v>
      </c>
      <c r="F47" s="90"/>
      <c r="G47" s="90">
        <v>189608</v>
      </c>
      <c r="H47" s="90"/>
      <c r="I47" s="90">
        <v>181495</v>
      </c>
      <c r="J47" s="90"/>
      <c r="K47" s="90">
        <v>185180</v>
      </c>
    </row>
    <row r="48" spans="1:11" ht="23.1" customHeight="1">
      <c r="A48" s="31" t="s">
        <v>32</v>
      </c>
      <c r="B48" s="31"/>
      <c r="C48" s="3"/>
      <c r="D48" s="8"/>
      <c r="E48" s="90"/>
      <c r="F48" s="90"/>
      <c r="G48" s="90"/>
      <c r="H48" s="90"/>
      <c r="I48" s="90"/>
      <c r="J48" s="90"/>
      <c r="K48" s="90"/>
    </row>
    <row r="49" spans="1:11" ht="23.1" customHeight="1">
      <c r="A49" s="31" t="s">
        <v>33</v>
      </c>
      <c r="B49" s="31"/>
      <c r="C49" s="3"/>
      <c r="D49" s="8"/>
      <c r="E49" s="90">
        <v>4282</v>
      </c>
      <c r="F49" s="90"/>
      <c r="G49" s="90">
        <v>3850</v>
      </c>
      <c r="H49" s="90"/>
      <c r="I49" s="90">
        <v>3361</v>
      </c>
      <c r="J49" s="90"/>
      <c r="K49" s="90">
        <v>3362</v>
      </c>
    </row>
    <row r="50" spans="1:11" ht="23.1" customHeight="1">
      <c r="A50" s="31" t="s">
        <v>34</v>
      </c>
      <c r="B50" s="31"/>
      <c r="C50" s="3"/>
      <c r="D50" s="8"/>
      <c r="E50" s="90">
        <v>1652</v>
      </c>
      <c r="F50" s="90"/>
      <c r="G50" s="90">
        <v>0</v>
      </c>
      <c r="H50" s="90"/>
      <c r="I50" s="90">
        <v>1652</v>
      </c>
      <c r="J50" s="90"/>
      <c r="K50" s="90">
        <v>0</v>
      </c>
    </row>
    <row r="51" spans="1:11" ht="23.1" customHeight="1">
      <c r="A51" s="31" t="s">
        <v>35</v>
      </c>
      <c r="B51" s="31"/>
      <c r="C51" s="3"/>
      <c r="D51" s="8"/>
      <c r="E51" s="90"/>
      <c r="F51" s="90"/>
      <c r="G51" s="90"/>
      <c r="H51" s="90"/>
      <c r="I51" s="90"/>
      <c r="J51" s="90"/>
      <c r="K51" s="90"/>
    </row>
    <row r="52" spans="1:11" ht="23.1" customHeight="1">
      <c r="A52" s="31" t="s">
        <v>36</v>
      </c>
      <c r="B52" s="31"/>
      <c r="C52" s="3"/>
      <c r="D52" s="8"/>
      <c r="E52" s="90">
        <v>3045</v>
      </c>
      <c r="F52" s="90"/>
      <c r="G52" s="90">
        <v>3132</v>
      </c>
      <c r="H52" s="90"/>
      <c r="I52" s="90">
        <v>1563</v>
      </c>
      <c r="J52" s="90"/>
      <c r="K52" s="90">
        <v>1654</v>
      </c>
    </row>
    <row r="53" spans="1:11" ht="23.1" customHeight="1">
      <c r="A53" s="31" t="s">
        <v>176</v>
      </c>
      <c r="B53" s="31"/>
      <c r="C53" s="3"/>
      <c r="D53" s="8"/>
      <c r="E53" s="90">
        <v>190</v>
      </c>
      <c r="F53" s="90"/>
      <c r="G53" s="90">
        <v>190</v>
      </c>
      <c r="H53" s="90"/>
      <c r="I53" s="90">
        <v>190</v>
      </c>
      <c r="J53" s="90"/>
      <c r="K53" s="90">
        <v>190</v>
      </c>
    </row>
    <row r="54" spans="1:11" ht="23.1" customHeight="1">
      <c r="A54" s="1" t="s">
        <v>37</v>
      </c>
      <c r="B54" s="31"/>
      <c r="C54" s="3"/>
      <c r="D54" s="8"/>
      <c r="E54" s="120">
        <v>301496</v>
      </c>
      <c r="F54" s="121"/>
      <c r="G54" s="120">
        <v>322471</v>
      </c>
      <c r="H54" s="121"/>
      <c r="I54" s="120">
        <v>281667</v>
      </c>
      <c r="J54" s="121"/>
      <c r="K54" s="120">
        <v>301753</v>
      </c>
    </row>
    <row r="55" spans="1:11" ht="23.1" customHeight="1">
      <c r="A55" s="1"/>
      <c r="B55" s="31"/>
      <c r="C55" s="3"/>
      <c r="D55" s="8"/>
      <c r="E55" s="121"/>
      <c r="F55" s="121"/>
      <c r="G55" s="121"/>
      <c r="H55" s="121"/>
      <c r="I55" s="121"/>
      <c r="J55" s="121"/>
      <c r="K55" s="121"/>
    </row>
    <row r="56" spans="1:11" ht="23.1" customHeight="1">
      <c r="A56" s="1" t="s">
        <v>38</v>
      </c>
      <c r="B56" s="31"/>
      <c r="C56" s="3"/>
      <c r="D56" s="8"/>
      <c r="E56" s="90"/>
      <c r="F56" s="90"/>
      <c r="G56" s="90"/>
      <c r="H56" s="90"/>
      <c r="I56" s="90"/>
      <c r="J56" s="90"/>
      <c r="K56" s="90"/>
    </row>
    <row r="57" spans="1:11" ht="23.1" customHeight="1">
      <c r="A57" s="31" t="s">
        <v>39</v>
      </c>
      <c r="B57" s="31"/>
      <c r="C57" s="3"/>
      <c r="D57" s="8"/>
      <c r="E57" s="90">
        <v>8676</v>
      </c>
      <c r="F57" s="90"/>
      <c r="G57" s="90">
        <v>8644</v>
      </c>
      <c r="H57" s="90"/>
      <c r="I57" s="90">
        <v>8016</v>
      </c>
      <c r="J57" s="90"/>
      <c r="K57" s="90">
        <v>8433</v>
      </c>
    </row>
    <row r="58" spans="1:11" ht="23.1" customHeight="1">
      <c r="A58" s="31" t="s">
        <v>40</v>
      </c>
      <c r="B58" s="31"/>
      <c r="C58" s="3">
        <v>5</v>
      </c>
      <c r="D58" s="8"/>
      <c r="E58" s="90">
        <v>43509</v>
      </c>
      <c r="F58" s="90"/>
      <c r="G58" s="90">
        <v>44316</v>
      </c>
      <c r="H58" s="90"/>
      <c r="I58" s="90">
        <v>40036</v>
      </c>
      <c r="J58" s="90"/>
      <c r="K58" s="90">
        <v>41270</v>
      </c>
    </row>
    <row r="59" spans="1:11" ht="23.1" customHeight="1">
      <c r="A59" s="31" t="s">
        <v>41</v>
      </c>
      <c r="B59" s="31"/>
      <c r="C59" s="7"/>
      <c r="D59" s="8"/>
      <c r="E59" s="90"/>
      <c r="F59" s="90"/>
      <c r="G59" s="90"/>
      <c r="H59" s="90"/>
      <c r="I59" s="90"/>
      <c r="J59" s="90"/>
      <c r="K59" s="90"/>
    </row>
    <row r="60" spans="1:11" ht="23.1" customHeight="1">
      <c r="A60" s="31" t="s">
        <v>42</v>
      </c>
      <c r="B60" s="31"/>
      <c r="C60" s="3"/>
      <c r="D60" s="8"/>
      <c r="E60" s="90">
        <v>51214</v>
      </c>
      <c r="F60" s="90"/>
      <c r="G60" s="90">
        <v>50221</v>
      </c>
      <c r="H60" s="90"/>
      <c r="I60" s="90">
        <v>44728</v>
      </c>
      <c r="J60" s="90"/>
      <c r="K60" s="90">
        <v>43889</v>
      </c>
    </row>
    <row r="61" spans="1:11" ht="23.1" customHeight="1">
      <c r="A61" s="31" t="s">
        <v>43</v>
      </c>
      <c r="B61" s="31"/>
      <c r="C61" s="3"/>
      <c r="D61" s="8"/>
      <c r="E61" s="90"/>
      <c r="F61" s="90"/>
      <c r="G61" s="90"/>
      <c r="H61" s="90"/>
      <c r="I61" s="90"/>
      <c r="J61" s="90"/>
      <c r="K61" s="90"/>
    </row>
    <row r="62" spans="1:11" ht="23.1" customHeight="1">
      <c r="A62" s="31" t="s">
        <v>44</v>
      </c>
      <c r="B62" s="31"/>
      <c r="C62" s="3"/>
      <c r="D62" s="8"/>
      <c r="E62" s="90">
        <v>1090</v>
      </c>
      <c r="F62" s="90"/>
      <c r="G62" s="90">
        <v>1085</v>
      </c>
      <c r="H62" s="90"/>
      <c r="I62" s="90">
        <v>683</v>
      </c>
      <c r="J62" s="90"/>
      <c r="K62" s="90">
        <v>678</v>
      </c>
    </row>
    <row r="63" spans="1:11" ht="23.1" customHeight="1">
      <c r="A63" s="1" t="s">
        <v>45</v>
      </c>
      <c r="B63" s="31"/>
      <c r="C63" s="3"/>
      <c r="D63" s="8"/>
      <c r="E63" s="96">
        <v>104489</v>
      </c>
      <c r="F63" s="90"/>
      <c r="G63" s="96">
        <v>104266</v>
      </c>
      <c r="H63" s="90"/>
      <c r="I63" s="96">
        <v>93463</v>
      </c>
      <c r="J63" s="90"/>
      <c r="K63" s="96">
        <v>94270</v>
      </c>
    </row>
    <row r="64" spans="1:11" ht="23.1" customHeight="1">
      <c r="A64" s="1" t="s">
        <v>46</v>
      </c>
      <c r="B64" s="31"/>
      <c r="C64" s="3"/>
      <c r="D64" s="8"/>
      <c r="E64" s="97">
        <v>405985</v>
      </c>
      <c r="F64" s="90"/>
      <c r="G64" s="97">
        <v>426737</v>
      </c>
      <c r="H64" s="90"/>
      <c r="I64" s="97">
        <v>375130</v>
      </c>
      <c r="J64" s="90"/>
      <c r="K64" s="97">
        <v>396023</v>
      </c>
    </row>
    <row r="65" spans="1:11" ht="23.1" customHeight="1">
      <c r="A65" s="1"/>
      <c r="B65" s="31"/>
      <c r="C65" s="3"/>
      <c r="D65" s="8"/>
      <c r="E65" s="90"/>
      <c r="F65" s="90"/>
      <c r="G65" s="90"/>
      <c r="H65" s="90"/>
      <c r="I65" s="90"/>
      <c r="J65" s="90"/>
      <c r="K65" s="90"/>
    </row>
    <row r="66" spans="1:11" ht="23.1" customHeight="1">
      <c r="A66" s="31"/>
      <c r="B66" s="31"/>
      <c r="C66" s="3"/>
      <c r="D66" s="8"/>
      <c r="E66" s="90"/>
      <c r="F66" s="90"/>
      <c r="G66" s="90"/>
      <c r="H66" s="90"/>
      <c r="I66" s="90"/>
      <c r="J66" s="90"/>
      <c r="K66" s="90"/>
    </row>
    <row r="67" spans="1:11" ht="23.1" customHeight="1">
      <c r="A67" s="1" t="str">
        <f>+A1</f>
        <v>บริษัท แอพพลิแคด จำกัด (มหาชน) และบริษัทย่อย</v>
      </c>
      <c r="B67" s="1"/>
      <c r="C67" s="3"/>
      <c r="D67" s="1"/>
      <c r="E67" s="110"/>
      <c r="F67" s="110"/>
      <c r="G67" s="110"/>
      <c r="H67" s="110"/>
      <c r="I67" s="110"/>
      <c r="J67" s="110"/>
      <c r="K67" s="110"/>
    </row>
    <row r="68" spans="1:11" ht="23.1" customHeight="1">
      <c r="A68" s="1" t="s">
        <v>27</v>
      </c>
      <c r="B68" s="1"/>
      <c r="C68" s="3"/>
      <c r="D68" s="1"/>
      <c r="E68" s="110"/>
      <c r="F68" s="110"/>
      <c r="G68" s="110"/>
      <c r="H68" s="110"/>
      <c r="I68" s="110"/>
      <c r="J68" s="110"/>
      <c r="K68" s="110"/>
    </row>
    <row r="69" spans="1:11" ht="23.1" customHeight="1">
      <c r="A69" s="1" t="str">
        <f>+A36</f>
        <v>ณ วันที่ 31 มีนาคม 2566</v>
      </c>
      <c r="B69" s="1"/>
      <c r="C69" s="3"/>
      <c r="D69" s="1"/>
      <c r="E69" s="110"/>
      <c r="F69" s="110"/>
      <c r="G69" s="110"/>
      <c r="H69" s="110"/>
      <c r="I69" s="110"/>
      <c r="J69" s="110"/>
      <c r="K69" s="110"/>
    </row>
    <row r="70" spans="1:11" s="5" customFormat="1" ht="23.1" customHeight="1">
      <c r="A70" s="2"/>
      <c r="B70" s="2"/>
      <c r="C70" s="29"/>
      <c r="D70" s="6"/>
      <c r="E70" s="94"/>
      <c r="F70" s="94"/>
      <c r="G70" s="114"/>
      <c r="H70" s="124"/>
      <c r="I70" s="94"/>
      <c r="J70" s="94"/>
      <c r="K70" s="94" t="str">
        <f>+K4</f>
        <v>(หน่วย : พันบาท)</v>
      </c>
    </row>
    <row r="71" spans="1:11" s="5" customFormat="1" ht="23.1" customHeight="1">
      <c r="A71" s="2"/>
      <c r="B71" s="2"/>
      <c r="C71" s="29"/>
      <c r="D71" s="6"/>
      <c r="E71" s="130" t="str">
        <f>+E5</f>
        <v>งบการเงินรวม</v>
      </c>
      <c r="F71" s="130"/>
      <c r="G71" s="130"/>
      <c r="H71" s="101"/>
      <c r="I71" s="130" t="str">
        <f>+I5</f>
        <v>งบการเงินเฉพาะกิจการ</v>
      </c>
      <c r="J71" s="130"/>
      <c r="K71" s="130"/>
    </row>
    <row r="72" spans="1:11" s="5" customFormat="1" ht="23.1" customHeight="1">
      <c r="A72" s="2"/>
      <c r="B72" s="2"/>
      <c r="C72" s="29"/>
      <c r="D72" s="6"/>
      <c r="E72" s="95" t="s">
        <v>4</v>
      </c>
      <c r="F72" s="95"/>
      <c r="G72" s="95" t="s">
        <v>4</v>
      </c>
      <c r="H72" s="101"/>
      <c r="I72" s="95" t="s">
        <v>4</v>
      </c>
      <c r="J72" s="95"/>
      <c r="K72" s="95" t="s">
        <v>4</v>
      </c>
    </row>
    <row r="73" spans="1:11" s="5" customFormat="1" ht="23.1" customHeight="1">
      <c r="A73" s="2"/>
      <c r="B73" s="2"/>
      <c r="C73" s="29"/>
      <c r="D73" s="6"/>
      <c r="E73" s="95" t="str">
        <f>+E7</f>
        <v>31 มีนาคม 2566</v>
      </c>
      <c r="F73" s="95"/>
      <c r="G73" s="95" t="str">
        <f>+G7</f>
        <v>31 ธันวาคม 2565</v>
      </c>
      <c r="H73" s="101"/>
      <c r="I73" s="95" t="str">
        <f>+I7</f>
        <v>31 มีนาคม 2566</v>
      </c>
      <c r="J73" s="95"/>
      <c r="K73" s="95" t="str">
        <f>+K7</f>
        <v>31 ธันวาคม 2565</v>
      </c>
    </row>
    <row r="74" spans="1:11" s="5" customFormat="1" ht="23.1" customHeight="1">
      <c r="A74" s="2"/>
      <c r="B74" s="2"/>
      <c r="C74" s="29"/>
      <c r="D74" s="6"/>
      <c r="E74" s="95" t="s">
        <v>167</v>
      </c>
      <c r="F74" s="95"/>
      <c r="G74" s="95" t="s">
        <v>168</v>
      </c>
      <c r="H74" s="101"/>
      <c r="I74" s="95" t="s">
        <v>167</v>
      </c>
      <c r="J74" s="95"/>
      <c r="K74" s="95" t="s">
        <v>168</v>
      </c>
    </row>
    <row r="75" spans="1:11" s="5" customFormat="1" ht="23.1" customHeight="1">
      <c r="A75" s="2"/>
      <c r="B75" s="2"/>
      <c r="C75" s="29"/>
      <c r="D75" s="6"/>
      <c r="E75" s="116" t="s">
        <v>169</v>
      </c>
      <c r="F75" s="95"/>
      <c r="G75" s="116" t="s">
        <v>170</v>
      </c>
      <c r="H75" s="101"/>
      <c r="I75" s="116" t="s">
        <v>169</v>
      </c>
      <c r="J75" s="95"/>
      <c r="K75" s="116" t="s">
        <v>170</v>
      </c>
    </row>
    <row r="76" spans="1:11" s="5" customFormat="1" ht="23.1" customHeight="1">
      <c r="A76" s="2"/>
      <c r="B76" s="2"/>
      <c r="C76" s="29"/>
      <c r="D76" s="6"/>
      <c r="E76" s="117"/>
      <c r="F76" s="95"/>
      <c r="G76" s="117"/>
      <c r="H76" s="101"/>
      <c r="I76" s="117"/>
      <c r="J76" s="95"/>
      <c r="K76" s="117"/>
    </row>
    <row r="77" spans="1:11" ht="23.1" customHeight="1">
      <c r="A77" s="1" t="s">
        <v>47</v>
      </c>
      <c r="B77" s="31"/>
      <c r="C77" s="29"/>
    </row>
    <row r="78" spans="1:11" ht="23.1" customHeight="1">
      <c r="A78" s="31" t="s">
        <v>48</v>
      </c>
      <c r="B78" s="31"/>
      <c r="C78" s="29"/>
    </row>
    <row r="79" spans="1:11" ht="23.1" customHeight="1">
      <c r="A79" s="31" t="s">
        <v>49</v>
      </c>
      <c r="B79" s="31"/>
      <c r="C79" s="3"/>
    </row>
    <row r="80" spans="1:11" s="34" customFormat="1" ht="23.1" customHeight="1" thickBot="1">
      <c r="A80" s="31" t="s">
        <v>50</v>
      </c>
      <c r="B80" s="31"/>
      <c r="C80" s="3"/>
      <c r="D80" s="8"/>
      <c r="E80" s="126">
        <v>140000</v>
      </c>
      <c r="F80" s="90"/>
      <c r="G80" s="126">
        <v>140000</v>
      </c>
      <c r="H80" s="90"/>
      <c r="I80" s="126">
        <v>140000</v>
      </c>
      <c r="J80" s="90"/>
      <c r="K80" s="126">
        <v>140000</v>
      </c>
    </row>
    <row r="81" spans="1:11" s="34" customFormat="1" ht="23.1" customHeight="1" thickTop="1">
      <c r="A81" s="31" t="s">
        <v>51</v>
      </c>
      <c r="B81" s="31"/>
      <c r="C81" s="3"/>
      <c r="D81" s="8"/>
      <c r="E81" s="127"/>
      <c r="F81" s="127"/>
      <c r="G81" s="127"/>
      <c r="H81" s="127"/>
      <c r="I81" s="127"/>
      <c r="J81" s="127"/>
      <c r="K81" s="127"/>
    </row>
    <row r="82" spans="1:11" s="34" customFormat="1" ht="23.1" customHeight="1">
      <c r="A82" s="31" t="s">
        <v>50</v>
      </c>
      <c r="B82" s="31"/>
      <c r="C82" s="3"/>
      <c r="D82" s="8"/>
      <c r="E82" s="90">
        <v>140000</v>
      </c>
      <c r="F82" s="90"/>
      <c r="G82" s="90">
        <v>140000</v>
      </c>
      <c r="H82" s="90"/>
      <c r="I82" s="90">
        <v>140000</v>
      </c>
      <c r="J82" s="90"/>
      <c r="K82" s="90">
        <v>140000</v>
      </c>
    </row>
    <row r="83" spans="1:11" s="34" customFormat="1" ht="23.1" customHeight="1">
      <c r="A83" s="31" t="s">
        <v>52</v>
      </c>
      <c r="B83" s="31"/>
      <c r="C83" s="3"/>
      <c r="D83" s="8"/>
      <c r="E83" s="90">
        <v>146725</v>
      </c>
      <c r="F83" s="90"/>
      <c r="G83" s="90">
        <v>146725</v>
      </c>
      <c r="H83" s="90"/>
      <c r="I83" s="90">
        <v>146725</v>
      </c>
      <c r="J83" s="90"/>
      <c r="K83" s="90">
        <v>146725</v>
      </c>
    </row>
    <row r="84" spans="1:11" s="34" customFormat="1" ht="23.1" customHeight="1">
      <c r="A84" s="31" t="s">
        <v>53</v>
      </c>
      <c r="B84" s="31"/>
      <c r="C84" s="3"/>
      <c r="D84" s="8"/>
      <c r="E84" s="128"/>
      <c r="F84" s="128"/>
      <c r="G84" s="128"/>
      <c r="H84" s="90"/>
      <c r="I84" s="90"/>
      <c r="J84" s="90"/>
      <c r="K84" s="90"/>
    </row>
    <row r="85" spans="1:11" s="34" customFormat="1" ht="23.1" customHeight="1">
      <c r="A85" s="31" t="s">
        <v>54</v>
      </c>
      <c r="B85" s="31"/>
      <c r="C85" s="3"/>
      <c r="D85" s="8"/>
      <c r="E85" s="90">
        <v>955</v>
      </c>
      <c r="F85" s="90"/>
      <c r="G85" s="90">
        <v>955</v>
      </c>
      <c r="H85" s="90"/>
      <c r="I85" s="90">
        <v>0</v>
      </c>
      <c r="J85" s="90"/>
      <c r="K85" s="90">
        <v>0</v>
      </c>
    </row>
    <row r="86" spans="1:11" ht="23.25" customHeight="1">
      <c r="A86" s="31" t="s">
        <v>55</v>
      </c>
      <c r="B86" s="31"/>
      <c r="C86" s="3"/>
      <c r="D86" s="8"/>
      <c r="E86" s="121"/>
      <c r="F86" s="121"/>
      <c r="G86" s="121"/>
      <c r="H86" s="121"/>
      <c r="I86" s="121"/>
      <c r="J86" s="121"/>
      <c r="K86" s="121"/>
    </row>
    <row r="87" spans="1:11" ht="23.1" customHeight="1">
      <c r="A87" s="31" t="s">
        <v>56</v>
      </c>
      <c r="B87" s="31"/>
      <c r="C87" s="3"/>
      <c r="D87" s="8"/>
      <c r="E87" s="90">
        <v>14000</v>
      </c>
      <c r="F87" s="90"/>
      <c r="G87" s="90">
        <v>14000</v>
      </c>
      <c r="H87" s="90"/>
      <c r="I87" s="90">
        <v>14000</v>
      </c>
      <c r="J87" s="90"/>
      <c r="K87" s="90">
        <v>14000</v>
      </c>
    </row>
    <row r="88" spans="1:11" ht="23.1" customHeight="1">
      <c r="A88" s="31" t="s">
        <v>57</v>
      </c>
      <c r="B88" s="31"/>
      <c r="C88" s="3"/>
      <c r="D88" s="8"/>
      <c r="E88" s="90">
        <v>67056</v>
      </c>
      <c r="F88" s="90"/>
      <c r="G88" s="90">
        <v>43036</v>
      </c>
      <c r="H88" s="90"/>
      <c r="I88" s="90">
        <v>77177</v>
      </c>
      <c r="J88" s="90"/>
      <c r="K88" s="90">
        <v>52813</v>
      </c>
    </row>
    <row r="89" spans="1:11" ht="23.1" customHeight="1">
      <c r="A89" s="31" t="s">
        <v>58</v>
      </c>
      <c r="B89" s="31"/>
      <c r="C89" s="3"/>
      <c r="D89" s="8"/>
      <c r="E89" s="97">
        <v>769</v>
      </c>
      <c r="F89" s="90"/>
      <c r="G89" s="97">
        <v>1210</v>
      </c>
      <c r="H89" s="90"/>
      <c r="I89" s="97">
        <v>0</v>
      </c>
      <c r="J89" s="90"/>
      <c r="K89" s="97">
        <v>0</v>
      </c>
    </row>
    <row r="90" spans="1:11" ht="23.1" customHeight="1">
      <c r="A90" s="1" t="s">
        <v>59</v>
      </c>
      <c r="B90" s="31"/>
      <c r="C90" s="3"/>
      <c r="D90" s="8"/>
      <c r="E90" s="121">
        <v>369505</v>
      </c>
      <c r="F90" s="121"/>
      <c r="G90" s="121">
        <v>345926</v>
      </c>
      <c r="H90" s="121"/>
      <c r="I90" s="121">
        <v>377902</v>
      </c>
      <c r="J90" s="121"/>
      <c r="K90" s="121">
        <v>353538</v>
      </c>
    </row>
    <row r="91" spans="1:11" ht="23.1" customHeight="1">
      <c r="A91" s="31" t="s">
        <v>60</v>
      </c>
      <c r="B91" s="31"/>
      <c r="C91" s="3"/>
      <c r="D91" s="8"/>
      <c r="E91" s="97">
        <v>-254</v>
      </c>
      <c r="F91" s="90"/>
      <c r="G91" s="97">
        <v>-226</v>
      </c>
      <c r="H91" s="90"/>
      <c r="I91" s="97">
        <v>0</v>
      </c>
      <c r="J91" s="90"/>
      <c r="K91" s="97">
        <v>0</v>
      </c>
    </row>
    <row r="92" spans="1:11" ht="23.1" customHeight="1">
      <c r="A92" s="1" t="s">
        <v>61</v>
      </c>
      <c r="B92" s="31"/>
      <c r="C92" s="3"/>
      <c r="D92" s="8"/>
      <c r="E92" s="120">
        <v>369251</v>
      </c>
      <c r="F92" s="121"/>
      <c r="G92" s="120">
        <v>345700</v>
      </c>
      <c r="H92" s="121"/>
      <c r="I92" s="120">
        <v>377902</v>
      </c>
      <c r="J92" s="121"/>
      <c r="K92" s="120">
        <v>353538</v>
      </c>
    </row>
    <row r="93" spans="1:11" ht="23.1" customHeight="1" thickBot="1">
      <c r="A93" s="1" t="s">
        <v>62</v>
      </c>
      <c r="B93" s="31"/>
      <c r="C93" s="3"/>
      <c r="D93" s="8"/>
      <c r="E93" s="123">
        <v>775236</v>
      </c>
      <c r="F93" s="121"/>
      <c r="G93" s="123">
        <v>772437</v>
      </c>
      <c r="H93" s="121"/>
      <c r="I93" s="123">
        <v>753032</v>
      </c>
      <c r="J93" s="121"/>
      <c r="K93" s="123">
        <v>749561</v>
      </c>
    </row>
    <row r="94" spans="1:11" ht="23.1" customHeight="1" thickTop="1">
      <c r="B94" s="31"/>
      <c r="C94" s="3"/>
      <c r="E94" s="129"/>
      <c r="F94" s="129"/>
      <c r="G94" s="129"/>
      <c r="H94" s="129"/>
      <c r="I94" s="129"/>
      <c r="J94" s="129"/>
      <c r="K94" s="129"/>
    </row>
  </sheetData>
  <mergeCells count="6">
    <mergeCell ref="E5:G5"/>
    <mergeCell ref="I5:K5"/>
    <mergeCell ref="E38:G38"/>
    <mergeCell ref="I38:K38"/>
    <mergeCell ref="E71:G71"/>
    <mergeCell ref="I71:K71"/>
  </mergeCells>
  <pageMargins left="0.86614173228346503" right="0.31496062992126" top="0.66929133858267698" bottom="0.15748031496063" header="0.196850393700787" footer="0.196850393700787"/>
  <pageSetup paperSize="9" scale="69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3" max="10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dimension ref="A1:J50"/>
  <sheetViews>
    <sheetView view="pageBreakPreview" topLeftCell="A34" zoomScale="75" zoomScaleNormal="100" zoomScaleSheetLayoutView="75" workbookViewId="0">
      <selection activeCell="P47" sqref="P47"/>
    </sheetView>
  </sheetViews>
  <sheetFormatPr defaultColWidth="10.6640625" defaultRowHeight="21" customHeight="1"/>
  <cols>
    <col min="1" max="1" width="52.44140625" style="2" customWidth="1"/>
    <col min="2" max="2" width="8.5546875" style="2" customWidth="1"/>
    <col min="3" max="3" width="1.44140625" style="5" customWidth="1"/>
    <col min="4" max="4" width="11.5546875" style="5" customWidth="1"/>
    <col min="5" max="5" width="0.88671875" style="5" customWidth="1"/>
    <col min="6" max="6" width="11.5546875" style="5" customWidth="1"/>
    <col min="7" max="7" width="0.88671875" style="5" customWidth="1"/>
    <col min="8" max="8" width="11.5546875" style="5" customWidth="1"/>
    <col min="9" max="9" width="0.88671875" style="5" customWidth="1"/>
    <col min="10" max="10" width="11.5546875" style="5" customWidth="1"/>
    <col min="11" max="16384" width="10.6640625" style="5"/>
  </cols>
  <sheetData>
    <row r="1" spans="1:10" ht="21" customHeight="1">
      <c r="J1" s="39" t="s">
        <v>167</v>
      </c>
    </row>
    <row r="2" spans="1:10" ht="21" customHeight="1">
      <c r="J2" s="39" t="s">
        <v>169</v>
      </c>
    </row>
    <row r="3" spans="1:10" s="13" customFormat="1" ht="21" customHeight="1">
      <c r="A3" s="131" t="s">
        <v>0</v>
      </c>
      <c r="B3" s="131"/>
      <c r="C3" s="131"/>
      <c r="D3" s="131"/>
      <c r="E3" s="131"/>
      <c r="F3" s="131"/>
      <c r="G3" s="131"/>
    </row>
    <row r="4" spans="1:10" s="13" customFormat="1" ht="21" customHeight="1">
      <c r="A4" s="14" t="s">
        <v>63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13" customFormat="1" ht="21" customHeight="1">
      <c r="A5" s="15" t="s">
        <v>187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s="13" customFormat="1" ht="21" customHeight="1">
      <c r="A6" s="16"/>
      <c r="B6" s="36"/>
      <c r="C6" s="17"/>
      <c r="D6" s="75"/>
      <c r="E6" s="75"/>
      <c r="F6" s="75"/>
      <c r="G6" s="75"/>
      <c r="H6" s="75"/>
      <c r="I6" s="75"/>
      <c r="J6" s="65" t="s">
        <v>171</v>
      </c>
    </row>
    <row r="7" spans="1:10" ht="21" customHeight="1">
      <c r="B7" s="36"/>
      <c r="C7" s="17"/>
      <c r="D7" s="132" t="s">
        <v>2</v>
      </c>
      <c r="E7" s="132"/>
      <c r="F7" s="132"/>
      <c r="G7" s="17"/>
      <c r="H7" s="133" t="s">
        <v>3</v>
      </c>
      <c r="I7" s="133"/>
      <c r="J7" s="133"/>
    </row>
    <row r="8" spans="1:10" ht="21" customHeight="1">
      <c r="B8" s="29"/>
      <c r="C8" s="18"/>
      <c r="D8" s="19">
        <v>2566</v>
      </c>
      <c r="E8" s="20"/>
      <c r="F8" s="19">
        <v>2565</v>
      </c>
      <c r="G8" s="20"/>
      <c r="H8" s="19">
        <f>+D8</f>
        <v>2566</v>
      </c>
      <c r="I8" s="20"/>
      <c r="J8" s="19">
        <f>+F8</f>
        <v>2565</v>
      </c>
    </row>
    <row r="9" spans="1:10" ht="21" customHeight="1">
      <c r="A9" s="21" t="s">
        <v>64</v>
      </c>
      <c r="J9" s="22"/>
    </row>
    <row r="10" spans="1:10" ht="21" customHeight="1">
      <c r="A10" s="2" t="s">
        <v>65</v>
      </c>
      <c r="B10" s="3"/>
      <c r="C10" s="4"/>
      <c r="D10" s="13">
        <v>126323</v>
      </c>
      <c r="E10" s="9"/>
      <c r="F10" s="13">
        <v>110914</v>
      </c>
      <c r="G10" s="9"/>
      <c r="H10" s="13">
        <v>114562</v>
      </c>
      <c r="I10" s="9"/>
      <c r="J10" s="13">
        <v>101341</v>
      </c>
    </row>
    <row r="11" spans="1:10" ht="21" customHeight="1">
      <c r="A11" s="2" t="s">
        <v>66</v>
      </c>
      <c r="B11" s="3"/>
      <c r="C11" s="4"/>
      <c r="D11" s="13">
        <v>105919</v>
      </c>
      <c r="E11" s="9"/>
      <c r="F11" s="13">
        <v>95437</v>
      </c>
      <c r="G11" s="9"/>
      <c r="H11" s="13">
        <v>98773</v>
      </c>
      <c r="I11" s="9"/>
      <c r="J11" s="13">
        <v>80096</v>
      </c>
    </row>
    <row r="12" spans="1:10" ht="21" customHeight="1">
      <c r="A12" s="2" t="s">
        <v>67</v>
      </c>
      <c r="B12" s="3"/>
      <c r="C12" s="4"/>
      <c r="D12" s="13">
        <v>11113</v>
      </c>
      <c r="E12" s="9"/>
      <c r="F12" s="13">
        <v>4780</v>
      </c>
      <c r="G12" s="9"/>
      <c r="H12" s="13">
        <v>11156</v>
      </c>
      <c r="I12" s="9"/>
      <c r="J12" s="13">
        <v>5041</v>
      </c>
    </row>
    <row r="13" spans="1:10" ht="21" customHeight="1">
      <c r="A13" s="21" t="s">
        <v>68</v>
      </c>
      <c r="B13" s="3"/>
      <c r="C13" s="4"/>
      <c r="D13" s="76">
        <v>243355</v>
      </c>
      <c r="E13" s="9"/>
      <c r="F13" s="76">
        <v>211131</v>
      </c>
      <c r="G13" s="9"/>
      <c r="H13" s="76">
        <v>224491</v>
      </c>
      <c r="I13" s="9"/>
      <c r="J13" s="76">
        <v>186478</v>
      </c>
    </row>
    <row r="14" spans="1:10" ht="21" customHeight="1">
      <c r="A14" s="21" t="s">
        <v>69</v>
      </c>
      <c r="B14" s="3"/>
      <c r="C14" s="4"/>
      <c r="D14" s="9"/>
      <c r="E14" s="9"/>
      <c r="F14" s="9"/>
      <c r="G14" s="9"/>
      <c r="H14" s="9"/>
      <c r="I14" s="9"/>
      <c r="J14" s="9"/>
    </row>
    <row r="15" spans="1:10" ht="21" customHeight="1">
      <c r="A15" s="23" t="s">
        <v>70</v>
      </c>
      <c r="B15" s="3"/>
      <c r="C15" s="4"/>
      <c r="D15" s="13">
        <v>-80897</v>
      </c>
      <c r="E15" s="9"/>
      <c r="F15" s="13">
        <v>-67404</v>
      </c>
      <c r="G15" s="9"/>
      <c r="H15" s="13">
        <v>-73267</v>
      </c>
      <c r="I15" s="9"/>
      <c r="J15" s="13">
        <v>-62251</v>
      </c>
    </row>
    <row r="16" spans="1:10" ht="21" customHeight="1">
      <c r="A16" s="23" t="s">
        <v>71</v>
      </c>
      <c r="B16" s="3"/>
      <c r="C16" s="4"/>
      <c r="D16" s="13">
        <v>-58753</v>
      </c>
      <c r="E16" s="9"/>
      <c r="F16" s="13">
        <v>-52852</v>
      </c>
      <c r="G16" s="9"/>
      <c r="H16" s="13">
        <v>-56029</v>
      </c>
      <c r="I16" s="9"/>
      <c r="J16" s="13">
        <v>-40648</v>
      </c>
    </row>
    <row r="17" spans="1:10" ht="21" customHeight="1">
      <c r="A17" s="23" t="s">
        <v>72</v>
      </c>
      <c r="B17" s="3"/>
      <c r="C17" s="4"/>
      <c r="D17" s="13">
        <v>-46180</v>
      </c>
      <c r="E17" s="9"/>
      <c r="F17" s="13">
        <v>-49940</v>
      </c>
      <c r="G17" s="9"/>
      <c r="H17" s="13">
        <v>-41917</v>
      </c>
      <c r="I17" s="9"/>
      <c r="J17" s="13">
        <v>-46353</v>
      </c>
    </row>
    <row r="18" spans="1:10" ht="21" customHeight="1">
      <c r="A18" s="23" t="s">
        <v>73</v>
      </c>
      <c r="B18" s="3"/>
      <c r="C18" s="4"/>
      <c r="D18" s="13">
        <v>-26874</v>
      </c>
      <c r="E18" s="9"/>
      <c r="F18" s="13">
        <v>-27428</v>
      </c>
      <c r="G18" s="9"/>
      <c r="H18" s="13">
        <v>-22636</v>
      </c>
      <c r="I18" s="9"/>
      <c r="J18" s="13">
        <v>-23636</v>
      </c>
    </row>
    <row r="19" spans="1:10" ht="21" customHeight="1">
      <c r="A19" s="2" t="s">
        <v>74</v>
      </c>
      <c r="B19" s="3"/>
      <c r="C19" s="4"/>
      <c r="D19" s="13">
        <v>-177</v>
      </c>
      <c r="E19" s="9"/>
      <c r="F19" s="13">
        <v>-108</v>
      </c>
      <c r="G19" s="9"/>
      <c r="H19" s="13">
        <v>-155</v>
      </c>
      <c r="I19" s="9"/>
      <c r="J19" s="13">
        <v>-79</v>
      </c>
    </row>
    <row r="20" spans="1:10" ht="21" customHeight="1">
      <c r="A20" s="21" t="s">
        <v>75</v>
      </c>
      <c r="C20" s="4"/>
      <c r="D20" s="76">
        <v>-212881</v>
      </c>
      <c r="E20" s="9"/>
      <c r="F20" s="76">
        <v>-197732</v>
      </c>
      <c r="G20" s="9"/>
      <c r="H20" s="76">
        <v>-194004</v>
      </c>
      <c r="I20" s="9"/>
      <c r="J20" s="76">
        <v>-172967</v>
      </c>
    </row>
    <row r="21" spans="1:10" ht="21" customHeight="1">
      <c r="A21" s="21" t="s">
        <v>76</v>
      </c>
      <c r="D21" s="24">
        <v>30474</v>
      </c>
      <c r="E21" s="24"/>
      <c r="F21" s="24">
        <v>13399</v>
      </c>
      <c r="G21" s="24"/>
      <c r="H21" s="24">
        <v>30487</v>
      </c>
      <c r="I21" s="24"/>
      <c r="J21" s="24">
        <v>13511</v>
      </c>
    </row>
    <row r="22" spans="1:10" ht="21" customHeight="1">
      <c r="A22" s="2" t="s">
        <v>77</v>
      </c>
      <c r="B22" s="3"/>
      <c r="C22" s="4"/>
      <c r="D22" s="12">
        <v>-6481</v>
      </c>
      <c r="E22" s="9"/>
      <c r="F22" s="12">
        <v>-2974</v>
      </c>
      <c r="G22" s="9"/>
      <c r="H22" s="12">
        <v>-6123</v>
      </c>
      <c r="I22" s="9"/>
      <c r="J22" s="12">
        <v>-2995</v>
      </c>
    </row>
    <row r="23" spans="1:10" ht="21" customHeight="1">
      <c r="A23" s="21" t="s">
        <v>172</v>
      </c>
      <c r="C23" s="4"/>
      <c r="D23" s="76">
        <v>23993</v>
      </c>
      <c r="E23" s="9"/>
      <c r="F23" s="76">
        <v>10425</v>
      </c>
      <c r="G23" s="9"/>
      <c r="H23" s="76">
        <v>24364</v>
      </c>
      <c r="I23" s="9"/>
      <c r="J23" s="76">
        <v>10516</v>
      </c>
    </row>
    <row r="24" spans="1:10" ht="15" customHeight="1">
      <c r="A24" s="21"/>
      <c r="C24" s="4"/>
      <c r="D24" s="9"/>
      <c r="E24" s="9"/>
      <c r="F24" s="9"/>
      <c r="G24" s="9"/>
      <c r="H24" s="9"/>
      <c r="I24" s="9"/>
      <c r="J24" s="9"/>
    </row>
    <row r="25" spans="1:10" ht="21" customHeight="1">
      <c r="A25" s="21" t="s">
        <v>78</v>
      </c>
      <c r="C25" s="4"/>
      <c r="D25" s="9"/>
      <c r="E25" s="9"/>
      <c r="F25" s="9"/>
      <c r="G25" s="9"/>
      <c r="H25" s="9"/>
      <c r="I25" s="9"/>
      <c r="J25" s="9"/>
    </row>
    <row r="26" spans="1:10" ht="21" customHeight="1">
      <c r="A26" s="21" t="s">
        <v>79</v>
      </c>
      <c r="C26" s="4"/>
      <c r="D26" s="9"/>
      <c r="E26" s="9"/>
      <c r="F26" s="9"/>
      <c r="G26" s="9"/>
      <c r="H26" s="9"/>
      <c r="I26" s="9"/>
      <c r="J26" s="9"/>
    </row>
    <row r="27" spans="1:10" ht="21" customHeight="1">
      <c r="A27" s="2" t="s">
        <v>80</v>
      </c>
      <c r="B27" s="37"/>
      <c r="C27" s="4"/>
      <c r="D27" s="12">
        <v>-442</v>
      </c>
      <c r="E27" s="9"/>
      <c r="F27" s="12">
        <v>-49</v>
      </c>
      <c r="G27" s="9"/>
      <c r="H27" s="77">
        <v>0</v>
      </c>
      <c r="I27" s="9"/>
      <c r="J27" s="77">
        <v>0</v>
      </c>
    </row>
    <row r="28" spans="1:10" ht="21" customHeight="1">
      <c r="A28" s="21" t="s">
        <v>81</v>
      </c>
      <c r="B28" s="37"/>
      <c r="C28" s="4"/>
      <c r="D28" s="12">
        <v>-442</v>
      </c>
      <c r="E28" s="9"/>
      <c r="F28" s="12">
        <v>-49</v>
      </c>
      <c r="G28" s="9"/>
      <c r="H28" s="12">
        <v>0</v>
      </c>
      <c r="I28" s="9"/>
      <c r="J28" s="12">
        <v>0</v>
      </c>
    </row>
    <row r="29" spans="1:10" ht="15" customHeight="1">
      <c r="A29" s="21"/>
      <c r="B29" s="37"/>
      <c r="C29" s="4"/>
      <c r="D29" s="10"/>
      <c r="E29" s="9"/>
      <c r="F29" s="10"/>
      <c r="G29" s="9"/>
      <c r="H29" s="10"/>
      <c r="I29" s="9"/>
      <c r="J29" s="10"/>
    </row>
    <row r="30" spans="1:10" ht="21" customHeight="1">
      <c r="A30" s="21" t="s">
        <v>82</v>
      </c>
      <c r="C30" s="4"/>
      <c r="D30" s="9"/>
      <c r="E30" s="9"/>
      <c r="F30" s="9"/>
      <c r="G30" s="9"/>
      <c r="H30" s="9"/>
      <c r="I30" s="9"/>
      <c r="J30" s="9"/>
    </row>
    <row r="31" spans="1:10" ht="21" customHeight="1">
      <c r="A31" s="2" t="s">
        <v>179</v>
      </c>
      <c r="C31" s="4"/>
      <c r="D31" s="9"/>
      <c r="E31" s="9"/>
      <c r="F31" s="9"/>
      <c r="G31" s="9"/>
      <c r="H31" s="9"/>
      <c r="I31" s="9"/>
      <c r="J31" s="9"/>
    </row>
    <row r="32" spans="1:10" ht="21" customHeight="1">
      <c r="A32" s="2" t="s">
        <v>180</v>
      </c>
      <c r="B32" s="3"/>
      <c r="C32" s="4"/>
      <c r="D32" s="12">
        <v>0</v>
      </c>
      <c r="E32" s="9"/>
      <c r="F32" s="12">
        <v>-1168</v>
      </c>
      <c r="G32" s="9"/>
      <c r="H32" s="77">
        <v>0</v>
      </c>
      <c r="I32" s="9"/>
      <c r="J32" s="77">
        <v>-1566</v>
      </c>
    </row>
    <row r="33" spans="1:10" ht="21" customHeight="1">
      <c r="A33" s="21" t="s">
        <v>83</v>
      </c>
      <c r="B33" s="37"/>
      <c r="C33" s="4"/>
      <c r="D33" s="12">
        <v>0</v>
      </c>
      <c r="E33" s="9"/>
      <c r="F33" s="12">
        <v>-1168</v>
      </c>
      <c r="G33" s="9"/>
      <c r="H33" s="12">
        <v>0</v>
      </c>
      <c r="I33" s="9"/>
      <c r="J33" s="12">
        <v>-1566</v>
      </c>
    </row>
    <row r="34" spans="1:10" ht="15" customHeight="1">
      <c r="A34" s="21"/>
      <c r="B34" s="37"/>
      <c r="C34" s="4"/>
      <c r="D34" s="10"/>
      <c r="E34" s="9"/>
      <c r="F34" s="10"/>
      <c r="G34" s="9"/>
      <c r="H34" s="10"/>
      <c r="I34" s="9"/>
      <c r="J34" s="10"/>
    </row>
    <row r="35" spans="1:10" ht="21" customHeight="1" thickBot="1">
      <c r="A35" s="21" t="s">
        <v>173</v>
      </c>
      <c r="C35" s="4"/>
      <c r="D35" s="78">
        <v>23551</v>
      </c>
      <c r="E35" s="9"/>
      <c r="F35" s="78">
        <v>9208</v>
      </c>
      <c r="G35" s="9"/>
      <c r="H35" s="78">
        <v>24364</v>
      </c>
      <c r="I35" s="9"/>
      <c r="J35" s="78">
        <v>8950</v>
      </c>
    </row>
    <row r="36" spans="1:10" ht="15" customHeight="1" thickTop="1">
      <c r="C36" s="4"/>
      <c r="D36" s="4"/>
      <c r="E36" s="4"/>
      <c r="F36" s="4"/>
      <c r="G36" s="4"/>
      <c r="H36" s="4"/>
      <c r="I36" s="4"/>
      <c r="J36" s="4"/>
    </row>
    <row r="37" spans="1:10" ht="21" customHeight="1">
      <c r="A37" s="21" t="s">
        <v>84</v>
      </c>
      <c r="C37" s="4"/>
      <c r="D37" s="4"/>
      <c r="E37" s="4"/>
      <c r="F37" s="4"/>
      <c r="G37" s="4"/>
      <c r="H37" s="4"/>
      <c r="I37" s="4"/>
      <c r="J37" s="4"/>
    </row>
    <row r="38" spans="1:10" ht="21" customHeight="1" thickBot="1">
      <c r="A38" s="2" t="s">
        <v>85</v>
      </c>
      <c r="B38" s="3"/>
      <c r="C38" s="4"/>
      <c r="D38" s="24">
        <v>24021</v>
      </c>
      <c r="E38" s="24"/>
      <c r="F38" s="24">
        <v>10411</v>
      </c>
      <c r="G38" s="24"/>
      <c r="H38" s="79">
        <v>24364</v>
      </c>
      <c r="I38" s="9"/>
      <c r="J38" s="79">
        <v>10516</v>
      </c>
    </row>
    <row r="39" spans="1:10" ht="21" customHeight="1" thickTop="1">
      <c r="A39" s="2" t="s">
        <v>86</v>
      </c>
      <c r="B39" s="38"/>
      <c r="C39" s="4"/>
      <c r="D39" s="77">
        <v>-28</v>
      </c>
      <c r="E39" s="9"/>
      <c r="F39" s="77">
        <v>14</v>
      </c>
      <c r="G39" s="9"/>
      <c r="H39" s="9"/>
      <c r="I39" s="9"/>
      <c r="J39" s="9"/>
    </row>
    <row r="40" spans="1:10" ht="21" customHeight="1" thickBot="1">
      <c r="C40" s="4"/>
      <c r="D40" s="78">
        <v>23993</v>
      </c>
      <c r="E40" s="9"/>
      <c r="F40" s="78">
        <v>10425</v>
      </c>
      <c r="G40" s="9"/>
      <c r="H40" s="9"/>
      <c r="I40" s="9"/>
      <c r="J40" s="9"/>
    </row>
    <row r="41" spans="1:10" ht="15" customHeight="1" thickTop="1">
      <c r="C41" s="4"/>
      <c r="D41" s="9"/>
      <c r="E41" s="9"/>
      <c r="F41" s="9"/>
      <c r="G41" s="9"/>
      <c r="H41" s="9"/>
      <c r="I41" s="9"/>
      <c r="J41" s="9"/>
    </row>
    <row r="42" spans="1:10" ht="21" customHeight="1">
      <c r="A42" s="21" t="s">
        <v>87</v>
      </c>
      <c r="C42" s="4"/>
      <c r="D42" s="9"/>
      <c r="E42" s="9"/>
      <c r="F42" s="9"/>
      <c r="G42" s="9"/>
      <c r="H42" s="9"/>
      <c r="I42" s="9"/>
      <c r="J42" s="9"/>
    </row>
    <row r="43" spans="1:10" ht="21" customHeight="1" thickBot="1">
      <c r="A43" s="2" t="s">
        <v>85</v>
      </c>
      <c r="C43" s="4"/>
      <c r="D43" s="24">
        <v>23579</v>
      </c>
      <c r="E43" s="9"/>
      <c r="F43" s="9">
        <v>9194</v>
      </c>
      <c r="G43" s="9"/>
      <c r="H43" s="78">
        <v>24364</v>
      </c>
      <c r="I43" s="9"/>
      <c r="J43" s="78">
        <v>8950</v>
      </c>
    </row>
    <row r="44" spans="1:10" ht="21" customHeight="1" thickTop="1">
      <c r="A44" s="2" t="s">
        <v>86</v>
      </c>
      <c r="C44" s="4"/>
      <c r="D44" s="77">
        <v>-28</v>
      </c>
      <c r="E44" s="9"/>
      <c r="F44" s="77">
        <v>14</v>
      </c>
      <c r="G44" s="9"/>
      <c r="H44" s="9"/>
      <c r="I44" s="9"/>
      <c r="J44" s="9"/>
    </row>
    <row r="45" spans="1:10" ht="21" customHeight="1" thickBot="1">
      <c r="C45" s="4"/>
      <c r="D45" s="80">
        <v>23551</v>
      </c>
      <c r="E45" s="9"/>
      <c r="F45" s="80">
        <v>9208</v>
      </c>
      <c r="G45" s="9"/>
      <c r="H45" s="9"/>
      <c r="I45" s="9"/>
      <c r="J45" s="9"/>
    </row>
    <row r="46" spans="1:10" ht="15" customHeight="1" thickTop="1">
      <c r="C46" s="4"/>
      <c r="D46" s="4"/>
      <c r="E46" s="4"/>
      <c r="F46" s="4"/>
      <c r="G46" s="4"/>
      <c r="H46" s="4"/>
      <c r="I46" s="4"/>
      <c r="J46" s="4"/>
    </row>
    <row r="47" spans="1:10" ht="21" customHeight="1">
      <c r="A47" s="15" t="s">
        <v>88</v>
      </c>
      <c r="B47" s="3"/>
      <c r="C47" s="25"/>
    </row>
    <row r="48" spans="1:10" ht="21" customHeight="1" thickBot="1">
      <c r="A48" s="16" t="s">
        <v>89</v>
      </c>
      <c r="B48" s="3"/>
      <c r="C48" s="26"/>
      <c r="D48" s="81">
        <v>8.5789285714285721E-2</v>
      </c>
      <c r="E48" s="25"/>
      <c r="F48" s="81">
        <v>3.7182142857142858E-2</v>
      </c>
      <c r="G48" s="25"/>
      <c r="H48" s="81">
        <v>8.7014285714285711E-2</v>
      </c>
      <c r="I48" s="25"/>
      <c r="J48" s="81">
        <v>3.7557142857142858E-2</v>
      </c>
    </row>
    <row r="49" spans="1:9" ht="21" customHeight="1" thickTop="1">
      <c r="A49" s="16"/>
      <c r="E49" s="26"/>
      <c r="G49" s="26"/>
      <c r="I49" s="26"/>
    </row>
    <row r="50" spans="1:9" s="13" customFormat="1" ht="21" customHeight="1">
      <c r="A50" s="2"/>
      <c r="B50" s="35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1"/>
  <sheetViews>
    <sheetView view="pageBreakPreview" topLeftCell="A10" zoomScale="80" zoomScaleNormal="85" zoomScaleSheetLayoutView="80" workbookViewId="0">
      <selection activeCell="M28" sqref="M28"/>
    </sheetView>
  </sheetViews>
  <sheetFormatPr defaultColWidth="9.109375" defaultRowHeight="23.1" customHeight="1"/>
  <cols>
    <col min="1" max="1" width="31.109375" style="23" customWidth="1"/>
    <col min="2" max="2" width="1.44140625" style="23" customWidth="1"/>
    <col min="3" max="3" width="7.44140625" style="23" customWidth="1"/>
    <col min="4" max="4" width="1.109375" style="23" customWidth="1"/>
    <col min="5" max="5" width="10" style="23" customWidth="1"/>
    <col min="6" max="6" width="1.109375" style="23" customWidth="1"/>
    <col min="7" max="7" width="11.21875" style="23" customWidth="1"/>
    <col min="8" max="8" width="1.109375" style="23" customWidth="1"/>
    <col min="9" max="9" width="14.6640625" style="23" customWidth="1"/>
    <col min="10" max="10" width="1.109375" style="42" customWidth="1"/>
    <col min="11" max="11" width="10.44140625" style="23" customWidth="1"/>
    <col min="12" max="12" width="1.109375" style="23" customWidth="1"/>
    <col min="13" max="13" width="11.6640625" style="23" customWidth="1"/>
    <col min="14" max="14" width="1.21875" style="23" customWidth="1"/>
    <col min="15" max="15" width="9.88671875" style="23" customWidth="1"/>
    <col min="16" max="16" width="1.44140625" style="23" customWidth="1"/>
    <col min="17" max="17" width="23.109375" style="23" customWidth="1"/>
    <col min="18" max="18" width="1.109375" style="23" customWidth="1"/>
    <col min="19" max="19" width="16.88671875" style="23" customWidth="1"/>
    <col min="20" max="20" width="1.21875" style="23" customWidth="1"/>
    <col min="21" max="21" width="14.5546875" style="23" customWidth="1"/>
    <col min="22" max="22" width="1.5546875" style="23" customWidth="1"/>
    <col min="23" max="23" width="12.21875" style="23" customWidth="1"/>
    <col min="24" max="24" width="1.44140625" style="23" customWidth="1"/>
    <col min="25" max="25" width="11.109375" style="23" customWidth="1"/>
    <col min="26" max="26" width="1.109375" style="23" customWidth="1"/>
    <col min="27" max="27" width="10.109375" style="23" customWidth="1"/>
    <col min="28" max="16384" width="9.109375" style="23"/>
  </cols>
  <sheetData>
    <row r="1" spans="1:27" ht="23.1" customHeight="1">
      <c r="AA1" s="39" t="s">
        <v>167</v>
      </c>
    </row>
    <row r="2" spans="1:27" ht="23.1" customHeight="1">
      <c r="AA2" s="39" t="s">
        <v>169</v>
      </c>
    </row>
    <row r="3" spans="1:27" ht="23.1" customHeight="1">
      <c r="A3" s="131" t="s">
        <v>0</v>
      </c>
      <c r="B3" s="131"/>
      <c r="C3" s="131"/>
      <c r="D3" s="131"/>
      <c r="E3" s="131"/>
      <c r="F3" s="131"/>
      <c r="G3" s="131"/>
      <c r="H3" s="131"/>
      <c r="I3" s="13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23.1" customHeight="1">
      <c r="A4" s="27" t="s">
        <v>90</v>
      </c>
      <c r="B4" s="27"/>
      <c r="C4" s="27"/>
      <c r="D4" s="27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ht="23.1" customHeight="1">
      <c r="A5" s="15" t="str">
        <f>'PL (3M)'!A5</f>
        <v>สำหรับงวดสามเดือนสิ้นสุดวันที่ 31 มีนาคม 2566</v>
      </c>
      <c r="B5" s="27"/>
      <c r="C5" s="27"/>
      <c r="D5" s="27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27" ht="20.399999999999999" customHeight="1"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65" t="s">
        <v>171</v>
      </c>
    </row>
    <row r="7" spans="1:27" ht="23.1" customHeight="1">
      <c r="A7" s="40"/>
      <c r="B7" s="40"/>
      <c r="C7" s="40"/>
      <c r="D7" s="40"/>
      <c r="E7" s="134" t="s">
        <v>2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</row>
    <row r="8" spans="1:27" s="40" customFormat="1" ht="23.1" customHeight="1">
      <c r="E8" s="135" t="s">
        <v>91</v>
      </c>
      <c r="F8" s="135"/>
      <c r="G8" s="135"/>
      <c r="H8" s="135"/>
      <c r="I8" s="135"/>
      <c r="J8" s="135"/>
      <c r="K8" s="135"/>
      <c r="L8" s="135"/>
      <c r="M8" s="135"/>
      <c r="N8" s="136"/>
      <c r="O8" s="136"/>
      <c r="P8" s="136"/>
      <c r="Q8" s="136"/>
      <c r="R8" s="136"/>
      <c r="S8" s="136"/>
      <c r="T8" s="136"/>
      <c r="U8" s="136"/>
      <c r="V8" s="136"/>
      <c r="W8" s="135"/>
      <c r="X8" s="66"/>
      <c r="Y8" s="66"/>
      <c r="Z8" s="66"/>
      <c r="AA8" s="66"/>
    </row>
    <row r="9" spans="1:27" s="40" customFormat="1" ht="23.1" customHeight="1">
      <c r="E9" s="66"/>
      <c r="F9" s="66"/>
      <c r="G9" s="66"/>
      <c r="H9" s="66"/>
      <c r="I9" s="66"/>
      <c r="J9" s="66"/>
      <c r="K9" s="66"/>
      <c r="L9" s="66"/>
      <c r="M9" s="66"/>
      <c r="N9" s="67"/>
      <c r="O9" s="137" t="s">
        <v>58</v>
      </c>
      <c r="P9" s="137"/>
      <c r="Q9" s="137"/>
      <c r="R9" s="137"/>
      <c r="S9" s="137"/>
      <c r="T9" s="137"/>
      <c r="U9" s="137"/>
      <c r="V9" s="67"/>
      <c r="W9" s="66"/>
      <c r="X9" s="66"/>
      <c r="Y9" s="66"/>
      <c r="Z9" s="66"/>
      <c r="AA9" s="66"/>
    </row>
    <row r="10" spans="1:27" s="40" customFormat="1" ht="23.1" customHeight="1">
      <c r="E10" s="66"/>
      <c r="F10" s="66"/>
      <c r="G10" s="66" t="s">
        <v>92</v>
      </c>
      <c r="H10" s="66"/>
      <c r="I10" s="66" t="s">
        <v>93</v>
      </c>
      <c r="J10" s="66"/>
      <c r="K10" s="66"/>
      <c r="L10" s="66"/>
      <c r="M10" s="68"/>
      <c r="N10" s="66"/>
      <c r="O10" s="66"/>
      <c r="P10" s="66"/>
      <c r="Q10" s="66" t="s">
        <v>94</v>
      </c>
      <c r="R10" s="66"/>
      <c r="S10" s="66" t="s">
        <v>95</v>
      </c>
      <c r="T10" s="66"/>
      <c r="U10" s="66" t="s">
        <v>96</v>
      </c>
      <c r="V10" s="66"/>
      <c r="W10" s="66" t="s">
        <v>96</v>
      </c>
      <c r="X10" s="66"/>
      <c r="Z10" s="66"/>
      <c r="AA10" s="66" t="s">
        <v>96</v>
      </c>
    </row>
    <row r="11" spans="1:27" s="40" customFormat="1" ht="23.1" customHeight="1">
      <c r="E11" s="66" t="s">
        <v>97</v>
      </c>
      <c r="F11" s="66"/>
      <c r="G11" s="66" t="s">
        <v>98</v>
      </c>
      <c r="H11" s="66"/>
      <c r="I11" s="66" t="s">
        <v>99</v>
      </c>
      <c r="J11" s="66"/>
      <c r="K11" s="134" t="s">
        <v>100</v>
      </c>
      <c r="L11" s="134"/>
      <c r="M11" s="134"/>
      <c r="N11" s="66"/>
      <c r="O11" s="66" t="s">
        <v>101</v>
      </c>
      <c r="P11" s="66"/>
      <c r="Q11" s="66" t="s">
        <v>102</v>
      </c>
      <c r="R11" s="56"/>
      <c r="S11" s="66" t="s">
        <v>103</v>
      </c>
      <c r="T11" s="56"/>
      <c r="U11" s="56" t="s">
        <v>104</v>
      </c>
      <c r="V11" s="56"/>
      <c r="W11" s="66" t="s">
        <v>47</v>
      </c>
      <c r="X11" s="66"/>
      <c r="Y11" s="66" t="s">
        <v>105</v>
      </c>
      <c r="Z11" s="66"/>
      <c r="AA11" s="66" t="s">
        <v>106</v>
      </c>
    </row>
    <row r="12" spans="1:27" s="40" customFormat="1" ht="23.1" customHeight="1">
      <c r="C12" s="66"/>
      <c r="E12" s="53" t="s">
        <v>107</v>
      </c>
      <c r="F12" s="66"/>
      <c r="G12" s="53" t="s">
        <v>108</v>
      </c>
      <c r="H12" s="66"/>
      <c r="I12" s="53" t="s">
        <v>109</v>
      </c>
      <c r="J12" s="69"/>
      <c r="K12" s="53" t="s">
        <v>110</v>
      </c>
      <c r="L12" s="66"/>
      <c r="M12" s="53" t="s">
        <v>111</v>
      </c>
      <c r="N12" s="66"/>
      <c r="O12" s="53" t="s">
        <v>112</v>
      </c>
      <c r="P12" s="66"/>
      <c r="Q12" s="53" t="s">
        <v>113</v>
      </c>
      <c r="R12" s="66"/>
      <c r="S12" s="53" t="s">
        <v>114</v>
      </c>
      <c r="T12" s="66"/>
      <c r="U12" s="53" t="s">
        <v>47</v>
      </c>
      <c r="V12" s="66"/>
      <c r="W12" s="53" t="s">
        <v>115</v>
      </c>
      <c r="X12" s="66"/>
      <c r="Y12" s="53" t="s">
        <v>116</v>
      </c>
      <c r="Z12" s="66"/>
      <c r="AA12" s="53" t="s">
        <v>117</v>
      </c>
    </row>
    <row r="13" spans="1:27" ht="23.1" customHeight="1">
      <c r="A13" s="56" t="s">
        <v>188</v>
      </c>
      <c r="B13" s="56"/>
      <c r="C13" s="40"/>
      <c r="D13" s="56"/>
      <c r="E13" s="60">
        <v>140000</v>
      </c>
      <c r="F13" s="60"/>
      <c r="G13" s="60">
        <v>146725</v>
      </c>
      <c r="H13" s="60"/>
      <c r="I13" s="60">
        <v>955</v>
      </c>
      <c r="J13" s="60"/>
      <c r="K13" s="60">
        <v>14000</v>
      </c>
      <c r="L13" s="60"/>
      <c r="M13" s="70">
        <v>43035</v>
      </c>
      <c r="N13" s="60"/>
      <c r="O13" s="70">
        <v>-149</v>
      </c>
      <c r="P13" s="60"/>
      <c r="Q13" s="70">
        <v>0</v>
      </c>
      <c r="R13" s="60"/>
      <c r="S13" s="70">
        <v>1360</v>
      </c>
      <c r="T13" s="60"/>
      <c r="U13" s="60">
        <v>1211</v>
      </c>
      <c r="V13" s="60"/>
      <c r="W13" s="60">
        <v>345926</v>
      </c>
      <c r="X13" s="60"/>
      <c r="Y13" s="70">
        <v>-226</v>
      </c>
      <c r="Z13" s="60"/>
      <c r="AA13" s="60">
        <v>345700</v>
      </c>
    </row>
    <row r="14" spans="1:27" ht="23.1" customHeight="1">
      <c r="A14" s="23" t="s">
        <v>173</v>
      </c>
      <c r="B14" s="71"/>
      <c r="C14" s="40"/>
      <c r="D14" s="71"/>
      <c r="E14" s="60">
        <v>0</v>
      </c>
      <c r="F14" s="60"/>
      <c r="G14" s="60">
        <v>0</v>
      </c>
      <c r="H14" s="60"/>
      <c r="I14" s="60">
        <v>0</v>
      </c>
      <c r="J14" s="60"/>
      <c r="K14" s="60">
        <v>0</v>
      </c>
      <c r="L14" s="60"/>
      <c r="M14" s="60">
        <v>24021</v>
      </c>
      <c r="N14" s="60"/>
      <c r="O14" s="60">
        <v>-442</v>
      </c>
      <c r="P14" s="60"/>
      <c r="Q14" s="60">
        <v>0</v>
      </c>
      <c r="R14" s="60"/>
      <c r="S14" s="60">
        <v>0</v>
      </c>
      <c r="T14" s="60"/>
      <c r="U14" s="60">
        <v>-442</v>
      </c>
      <c r="V14" s="60"/>
      <c r="W14" s="60">
        <v>23579</v>
      </c>
      <c r="X14" s="60"/>
      <c r="Y14" s="60">
        <v>-28</v>
      </c>
      <c r="Z14" s="60"/>
      <c r="AA14" s="60">
        <v>23551</v>
      </c>
    </row>
    <row r="15" spans="1:27" ht="23.1" customHeight="1" thickBot="1">
      <c r="A15" s="56" t="s">
        <v>189</v>
      </c>
      <c r="B15" s="56"/>
      <c r="C15" s="56"/>
      <c r="D15" s="56"/>
      <c r="E15" s="59">
        <v>140000</v>
      </c>
      <c r="F15" s="60"/>
      <c r="G15" s="59">
        <v>146725</v>
      </c>
      <c r="H15" s="60"/>
      <c r="I15" s="59">
        <v>955</v>
      </c>
      <c r="J15" s="60"/>
      <c r="K15" s="59">
        <v>14000</v>
      </c>
      <c r="L15" s="60"/>
      <c r="M15" s="59">
        <v>67056</v>
      </c>
      <c r="N15" s="60"/>
      <c r="O15" s="59">
        <v>-591</v>
      </c>
      <c r="P15" s="60"/>
      <c r="Q15" s="59">
        <v>0</v>
      </c>
      <c r="R15" s="60"/>
      <c r="S15" s="59">
        <v>1360</v>
      </c>
      <c r="T15" s="60"/>
      <c r="U15" s="59">
        <v>769</v>
      </c>
      <c r="V15" s="60"/>
      <c r="W15" s="59">
        <v>369505</v>
      </c>
      <c r="X15" s="60"/>
      <c r="Y15" s="59">
        <v>-254</v>
      </c>
      <c r="Z15" s="60"/>
      <c r="AA15" s="59">
        <v>369251</v>
      </c>
    </row>
    <row r="16" spans="1:27" ht="23.1" customHeight="1" thickTop="1">
      <c r="A16" s="56"/>
      <c r="B16" s="56"/>
      <c r="C16" s="56"/>
      <c r="D16" s="56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</row>
    <row r="17" spans="1:27" ht="23.1" customHeight="1">
      <c r="A17" s="56" t="s">
        <v>182</v>
      </c>
      <c r="B17" s="56"/>
      <c r="C17" s="40"/>
      <c r="D17" s="56"/>
      <c r="E17" s="73">
        <v>140000</v>
      </c>
      <c r="F17" s="73"/>
      <c r="G17" s="73">
        <v>146725</v>
      </c>
      <c r="H17" s="73"/>
      <c r="I17" s="73">
        <v>955</v>
      </c>
      <c r="J17" s="73" t="e">
        <v>#REF!</v>
      </c>
      <c r="K17" s="73">
        <v>14000</v>
      </c>
      <c r="L17" s="73"/>
      <c r="M17" s="73">
        <v>53767</v>
      </c>
      <c r="N17" s="73"/>
      <c r="O17" s="73">
        <v>655</v>
      </c>
      <c r="P17" s="73"/>
      <c r="Q17" s="73">
        <v>0</v>
      </c>
      <c r="R17" s="73"/>
      <c r="S17" s="73">
        <v>1360</v>
      </c>
      <c r="T17" s="60"/>
      <c r="U17" s="60">
        <v>2015</v>
      </c>
      <c r="V17" s="60"/>
      <c r="W17" s="60">
        <v>357462</v>
      </c>
      <c r="X17" s="60"/>
      <c r="Y17" s="60">
        <v>-251</v>
      </c>
      <c r="Z17" s="60"/>
      <c r="AA17" s="60">
        <v>357211</v>
      </c>
    </row>
    <row r="18" spans="1:27" ht="23.1" customHeight="1">
      <c r="A18" s="23" t="s">
        <v>173</v>
      </c>
      <c r="C18" s="40"/>
      <c r="E18" s="73">
        <v>0</v>
      </c>
      <c r="F18" s="73"/>
      <c r="G18" s="73">
        <v>0</v>
      </c>
      <c r="H18" s="73"/>
      <c r="I18" s="73">
        <v>0</v>
      </c>
      <c r="J18" s="73"/>
      <c r="K18" s="73">
        <v>0</v>
      </c>
      <c r="L18" s="73"/>
      <c r="M18" s="73">
        <v>10411</v>
      </c>
      <c r="N18" s="73"/>
      <c r="O18" s="74">
        <v>-49</v>
      </c>
      <c r="P18" s="73"/>
      <c r="Q18" s="60">
        <v>-1168</v>
      </c>
      <c r="R18" s="73"/>
      <c r="S18" s="73">
        <v>0</v>
      </c>
      <c r="T18" s="60"/>
      <c r="U18" s="60">
        <v>-1217</v>
      </c>
      <c r="V18" s="60"/>
      <c r="W18" s="60">
        <v>9194</v>
      </c>
      <c r="X18" s="60"/>
      <c r="Y18" s="73">
        <v>14</v>
      </c>
      <c r="Z18" s="60"/>
      <c r="AA18" s="60">
        <v>9208</v>
      </c>
    </row>
    <row r="19" spans="1:27" ht="23.1" customHeight="1">
      <c r="A19" s="23" t="s">
        <v>178</v>
      </c>
      <c r="C19" s="40"/>
      <c r="E19" s="73">
        <v>0</v>
      </c>
      <c r="F19" s="73"/>
      <c r="G19" s="73">
        <v>0</v>
      </c>
      <c r="H19" s="73"/>
      <c r="I19" s="73">
        <v>0</v>
      </c>
      <c r="J19" s="73"/>
      <c r="K19" s="73">
        <v>0</v>
      </c>
      <c r="L19" s="73"/>
      <c r="M19" s="60">
        <v>-1168</v>
      </c>
      <c r="N19" s="73"/>
      <c r="O19" s="73">
        <v>0</v>
      </c>
      <c r="P19" s="73"/>
      <c r="Q19" s="73">
        <v>1168</v>
      </c>
      <c r="R19" s="73"/>
      <c r="S19" s="73">
        <v>0</v>
      </c>
      <c r="T19" s="60"/>
      <c r="U19" s="60">
        <v>1168</v>
      </c>
      <c r="V19" s="60"/>
      <c r="W19" s="72">
        <v>0</v>
      </c>
      <c r="X19" s="60"/>
      <c r="Y19" s="73">
        <v>0</v>
      </c>
      <c r="Z19" s="60"/>
      <c r="AA19" s="60">
        <v>0</v>
      </c>
    </row>
    <row r="20" spans="1:27" ht="23.1" customHeight="1" thickBot="1">
      <c r="A20" s="56" t="s">
        <v>183</v>
      </c>
      <c r="B20" s="56"/>
      <c r="C20" s="56"/>
      <c r="D20" s="56"/>
      <c r="E20" s="59">
        <v>140000</v>
      </c>
      <c r="F20" s="60"/>
      <c r="G20" s="59">
        <v>146725</v>
      </c>
      <c r="H20" s="60"/>
      <c r="I20" s="59">
        <v>955</v>
      </c>
      <c r="J20" s="60" t="e">
        <v>#REF!</v>
      </c>
      <c r="K20" s="59">
        <v>14000</v>
      </c>
      <c r="L20" s="60"/>
      <c r="M20" s="59">
        <v>63010</v>
      </c>
      <c r="N20" s="60"/>
      <c r="O20" s="59">
        <v>606</v>
      </c>
      <c r="P20" s="60"/>
      <c r="Q20" s="59">
        <v>0</v>
      </c>
      <c r="R20" s="60"/>
      <c r="S20" s="59">
        <v>1360</v>
      </c>
      <c r="T20" s="60"/>
      <c r="U20" s="59">
        <v>1966</v>
      </c>
      <c r="V20" s="60"/>
      <c r="W20" s="59">
        <v>366656</v>
      </c>
      <c r="X20" s="60"/>
      <c r="Y20" s="59">
        <v>-237</v>
      </c>
      <c r="Z20" s="60"/>
      <c r="AA20" s="59">
        <v>366419</v>
      </c>
    </row>
    <row r="21" spans="1:27" ht="23.1" customHeight="1" thickTop="1"/>
  </sheetData>
  <mergeCells count="5">
    <mergeCell ref="A3:I3"/>
    <mergeCell ref="E7:AA7"/>
    <mergeCell ref="E8:W8"/>
    <mergeCell ref="O9:U9"/>
    <mergeCell ref="K11:M11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6" firstPageNumber="5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1"/>
  <sheetViews>
    <sheetView view="pageBreakPreview" topLeftCell="A7" zoomScale="65" zoomScaleNormal="93" zoomScaleSheetLayoutView="65" workbookViewId="0">
      <selection activeCell="X22" sqref="X22"/>
    </sheetView>
  </sheetViews>
  <sheetFormatPr defaultColWidth="9.109375" defaultRowHeight="23.1" customHeight="1"/>
  <cols>
    <col min="1" max="1" width="32.5546875" style="64" customWidth="1"/>
    <col min="2" max="2" width="8.44140625" style="64" customWidth="1"/>
    <col min="3" max="3" width="6.88671875" style="64" hidden="1" customWidth="1"/>
    <col min="4" max="4" width="1.44140625" style="64" customWidth="1"/>
    <col min="5" max="5" width="15.33203125" style="64" customWidth="1"/>
    <col min="6" max="6" width="1.5546875" style="64" customWidth="1"/>
    <col min="7" max="7" width="15.33203125" style="64" customWidth="1"/>
    <col min="8" max="8" width="1.5546875" style="64" customWidth="1"/>
    <col min="9" max="9" width="15.33203125" style="64" customWidth="1"/>
    <col min="10" max="10" width="1.5546875" style="64" customWidth="1"/>
    <col min="11" max="11" width="15.33203125" style="64" customWidth="1"/>
    <col min="12" max="12" width="1.6640625" style="64" customWidth="1"/>
    <col min="13" max="13" width="20" style="64" customWidth="1"/>
    <col min="14" max="14" width="1.6640625" style="64" customWidth="1"/>
    <col min="15" max="15" width="15.33203125" style="64" customWidth="1"/>
    <col min="16" max="16" width="1.5546875" style="64" customWidth="1"/>
    <col min="17" max="17" width="15.33203125" style="64" customWidth="1"/>
    <col min="18" max="16384" width="9.109375" style="64"/>
  </cols>
  <sheetData>
    <row r="1" spans="1:17" s="23" customFormat="1" ht="23.1" customHeight="1">
      <c r="J1" s="42"/>
      <c r="Q1" s="39" t="s">
        <v>167</v>
      </c>
    </row>
    <row r="2" spans="1:17" s="23" customFormat="1" ht="23.1" customHeight="1">
      <c r="J2" s="42"/>
      <c r="Q2" s="39" t="s">
        <v>169</v>
      </c>
    </row>
    <row r="3" spans="1:17" s="44" customFormat="1" ht="23.1" customHeight="1">
      <c r="A3" s="131" t="s">
        <v>0</v>
      </c>
      <c r="B3" s="131"/>
      <c r="C3" s="131"/>
      <c r="D3" s="131"/>
      <c r="E3" s="131"/>
      <c r="F3" s="131"/>
      <c r="G3" s="15"/>
      <c r="H3" s="15"/>
      <c r="I3" s="43"/>
      <c r="J3" s="43"/>
      <c r="K3" s="43"/>
      <c r="L3" s="43"/>
      <c r="M3" s="43"/>
      <c r="N3" s="43"/>
      <c r="O3" s="43"/>
      <c r="P3" s="43"/>
      <c r="Q3" s="43"/>
    </row>
    <row r="4" spans="1:17" s="44" customFormat="1" ht="23.1" customHeight="1">
      <c r="A4" s="45" t="s">
        <v>118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44" customFormat="1" ht="23.1" customHeight="1">
      <c r="A5" s="15" t="str">
        <f>'PL (3M)'!A5</f>
        <v>สำหรับงวดสามเดือนสิ้นสุดวันที่ 31 มีนาคม 2566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s="44" customFormat="1" ht="23.1" customHeight="1">
      <c r="B6" s="43"/>
      <c r="C6" s="43"/>
      <c r="D6" s="43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 t="s">
        <v>171</v>
      </c>
    </row>
    <row r="7" spans="1:17" s="44" customFormat="1" ht="23.1" customHeight="1">
      <c r="A7" s="48"/>
      <c r="C7" s="49"/>
      <c r="D7" s="49"/>
      <c r="E7" s="138" t="s">
        <v>3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7" s="44" customFormat="1" ht="23.1" customHeight="1">
      <c r="A8" s="48"/>
      <c r="C8" s="49"/>
      <c r="D8" s="49"/>
      <c r="E8" s="50"/>
      <c r="F8" s="50"/>
      <c r="G8" s="50"/>
      <c r="H8" s="50"/>
      <c r="I8" s="51"/>
      <c r="J8" s="51"/>
      <c r="K8" s="51"/>
      <c r="L8" s="50"/>
      <c r="M8" s="138" t="s">
        <v>58</v>
      </c>
      <c r="N8" s="138"/>
      <c r="O8" s="138"/>
      <c r="P8" s="50"/>
      <c r="Q8" s="50"/>
    </row>
    <row r="9" spans="1:17" s="44" customFormat="1" ht="23.1" customHeight="1">
      <c r="A9" s="48"/>
      <c r="C9" s="49"/>
      <c r="D9" s="49"/>
      <c r="E9" s="50"/>
      <c r="F9" s="50"/>
      <c r="G9" s="50"/>
      <c r="H9" s="50"/>
      <c r="I9" s="50"/>
      <c r="J9" s="50"/>
      <c r="K9" s="50"/>
      <c r="L9" s="50"/>
      <c r="M9" s="50" t="s">
        <v>119</v>
      </c>
      <c r="N9" s="50"/>
      <c r="O9" s="50"/>
      <c r="P9" s="50"/>
      <c r="Q9" s="50"/>
    </row>
    <row r="10" spans="1:17" s="44" customFormat="1" ht="23.1" customHeight="1">
      <c r="A10" s="48"/>
      <c r="C10" s="49"/>
      <c r="D10" s="49"/>
      <c r="E10" s="50"/>
      <c r="F10" s="50"/>
      <c r="G10" s="50"/>
      <c r="H10" s="50"/>
      <c r="I10" s="50"/>
      <c r="J10" s="50"/>
      <c r="K10" s="50"/>
      <c r="L10" s="50"/>
      <c r="M10" s="50" t="s">
        <v>120</v>
      </c>
      <c r="N10" s="50"/>
      <c r="O10" s="50" t="s">
        <v>96</v>
      </c>
      <c r="P10" s="50"/>
      <c r="Q10" s="50"/>
    </row>
    <row r="11" spans="1:17" s="41" customFormat="1" ht="23.1" customHeight="1">
      <c r="B11" s="44"/>
      <c r="E11" s="52" t="s">
        <v>97</v>
      </c>
      <c r="F11" s="52"/>
      <c r="G11" s="52" t="s">
        <v>121</v>
      </c>
      <c r="H11" s="52"/>
      <c r="I11" s="139" t="s">
        <v>100</v>
      </c>
      <c r="J11" s="139"/>
      <c r="K11" s="139"/>
      <c r="L11" s="52"/>
      <c r="M11" s="52" t="s">
        <v>122</v>
      </c>
      <c r="N11" s="52"/>
      <c r="O11" s="52" t="s">
        <v>104</v>
      </c>
      <c r="P11" s="52"/>
      <c r="Q11" s="52" t="s">
        <v>96</v>
      </c>
    </row>
    <row r="12" spans="1:17" s="41" customFormat="1" ht="23.1" customHeight="1">
      <c r="B12" s="66"/>
      <c r="C12" s="54"/>
      <c r="D12" s="54"/>
      <c r="E12" s="55" t="s">
        <v>107</v>
      </c>
      <c r="F12" s="52"/>
      <c r="G12" s="55" t="s">
        <v>123</v>
      </c>
      <c r="H12" s="52"/>
      <c r="I12" s="55" t="s">
        <v>124</v>
      </c>
      <c r="J12" s="52"/>
      <c r="K12" s="55" t="s">
        <v>111</v>
      </c>
      <c r="L12" s="52"/>
      <c r="M12" s="55" t="s">
        <v>125</v>
      </c>
      <c r="N12" s="52"/>
      <c r="O12" s="55" t="s">
        <v>47</v>
      </c>
      <c r="P12" s="52"/>
      <c r="Q12" s="55" t="s">
        <v>47</v>
      </c>
    </row>
    <row r="13" spans="1:17" s="44" customFormat="1" ht="23.1" customHeight="1">
      <c r="A13" s="56" t="s">
        <v>188</v>
      </c>
      <c r="C13" s="57"/>
      <c r="D13" s="57"/>
      <c r="E13" s="57">
        <v>140000</v>
      </c>
      <c r="F13" s="57"/>
      <c r="G13" s="57">
        <v>146725</v>
      </c>
      <c r="H13" s="57"/>
      <c r="I13" s="58">
        <v>14000</v>
      </c>
      <c r="J13" s="57"/>
      <c r="K13" s="58">
        <v>52813</v>
      </c>
      <c r="L13" s="57"/>
      <c r="M13" s="58">
        <v>0</v>
      </c>
      <c r="N13" s="57"/>
      <c r="O13" s="58">
        <v>0</v>
      </c>
      <c r="P13" s="57"/>
      <c r="Q13" s="57">
        <v>353538</v>
      </c>
    </row>
    <row r="14" spans="1:17" s="44" customFormat="1" ht="23.1" customHeight="1">
      <c r="A14" s="23" t="s">
        <v>173</v>
      </c>
      <c r="B14" s="41"/>
      <c r="C14" s="57"/>
      <c r="D14" s="57"/>
      <c r="E14" s="57">
        <v>0</v>
      </c>
      <c r="F14" s="57"/>
      <c r="G14" s="57">
        <v>0</v>
      </c>
      <c r="H14" s="57"/>
      <c r="I14" s="57">
        <v>0</v>
      </c>
      <c r="J14" s="57"/>
      <c r="K14" s="57">
        <v>24364</v>
      </c>
      <c r="L14" s="57"/>
      <c r="M14" s="57">
        <v>0</v>
      </c>
      <c r="N14" s="57"/>
      <c r="O14" s="57">
        <v>0</v>
      </c>
      <c r="P14" s="57"/>
      <c r="Q14" s="57">
        <v>24364</v>
      </c>
    </row>
    <row r="15" spans="1:17" s="23" customFormat="1" ht="23.1" customHeight="1" thickBot="1">
      <c r="A15" s="56" t="s">
        <v>189</v>
      </c>
      <c r="B15" s="56"/>
      <c r="C15" s="56"/>
      <c r="D15" s="56"/>
      <c r="E15" s="59">
        <v>140000</v>
      </c>
      <c r="F15" s="60"/>
      <c r="G15" s="59">
        <v>146725</v>
      </c>
      <c r="H15" s="60"/>
      <c r="I15" s="59">
        <v>14000</v>
      </c>
      <c r="J15" s="60"/>
      <c r="K15" s="59">
        <v>77177</v>
      </c>
      <c r="L15" s="60"/>
      <c r="M15" s="59">
        <v>0</v>
      </c>
      <c r="N15" s="60"/>
      <c r="O15" s="59">
        <v>0</v>
      </c>
      <c r="P15" s="60"/>
      <c r="Q15" s="59">
        <v>377902</v>
      </c>
    </row>
    <row r="16" spans="1:17" s="44" customFormat="1" ht="23.1" customHeight="1" thickTop="1">
      <c r="A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</row>
    <row r="17" spans="1:17" s="44" customFormat="1" ht="23.1" customHeight="1">
      <c r="A17" s="56" t="s">
        <v>182</v>
      </c>
      <c r="C17" s="57"/>
      <c r="D17" s="57"/>
      <c r="E17" s="61">
        <v>140000</v>
      </c>
      <c r="F17" s="61"/>
      <c r="G17" s="61">
        <v>146725</v>
      </c>
      <c r="H17" s="61"/>
      <c r="I17" s="61">
        <v>14000</v>
      </c>
      <c r="J17" s="61"/>
      <c r="K17" s="61">
        <v>63097</v>
      </c>
      <c r="L17" s="61"/>
      <c r="M17" s="61">
        <v>0</v>
      </c>
      <c r="N17" s="61"/>
      <c r="O17" s="61">
        <v>0</v>
      </c>
      <c r="P17" s="57"/>
      <c r="Q17" s="57">
        <v>363822</v>
      </c>
    </row>
    <row r="18" spans="1:17" s="44" customFormat="1" ht="23.1" customHeight="1">
      <c r="A18" s="23" t="s">
        <v>173</v>
      </c>
      <c r="B18" s="41"/>
      <c r="C18" s="57"/>
      <c r="D18" s="57"/>
      <c r="E18" s="61">
        <v>0</v>
      </c>
      <c r="F18" s="61"/>
      <c r="G18" s="61">
        <v>0</v>
      </c>
      <c r="H18" s="61"/>
      <c r="I18" s="61">
        <v>0</v>
      </c>
      <c r="J18" s="61"/>
      <c r="K18" s="61">
        <v>10516</v>
      </c>
      <c r="L18" s="61"/>
      <c r="M18" s="57">
        <v>-1566</v>
      </c>
      <c r="N18" s="61"/>
      <c r="O18" s="57">
        <v>-1566</v>
      </c>
      <c r="P18" s="57"/>
      <c r="Q18" s="57">
        <v>8950</v>
      </c>
    </row>
    <row r="19" spans="1:17" s="44" customFormat="1" ht="23.1" customHeight="1">
      <c r="A19" s="23" t="s">
        <v>178</v>
      </c>
      <c r="B19" s="41"/>
      <c r="C19" s="57"/>
      <c r="D19" s="57"/>
      <c r="E19" s="61">
        <v>0</v>
      </c>
      <c r="F19" s="61"/>
      <c r="G19" s="61">
        <v>0</v>
      </c>
      <c r="H19" s="61"/>
      <c r="I19" s="61">
        <v>0</v>
      </c>
      <c r="J19" s="61"/>
      <c r="K19" s="57">
        <v>-1566</v>
      </c>
      <c r="L19" s="61"/>
      <c r="M19" s="61">
        <v>1566</v>
      </c>
      <c r="N19" s="61"/>
      <c r="O19" s="62">
        <v>1566</v>
      </c>
      <c r="P19" s="57"/>
      <c r="Q19" s="57">
        <v>0</v>
      </c>
    </row>
    <row r="20" spans="1:17" s="44" customFormat="1" ht="23.1" customHeight="1" thickBot="1">
      <c r="A20" s="56" t="s">
        <v>183</v>
      </c>
      <c r="C20" s="57"/>
      <c r="D20" s="57"/>
      <c r="E20" s="63">
        <v>140000</v>
      </c>
      <c r="F20" s="57"/>
      <c r="G20" s="63">
        <v>146725</v>
      </c>
      <c r="H20" s="57"/>
      <c r="I20" s="63">
        <v>14000</v>
      </c>
      <c r="J20" s="57"/>
      <c r="K20" s="63">
        <v>72047</v>
      </c>
      <c r="L20" s="57"/>
      <c r="M20" s="63">
        <v>0</v>
      </c>
      <c r="N20" s="57"/>
      <c r="O20" s="63">
        <v>0</v>
      </c>
      <c r="P20" s="57"/>
      <c r="Q20" s="63">
        <v>372772</v>
      </c>
    </row>
    <row r="21" spans="1:17" ht="23.1" customHeight="1" thickTop="1"/>
  </sheetData>
  <mergeCells count="4">
    <mergeCell ref="A3:F3"/>
    <mergeCell ref="E7:Q7"/>
    <mergeCell ref="M8:O8"/>
    <mergeCell ref="I11:K11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1"/>
  <sheetViews>
    <sheetView view="pageBreakPreview" zoomScale="78" zoomScaleNormal="68" zoomScaleSheetLayoutView="78" workbookViewId="0">
      <selection activeCell="D75" sqref="D75"/>
    </sheetView>
  </sheetViews>
  <sheetFormatPr defaultColWidth="10.6640625" defaultRowHeight="24" customHeight="1"/>
  <cols>
    <col min="1" max="1" width="53.109375" style="2" customWidth="1"/>
    <col min="2" max="2" width="7.33203125" style="100" customWidth="1"/>
    <col min="3" max="3" width="1.109375" style="83" customWidth="1"/>
    <col min="4" max="4" width="11.109375" style="83" customWidth="1"/>
    <col min="5" max="5" width="1.109375" style="83" customWidth="1"/>
    <col min="6" max="6" width="11.109375" style="83" customWidth="1"/>
    <col min="7" max="7" width="1.109375" style="83" customWidth="1"/>
    <col min="8" max="8" width="11.109375" style="83" customWidth="1"/>
    <col min="9" max="9" width="1.109375" style="83" customWidth="1"/>
    <col min="10" max="10" width="11.109375" style="83" customWidth="1"/>
    <col min="11" max="16384" width="10.6640625" style="5"/>
  </cols>
  <sheetData>
    <row r="1" spans="1:10" ht="21" customHeight="1">
      <c r="B1" s="102"/>
      <c r="J1" s="103" t="s">
        <v>167</v>
      </c>
    </row>
    <row r="2" spans="1:10" ht="21" customHeight="1">
      <c r="B2" s="102"/>
      <c r="J2" s="103" t="s">
        <v>169</v>
      </c>
    </row>
    <row r="3" spans="1:10" s="13" customFormat="1" ht="20.399999999999999">
      <c r="A3" s="21" t="s">
        <v>0</v>
      </c>
      <c r="B3" s="84"/>
      <c r="C3" s="84"/>
      <c r="D3" s="84"/>
      <c r="E3" s="84"/>
      <c r="F3" s="84"/>
      <c r="G3" s="84"/>
      <c r="H3" s="85"/>
      <c r="I3" s="85"/>
      <c r="J3" s="104"/>
    </row>
    <row r="4" spans="1:10" s="13" customFormat="1" ht="20.399999999999999">
      <c r="A4" s="21" t="s">
        <v>126</v>
      </c>
      <c r="B4" s="84"/>
      <c r="C4" s="84"/>
      <c r="D4" s="84"/>
      <c r="E4" s="85"/>
      <c r="F4" s="85"/>
      <c r="G4" s="85"/>
      <c r="H4" s="85"/>
      <c r="I4" s="85"/>
      <c r="J4" s="85"/>
    </row>
    <row r="5" spans="1:10" s="13" customFormat="1" ht="20.399999999999999">
      <c r="A5" s="27" t="str">
        <f>'PL (3M)'!A5</f>
        <v>สำหรับงวดสามเดือนสิ้นสุดวันที่ 31 มีนาคม 2566</v>
      </c>
      <c r="B5" s="84"/>
      <c r="C5" s="84"/>
      <c r="D5" s="84"/>
      <c r="E5" s="85"/>
      <c r="F5" s="85"/>
      <c r="G5" s="85"/>
      <c r="H5" s="85"/>
      <c r="I5" s="85"/>
      <c r="J5" s="85"/>
    </row>
    <row r="6" spans="1:10" ht="20.399999999999999">
      <c r="D6" s="140" t="s">
        <v>171</v>
      </c>
      <c r="E6" s="140"/>
      <c r="F6" s="140"/>
      <c r="G6" s="140"/>
      <c r="H6" s="140"/>
      <c r="I6" s="140"/>
      <c r="J6" s="140"/>
    </row>
    <row r="7" spans="1:10" ht="20.399999999999999">
      <c r="C7" s="93"/>
      <c r="D7" s="141" t="s">
        <v>2</v>
      </c>
      <c r="E7" s="141"/>
      <c r="F7" s="141"/>
      <c r="G7" s="86"/>
      <c r="H7" s="141" t="s">
        <v>3</v>
      </c>
      <c r="I7" s="141"/>
      <c r="J7" s="141"/>
    </row>
    <row r="8" spans="1:10" ht="20.399999999999999">
      <c r="B8" s="105" t="s">
        <v>5</v>
      </c>
      <c r="C8" s="93"/>
      <c r="D8" s="87">
        <v>2566</v>
      </c>
      <c r="E8" s="88"/>
      <c r="F8" s="87">
        <v>2565</v>
      </c>
      <c r="G8" s="88"/>
      <c r="H8" s="87">
        <f>+D8</f>
        <v>2566</v>
      </c>
      <c r="I8" s="101"/>
      <c r="J8" s="87">
        <f>+F8</f>
        <v>2565</v>
      </c>
    </row>
    <row r="9" spans="1:10" ht="20.399999999999999">
      <c r="A9" s="21" t="s">
        <v>127</v>
      </c>
      <c r="B9" s="106"/>
      <c r="C9" s="84"/>
      <c r="F9" s="89"/>
      <c r="J9" s="89"/>
    </row>
    <row r="10" spans="1:10" ht="19.8">
      <c r="A10" s="2" t="s">
        <v>181</v>
      </c>
      <c r="C10" s="102"/>
      <c r="D10" s="90">
        <v>30474</v>
      </c>
      <c r="E10" s="90">
        <v>0</v>
      </c>
      <c r="F10" s="90">
        <v>13399</v>
      </c>
      <c r="G10" s="90">
        <v>0</v>
      </c>
      <c r="H10" s="90">
        <v>30487</v>
      </c>
      <c r="I10" s="90">
        <v>0</v>
      </c>
      <c r="J10" s="90">
        <v>13511</v>
      </c>
    </row>
    <row r="11" spans="1:10" ht="20.399999999999999">
      <c r="A11" s="21" t="s">
        <v>128</v>
      </c>
      <c r="B11" s="106"/>
      <c r="C11" s="102"/>
      <c r="D11" s="90"/>
      <c r="E11" s="90"/>
      <c r="F11" s="90"/>
      <c r="G11" s="90"/>
      <c r="H11" s="90"/>
      <c r="I11" s="90"/>
      <c r="J11" s="90"/>
    </row>
    <row r="12" spans="1:10" ht="19.8">
      <c r="A12" s="2" t="s">
        <v>129</v>
      </c>
      <c r="C12" s="102"/>
      <c r="D12" s="90">
        <v>177</v>
      </c>
      <c r="E12" s="90"/>
      <c r="F12" s="90">
        <v>108</v>
      </c>
      <c r="G12" s="90"/>
      <c r="H12" s="90">
        <v>155</v>
      </c>
      <c r="I12" s="90"/>
      <c r="J12" s="90">
        <v>79</v>
      </c>
    </row>
    <row r="13" spans="1:10" ht="19.8">
      <c r="A13" s="2" t="s">
        <v>130</v>
      </c>
      <c r="C13" s="102"/>
      <c r="D13" s="90">
        <v>-14762</v>
      </c>
      <c r="E13" s="90"/>
      <c r="F13" s="90">
        <v>-47262</v>
      </c>
      <c r="G13" s="90"/>
      <c r="H13" s="90">
        <v>-17611</v>
      </c>
      <c r="I13" s="90"/>
      <c r="J13" s="90">
        <v>-44815</v>
      </c>
    </row>
    <row r="14" spans="1:10" ht="19.8">
      <c r="A14" s="2" t="s">
        <v>131</v>
      </c>
      <c r="C14" s="102"/>
      <c r="D14" s="90">
        <v>398</v>
      </c>
      <c r="E14" s="90"/>
      <c r="F14" s="90">
        <v>-7728</v>
      </c>
      <c r="G14" s="90"/>
      <c r="H14" s="90">
        <v>923</v>
      </c>
      <c r="I14" s="90"/>
      <c r="J14" s="90">
        <v>-7436</v>
      </c>
    </row>
    <row r="15" spans="1:10" ht="19.8">
      <c r="A15" s="2" t="s">
        <v>132</v>
      </c>
      <c r="C15" s="102"/>
      <c r="D15" s="90">
        <v>15695</v>
      </c>
      <c r="E15" s="90"/>
      <c r="F15" s="90">
        <v>-7960</v>
      </c>
      <c r="G15" s="90"/>
      <c r="H15" s="90">
        <v>16771</v>
      </c>
      <c r="I15" s="90"/>
      <c r="J15" s="90">
        <v>-9352</v>
      </c>
    </row>
    <row r="16" spans="1:10" ht="19.8">
      <c r="A16" s="2" t="s">
        <v>133</v>
      </c>
      <c r="C16" s="102"/>
      <c r="D16" s="90">
        <v>1502</v>
      </c>
      <c r="E16" s="90"/>
      <c r="F16" s="90">
        <v>-3863</v>
      </c>
      <c r="G16" s="90"/>
      <c r="H16" s="90">
        <v>815</v>
      </c>
      <c r="I16" s="90"/>
      <c r="J16" s="107">
        <v>-4443</v>
      </c>
    </row>
    <row r="17" spans="1:10" ht="19.8">
      <c r="A17" s="2" t="s">
        <v>134</v>
      </c>
      <c r="C17" s="102"/>
      <c r="D17" s="90">
        <v>-23283</v>
      </c>
      <c r="E17" s="90"/>
      <c r="F17" s="90">
        <v>25334</v>
      </c>
      <c r="G17" s="90"/>
      <c r="H17" s="90">
        <v>-21354</v>
      </c>
      <c r="I17" s="90"/>
      <c r="J17" s="90">
        <v>22697</v>
      </c>
    </row>
    <row r="18" spans="1:10" ht="19.8">
      <c r="A18" s="2" t="s">
        <v>166</v>
      </c>
      <c r="C18" s="102"/>
      <c r="D18" s="90">
        <v>-807</v>
      </c>
      <c r="E18" s="90"/>
      <c r="F18" s="90">
        <v>11636</v>
      </c>
      <c r="G18" s="90"/>
      <c r="H18" s="90">
        <v>-1235</v>
      </c>
      <c r="I18" s="90"/>
      <c r="J18" s="90">
        <v>11336</v>
      </c>
    </row>
    <row r="19" spans="1:10" ht="19.8">
      <c r="A19" s="2" t="s">
        <v>177</v>
      </c>
      <c r="C19" s="102"/>
      <c r="D19" s="90">
        <v>0</v>
      </c>
      <c r="E19" s="90"/>
      <c r="F19" s="90">
        <v>-576</v>
      </c>
      <c r="G19" s="90"/>
      <c r="H19" s="90">
        <v>0</v>
      </c>
      <c r="I19" s="90"/>
      <c r="J19" s="90">
        <v>132</v>
      </c>
    </row>
    <row r="20" spans="1:10" ht="19.8">
      <c r="A20" s="2" t="s">
        <v>135</v>
      </c>
      <c r="B20" s="100" t="s">
        <v>175</v>
      </c>
      <c r="C20" s="102"/>
      <c r="D20" s="90">
        <v>6747</v>
      </c>
      <c r="E20" s="90"/>
      <c r="F20" s="90">
        <v>5785</v>
      </c>
      <c r="G20" s="90"/>
      <c r="H20" s="90">
        <v>5612</v>
      </c>
      <c r="I20" s="90"/>
      <c r="J20" s="90">
        <v>4696</v>
      </c>
    </row>
    <row r="21" spans="1:10" ht="19.8">
      <c r="A21" s="2" t="s">
        <v>191</v>
      </c>
      <c r="B21" s="100" t="s">
        <v>199</v>
      </c>
      <c r="C21" s="102"/>
      <c r="D21" s="90">
        <v>0</v>
      </c>
      <c r="E21" s="90"/>
      <c r="F21" s="90">
        <v>0</v>
      </c>
      <c r="G21" s="90"/>
      <c r="H21" s="90">
        <v>-1110</v>
      </c>
      <c r="I21" s="90"/>
      <c r="J21" s="90">
        <v>0</v>
      </c>
    </row>
    <row r="22" spans="1:10" ht="19.8">
      <c r="A22" s="2" t="s">
        <v>136</v>
      </c>
      <c r="B22" s="100">
        <v>6</v>
      </c>
      <c r="C22" s="102"/>
      <c r="D22" s="90">
        <v>1180</v>
      </c>
      <c r="E22" s="90"/>
      <c r="F22" s="90">
        <v>416</v>
      </c>
      <c r="G22" s="90"/>
      <c r="H22" s="90">
        <v>1191</v>
      </c>
      <c r="I22" s="90"/>
      <c r="J22" s="90">
        <v>278</v>
      </c>
    </row>
    <row r="23" spans="1:10" ht="19.8">
      <c r="A23" s="2" t="s">
        <v>137</v>
      </c>
      <c r="C23" s="102"/>
      <c r="D23" s="90">
        <v>1787</v>
      </c>
      <c r="E23" s="90"/>
      <c r="F23" s="90">
        <v>2507</v>
      </c>
      <c r="G23" s="90"/>
      <c r="H23" s="90">
        <v>1539</v>
      </c>
      <c r="I23" s="90"/>
      <c r="J23" s="90">
        <v>3056</v>
      </c>
    </row>
    <row r="24" spans="1:10" ht="19.8">
      <c r="A24" s="2" t="s">
        <v>138</v>
      </c>
      <c r="C24" s="102"/>
      <c r="D24" s="90">
        <v>-292</v>
      </c>
      <c r="E24" s="90"/>
      <c r="F24" s="90">
        <v>196</v>
      </c>
      <c r="G24" s="90"/>
      <c r="H24" s="90">
        <v>-292</v>
      </c>
      <c r="I24" s="90"/>
      <c r="J24" s="90">
        <v>193</v>
      </c>
    </row>
    <row r="25" spans="1:10" ht="19.8">
      <c r="A25" s="2" t="s">
        <v>139</v>
      </c>
      <c r="B25" s="100">
        <v>4</v>
      </c>
      <c r="C25" s="102"/>
      <c r="D25" s="90">
        <v>-1525</v>
      </c>
      <c r="E25" s="90"/>
      <c r="F25" s="90">
        <v>-53</v>
      </c>
      <c r="G25" s="90"/>
      <c r="H25" s="90">
        <v>-1553</v>
      </c>
      <c r="I25" s="90"/>
      <c r="J25" s="90">
        <v>-52</v>
      </c>
    </row>
    <row r="26" spans="1:10" ht="19.8">
      <c r="A26" s="2" t="s">
        <v>140</v>
      </c>
      <c r="C26" s="102"/>
      <c r="D26" s="90"/>
      <c r="E26" s="90"/>
      <c r="F26" s="90"/>
      <c r="G26" s="90"/>
      <c r="H26" s="90"/>
      <c r="I26" s="90"/>
      <c r="J26" s="90"/>
    </row>
    <row r="27" spans="1:10" ht="19.8">
      <c r="A27" s="2" t="s">
        <v>141</v>
      </c>
      <c r="B27" s="100">
        <v>9</v>
      </c>
      <c r="C27" s="102"/>
      <c r="D27" s="90">
        <v>15</v>
      </c>
      <c r="E27" s="90"/>
      <c r="F27" s="90">
        <v>0</v>
      </c>
      <c r="G27" s="90"/>
      <c r="H27" s="90">
        <v>15</v>
      </c>
      <c r="I27" s="90"/>
      <c r="J27" s="90">
        <v>0</v>
      </c>
    </row>
    <row r="28" spans="1:10" ht="19.8" hidden="1">
      <c r="A28" s="2" t="s">
        <v>142</v>
      </c>
      <c r="C28" s="102"/>
      <c r="D28" s="90"/>
      <c r="E28" s="90"/>
      <c r="F28" s="90"/>
      <c r="G28" s="90"/>
      <c r="H28" s="90"/>
      <c r="I28" s="90"/>
      <c r="J28" s="90"/>
    </row>
    <row r="29" spans="1:10" ht="19.8">
      <c r="A29" s="2" t="s">
        <v>143</v>
      </c>
      <c r="C29" s="102"/>
      <c r="D29" s="90">
        <v>-890</v>
      </c>
      <c r="E29" s="90"/>
      <c r="F29" s="90">
        <v>-311</v>
      </c>
      <c r="G29" s="90"/>
      <c r="H29" s="90">
        <v>-841</v>
      </c>
      <c r="I29" s="90"/>
      <c r="J29" s="90">
        <v>-492</v>
      </c>
    </row>
    <row r="30" spans="1:10" ht="19.8">
      <c r="A30" s="2" t="s">
        <v>144</v>
      </c>
      <c r="B30" s="100">
        <v>9</v>
      </c>
      <c r="C30" s="102"/>
      <c r="D30" s="90">
        <v>60</v>
      </c>
      <c r="E30" s="90"/>
      <c r="F30" s="90">
        <v>111</v>
      </c>
      <c r="G30" s="90"/>
      <c r="H30" s="90">
        <v>0</v>
      </c>
      <c r="I30" s="90"/>
      <c r="J30" s="90">
        <v>111</v>
      </c>
    </row>
    <row r="31" spans="1:10" ht="20.399999999999999">
      <c r="A31" s="21" t="s">
        <v>145</v>
      </c>
      <c r="B31" s="106"/>
      <c r="C31" s="102"/>
      <c r="D31" s="91">
        <v>16476</v>
      </c>
      <c r="E31" s="90">
        <v>0</v>
      </c>
      <c r="F31" s="91">
        <v>-8261</v>
      </c>
      <c r="G31" s="90">
        <v>0</v>
      </c>
      <c r="H31" s="91">
        <v>13512</v>
      </c>
      <c r="I31" s="90">
        <v>0</v>
      </c>
      <c r="J31" s="91">
        <v>-10501</v>
      </c>
    </row>
    <row r="32" spans="1:10" ht="19.8">
      <c r="A32" s="2" t="s">
        <v>146</v>
      </c>
      <c r="C32" s="102"/>
      <c r="D32" s="90">
        <v>3</v>
      </c>
      <c r="E32" s="90"/>
      <c r="F32" s="90">
        <v>73</v>
      </c>
      <c r="G32" s="90"/>
      <c r="H32" s="90">
        <v>3</v>
      </c>
      <c r="I32" s="90"/>
      <c r="J32" s="90">
        <v>73</v>
      </c>
    </row>
    <row r="33" spans="1:10" ht="19.8">
      <c r="A33" s="2" t="s">
        <v>147</v>
      </c>
      <c r="C33" s="102"/>
      <c r="D33" s="90">
        <v>-5022</v>
      </c>
      <c r="E33" s="90"/>
      <c r="F33" s="90">
        <v>-3201</v>
      </c>
      <c r="G33" s="90"/>
      <c r="H33" s="90">
        <v>-4461</v>
      </c>
      <c r="I33" s="90"/>
      <c r="J33" s="90">
        <v>-3203</v>
      </c>
    </row>
    <row r="34" spans="1:10" ht="19.8">
      <c r="A34" s="2" t="s">
        <v>193</v>
      </c>
      <c r="C34" s="102"/>
      <c r="D34" s="90"/>
      <c r="E34" s="90"/>
      <c r="F34" s="90"/>
      <c r="G34" s="90"/>
      <c r="H34" s="90"/>
      <c r="I34" s="90"/>
      <c r="J34" s="90"/>
    </row>
    <row r="35" spans="1:10" ht="19.8">
      <c r="A35" s="2" t="s">
        <v>194</v>
      </c>
      <c r="C35" s="102"/>
      <c r="D35" s="90">
        <v>-272</v>
      </c>
      <c r="E35" s="90"/>
      <c r="F35" s="90">
        <v>0</v>
      </c>
      <c r="G35" s="90"/>
      <c r="H35" s="90">
        <v>-786</v>
      </c>
      <c r="I35" s="90"/>
      <c r="J35" s="90">
        <v>0</v>
      </c>
    </row>
    <row r="36" spans="1:10" ht="21" thickBot="1">
      <c r="A36" s="21" t="s">
        <v>148</v>
      </c>
      <c r="B36" s="106"/>
      <c r="C36" s="102"/>
      <c r="D36" s="92">
        <v>11185</v>
      </c>
      <c r="E36" s="90"/>
      <c r="F36" s="92">
        <v>-11389</v>
      </c>
      <c r="G36" s="90"/>
      <c r="H36" s="92">
        <v>8268</v>
      </c>
      <c r="I36" s="90"/>
      <c r="J36" s="92">
        <v>-13631</v>
      </c>
    </row>
    <row r="37" spans="1:10" ht="21" thickTop="1">
      <c r="A37" s="21"/>
      <c r="B37" s="106"/>
      <c r="C37" s="102"/>
      <c r="D37" s="90"/>
      <c r="E37" s="90"/>
      <c r="F37" s="90"/>
      <c r="G37" s="90"/>
      <c r="H37" s="90"/>
      <c r="I37" s="90"/>
      <c r="J37" s="90"/>
    </row>
    <row r="38" spans="1:10" ht="20.399999999999999">
      <c r="A38" s="21" t="s">
        <v>149</v>
      </c>
      <c r="B38" s="106"/>
      <c r="C38" s="84"/>
      <c r="D38" s="93"/>
      <c r="F38" s="89"/>
      <c r="H38" s="93"/>
      <c r="I38" s="93"/>
      <c r="J38" s="89"/>
    </row>
    <row r="39" spans="1:10" ht="19.8">
      <c r="A39" s="2" t="s">
        <v>150</v>
      </c>
      <c r="B39" s="100">
        <v>9</v>
      </c>
      <c r="C39" s="102"/>
      <c r="D39" s="90">
        <v>170</v>
      </c>
      <c r="E39" s="90"/>
      <c r="F39" s="90">
        <v>0</v>
      </c>
      <c r="G39" s="90"/>
      <c r="H39" s="90">
        <v>170</v>
      </c>
      <c r="I39" s="90"/>
      <c r="J39" s="90">
        <v>0</v>
      </c>
    </row>
    <row r="40" spans="1:10" ht="19.8">
      <c r="A40" s="2" t="s">
        <v>151</v>
      </c>
      <c r="B40" s="100">
        <v>9</v>
      </c>
      <c r="C40" s="102"/>
      <c r="D40" s="90">
        <v>-2350</v>
      </c>
      <c r="E40" s="90"/>
      <c r="F40" s="90">
        <v>-6541</v>
      </c>
      <c r="G40" s="90"/>
      <c r="H40" s="90">
        <v>-1915</v>
      </c>
      <c r="I40" s="90"/>
      <c r="J40" s="90">
        <v>-6464</v>
      </c>
    </row>
    <row r="41" spans="1:10" ht="19.8">
      <c r="A41" s="2" t="s">
        <v>152</v>
      </c>
      <c r="B41" s="100">
        <v>11</v>
      </c>
      <c r="C41" s="102"/>
      <c r="D41" s="90">
        <v>-2041</v>
      </c>
      <c r="E41" s="90"/>
      <c r="F41" s="90">
        <v>-1849</v>
      </c>
      <c r="G41" s="90"/>
      <c r="H41" s="90">
        <v>-2024</v>
      </c>
      <c r="I41" s="90"/>
      <c r="J41" s="90">
        <v>-1802</v>
      </c>
    </row>
    <row r="42" spans="1:10" ht="19.8">
      <c r="A42" s="2" t="s">
        <v>153</v>
      </c>
      <c r="C42" s="102"/>
      <c r="D42" s="90"/>
      <c r="E42" s="90"/>
      <c r="F42" s="90"/>
      <c r="G42" s="90"/>
      <c r="H42" s="90"/>
      <c r="I42" s="90"/>
      <c r="J42" s="90"/>
    </row>
    <row r="43" spans="1:10" ht="19.8">
      <c r="A43" s="2" t="s">
        <v>154</v>
      </c>
      <c r="C43" s="102"/>
      <c r="D43" s="90">
        <v>0</v>
      </c>
      <c r="E43" s="90"/>
      <c r="F43" s="90">
        <v>0</v>
      </c>
      <c r="G43" s="90"/>
      <c r="H43" s="90">
        <v>0</v>
      </c>
      <c r="I43" s="90"/>
      <c r="J43" s="90">
        <v>4935</v>
      </c>
    </row>
    <row r="44" spans="1:10" ht="19.8">
      <c r="A44" s="2" t="s">
        <v>146</v>
      </c>
      <c r="C44" s="102"/>
      <c r="D44" s="90">
        <v>0</v>
      </c>
      <c r="E44" s="90"/>
      <c r="F44" s="90">
        <v>0</v>
      </c>
      <c r="G44" s="90"/>
      <c r="H44" s="90">
        <v>0</v>
      </c>
      <c r="I44" s="90"/>
      <c r="J44" s="90">
        <v>49</v>
      </c>
    </row>
    <row r="45" spans="1:10" ht="19.8">
      <c r="A45" s="2" t="s">
        <v>192</v>
      </c>
      <c r="C45" s="102"/>
      <c r="D45" s="90">
        <v>1005</v>
      </c>
      <c r="E45" s="90"/>
      <c r="F45" s="90">
        <v>0</v>
      </c>
      <c r="G45" s="90"/>
      <c r="H45" s="90">
        <v>1005</v>
      </c>
      <c r="I45" s="90"/>
      <c r="J45" s="90">
        <v>0</v>
      </c>
    </row>
    <row r="46" spans="1:10" ht="21" thickBot="1">
      <c r="A46" s="21" t="s">
        <v>155</v>
      </c>
      <c r="B46" s="106"/>
      <c r="C46" s="102"/>
      <c r="D46" s="92">
        <v>-3216</v>
      </c>
      <c r="E46" s="90"/>
      <c r="F46" s="92">
        <v>-8390</v>
      </c>
      <c r="G46" s="90"/>
      <c r="H46" s="92">
        <v>-2764</v>
      </c>
      <c r="I46" s="90"/>
      <c r="J46" s="92">
        <v>-3282</v>
      </c>
    </row>
    <row r="47" spans="1:10" ht="7.8" customHeight="1" thickTop="1">
      <c r="A47" s="21"/>
      <c r="B47" s="106"/>
      <c r="C47" s="102"/>
      <c r="D47" s="90"/>
      <c r="E47" s="90"/>
      <c r="F47" s="90"/>
      <c r="G47" s="90"/>
      <c r="H47" s="90"/>
      <c r="I47" s="90"/>
      <c r="J47" s="90"/>
    </row>
    <row r="48" spans="1:10" ht="21" customHeight="1">
      <c r="B48" s="102"/>
      <c r="J48" s="103" t="s">
        <v>167</v>
      </c>
    </row>
    <row r="49" spans="1:10" ht="21" customHeight="1">
      <c r="B49" s="102"/>
      <c r="J49" s="103" t="s">
        <v>169</v>
      </c>
    </row>
    <row r="50" spans="1:10" s="13" customFormat="1" ht="20.399999999999999">
      <c r="A50" s="21" t="str">
        <f>+A3</f>
        <v>บริษัท แอพพลิแคด จำกัด (มหาชน) และบริษัทย่อย</v>
      </c>
      <c r="B50" s="84"/>
      <c r="C50" s="84"/>
      <c r="D50" s="84"/>
      <c r="E50" s="85"/>
      <c r="F50" s="85"/>
      <c r="G50" s="85"/>
      <c r="H50" s="85"/>
      <c r="I50" s="85"/>
      <c r="J50" s="104"/>
    </row>
    <row r="51" spans="1:10" s="13" customFormat="1" ht="20.399999999999999">
      <c r="A51" s="21" t="s">
        <v>156</v>
      </c>
      <c r="B51" s="84"/>
      <c r="C51" s="84"/>
      <c r="D51" s="84"/>
      <c r="E51" s="85"/>
      <c r="F51" s="85"/>
      <c r="G51" s="85"/>
      <c r="H51" s="85"/>
      <c r="I51" s="85"/>
      <c r="J51" s="85"/>
    </row>
    <row r="52" spans="1:10" s="13" customFormat="1" ht="20.399999999999999">
      <c r="A52" s="21" t="str">
        <f>+A5</f>
        <v>สำหรับงวดสามเดือนสิ้นสุดวันที่ 31 มีนาคม 2566</v>
      </c>
      <c r="B52" s="84"/>
      <c r="C52" s="84"/>
      <c r="D52" s="84"/>
      <c r="E52" s="85"/>
      <c r="F52" s="85"/>
      <c r="G52" s="85"/>
      <c r="H52" s="85"/>
      <c r="I52" s="85"/>
      <c r="J52" s="85"/>
    </row>
    <row r="53" spans="1:10" ht="20.399999999999999">
      <c r="D53" s="140" t="str">
        <f>+D6</f>
        <v>(หน่วย : พันบาท)</v>
      </c>
      <c r="E53" s="140"/>
      <c r="F53" s="140"/>
      <c r="G53" s="140"/>
      <c r="H53" s="140"/>
      <c r="I53" s="140"/>
      <c r="J53" s="140"/>
    </row>
    <row r="54" spans="1:10" ht="20.399999999999999">
      <c r="C54" s="108"/>
      <c r="D54" s="130" t="str">
        <f>+D7</f>
        <v>งบการเงินรวม</v>
      </c>
      <c r="E54" s="130"/>
      <c r="F54" s="130"/>
      <c r="G54" s="86"/>
      <c r="H54" s="130" t="str">
        <f>+H7</f>
        <v>งบการเงินเฉพาะกิจการ</v>
      </c>
      <c r="I54" s="130"/>
      <c r="J54" s="130"/>
    </row>
    <row r="55" spans="1:10" ht="20.399999999999999">
      <c r="B55" s="106"/>
      <c r="C55" s="108"/>
      <c r="D55" s="87">
        <f>D8</f>
        <v>2566</v>
      </c>
      <c r="E55" s="95"/>
      <c r="F55" s="87">
        <f>F8</f>
        <v>2565</v>
      </c>
      <c r="G55" s="86"/>
      <c r="H55" s="87">
        <f>H8</f>
        <v>2566</v>
      </c>
      <c r="I55" s="95"/>
      <c r="J55" s="87">
        <f>J8</f>
        <v>2565</v>
      </c>
    </row>
    <row r="56" spans="1:10" ht="20.399999999999999">
      <c r="A56" s="21" t="s">
        <v>157</v>
      </c>
      <c r="C56" s="84"/>
      <c r="D56" s="90"/>
      <c r="E56" s="90"/>
      <c r="F56" s="90"/>
      <c r="G56" s="90"/>
      <c r="H56" s="90"/>
      <c r="I56" s="90"/>
      <c r="J56" s="90"/>
    </row>
    <row r="57" spans="1:10" ht="20.399999999999999">
      <c r="A57" s="23" t="s">
        <v>174</v>
      </c>
      <c r="C57" s="84"/>
      <c r="D57" s="90">
        <v>-177</v>
      </c>
      <c r="E57" s="90"/>
      <c r="F57" s="90">
        <v>-108</v>
      </c>
      <c r="G57" s="90"/>
      <c r="H57" s="90">
        <v>-155</v>
      </c>
      <c r="I57" s="90"/>
      <c r="J57" s="90">
        <v>-79</v>
      </c>
    </row>
    <row r="58" spans="1:10" ht="20.399999999999999">
      <c r="A58" s="23" t="s">
        <v>158</v>
      </c>
      <c r="C58" s="84"/>
      <c r="D58" s="90">
        <v>-1098</v>
      </c>
      <c r="E58" s="90"/>
      <c r="F58" s="90">
        <v>-916</v>
      </c>
      <c r="G58" s="90"/>
      <c r="H58" s="90">
        <v>-850</v>
      </c>
      <c r="I58" s="90"/>
      <c r="J58" s="90">
        <v>-622</v>
      </c>
    </row>
    <row r="59" spans="1:10" ht="20.399999999999999">
      <c r="A59" s="21" t="s">
        <v>159</v>
      </c>
      <c r="B59" s="106"/>
      <c r="C59" s="102"/>
      <c r="D59" s="96">
        <v>-1275</v>
      </c>
      <c r="E59" s="90"/>
      <c r="F59" s="96">
        <v>-1024</v>
      </c>
      <c r="G59" s="90"/>
      <c r="H59" s="96">
        <v>-1005</v>
      </c>
      <c r="I59" s="90"/>
      <c r="J59" s="96">
        <v>-701</v>
      </c>
    </row>
    <row r="60" spans="1:10" ht="20.399999999999999">
      <c r="A60" s="21" t="s">
        <v>160</v>
      </c>
      <c r="B60" s="106"/>
      <c r="C60" s="102"/>
      <c r="D60" s="91"/>
      <c r="E60" s="90"/>
      <c r="F60" s="91"/>
      <c r="G60" s="90"/>
      <c r="H60" s="90"/>
      <c r="I60" s="90"/>
      <c r="J60" s="91"/>
    </row>
    <row r="61" spans="1:10" ht="20.399999999999999">
      <c r="A61" s="21" t="s">
        <v>161</v>
      </c>
      <c r="B61" s="106"/>
      <c r="C61" s="102"/>
      <c r="D61" s="90">
        <v>6694</v>
      </c>
      <c r="E61" s="90"/>
      <c r="F61" s="90">
        <v>-20803</v>
      </c>
      <c r="G61" s="90"/>
      <c r="H61" s="90">
        <v>4499</v>
      </c>
      <c r="I61" s="90"/>
      <c r="J61" s="90">
        <v>-17614</v>
      </c>
    </row>
    <row r="62" spans="1:10" ht="19.8">
      <c r="A62" s="2" t="s">
        <v>162</v>
      </c>
      <c r="C62" s="102"/>
      <c r="D62" s="97">
        <v>-442</v>
      </c>
      <c r="E62" s="90"/>
      <c r="F62" s="97">
        <v>-49</v>
      </c>
      <c r="G62" s="90"/>
      <c r="H62" s="97">
        <v>0</v>
      </c>
      <c r="I62" s="90"/>
      <c r="J62" s="97">
        <v>0</v>
      </c>
    </row>
    <row r="63" spans="1:10" ht="20.399999999999999">
      <c r="A63" s="21" t="s">
        <v>160</v>
      </c>
      <c r="B63" s="106"/>
      <c r="C63" s="102"/>
      <c r="D63" s="90">
        <v>6252</v>
      </c>
      <c r="E63" s="90"/>
      <c r="F63" s="90">
        <v>-20852</v>
      </c>
      <c r="G63" s="90"/>
      <c r="H63" s="90">
        <v>4499</v>
      </c>
      <c r="I63" s="90"/>
      <c r="J63" s="90">
        <v>-17614</v>
      </c>
    </row>
    <row r="64" spans="1:10" ht="20.399999999999999">
      <c r="A64" s="21" t="s">
        <v>197</v>
      </c>
      <c r="B64" s="106"/>
      <c r="C64" s="102"/>
      <c r="D64" s="90">
        <v>166237</v>
      </c>
      <c r="E64" s="90"/>
      <c r="F64" s="90">
        <v>360825</v>
      </c>
      <c r="G64" s="90"/>
      <c r="H64" s="90">
        <v>159345</v>
      </c>
      <c r="I64" s="90"/>
      <c r="J64" s="90">
        <v>346675</v>
      </c>
    </row>
    <row r="65" spans="1:10" ht="21" thickBot="1">
      <c r="A65" s="21" t="s">
        <v>198</v>
      </c>
      <c r="B65" s="106"/>
      <c r="C65" s="102"/>
      <c r="D65" s="92">
        <v>172489</v>
      </c>
      <c r="E65" s="90"/>
      <c r="F65" s="92">
        <v>339973</v>
      </c>
      <c r="G65" s="90"/>
      <c r="H65" s="92">
        <v>163844</v>
      </c>
      <c r="I65" s="90"/>
      <c r="J65" s="92">
        <v>329061</v>
      </c>
    </row>
    <row r="66" spans="1:10" ht="24" customHeight="1" thickTop="1">
      <c r="D66" s="28"/>
      <c r="E66" s="98"/>
      <c r="F66" s="28"/>
      <c r="G66" s="98"/>
      <c r="H66" s="28"/>
      <c r="I66" s="28"/>
      <c r="J66" s="28"/>
    </row>
    <row r="67" spans="1:10" ht="24" customHeight="1">
      <c r="A67" s="21" t="s">
        <v>163</v>
      </c>
      <c r="B67" s="106"/>
      <c r="D67" s="28"/>
      <c r="E67" s="98"/>
      <c r="F67" s="28"/>
      <c r="G67" s="98"/>
      <c r="H67" s="28"/>
      <c r="I67" s="109"/>
      <c r="J67" s="28"/>
    </row>
    <row r="68" spans="1:10" ht="24" customHeight="1">
      <c r="A68" s="2" t="s">
        <v>164</v>
      </c>
      <c r="D68" s="28"/>
      <c r="E68" s="98"/>
      <c r="F68" s="28"/>
      <c r="G68" s="98"/>
      <c r="H68" s="28"/>
      <c r="I68" s="109"/>
      <c r="J68" s="28"/>
    </row>
    <row r="69" spans="1:10" ht="24" customHeight="1">
      <c r="A69" s="2" t="s">
        <v>165</v>
      </c>
      <c r="D69" s="28"/>
      <c r="E69" s="98"/>
      <c r="F69" s="28"/>
      <c r="G69" s="98"/>
      <c r="H69" s="28"/>
      <c r="I69" s="109"/>
      <c r="J69" s="28"/>
    </row>
    <row r="70" spans="1:10" ht="24" customHeight="1">
      <c r="A70" s="82" t="s">
        <v>195</v>
      </c>
    </row>
    <row r="71" spans="1:10" ht="24" customHeight="1">
      <c r="A71" s="2" t="s">
        <v>196</v>
      </c>
      <c r="C71" s="100"/>
      <c r="D71" s="99"/>
      <c r="E71" s="100"/>
      <c r="F71" s="99"/>
      <c r="G71" s="100"/>
      <c r="H71" s="99"/>
      <c r="I71" s="100"/>
      <c r="J71" s="99"/>
    </row>
  </sheetData>
  <mergeCells count="6">
    <mergeCell ref="D6:J6"/>
    <mergeCell ref="D7:F7"/>
    <mergeCell ref="H7:J7"/>
    <mergeCell ref="D53:J53"/>
    <mergeCell ref="D54:F54"/>
    <mergeCell ref="H54:J54"/>
  </mergeCells>
  <pageMargins left="0.86614173228346503" right="0.59055118110236204" top="0.66929133858267698" bottom="0.15748031496063" header="0.196850393700787" footer="0.196850393700787"/>
  <pageSetup paperSize="9" scale="79" firstPageNumber="7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2023-05-05T08:18:11Z</cp:lastPrinted>
  <dcterms:created xsi:type="dcterms:W3CDTF">2022-02-14T06:27:29Z</dcterms:created>
  <dcterms:modified xsi:type="dcterms:W3CDTF">2023-05-05T08:18:26Z</dcterms:modified>
</cp:coreProperties>
</file>