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6\APP\เก็บ\APP &amp; Sunbidiaries งบการเงิน Q1'66\EN\"/>
    </mc:Choice>
  </mc:AlternateContent>
  <xr:revisionPtr revIDLastSave="0" documentId="8_{1D61F0BF-BD0C-484B-ABB7-DF2D64729733}" xr6:coauthVersionLast="47" xr6:coauthVersionMax="47" xr10:uidLastSave="{00000000-0000-0000-0000-000000000000}"/>
  <bookViews>
    <workbookView xWindow="-108" yWindow="-108" windowWidth="23256" windowHeight="12576" tabRatio="838" xr2:uid="{00000000-000D-0000-FFFF-FFFF00000000}"/>
  </bookViews>
  <sheets>
    <sheet name="BS" sheetId="1" r:id="rId1"/>
    <sheet name="PL (3M)" sheetId="11" r:id="rId2"/>
    <sheet name="PL (9Month)" sheetId="9" state="hidden" r:id="rId3"/>
    <sheet name="CE" sheetId="4" r:id="rId4"/>
    <sheet name="Separate " sheetId="10" r:id="rId5"/>
    <sheet name="CF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1">#REF!</definedName>
    <definedName name="\a" localSheetId="2">#REF!</definedName>
    <definedName name="\a" localSheetId="4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4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4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4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4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4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4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4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4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4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4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4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4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4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4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4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4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4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4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4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4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4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4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4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4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4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4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4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4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4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4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4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4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4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4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4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4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4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4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4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4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4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4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4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4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4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4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4">#REF!</definedName>
    <definedName name="_________DAT9">#REF!</definedName>
    <definedName name="________DAT1" localSheetId="1">#REF!</definedName>
    <definedName name="________DAT1" localSheetId="2">#REF!</definedName>
    <definedName name="________DAT1" localSheetId="4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4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4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4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4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4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4">#REF!</definedName>
    <definedName name="________DAT15">#REF!</definedName>
    <definedName name="________DAT2" localSheetId="1">#REF!</definedName>
    <definedName name="________DAT2" localSheetId="2">#REF!</definedName>
    <definedName name="________DAT2" localSheetId="4">#REF!</definedName>
    <definedName name="________DAT2">#REF!</definedName>
    <definedName name="________DAT3" localSheetId="1">#REF!</definedName>
    <definedName name="________DAT3" localSheetId="2">#REF!</definedName>
    <definedName name="________DAT3" localSheetId="4">#REF!</definedName>
    <definedName name="________DAT3">#REF!</definedName>
    <definedName name="________DAT4" localSheetId="1">#REF!</definedName>
    <definedName name="________DAT4" localSheetId="2">#REF!</definedName>
    <definedName name="________DAT4" localSheetId="4">#REF!</definedName>
    <definedName name="________DAT4">#REF!</definedName>
    <definedName name="________DAT5" localSheetId="1">#REF!</definedName>
    <definedName name="________DAT5" localSheetId="2">#REF!</definedName>
    <definedName name="________DAT5" localSheetId="4">#REF!</definedName>
    <definedName name="________DAT5">#REF!</definedName>
    <definedName name="________DAT6" localSheetId="1">#REF!</definedName>
    <definedName name="________DAT6" localSheetId="2">#REF!</definedName>
    <definedName name="________DAT6" localSheetId="4">#REF!</definedName>
    <definedName name="________DAT6">#REF!</definedName>
    <definedName name="________DAT7" localSheetId="1">#REF!</definedName>
    <definedName name="________DAT7" localSheetId="2">#REF!</definedName>
    <definedName name="________DAT7" localSheetId="4">#REF!</definedName>
    <definedName name="________DAT7">#REF!</definedName>
    <definedName name="________DAT8" localSheetId="1">#REF!</definedName>
    <definedName name="________DAT8" localSheetId="2">#REF!</definedName>
    <definedName name="________DAT8" localSheetId="4">#REF!</definedName>
    <definedName name="________DAT8">#REF!</definedName>
    <definedName name="________DAT9" localSheetId="1">#REF!</definedName>
    <definedName name="________DAT9" localSheetId="2">#REF!</definedName>
    <definedName name="________DAT9" localSheetId="4">#REF!</definedName>
    <definedName name="________DAT9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1" localSheetId="1">#REF!</definedName>
    <definedName name="_______DAT11" localSheetId="2">#REF!</definedName>
    <definedName name="_______DAT11" localSheetId="4">#REF!</definedName>
    <definedName name="_______DAT11">#REF!</definedName>
    <definedName name="_______DAT12" localSheetId="1">#REF!</definedName>
    <definedName name="_______DAT12" localSheetId="2">#REF!</definedName>
    <definedName name="_______DAT12" localSheetId="4">#REF!</definedName>
    <definedName name="_______DAT12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14" localSheetId="1">#REF!</definedName>
    <definedName name="_______DAT14" localSheetId="2">#REF!</definedName>
    <definedName name="_______DAT14" localSheetId="4">#REF!</definedName>
    <definedName name="_______DAT14">#REF!</definedName>
    <definedName name="_______DAT15" localSheetId="1">#REF!</definedName>
    <definedName name="_______DAT15" localSheetId="2">#REF!</definedName>
    <definedName name="_______DAT15" localSheetId="4">#REF!</definedName>
    <definedName name="_______DAT15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 localSheetId="1">#REF!</definedName>
    <definedName name="_______DAT3" localSheetId="2">#REF!</definedName>
    <definedName name="_______DAT3" localSheetId="4">#REF!</definedName>
    <definedName name="_______DAT3">#REF!</definedName>
    <definedName name="_______DAT4" localSheetId="1">#REF!</definedName>
    <definedName name="_______DAT4" localSheetId="2">#REF!</definedName>
    <definedName name="_______DAT4" localSheetId="4">#REF!</definedName>
    <definedName name="_______DAT4">#REF!</definedName>
    <definedName name="_______DAT5" localSheetId="1">#REF!</definedName>
    <definedName name="_______DAT5" localSheetId="2">#REF!</definedName>
    <definedName name="_______DAT5" localSheetId="4">#REF!</definedName>
    <definedName name="_______DAT5">#REF!</definedName>
    <definedName name="_______DAT6" localSheetId="1">#REF!</definedName>
    <definedName name="_______DAT6" localSheetId="2">#REF!</definedName>
    <definedName name="_______DAT6" localSheetId="4">#REF!</definedName>
    <definedName name="_______DAT6">#REF!</definedName>
    <definedName name="_______DAT7" localSheetId="1">#REF!</definedName>
    <definedName name="_______DAT7" localSheetId="2">#REF!</definedName>
    <definedName name="_______DAT7" localSheetId="4">#REF!</definedName>
    <definedName name="_______DAT7">#REF!</definedName>
    <definedName name="_______DAT8" localSheetId="1">#REF!</definedName>
    <definedName name="_______DAT8" localSheetId="2">#REF!</definedName>
    <definedName name="_______DAT8" localSheetId="4">#REF!</definedName>
    <definedName name="_______DAT8">#REF!</definedName>
    <definedName name="_______DAT9" localSheetId="1">#REF!</definedName>
    <definedName name="_______DAT9" localSheetId="2">#REF!</definedName>
    <definedName name="_______DAT9" localSheetId="4">#REF!</definedName>
    <definedName name="_______DAT9">#REF!</definedName>
    <definedName name="______DAT1" localSheetId="1">#REF!</definedName>
    <definedName name="______DAT1" localSheetId="2">#REF!</definedName>
    <definedName name="______DAT1" localSheetId="4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>#REF!</definedName>
    <definedName name="______DAT11" localSheetId="1">#REF!</definedName>
    <definedName name="______DAT11" localSheetId="2">#REF!</definedName>
    <definedName name="______DAT11" localSheetId="4">#REF!</definedName>
    <definedName name="______DAT11">#REF!</definedName>
    <definedName name="______DAT12" localSheetId="1">#REF!</definedName>
    <definedName name="______DAT12" localSheetId="2">#REF!</definedName>
    <definedName name="______DAT12" localSheetId="4">#REF!</definedName>
    <definedName name="______DAT12">#REF!</definedName>
    <definedName name="______DAT13" localSheetId="1">#REF!</definedName>
    <definedName name="______DAT13" localSheetId="2">#REF!</definedName>
    <definedName name="______DAT13" localSheetId="4">#REF!</definedName>
    <definedName name="______DAT13">#REF!</definedName>
    <definedName name="______DAT14" localSheetId="1">#REF!</definedName>
    <definedName name="______DAT14" localSheetId="2">#REF!</definedName>
    <definedName name="______DAT14" localSheetId="4">#REF!</definedName>
    <definedName name="______DAT14">#REF!</definedName>
    <definedName name="______DAT15" localSheetId="1">#REF!</definedName>
    <definedName name="______DAT15" localSheetId="2">#REF!</definedName>
    <definedName name="______DAT15" localSheetId="4">#REF!</definedName>
    <definedName name="______DAT15">#REF!</definedName>
    <definedName name="______DAT2" localSheetId="1">#REF!</definedName>
    <definedName name="______DAT2" localSheetId="2">#REF!</definedName>
    <definedName name="______DAT2" localSheetId="4">#REF!</definedName>
    <definedName name="______DAT2">#REF!</definedName>
    <definedName name="______DAT3" localSheetId="1">#REF!</definedName>
    <definedName name="______DAT3" localSheetId="2">#REF!</definedName>
    <definedName name="______DAT3" localSheetId="4">#REF!</definedName>
    <definedName name="______DAT3">#REF!</definedName>
    <definedName name="______DAT4" localSheetId="1">#REF!</definedName>
    <definedName name="______DAT4" localSheetId="2">#REF!</definedName>
    <definedName name="______DAT4" localSheetId="4">#REF!</definedName>
    <definedName name="______DAT4">#REF!</definedName>
    <definedName name="______DAT5" localSheetId="1">#REF!</definedName>
    <definedName name="______DAT5" localSheetId="2">#REF!</definedName>
    <definedName name="______DAT5" localSheetId="4">#REF!</definedName>
    <definedName name="______DAT5">#REF!</definedName>
    <definedName name="______DAT6" localSheetId="1">#REF!</definedName>
    <definedName name="______DAT6" localSheetId="2">#REF!</definedName>
    <definedName name="______DAT6" localSheetId="4">#REF!</definedName>
    <definedName name="______DAT6">#REF!</definedName>
    <definedName name="______DAT7" localSheetId="1">#REF!</definedName>
    <definedName name="______DAT7" localSheetId="2">#REF!</definedName>
    <definedName name="______DAT7" localSheetId="4">#REF!</definedName>
    <definedName name="______DAT7">#REF!</definedName>
    <definedName name="______DAT8" localSheetId="1">#REF!</definedName>
    <definedName name="______DAT8" localSheetId="2">#REF!</definedName>
    <definedName name="______DAT8" localSheetId="4">#REF!</definedName>
    <definedName name="______DAT8">#REF!</definedName>
    <definedName name="______DAT9" localSheetId="1">#REF!</definedName>
    <definedName name="______DAT9" localSheetId="2">#REF!</definedName>
    <definedName name="______DAT9" localSheetId="4">#REF!</definedName>
    <definedName name="______DAT9">#REF!</definedName>
    <definedName name="_____DAT1" localSheetId="1">#REF!</definedName>
    <definedName name="_____DAT1" localSheetId="2">#REF!</definedName>
    <definedName name="_____DAT1" localSheetId="4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>#REF!</definedName>
    <definedName name="_____DAT11" localSheetId="1">#REF!</definedName>
    <definedName name="_____DAT11" localSheetId="2">#REF!</definedName>
    <definedName name="_____DAT11" localSheetId="4">#REF!</definedName>
    <definedName name="_____DAT11">#REF!</definedName>
    <definedName name="_____DAT12" localSheetId="1">#REF!</definedName>
    <definedName name="_____DAT12" localSheetId="2">#REF!</definedName>
    <definedName name="_____DAT12" localSheetId="4">#REF!</definedName>
    <definedName name="_____DAT12">#REF!</definedName>
    <definedName name="_____DAT13" localSheetId="1">#REF!</definedName>
    <definedName name="_____DAT13" localSheetId="2">#REF!</definedName>
    <definedName name="_____DAT13" localSheetId="4">#REF!</definedName>
    <definedName name="_____DAT13">#REF!</definedName>
    <definedName name="_____DAT14" localSheetId="1">#REF!</definedName>
    <definedName name="_____DAT14" localSheetId="2">#REF!</definedName>
    <definedName name="_____DAT14" localSheetId="4">#REF!</definedName>
    <definedName name="_____DAT14">#REF!</definedName>
    <definedName name="_____DAT15" localSheetId="1">#REF!</definedName>
    <definedName name="_____DAT15" localSheetId="2">#REF!</definedName>
    <definedName name="_____DAT15" localSheetId="4">#REF!</definedName>
    <definedName name="_____DAT15">#REF!</definedName>
    <definedName name="_____DAT2" localSheetId="1">#REF!</definedName>
    <definedName name="_____DAT2" localSheetId="2">#REF!</definedName>
    <definedName name="_____DAT2" localSheetId="4">#REF!</definedName>
    <definedName name="_____DAT2">#REF!</definedName>
    <definedName name="_____DAT3" localSheetId="1">#REF!</definedName>
    <definedName name="_____DAT3" localSheetId="2">#REF!</definedName>
    <definedName name="_____DAT3" localSheetId="4">#REF!</definedName>
    <definedName name="_____DAT3">#REF!</definedName>
    <definedName name="_____DAT4" localSheetId="1">#REF!</definedName>
    <definedName name="_____DAT4" localSheetId="2">#REF!</definedName>
    <definedName name="_____DAT4" localSheetId="4">#REF!</definedName>
    <definedName name="_____DAT4">#REF!</definedName>
    <definedName name="_____DAT5" localSheetId="1">#REF!</definedName>
    <definedName name="_____DAT5" localSheetId="2">#REF!</definedName>
    <definedName name="_____DAT5" localSheetId="4">#REF!</definedName>
    <definedName name="_____DAT5">#REF!</definedName>
    <definedName name="_____DAT6" localSheetId="1">#REF!</definedName>
    <definedName name="_____DAT6" localSheetId="2">#REF!</definedName>
    <definedName name="_____DAT6" localSheetId="4">#REF!</definedName>
    <definedName name="_____DAT6">#REF!</definedName>
    <definedName name="_____DAT7" localSheetId="1">#REF!</definedName>
    <definedName name="_____DAT7" localSheetId="2">#REF!</definedName>
    <definedName name="_____DAT7" localSheetId="4">#REF!</definedName>
    <definedName name="_____DAT7">#REF!</definedName>
    <definedName name="_____DAT8" localSheetId="1">#REF!</definedName>
    <definedName name="_____DAT8" localSheetId="2">#REF!</definedName>
    <definedName name="_____DAT8" localSheetId="4">#REF!</definedName>
    <definedName name="_____DAT8">#REF!</definedName>
    <definedName name="_____DAT9" localSheetId="1">#REF!</definedName>
    <definedName name="_____DAT9" localSheetId="2">#REF!</definedName>
    <definedName name="_____DAT9" localSheetId="4">#REF!</definedName>
    <definedName name="_____DAT9">#REF!</definedName>
    <definedName name="____DAT1" localSheetId="1">#REF!</definedName>
    <definedName name="____DAT1" localSheetId="2">#REF!</definedName>
    <definedName name="____DAT1" localSheetId="4">#REF!</definedName>
    <definedName name="____DAT1">#REF!</definedName>
    <definedName name="____DAT10" localSheetId="1">#REF!</definedName>
    <definedName name="____DAT10" localSheetId="2">#REF!</definedName>
    <definedName name="____DAT10" localSheetId="4">#REF!</definedName>
    <definedName name="____DAT10">#REF!</definedName>
    <definedName name="____DAT11" localSheetId="1">#REF!</definedName>
    <definedName name="____DAT11" localSheetId="2">#REF!</definedName>
    <definedName name="____DAT11" localSheetId="4">#REF!</definedName>
    <definedName name="____DAT11">#REF!</definedName>
    <definedName name="____DAT12" localSheetId="1">#REF!</definedName>
    <definedName name="____DAT12" localSheetId="2">#REF!</definedName>
    <definedName name="____DAT12" localSheetId="4">#REF!</definedName>
    <definedName name="____DAT12">#REF!</definedName>
    <definedName name="____DAT13" localSheetId="1">#REF!</definedName>
    <definedName name="____DAT13" localSheetId="2">#REF!</definedName>
    <definedName name="____DAT13" localSheetId="4">#REF!</definedName>
    <definedName name="____DAT13">#REF!</definedName>
    <definedName name="____DAT14" localSheetId="1">#REF!</definedName>
    <definedName name="____DAT14" localSheetId="2">#REF!</definedName>
    <definedName name="____DAT14" localSheetId="4">#REF!</definedName>
    <definedName name="____DAT14">#REF!</definedName>
    <definedName name="____DAT15" localSheetId="1">#REF!</definedName>
    <definedName name="____DAT15" localSheetId="2">#REF!</definedName>
    <definedName name="____DAT15" localSheetId="4">#REF!</definedName>
    <definedName name="____DAT15">#REF!</definedName>
    <definedName name="____DAT2" localSheetId="1">#REF!</definedName>
    <definedName name="____DAT2" localSheetId="2">#REF!</definedName>
    <definedName name="____DAT2" localSheetId="4">#REF!</definedName>
    <definedName name="____DAT2">#REF!</definedName>
    <definedName name="____DAT3" localSheetId="1">#REF!</definedName>
    <definedName name="____DAT3" localSheetId="2">#REF!</definedName>
    <definedName name="____DAT3" localSheetId="4">#REF!</definedName>
    <definedName name="____DAT3">#REF!</definedName>
    <definedName name="____DAT4" localSheetId="1">#REF!</definedName>
    <definedName name="____DAT4" localSheetId="2">#REF!</definedName>
    <definedName name="____DAT4" localSheetId="4">#REF!</definedName>
    <definedName name="____DAT4">#REF!</definedName>
    <definedName name="____DAT5" localSheetId="1">#REF!</definedName>
    <definedName name="____DAT5" localSheetId="2">#REF!</definedName>
    <definedName name="____DAT5" localSheetId="4">#REF!</definedName>
    <definedName name="____DAT5">#REF!</definedName>
    <definedName name="____DAT6" localSheetId="1">#REF!</definedName>
    <definedName name="____DAT6" localSheetId="2">#REF!</definedName>
    <definedName name="____DAT6" localSheetId="4">#REF!</definedName>
    <definedName name="____DAT6">#REF!</definedName>
    <definedName name="____DAT7" localSheetId="1">#REF!</definedName>
    <definedName name="____DAT7" localSheetId="2">#REF!</definedName>
    <definedName name="____DAT7" localSheetId="4">#REF!</definedName>
    <definedName name="____DAT7">#REF!</definedName>
    <definedName name="____DAT8" localSheetId="1">#REF!</definedName>
    <definedName name="____DAT8" localSheetId="2">#REF!</definedName>
    <definedName name="____DAT8" localSheetId="4">#REF!</definedName>
    <definedName name="____DAT8">#REF!</definedName>
    <definedName name="____DAT9" localSheetId="1">#REF!</definedName>
    <definedName name="____DAT9" localSheetId="2">#REF!</definedName>
    <definedName name="____DAT9" localSheetId="4">#REF!</definedName>
    <definedName name="____DAT9">#REF!</definedName>
    <definedName name="___DAT1" localSheetId="1">#REF!</definedName>
    <definedName name="___DAT1" localSheetId="2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1" localSheetId="1">#REF!</definedName>
    <definedName name="___DAT11" localSheetId="2">#REF!</definedName>
    <definedName name="___DAT11" localSheetId="4">#REF!</definedName>
    <definedName name="___DAT11">#REF!</definedName>
    <definedName name="___DAT12" localSheetId="1">#REF!</definedName>
    <definedName name="___DAT12" localSheetId="2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14" localSheetId="1">#REF!</definedName>
    <definedName name="___DAT14" localSheetId="2">#REF!</definedName>
    <definedName name="___DAT14" localSheetId="4">#REF!</definedName>
    <definedName name="___DAT14">#REF!</definedName>
    <definedName name="___DAT15" localSheetId="1">#REF!</definedName>
    <definedName name="___DAT15" localSheetId="2">#REF!</definedName>
    <definedName name="___DAT15" localSheetId="4">#REF!</definedName>
    <definedName name="___DAT15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4" localSheetId="1">#REF!</definedName>
    <definedName name="___DAT4" localSheetId="2">#REF!</definedName>
    <definedName name="___DAT4" localSheetId="4">#REF!</definedName>
    <definedName name="___DAT4">#REF!</definedName>
    <definedName name="___DAT5" localSheetId="1">#REF!</definedName>
    <definedName name="___DAT5" localSheetId="2">#REF!</definedName>
    <definedName name="___DAT5" localSheetId="4">#REF!</definedName>
    <definedName name="___DAT5">#REF!</definedName>
    <definedName name="___DAT6" localSheetId="1">#REF!</definedName>
    <definedName name="___DAT6" localSheetId="2">#REF!</definedName>
    <definedName name="___DAT6" localSheetId="4">#REF!</definedName>
    <definedName name="___DAT6">#REF!</definedName>
    <definedName name="___DAT7" localSheetId="1">#REF!</definedName>
    <definedName name="___DAT7" localSheetId="2">#REF!</definedName>
    <definedName name="___DAT7" localSheetId="4">#REF!</definedName>
    <definedName name="___DAT7">#REF!</definedName>
    <definedName name="___DAT8" localSheetId="1">#REF!</definedName>
    <definedName name="___DAT8" localSheetId="2">#REF!</definedName>
    <definedName name="___DAT8" localSheetId="4">#REF!</definedName>
    <definedName name="___DAT8">#REF!</definedName>
    <definedName name="___DAT9" localSheetId="1">#REF!</definedName>
    <definedName name="___DAT9" localSheetId="2">#REF!</definedName>
    <definedName name="___DAT9" localSheetId="4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4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4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4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4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4">#REF!</definedName>
    <definedName name="__DAT1">#REF!</definedName>
    <definedName name="__DAT10" localSheetId="1">#REF!</definedName>
    <definedName name="__DAT10" localSheetId="2">#REF!</definedName>
    <definedName name="__DAT10" localSheetId="4">#REF!</definedName>
    <definedName name="__DAT10">#REF!</definedName>
    <definedName name="__DAT11" localSheetId="1">#REF!</definedName>
    <definedName name="__DAT11" localSheetId="2">#REF!</definedName>
    <definedName name="__DAT11" localSheetId="4">#REF!</definedName>
    <definedName name="__DAT11">#REF!</definedName>
    <definedName name="__DAT12" localSheetId="1">#REF!</definedName>
    <definedName name="__DAT12" localSheetId="2">#REF!</definedName>
    <definedName name="__DAT12" localSheetId="4">#REF!</definedName>
    <definedName name="__DAT12">#REF!</definedName>
    <definedName name="__DAT13" localSheetId="1">#REF!</definedName>
    <definedName name="__DAT13" localSheetId="2">#REF!</definedName>
    <definedName name="__DAT13" localSheetId="4">#REF!</definedName>
    <definedName name="__DAT13">#REF!</definedName>
    <definedName name="__DAT14" localSheetId="1">#REF!</definedName>
    <definedName name="__DAT14" localSheetId="2">#REF!</definedName>
    <definedName name="__DAT14" localSheetId="4">#REF!</definedName>
    <definedName name="__DAT14">#REF!</definedName>
    <definedName name="__DAT15" localSheetId="1">#REF!</definedName>
    <definedName name="__DAT15" localSheetId="2">#REF!</definedName>
    <definedName name="__DAT15" localSheetId="4">#REF!</definedName>
    <definedName name="__DAT15">#REF!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3" localSheetId="1">#REF!</definedName>
    <definedName name="__DAT3" localSheetId="2">#REF!</definedName>
    <definedName name="__DAT3" localSheetId="4">#REF!</definedName>
    <definedName name="__DAT3">#REF!</definedName>
    <definedName name="__DAT4" localSheetId="1">[2]JAN!#REF!</definedName>
    <definedName name="__DAT4" localSheetId="2">[2]JAN!#REF!</definedName>
    <definedName name="__DAT4" localSheetId="4">[2]JAN!#REF!</definedName>
    <definedName name="__DAT4">[2]JAN!#REF!</definedName>
    <definedName name="__DAT5" localSheetId="1">#REF!</definedName>
    <definedName name="__DAT5" localSheetId="2">#REF!</definedName>
    <definedName name="__DAT5" localSheetId="4">#REF!</definedName>
    <definedName name="__DAT5">#REF!</definedName>
    <definedName name="__DAT6" localSheetId="1">#REF!</definedName>
    <definedName name="__DAT6" localSheetId="2">#REF!</definedName>
    <definedName name="__DAT6" localSheetId="4">#REF!</definedName>
    <definedName name="__DAT6">#REF!</definedName>
    <definedName name="__DAT7" localSheetId="1">#REF!</definedName>
    <definedName name="__DAT7" localSheetId="2">#REF!</definedName>
    <definedName name="__DAT7" localSheetId="4">#REF!</definedName>
    <definedName name="__DAT7">#REF!</definedName>
    <definedName name="__DAT8" localSheetId="1">#REF!</definedName>
    <definedName name="__DAT8" localSheetId="2">#REF!</definedName>
    <definedName name="__DAT8" localSheetId="4">#REF!</definedName>
    <definedName name="__DAT8">#REF!</definedName>
    <definedName name="__DAT9" localSheetId="1">#REF!</definedName>
    <definedName name="__DAT9" localSheetId="2">#REF!</definedName>
    <definedName name="__DAT9" localSheetId="4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4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4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4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4">'[1]ot1-15'!#REF!</definedName>
    <definedName name="_A70000">'[1]ot1-15'!#REF!</definedName>
    <definedName name="_anp1" localSheetId="1">#REF!</definedName>
    <definedName name="_anp1" localSheetId="2">#REF!</definedName>
    <definedName name="_anp1" localSheetId="4">#REF!</definedName>
    <definedName name="_anp1">#REF!</definedName>
    <definedName name="_anp2" localSheetId="1">#REF!</definedName>
    <definedName name="_anp2" localSheetId="2">#REF!</definedName>
    <definedName name="_anp2" localSheetId="4">#REF!</definedName>
    <definedName name="_anp2">#REF!</definedName>
    <definedName name="_anp3" localSheetId="1">#REF!</definedName>
    <definedName name="_anp3" localSheetId="2">#REF!</definedName>
    <definedName name="_anp3" localSheetId="4">#REF!</definedName>
    <definedName name="_anp3">#REF!</definedName>
    <definedName name="_anp4" localSheetId="1">#REF!</definedName>
    <definedName name="_anp4" localSheetId="2">#REF!</definedName>
    <definedName name="_anp4" localSheetId="4">#REF!</definedName>
    <definedName name="_anp4">#REF!</definedName>
    <definedName name="_anp5" localSheetId="1">#REF!</definedName>
    <definedName name="_anp5" localSheetId="2">#REF!</definedName>
    <definedName name="_anp5" localSheetId="4">#REF!</definedName>
    <definedName name="_anp5">#REF!</definedName>
    <definedName name="_anp6" localSheetId="1">#REF!</definedName>
    <definedName name="_anp6" localSheetId="2">#REF!</definedName>
    <definedName name="_anp6" localSheetId="4">#REF!</definedName>
    <definedName name="_anp6">#REF!</definedName>
    <definedName name="_anp7" localSheetId="1">#REF!</definedName>
    <definedName name="_anp7" localSheetId="2">#REF!</definedName>
    <definedName name="_anp7" localSheetId="4">#REF!</definedName>
    <definedName name="_anp7">#REF!</definedName>
    <definedName name="_anp8" localSheetId="1">#REF!</definedName>
    <definedName name="_anp8" localSheetId="2">#REF!</definedName>
    <definedName name="_anp8" localSheetId="4">#REF!</definedName>
    <definedName name="_anp8">#REF!</definedName>
    <definedName name="_anp9" localSheetId="1">#REF!</definedName>
    <definedName name="_anp9" localSheetId="2">#REF!</definedName>
    <definedName name="_anp9" localSheetId="4">#REF!</definedName>
    <definedName name="_anp9">#REF!</definedName>
    <definedName name="_apo1" localSheetId="1">#REF!</definedName>
    <definedName name="_apo1" localSheetId="2">#REF!</definedName>
    <definedName name="_apo1" localSheetId="4">#REF!</definedName>
    <definedName name="_apo1">#REF!</definedName>
    <definedName name="_apo10" localSheetId="1">#REF!</definedName>
    <definedName name="_apo10" localSheetId="2">#REF!</definedName>
    <definedName name="_apo10" localSheetId="4">#REF!</definedName>
    <definedName name="_apo10">#REF!</definedName>
    <definedName name="_apo11" localSheetId="1">#REF!</definedName>
    <definedName name="_apo11" localSheetId="2">#REF!</definedName>
    <definedName name="_apo11" localSheetId="4">#REF!</definedName>
    <definedName name="_apo11">#REF!</definedName>
    <definedName name="_apo12" localSheetId="1">#REF!</definedName>
    <definedName name="_apo12" localSheetId="2">#REF!</definedName>
    <definedName name="_apo12" localSheetId="4">#REF!</definedName>
    <definedName name="_apo12">#REF!</definedName>
    <definedName name="_apo2" localSheetId="1">#REF!</definedName>
    <definedName name="_apo2" localSheetId="2">#REF!</definedName>
    <definedName name="_apo2" localSheetId="4">#REF!</definedName>
    <definedName name="_apo2">#REF!</definedName>
    <definedName name="_apo3" localSheetId="1">#REF!</definedName>
    <definedName name="_apo3" localSheetId="2">#REF!</definedName>
    <definedName name="_apo3" localSheetId="4">#REF!</definedName>
    <definedName name="_apo3">#REF!</definedName>
    <definedName name="_apo4" localSheetId="1">#REF!</definedName>
    <definedName name="_apo4" localSheetId="2">#REF!</definedName>
    <definedName name="_apo4" localSheetId="4">#REF!</definedName>
    <definedName name="_apo4">#REF!</definedName>
    <definedName name="_apo5" localSheetId="1">#REF!</definedName>
    <definedName name="_apo5" localSheetId="2">#REF!</definedName>
    <definedName name="_apo5" localSheetId="4">#REF!</definedName>
    <definedName name="_apo5">#REF!</definedName>
    <definedName name="_apo6" localSheetId="1">#REF!</definedName>
    <definedName name="_apo6" localSheetId="2">#REF!</definedName>
    <definedName name="_apo6" localSheetId="4">#REF!</definedName>
    <definedName name="_apo6">#REF!</definedName>
    <definedName name="_apo7" localSheetId="1">#REF!</definedName>
    <definedName name="_apo7" localSheetId="2">#REF!</definedName>
    <definedName name="_apo7" localSheetId="4">#REF!</definedName>
    <definedName name="_apo7">#REF!</definedName>
    <definedName name="_apo8" localSheetId="1">#REF!</definedName>
    <definedName name="_apo8" localSheetId="2">#REF!</definedName>
    <definedName name="_apo8" localSheetId="4">#REF!</definedName>
    <definedName name="_apo8">#REF!</definedName>
    <definedName name="_apo9" localSheetId="1">#REF!</definedName>
    <definedName name="_apo9" localSheetId="2">#REF!</definedName>
    <definedName name="_apo9" localSheetId="4">#REF!</definedName>
    <definedName name="_apo9">#REF!</definedName>
    <definedName name="_bbs1" localSheetId="1">#REF!</definedName>
    <definedName name="_bbs1" localSheetId="2">#REF!</definedName>
    <definedName name="_bbs1" localSheetId="4">#REF!</definedName>
    <definedName name="_bbs1">#REF!</definedName>
    <definedName name="_cpl1" localSheetId="1">#REF!</definedName>
    <definedName name="_cpl1" localSheetId="2">#REF!</definedName>
    <definedName name="_cpl1" localSheetId="4">#REF!</definedName>
    <definedName name="_cpl1">#REF!</definedName>
    <definedName name="_cpl10" localSheetId="1">#REF!</definedName>
    <definedName name="_cpl10" localSheetId="2">#REF!</definedName>
    <definedName name="_cpl10" localSheetId="4">#REF!</definedName>
    <definedName name="_cpl10">#REF!</definedName>
    <definedName name="_cpl11" localSheetId="1">#REF!</definedName>
    <definedName name="_cpl11" localSheetId="2">#REF!</definedName>
    <definedName name="_cpl11" localSheetId="4">#REF!</definedName>
    <definedName name="_cpl11">#REF!</definedName>
    <definedName name="_cpl12" localSheetId="1">#REF!</definedName>
    <definedName name="_cpl12" localSheetId="2">#REF!</definedName>
    <definedName name="_cpl12" localSheetId="4">#REF!</definedName>
    <definedName name="_cpl12">#REF!</definedName>
    <definedName name="_cpl2" localSheetId="1">#REF!</definedName>
    <definedName name="_cpl2" localSheetId="2">#REF!</definedName>
    <definedName name="_cpl2" localSheetId="4">#REF!</definedName>
    <definedName name="_cpl2">#REF!</definedName>
    <definedName name="_cpl3" localSheetId="1">#REF!</definedName>
    <definedName name="_cpl3" localSheetId="2">#REF!</definedName>
    <definedName name="_cpl3" localSheetId="4">#REF!</definedName>
    <definedName name="_cpl3">#REF!</definedName>
    <definedName name="_cpl4" localSheetId="1">#REF!</definedName>
    <definedName name="_cpl4" localSheetId="2">#REF!</definedName>
    <definedName name="_cpl4" localSheetId="4">#REF!</definedName>
    <definedName name="_cpl4">#REF!</definedName>
    <definedName name="_cpl5" localSheetId="1">#REF!</definedName>
    <definedName name="_cpl5" localSheetId="2">#REF!</definedName>
    <definedName name="_cpl5" localSheetId="4">#REF!</definedName>
    <definedName name="_cpl5">#REF!</definedName>
    <definedName name="_cpl6" localSheetId="1">#REF!</definedName>
    <definedName name="_cpl6" localSheetId="2">#REF!</definedName>
    <definedName name="_cpl6" localSheetId="4">#REF!</definedName>
    <definedName name="_cpl6">#REF!</definedName>
    <definedName name="_cpl7" localSheetId="1">#REF!</definedName>
    <definedName name="_cpl7" localSheetId="2">#REF!</definedName>
    <definedName name="_cpl7" localSheetId="4">#REF!</definedName>
    <definedName name="_cpl7">#REF!</definedName>
    <definedName name="_cpl8" localSheetId="1">#REF!</definedName>
    <definedName name="_cpl8" localSheetId="2">#REF!</definedName>
    <definedName name="_cpl8" localSheetId="4">#REF!</definedName>
    <definedName name="_cpl8">#REF!</definedName>
    <definedName name="_cpl9" localSheetId="1">#REF!</definedName>
    <definedName name="_cpl9" localSheetId="2">#REF!</definedName>
    <definedName name="_cpl9" localSheetId="4">#REF!</definedName>
    <definedName name="_cpl9">#REF!</definedName>
    <definedName name="_cur1" localSheetId="1">#REF!</definedName>
    <definedName name="_cur1" localSheetId="2">#REF!</definedName>
    <definedName name="_cur1" localSheetId="4">#REF!</definedName>
    <definedName name="_cur1">#REF!</definedName>
    <definedName name="_DAT1" localSheetId="1">#REF!</definedName>
    <definedName name="_DAT1" localSheetId="2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4">#REF!</definedName>
    <definedName name="_DAT15">#REF!</definedName>
    <definedName name="_DAT2" localSheetId="1">#REF!</definedName>
    <definedName name="_DAT2" localSheetId="2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4">#REF!</definedName>
    <definedName name="_DAT3">#REF!</definedName>
    <definedName name="_DAT4" localSheetId="1">[2]JAN!#REF!</definedName>
    <definedName name="_DAT4" localSheetId="2">[2]JAN!#REF!</definedName>
    <definedName name="_DAT4" localSheetId="4">[2]JAN!#REF!</definedName>
    <definedName name="_DAT4">[2]JAN!#REF!</definedName>
    <definedName name="_DAT5" localSheetId="1">#REF!</definedName>
    <definedName name="_DAT5" localSheetId="2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4">#REF!</definedName>
    <definedName name="_DAT9">#REF!</definedName>
    <definedName name="_DTL1" localSheetId="1">#REF!</definedName>
    <definedName name="_DTL1" localSheetId="2">#REF!</definedName>
    <definedName name="_DTL1" localSheetId="4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4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4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4">#REF!</definedName>
    <definedName name="_DTL12">#REF!</definedName>
    <definedName name="_DTL13" localSheetId="1">#REF!</definedName>
    <definedName name="_DTL13" localSheetId="2">#REF!</definedName>
    <definedName name="_DTL13" localSheetId="4">#REF!</definedName>
    <definedName name="_DTL13">#REF!</definedName>
    <definedName name="_DTL14" localSheetId="1">#REF!</definedName>
    <definedName name="_DTL14" localSheetId="2">#REF!</definedName>
    <definedName name="_DTL14" localSheetId="4">#REF!</definedName>
    <definedName name="_DTL14">#REF!</definedName>
    <definedName name="_DTL15" localSheetId="1">#REF!</definedName>
    <definedName name="_DTL15" localSheetId="2">#REF!</definedName>
    <definedName name="_DTL15" localSheetId="4">#REF!</definedName>
    <definedName name="_DTL15">#REF!</definedName>
    <definedName name="_DTL16" localSheetId="1">#REF!</definedName>
    <definedName name="_DTL16" localSheetId="2">#REF!</definedName>
    <definedName name="_DTL16" localSheetId="4">#REF!</definedName>
    <definedName name="_DTL16">#REF!</definedName>
    <definedName name="_DTL17" localSheetId="1">#REF!</definedName>
    <definedName name="_DTL17" localSheetId="2">#REF!</definedName>
    <definedName name="_DTL17" localSheetId="4">#REF!</definedName>
    <definedName name="_DTL17">#REF!</definedName>
    <definedName name="_DTL18" localSheetId="1">#REF!</definedName>
    <definedName name="_DTL18" localSheetId="2">#REF!</definedName>
    <definedName name="_DTL18" localSheetId="4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4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4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4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4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4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4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4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4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4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4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4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4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4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4">#REF!</definedName>
    <definedName name="_DTL30">#REF!</definedName>
    <definedName name="_DTL31" localSheetId="1">#REF!</definedName>
    <definedName name="_DTL31" localSheetId="2">#REF!</definedName>
    <definedName name="_DTL31" localSheetId="4">#REF!</definedName>
    <definedName name="_DTL31">#REF!</definedName>
    <definedName name="_DTL4" localSheetId="1">#REF!</definedName>
    <definedName name="_DTL4" localSheetId="2">#REF!</definedName>
    <definedName name="_DTL4" localSheetId="4">#REF!</definedName>
    <definedName name="_DTL4">#REF!</definedName>
    <definedName name="_DTL5" localSheetId="1">#REF!</definedName>
    <definedName name="_DTL5" localSheetId="2">#REF!</definedName>
    <definedName name="_DTL5" localSheetId="4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4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4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4">#REF!</definedName>
    <definedName name="_DTL8">#REF!</definedName>
    <definedName name="_DTL9" localSheetId="1">#REF!</definedName>
    <definedName name="_DTL9" localSheetId="2">#REF!</definedName>
    <definedName name="_DTL9" localSheetId="4">#REF!</definedName>
    <definedName name="_DTL9">#REF!</definedName>
    <definedName name="_exp1" localSheetId="1">#REF!</definedName>
    <definedName name="_exp1" localSheetId="2">#REF!</definedName>
    <definedName name="_exp1" localSheetId="4">#REF!</definedName>
    <definedName name="_exp1">#REF!</definedName>
    <definedName name="_exp2" localSheetId="1">#REF!</definedName>
    <definedName name="_exp2" localSheetId="2">#REF!</definedName>
    <definedName name="_exp2" localSheetId="4">#REF!</definedName>
    <definedName name="_exp2">#REF!</definedName>
    <definedName name="_exp3" localSheetId="1">#REF!</definedName>
    <definedName name="_exp3" localSheetId="2">#REF!</definedName>
    <definedName name="_exp3" localSheetId="4">#REF!</definedName>
    <definedName name="_exp3">#REF!</definedName>
    <definedName name="_inv1" localSheetId="1">#REF!</definedName>
    <definedName name="_inv1" localSheetId="2">#REF!</definedName>
    <definedName name="_inv1" localSheetId="4">#REF!</definedName>
    <definedName name="_inv1">#REF!</definedName>
    <definedName name="_inv10" localSheetId="1">#REF!</definedName>
    <definedName name="_inv10" localSheetId="2">#REF!</definedName>
    <definedName name="_inv10" localSheetId="4">#REF!</definedName>
    <definedName name="_inv10">#REF!</definedName>
    <definedName name="_inv11" localSheetId="1">#REF!</definedName>
    <definedName name="_inv11" localSheetId="2">#REF!</definedName>
    <definedName name="_inv11" localSheetId="4">#REF!</definedName>
    <definedName name="_inv11">#REF!</definedName>
    <definedName name="_inv12" localSheetId="1">#REF!</definedName>
    <definedName name="_inv12" localSheetId="2">#REF!</definedName>
    <definedName name="_inv12" localSheetId="4">#REF!</definedName>
    <definedName name="_inv12">#REF!</definedName>
    <definedName name="_inv2" localSheetId="1">#REF!</definedName>
    <definedName name="_inv2" localSheetId="2">#REF!</definedName>
    <definedName name="_inv2" localSheetId="4">#REF!</definedName>
    <definedName name="_inv2">#REF!</definedName>
    <definedName name="_inv3" localSheetId="1">#REF!</definedName>
    <definedName name="_inv3" localSheetId="2">#REF!</definedName>
    <definedName name="_inv3" localSheetId="4">#REF!</definedName>
    <definedName name="_inv3">#REF!</definedName>
    <definedName name="_inv4" localSheetId="1">#REF!</definedName>
    <definedName name="_inv4" localSheetId="2">#REF!</definedName>
    <definedName name="_inv4" localSheetId="4">#REF!</definedName>
    <definedName name="_inv4">#REF!</definedName>
    <definedName name="_inv5" localSheetId="1">#REF!</definedName>
    <definedName name="_inv5" localSheetId="2">#REF!</definedName>
    <definedName name="_inv5" localSheetId="4">#REF!</definedName>
    <definedName name="_inv5">#REF!</definedName>
    <definedName name="_inv6" localSheetId="1">#REF!</definedName>
    <definedName name="_inv6" localSheetId="2">#REF!</definedName>
    <definedName name="_inv6" localSheetId="4">#REF!</definedName>
    <definedName name="_inv6">#REF!</definedName>
    <definedName name="_inv7" localSheetId="1">#REF!</definedName>
    <definedName name="_inv7" localSheetId="2">#REF!</definedName>
    <definedName name="_inv7" localSheetId="4">#REF!</definedName>
    <definedName name="_inv7">#REF!</definedName>
    <definedName name="_inv8" localSheetId="1">#REF!</definedName>
    <definedName name="_inv8" localSheetId="2">#REF!</definedName>
    <definedName name="_inv8" localSheetId="4">#REF!</definedName>
    <definedName name="_inv8">#REF!</definedName>
    <definedName name="_inv9" localSheetId="1">#REF!</definedName>
    <definedName name="_inv9" localSheetId="2">#REF!</definedName>
    <definedName name="_inv9" localSheetId="4">#REF!</definedName>
    <definedName name="_inv9">#REF!</definedName>
    <definedName name="_ocl1" localSheetId="1">#REF!</definedName>
    <definedName name="_ocl1" localSheetId="2">#REF!</definedName>
    <definedName name="_ocl1" localSheetId="4">#REF!</definedName>
    <definedName name="_ocl1">#REF!</definedName>
    <definedName name="_ocl2" localSheetId="1">#REF!</definedName>
    <definedName name="_ocl2" localSheetId="2">#REF!</definedName>
    <definedName name="_ocl2" localSheetId="4">#REF!</definedName>
    <definedName name="_ocl2">#REF!</definedName>
    <definedName name="_ocl3" localSheetId="1">#REF!</definedName>
    <definedName name="_ocl3" localSheetId="2">#REF!</definedName>
    <definedName name="_ocl3" localSheetId="4">#REF!</definedName>
    <definedName name="_ocl3">#REF!</definedName>
    <definedName name="_ol1" localSheetId="1">#REF!</definedName>
    <definedName name="_ol1" localSheetId="2">#REF!</definedName>
    <definedName name="_ol1" localSheetId="4">#REF!</definedName>
    <definedName name="_ol1">#REF!</definedName>
    <definedName name="_ol2" localSheetId="1">#REF!</definedName>
    <definedName name="_ol2" localSheetId="2">#REF!</definedName>
    <definedName name="_ol2" localSheetId="4">#REF!</definedName>
    <definedName name="_ol2">#REF!</definedName>
    <definedName name="_ol3" localSheetId="1">#REF!</definedName>
    <definedName name="_ol3" localSheetId="2">#REF!</definedName>
    <definedName name="_ol3" localSheetId="4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4">#REF!</definedName>
    <definedName name="_pct1">#REF!</definedName>
    <definedName name="_pct2" localSheetId="1">#REF!</definedName>
    <definedName name="_pct2" localSheetId="2">#REF!</definedName>
    <definedName name="_pct2" localSheetId="4">#REF!</definedName>
    <definedName name="_pct2">#REF!</definedName>
    <definedName name="_pct3" localSheetId="1">#REF!</definedName>
    <definedName name="_pct3" localSheetId="2">#REF!</definedName>
    <definedName name="_pct3" localSheetId="4">#REF!</definedName>
    <definedName name="_pct3">#REF!</definedName>
    <definedName name="_pct4" localSheetId="1">#REF!</definedName>
    <definedName name="_pct4" localSheetId="2">#REF!</definedName>
    <definedName name="_pct4" localSheetId="4">#REF!</definedName>
    <definedName name="_pct4">#REF!</definedName>
    <definedName name="_pct5" localSheetId="1">#REF!</definedName>
    <definedName name="_pct5" localSheetId="2">#REF!</definedName>
    <definedName name="_pct5" localSheetId="4">#REF!</definedName>
    <definedName name="_pct5">#REF!</definedName>
    <definedName name="_pct6" localSheetId="1">#REF!</definedName>
    <definedName name="_pct6" localSheetId="2">#REF!</definedName>
    <definedName name="_pct6" localSheetId="4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4">#REF!</definedName>
    <definedName name="A">#REF!</definedName>
    <definedName name="A1000." localSheetId="1">#REF!</definedName>
    <definedName name="A1000." localSheetId="2">#REF!</definedName>
    <definedName name="A1000." localSheetId="4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4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4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4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4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4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4">#REF!</definedName>
    <definedName name="ap_ar">#REF!</definedName>
    <definedName name="apar" localSheetId="1">#REF!</definedName>
    <definedName name="apar" localSheetId="2">#REF!</definedName>
    <definedName name="apar" localSheetId="4">#REF!</definedName>
    <definedName name="apar">#REF!</definedName>
    <definedName name="apmul1" localSheetId="1">#REF!</definedName>
    <definedName name="apmul1" localSheetId="2">#REF!</definedName>
    <definedName name="apmul1" localSheetId="4">#REF!</definedName>
    <definedName name="apmul1">#REF!</definedName>
    <definedName name="apmul10" localSheetId="1">#REF!</definedName>
    <definedName name="apmul10" localSheetId="2">#REF!</definedName>
    <definedName name="apmul10" localSheetId="4">#REF!</definedName>
    <definedName name="apmul10">#REF!</definedName>
    <definedName name="apmul11" localSheetId="1">#REF!</definedName>
    <definedName name="apmul11" localSheetId="2">#REF!</definedName>
    <definedName name="apmul11" localSheetId="4">#REF!</definedName>
    <definedName name="apmul11">#REF!</definedName>
    <definedName name="apmul12" localSheetId="1">#REF!</definedName>
    <definedName name="apmul12" localSheetId="2">#REF!</definedName>
    <definedName name="apmul12" localSheetId="4">#REF!</definedName>
    <definedName name="apmul12">#REF!</definedName>
    <definedName name="apmul2" localSheetId="1">#REF!</definedName>
    <definedName name="apmul2" localSheetId="2">#REF!</definedName>
    <definedName name="apmul2" localSheetId="4">#REF!</definedName>
    <definedName name="apmul2">#REF!</definedName>
    <definedName name="apmul3" localSheetId="1">#REF!</definedName>
    <definedName name="apmul3" localSheetId="2">#REF!</definedName>
    <definedName name="apmul3" localSheetId="4">#REF!</definedName>
    <definedName name="apmul3">#REF!</definedName>
    <definedName name="apmul4" localSheetId="1">#REF!</definedName>
    <definedName name="apmul4" localSheetId="2">#REF!</definedName>
    <definedName name="apmul4" localSheetId="4">#REF!</definedName>
    <definedName name="apmul4">#REF!</definedName>
    <definedName name="apmul5" localSheetId="1">#REF!</definedName>
    <definedName name="apmul5" localSheetId="2">#REF!</definedName>
    <definedName name="apmul5" localSheetId="4">#REF!</definedName>
    <definedName name="apmul5">#REF!</definedName>
    <definedName name="apmul6" localSheetId="1">#REF!</definedName>
    <definedName name="apmul6" localSheetId="2">#REF!</definedName>
    <definedName name="apmul6" localSheetId="4">#REF!</definedName>
    <definedName name="apmul6">#REF!</definedName>
    <definedName name="apmul7" localSheetId="1">#REF!</definedName>
    <definedName name="apmul7" localSheetId="2">#REF!</definedName>
    <definedName name="apmul7" localSheetId="4">#REF!</definedName>
    <definedName name="apmul7">#REF!</definedName>
    <definedName name="apmul8" localSheetId="1">#REF!</definedName>
    <definedName name="apmul8" localSheetId="2">#REF!</definedName>
    <definedName name="apmul8" localSheetId="4">#REF!</definedName>
    <definedName name="apmul8">#REF!</definedName>
    <definedName name="apmul9" localSheetId="1">#REF!</definedName>
    <definedName name="apmul9" localSheetId="2">#REF!</definedName>
    <definedName name="apmul9" localSheetId="4">#REF!</definedName>
    <definedName name="apmul9">#REF!</definedName>
    <definedName name="appct1" localSheetId="1">#REF!</definedName>
    <definedName name="appct1" localSheetId="2">#REF!</definedName>
    <definedName name="appct1" localSheetId="4">#REF!</definedName>
    <definedName name="appct1">#REF!</definedName>
    <definedName name="appct10" localSheetId="1">#REF!</definedName>
    <definedName name="appct10" localSheetId="2">#REF!</definedName>
    <definedName name="appct10" localSheetId="4">#REF!</definedName>
    <definedName name="appct10">#REF!</definedName>
    <definedName name="appct11" localSheetId="1">#REF!</definedName>
    <definedName name="appct11" localSheetId="2">#REF!</definedName>
    <definedName name="appct11" localSheetId="4">#REF!</definedName>
    <definedName name="appct11">#REF!</definedName>
    <definedName name="appct12" localSheetId="1">#REF!</definedName>
    <definedName name="appct12" localSheetId="2">#REF!</definedName>
    <definedName name="appct12" localSheetId="4">#REF!</definedName>
    <definedName name="appct12">#REF!</definedName>
    <definedName name="appct2" localSheetId="1">#REF!</definedName>
    <definedName name="appct2" localSheetId="2">#REF!</definedName>
    <definedName name="appct2" localSheetId="4">#REF!</definedName>
    <definedName name="appct2">#REF!</definedName>
    <definedName name="appct3" localSheetId="1">#REF!</definedName>
    <definedName name="appct3" localSheetId="2">#REF!</definedName>
    <definedName name="appct3" localSheetId="4">#REF!</definedName>
    <definedName name="appct3">#REF!</definedName>
    <definedName name="appct4" localSheetId="1">#REF!</definedName>
    <definedName name="appct4" localSheetId="2">#REF!</definedName>
    <definedName name="appct4" localSheetId="4">#REF!</definedName>
    <definedName name="appct4">#REF!</definedName>
    <definedName name="appct5" localSheetId="1">#REF!</definedName>
    <definedName name="appct5" localSheetId="2">#REF!</definedName>
    <definedName name="appct5" localSheetId="4">#REF!</definedName>
    <definedName name="appct5">#REF!</definedName>
    <definedName name="appct6" localSheetId="1">#REF!</definedName>
    <definedName name="appct6" localSheetId="2">#REF!</definedName>
    <definedName name="appct6" localSheetId="4">#REF!</definedName>
    <definedName name="appct6">#REF!</definedName>
    <definedName name="appct8" localSheetId="1">#REF!</definedName>
    <definedName name="appct8" localSheetId="2">#REF!</definedName>
    <definedName name="appct8" localSheetId="4">#REF!</definedName>
    <definedName name="appct8">#REF!</definedName>
    <definedName name="appct9" localSheetId="1">#REF!</definedName>
    <definedName name="appct9" localSheetId="2">#REF!</definedName>
    <definedName name="appct9" localSheetId="4">#REF!</definedName>
    <definedName name="appct9">#REF!</definedName>
    <definedName name="APR" localSheetId="1">#REF!</definedName>
    <definedName name="APR" localSheetId="2">#REF!</definedName>
    <definedName name="APR" localSheetId="4">#REF!</definedName>
    <definedName name="APR">#REF!</definedName>
    <definedName name="ARAP1" localSheetId="1">#REF!</definedName>
    <definedName name="ARAP1" localSheetId="2">#REF!</definedName>
    <definedName name="ARAP1" localSheetId="4">#REF!</definedName>
    <definedName name="ARAP1">#REF!</definedName>
    <definedName name="ARAP10" localSheetId="1">#REF!</definedName>
    <definedName name="ARAP10" localSheetId="2">#REF!</definedName>
    <definedName name="ARAP10" localSheetId="4">#REF!</definedName>
    <definedName name="ARAP10">#REF!</definedName>
    <definedName name="ARAP11" localSheetId="1">#REF!</definedName>
    <definedName name="ARAP11" localSheetId="2">#REF!</definedName>
    <definedName name="ARAP11" localSheetId="4">#REF!</definedName>
    <definedName name="ARAP11">#REF!</definedName>
    <definedName name="ARAP12" localSheetId="1">#REF!</definedName>
    <definedName name="ARAP12" localSheetId="2">#REF!</definedName>
    <definedName name="ARAP12" localSheetId="4">#REF!</definedName>
    <definedName name="ARAP12">#REF!</definedName>
    <definedName name="ARAP2" localSheetId="1">#REF!</definedName>
    <definedName name="ARAP2" localSheetId="2">#REF!</definedName>
    <definedName name="ARAP2" localSheetId="4">#REF!</definedName>
    <definedName name="ARAP2">#REF!</definedName>
    <definedName name="ARAP3" localSheetId="1">#REF!</definedName>
    <definedName name="ARAP3" localSheetId="2">#REF!</definedName>
    <definedName name="ARAP3" localSheetId="4">#REF!</definedName>
    <definedName name="ARAP3">#REF!</definedName>
    <definedName name="ARAP4" localSheetId="1">#REF!</definedName>
    <definedName name="ARAP4" localSheetId="2">#REF!</definedName>
    <definedName name="ARAP4" localSheetId="4">#REF!</definedName>
    <definedName name="ARAP4">#REF!</definedName>
    <definedName name="ARAP5" localSheetId="1">#REF!</definedName>
    <definedName name="ARAP5" localSheetId="2">#REF!</definedName>
    <definedName name="ARAP5" localSheetId="4">#REF!</definedName>
    <definedName name="ARAP5">#REF!</definedName>
    <definedName name="ARAP6" localSheetId="1">#REF!</definedName>
    <definedName name="ARAP6" localSheetId="2">#REF!</definedName>
    <definedName name="ARAP6" localSheetId="4">#REF!</definedName>
    <definedName name="ARAP6">#REF!</definedName>
    <definedName name="ARAP7" localSheetId="1">#REF!</definedName>
    <definedName name="ARAP7" localSheetId="2">#REF!</definedName>
    <definedName name="ARAP7" localSheetId="4">#REF!</definedName>
    <definedName name="ARAP7">#REF!</definedName>
    <definedName name="ARAP8" localSheetId="1">#REF!</definedName>
    <definedName name="ARAP8" localSheetId="2">#REF!</definedName>
    <definedName name="ARAP8" localSheetId="4">#REF!</definedName>
    <definedName name="ARAP8">#REF!</definedName>
    <definedName name="ARAP9" localSheetId="1">#REF!</definedName>
    <definedName name="ARAP9" localSheetId="2">#REF!</definedName>
    <definedName name="ARAP9" localSheetId="4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4">#REF!</definedName>
    <definedName name="AUD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4">#REF!</definedName>
    <definedName name="Bi_Produksi">#REF!</definedName>
    <definedName name="Bi_Tetap" localSheetId="1">#REF!</definedName>
    <definedName name="Bi_Tetap" localSheetId="2">#REF!</definedName>
    <definedName name="Bi_Tetap" localSheetId="4">#REF!</definedName>
    <definedName name="Bi_Tetap">#REF!</definedName>
    <definedName name="Biaya" localSheetId="1">#REF!</definedName>
    <definedName name="Biaya" localSheetId="2">#REF!</definedName>
    <definedName name="Biaya" localSheetId="4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4">#REF!</definedName>
    <definedName name="bs.date">#REF!</definedName>
    <definedName name="BULAN" localSheetId="1">#REF!</definedName>
    <definedName name="BULAN" localSheetId="2">#REF!</definedName>
    <definedName name="BULAN" localSheetId="4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4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4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4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4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4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4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4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4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4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4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4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4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4">#REF!</definedName>
    <definedName name="DAF_KODE">#REF!</definedName>
    <definedName name="Daftar" localSheetId="1">[13]COA!#REF!</definedName>
    <definedName name="Daftar" localSheetId="2">[13]COA!#REF!</definedName>
    <definedName name="Daftar" localSheetId="4">[13]COA!#REF!</definedName>
    <definedName name="Daftar">[13]COA!#REF!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E" localSheetId="1">#REF!</definedName>
    <definedName name="DATE" localSheetId="2">#REF!</definedName>
    <definedName name="DATE" localSheetId="4">#REF!</definedName>
    <definedName name="DATE">#REF!</definedName>
    <definedName name="DEC" localSheetId="1">#REF!</definedName>
    <definedName name="DEC" localSheetId="2">#REF!</definedName>
    <definedName name="DEC" localSheetId="4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4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4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4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4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4">#REF!</definedName>
    <definedName name="dina">#REF!</definedName>
    <definedName name="Diskon" localSheetId="1">#REF!</definedName>
    <definedName name="Diskon" localSheetId="2">#REF!</definedName>
    <definedName name="Diskon" localSheetId="4">#REF!</definedName>
    <definedName name="Diskon">#REF!</definedName>
    <definedName name="Divisi" localSheetId="1">#REF!</definedName>
    <definedName name="Divisi" localSheetId="2">#REF!</definedName>
    <definedName name="Divisi" localSheetId="4">#REF!</definedName>
    <definedName name="Divisi">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4">#REF!</definedName>
    <definedName name="dtbs1">#REF!</definedName>
    <definedName name="dtbs12" localSheetId="1">#REF!</definedName>
    <definedName name="dtbs12" localSheetId="2">#REF!</definedName>
    <definedName name="dtbs12" localSheetId="4">#REF!</definedName>
    <definedName name="dtbs12">#REF!</definedName>
    <definedName name="dtbs2" localSheetId="1">#REF!</definedName>
    <definedName name="dtbs2" localSheetId="2">#REF!</definedName>
    <definedName name="dtbs2" localSheetId="4">#REF!</definedName>
    <definedName name="dtbs2">#REF!</definedName>
    <definedName name="dtbs3" localSheetId="1">#REF!</definedName>
    <definedName name="dtbs3" localSheetId="2">#REF!</definedName>
    <definedName name="dtbs3" localSheetId="4">#REF!</definedName>
    <definedName name="dtbs3">#REF!</definedName>
    <definedName name="dtbs4" localSheetId="1">#REF!</definedName>
    <definedName name="dtbs4" localSheetId="2">#REF!</definedName>
    <definedName name="dtbs4" localSheetId="4">#REF!</definedName>
    <definedName name="dtbs4">#REF!</definedName>
    <definedName name="dtbs5" localSheetId="1">#REF!</definedName>
    <definedName name="dtbs5" localSheetId="2">#REF!</definedName>
    <definedName name="dtbs5" localSheetId="4">#REF!</definedName>
    <definedName name="dtbs5">#REF!</definedName>
    <definedName name="dtbs6" localSheetId="1">#REF!</definedName>
    <definedName name="dtbs6" localSheetId="2">#REF!</definedName>
    <definedName name="dtbs6" localSheetId="4">#REF!</definedName>
    <definedName name="dtbs6">#REF!</definedName>
    <definedName name="dtbs7" localSheetId="1">#REF!</definedName>
    <definedName name="dtbs7" localSheetId="2">#REF!</definedName>
    <definedName name="dtbs7" localSheetId="4">#REF!</definedName>
    <definedName name="dtbs7">#REF!</definedName>
    <definedName name="dtbs8" localSheetId="1">#REF!</definedName>
    <definedName name="dtbs8" localSheetId="2">#REF!</definedName>
    <definedName name="dtbs8" localSheetId="4">#REF!</definedName>
    <definedName name="dtbs8">#REF!</definedName>
    <definedName name="dtbs9" localSheetId="1">#REF!</definedName>
    <definedName name="dtbs9" localSheetId="2">#REF!</definedName>
    <definedName name="dtbs9" localSheetId="4">#REF!</definedName>
    <definedName name="dtbs9">#REF!</definedName>
    <definedName name="dxfdx" localSheetId="1">#REF!</definedName>
    <definedName name="dxfdx" localSheetId="2">#REF!</definedName>
    <definedName name="dxfdx" localSheetId="4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4">#REF!</definedName>
    <definedName name="esp">#REF!</definedName>
    <definedName name="EUR" localSheetId="1">#REF!</definedName>
    <definedName name="EUR" localSheetId="2">#REF!</definedName>
    <definedName name="EUR" localSheetId="4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4">#REF!</definedName>
    <definedName name="exchang">#REF!</definedName>
    <definedName name="Exityear" localSheetId="1">#REF!</definedName>
    <definedName name="Exityear" localSheetId="2">#REF!</definedName>
    <definedName name="Exityear" localSheetId="4">#REF!</definedName>
    <definedName name="Exityear">#REF!</definedName>
    <definedName name="exp" localSheetId="1">#REF!</definedName>
    <definedName name="exp" localSheetId="2">#REF!</definedName>
    <definedName name="exp" localSheetId="4">#REF!</definedName>
    <definedName name="exp">#REF!</definedName>
    <definedName name="f" localSheetId="1">#REF!</definedName>
    <definedName name="f" localSheetId="2">#REF!</definedName>
    <definedName name="f" localSheetId="4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4">#REF!</definedName>
    <definedName name="FEB">#REF!</definedName>
    <definedName name="FLOW0" localSheetId="1">#REF!</definedName>
    <definedName name="FLOW0" localSheetId="2">#REF!</definedName>
    <definedName name="FLOW0" localSheetId="4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4">#REF!</definedName>
    <definedName name="fx">#REF!</definedName>
    <definedName name="GBP" localSheetId="1">#REF!</definedName>
    <definedName name="GBP" localSheetId="2">#REF!</definedName>
    <definedName name="GBP" localSheetId="4">#REF!</definedName>
    <definedName name="GBP">#REF!</definedName>
    <definedName name="glsf" localSheetId="1">#REF!</definedName>
    <definedName name="glsf" localSheetId="2">#REF!</definedName>
    <definedName name="glsf" localSheetId="4">#REF!</definedName>
    <definedName name="glsf">#REF!</definedName>
    <definedName name="govtbonds" localSheetId="1">#REF!</definedName>
    <definedName name="govtbonds" localSheetId="2">#REF!</definedName>
    <definedName name="govtbonds" localSheetId="4">#REF!</definedName>
    <definedName name="govtbonds">#REF!</definedName>
    <definedName name="Harga_Jual" localSheetId="1">#REF!</definedName>
    <definedName name="Harga_Jual" localSheetId="2">#REF!</definedName>
    <definedName name="Harga_Jual" localSheetId="4">#REF!</definedName>
    <definedName name="Harga_Jual">#REF!</definedName>
    <definedName name="Hari1" localSheetId="1">#REF!</definedName>
    <definedName name="Hari1" localSheetId="2">#REF!</definedName>
    <definedName name="Hari1" localSheetId="4">#REF!</definedName>
    <definedName name="Hari1">#REF!</definedName>
    <definedName name="Hari2" localSheetId="1">#REF!</definedName>
    <definedName name="Hari2" localSheetId="2">#REF!</definedName>
    <definedName name="Hari2" localSheetId="4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4">#REF!</definedName>
    <definedName name="highyieldspread">#REF!</definedName>
    <definedName name="HKD" localSheetId="1">#REF!</definedName>
    <definedName name="HKD" localSheetId="2">#REF!</definedName>
    <definedName name="HKD" localSheetId="4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4">#REF!</definedName>
    <definedName name="HYINTEREST">#REF!</definedName>
    <definedName name="IDR" localSheetId="1">#REF!</definedName>
    <definedName name="IDR" localSheetId="2">#REF!</definedName>
    <definedName name="IDR" localSheetId="4">#REF!</definedName>
    <definedName name="IDR">#REF!</definedName>
    <definedName name="INVES" localSheetId="1">#REF!</definedName>
    <definedName name="INVES" localSheetId="2">#REF!</definedName>
    <definedName name="INVES" localSheetId="4">#REF!</definedName>
    <definedName name="INVES">#REF!</definedName>
    <definedName name="INVESTASI" localSheetId="1">#REF!</definedName>
    <definedName name="INVESTASI" localSheetId="2">#REF!</definedName>
    <definedName name="INVESTASI" localSheetId="4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4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4">#REF!</definedName>
    <definedName name="IRRTable">#REF!</definedName>
    <definedName name="JAN" localSheetId="1">#REF!</definedName>
    <definedName name="JAN" localSheetId="2">#REF!</definedName>
    <definedName name="JAN" localSheetId="4">#REF!</definedName>
    <definedName name="JAN">#REF!</definedName>
    <definedName name="JUL" localSheetId="1">#REF!</definedName>
    <definedName name="JUL" localSheetId="2">#REF!</definedName>
    <definedName name="JUL" localSheetId="4">#REF!</definedName>
    <definedName name="JUL">#REF!</definedName>
    <definedName name="JUN" localSheetId="1">#REF!</definedName>
    <definedName name="JUN" localSheetId="2">#REF!</definedName>
    <definedName name="JUN" localSheetId="4">#REF!</definedName>
    <definedName name="JUN">#REF!</definedName>
    <definedName name="JY" localSheetId="1">#REF!</definedName>
    <definedName name="JY" localSheetId="2">#REF!</definedName>
    <definedName name="JY" localSheetId="4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4">#REF!</definedName>
    <definedName name="Kode">#REF!</definedName>
    <definedName name="Kode_k" localSheetId="1">#REF!</definedName>
    <definedName name="Kode_k" localSheetId="2">#REF!</definedName>
    <definedName name="Kode_k" localSheetId="4">#REF!</definedName>
    <definedName name="Kode_k">#REF!</definedName>
    <definedName name="KodeBantu" localSheetId="1">#REF!</definedName>
    <definedName name="KodeBantu" localSheetId="2">#REF!</definedName>
    <definedName name="KodeBantu" localSheetId="4">#REF!</definedName>
    <definedName name="KodeBantu">#REF!</definedName>
    <definedName name="Kontraktor" localSheetId="1">#REF!</definedName>
    <definedName name="Kontraktor" localSheetId="2">#REF!</definedName>
    <definedName name="Kontraktor" localSheetId="4">#REF!</definedName>
    <definedName name="Kontraktor">#REF!</definedName>
    <definedName name="Kriteria1" localSheetId="1">#REF!</definedName>
    <definedName name="Kriteria1" localSheetId="2">#REF!</definedName>
    <definedName name="Kriteria1" localSheetId="4">#REF!</definedName>
    <definedName name="Kriteria1">#REF!</definedName>
    <definedName name="Kriteria2" localSheetId="1">#REF!</definedName>
    <definedName name="Kriteria2" localSheetId="2">#REF!</definedName>
    <definedName name="Kriteria2" localSheetId="4">#REF!</definedName>
    <definedName name="Kriteria2">#REF!</definedName>
    <definedName name="KRW" localSheetId="1">#REF!</definedName>
    <definedName name="KRW" localSheetId="2">#REF!</definedName>
    <definedName name="KRW" localSheetId="4">#REF!</definedName>
    <definedName name="KRW">#REF!</definedName>
    <definedName name="Laba" localSheetId="1">#REF!</definedName>
    <definedName name="Laba" localSheetId="2">#REF!</definedName>
    <definedName name="Laba" localSheetId="4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4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4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4">#REF!</definedName>
    <definedName name="Loan_Movement">#REF!</definedName>
    <definedName name="LOAN1" localSheetId="1">#REF!</definedName>
    <definedName name="LOAN1" localSheetId="2">#REF!</definedName>
    <definedName name="LOAN1" localSheetId="4">#REF!</definedName>
    <definedName name="LOAN1">#REF!</definedName>
    <definedName name="LOAN10" localSheetId="1">#REF!</definedName>
    <definedName name="LOAN10" localSheetId="2">#REF!</definedName>
    <definedName name="LOAN10" localSheetId="4">#REF!</definedName>
    <definedName name="LOAN10">#REF!</definedName>
    <definedName name="LOAN11" localSheetId="1">#REF!</definedName>
    <definedName name="LOAN11" localSheetId="2">#REF!</definedName>
    <definedName name="LOAN11" localSheetId="4">#REF!</definedName>
    <definedName name="LOAN11">#REF!</definedName>
    <definedName name="LOAN12" localSheetId="1">#REF!</definedName>
    <definedName name="LOAN12" localSheetId="2">#REF!</definedName>
    <definedName name="LOAN12" localSheetId="4">#REF!</definedName>
    <definedName name="LOAN12">#REF!</definedName>
    <definedName name="LOAN2" localSheetId="1">#REF!</definedName>
    <definedName name="LOAN2" localSheetId="2">#REF!</definedName>
    <definedName name="LOAN2" localSheetId="4">#REF!</definedName>
    <definedName name="LOAN2">#REF!</definedName>
    <definedName name="LOAN3" localSheetId="1">#REF!</definedName>
    <definedName name="LOAN3" localSheetId="2">#REF!</definedName>
    <definedName name="LOAN3" localSheetId="4">#REF!</definedName>
    <definedName name="LOAN3">#REF!</definedName>
    <definedName name="LOAN4" localSheetId="1">#REF!</definedName>
    <definedName name="LOAN4" localSheetId="2">#REF!</definedName>
    <definedName name="LOAN4" localSheetId="4">#REF!</definedName>
    <definedName name="LOAN4">#REF!</definedName>
    <definedName name="LOAN5" localSheetId="1">#REF!</definedName>
    <definedName name="LOAN5" localSheetId="2">#REF!</definedName>
    <definedName name="LOAN5" localSheetId="4">#REF!</definedName>
    <definedName name="LOAN5">#REF!</definedName>
    <definedName name="LOAN6" localSheetId="1">#REF!</definedName>
    <definedName name="LOAN6" localSheetId="2">#REF!</definedName>
    <definedName name="LOAN6" localSheetId="4">#REF!</definedName>
    <definedName name="LOAN6">#REF!</definedName>
    <definedName name="LOAN7" localSheetId="1">#REF!</definedName>
    <definedName name="LOAN7" localSheetId="2">#REF!</definedName>
    <definedName name="LOAN7" localSheetId="4">#REF!</definedName>
    <definedName name="LOAN7">#REF!</definedName>
    <definedName name="LOAN8" localSheetId="1">#REF!</definedName>
    <definedName name="LOAN8" localSheetId="2">#REF!</definedName>
    <definedName name="LOAN8" localSheetId="4">#REF!</definedName>
    <definedName name="LOAN8">#REF!</definedName>
    <definedName name="LOAN9" localSheetId="1">#REF!</definedName>
    <definedName name="LOAN9" localSheetId="2">#REF!</definedName>
    <definedName name="LOAN9" localSheetId="4">#REF!</definedName>
    <definedName name="LOAN9">#REF!</definedName>
    <definedName name="loanfrom1" localSheetId="1">#REF!</definedName>
    <definedName name="loanfrom1" localSheetId="2">#REF!</definedName>
    <definedName name="loanfrom1" localSheetId="4">#REF!</definedName>
    <definedName name="loanfrom1">#REF!</definedName>
    <definedName name="loanfrom10" localSheetId="1">#REF!</definedName>
    <definedName name="loanfrom10" localSheetId="2">#REF!</definedName>
    <definedName name="loanfrom10" localSheetId="4">#REF!</definedName>
    <definedName name="loanfrom10">#REF!</definedName>
    <definedName name="loanfrom11" localSheetId="1">#REF!</definedName>
    <definedName name="loanfrom11" localSheetId="2">#REF!</definedName>
    <definedName name="loanfrom11" localSheetId="4">#REF!</definedName>
    <definedName name="loanfrom11">#REF!</definedName>
    <definedName name="loanfrom12" localSheetId="1">#REF!</definedName>
    <definedName name="loanfrom12" localSheetId="2">#REF!</definedName>
    <definedName name="loanfrom12" localSheetId="4">#REF!</definedName>
    <definedName name="loanfrom12">#REF!</definedName>
    <definedName name="loanfrom2" localSheetId="1">#REF!</definedName>
    <definedName name="loanfrom2" localSheetId="2">#REF!</definedName>
    <definedName name="loanfrom2" localSheetId="4">#REF!</definedName>
    <definedName name="loanfrom2">#REF!</definedName>
    <definedName name="loanfrom3" localSheetId="1">#REF!</definedName>
    <definedName name="loanfrom3" localSheetId="2">#REF!</definedName>
    <definedName name="loanfrom3" localSheetId="4">#REF!</definedName>
    <definedName name="loanfrom3">#REF!</definedName>
    <definedName name="loanfrom4" localSheetId="1">#REF!</definedName>
    <definedName name="loanfrom4" localSheetId="2">#REF!</definedName>
    <definedName name="loanfrom4" localSheetId="4">#REF!</definedName>
    <definedName name="loanfrom4">#REF!</definedName>
    <definedName name="loanfrom5" localSheetId="1">#REF!</definedName>
    <definedName name="loanfrom5" localSheetId="2">#REF!</definedName>
    <definedName name="loanfrom5" localSheetId="4">#REF!</definedName>
    <definedName name="loanfrom5">#REF!</definedName>
    <definedName name="loanfrom6" localSheetId="1">#REF!</definedName>
    <definedName name="loanfrom6" localSheetId="2">#REF!</definedName>
    <definedName name="loanfrom6" localSheetId="4">#REF!</definedName>
    <definedName name="loanfrom6">#REF!</definedName>
    <definedName name="loanfrom7" localSheetId="1">#REF!</definedName>
    <definedName name="loanfrom7" localSheetId="2">#REF!</definedName>
    <definedName name="loanfrom7" localSheetId="4">#REF!</definedName>
    <definedName name="loanfrom7">#REF!</definedName>
    <definedName name="loanfrom8" localSheetId="1">#REF!</definedName>
    <definedName name="loanfrom8" localSheetId="2">#REF!</definedName>
    <definedName name="loanfrom8" localSheetId="4">#REF!</definedName>
    <definedName name="loanfrom8">#REF!</definedName>
    <definedName name="loanfrom9" localSheetId="1">#REF!</definedName>
    <definedName name="loanfrom9" localSheetId="2">#REF!</definedName>
    <definedName name="loanfrom9" localSheetId="4">#REF!</definedName>
    <definedName name="loanfrom9">#REF!</definedName>
    <definedName name="LOANTOAPR" localSheetId="1">#REF!</definedName>
    <definedName name="LOANTOAPR" localSheetId="2">#REF!</definedName>
    <definedName name="LOANTOAPR" localSheetId="4">#REF!</definedName>
    <definedName name="LOANTOAPR">#REF!</definedName>
    <definedName name="LOANTOAUG" localSheetId="1">#REF!</definedName>
    <definedName name="LOANTOAUG" localSheetId="2">#REF!</definedName>
    <definedName name="LOANTOAUG" localSheetId="4">#REF!</definedName>
    <definedName name="LOANTOAUG">#REF!</definedName>
    <definedName name="LOANTODEC" localSheetId="1">#REF!</definedName>
    <definedName name="LOANTODEC" localSheetId="2">#REF!</definedName>
    <definedName name="LOANTODEC" localSheetId="4">#REF!</definedName>
    <definedName name="LOANTODEC">#REF!</definedName>
    <definedName name="LOANTOFEB" localSheetId="1">#REF!</definedName>
    <definedName name="LOANTOFEB" localSheetId="2">#REF!</definedName>
    <definedName name="LOANTOFEB" localSheetId="4">#REF!</definedName>
    <definedName name="LOANTOFEB">#REF!</definedName>
    <definedName name="LOANTOJAN" localSheetId="1">#REF!</definedName>
    <definedName name="LOANTOJAN" localSheetId="2">#REF!</definedName>
    <definedName name="LOANTOJAN" localSheetId="4">#REF!</definedName>
    <definedName name="LOANTOJAN">#REF!</definedName>
    <definedName name="LOANTOJUL" localSheetId="1">#REF!</definedName>
    <definedName name="LOANTOJUL" localSheetId="2">#REF!</definedName>
    <definedName name="LOANTOJUL" localSheetId="4">#REF!</definedName>
    <definedName name="LOANTOJUL">#REF!</definedName>
    <definedName name="LOANTOJUN" localSheetId="1">#REF!</definedName>
    <definedName name="LOANTOJUN" localSheetId="2">#REF!</definedName>
    <definedName name="LOANTOJUN" localSheetId="4">#REF!</definedName>
    <definedName name="LOANTOJUN">#REF!</definedName>
    <definedName name="LOANTOMAR" localSheetId="1">#REF!</definedName>
    <definedName name="LOANTOMAR" localSheetId="2">#REF!</definedName>
    <definedName name="LOANTOMAR" localSheetId="4">#REF!</definedName>
    <definedName name="LOANTOMAR">#REF!</definedName>
    <definedName name="LOANTOMAY" localSheetId="1">#REF!</definedName>
    <definedName name="LOANTOMAY" localSheetId="2">#REF!</definedName>
    <definedName name="LOANTOMAY" localSheetId="4">#REF!</definedName>
    <definedName name="LOANTOMAY">#REF!</definedName>
    <definedName name="LOANTONOV" localSheetId="1">#REF!</definedName>
    <definedName name="LOANTONOV" localSheetId="2">#REF!</definedName>
    <definedName name="LOANTONOV" localSheetId="4">#REF!</definedName>
    <definedName name="LOANTONOV">#REF!</definedName>
    <definedName name="LOANTOOCT" localSheetId="1">#REF!</definedName>
    <definedName name="LOANTOOCT" localSheetId="2">#REF!</definedName>
    <definedName name="LOANTOOCT" localSheetId="4">#REF!</definedName>
    <definedName name="LOANTOOCT">#REF!</definedName>
    <definedName name="LOANTOSEP" localSheetId="1">#REF!</definedName>
    <definedName name="LOANTOSEP" localSheetId="2">#REF!</definedName>
    <definedName name="LOANTOSEP" localSheetId="4">#REF!</definedName>
    <definedName name="LOANTOSEP">#REF!</definedName>
    <definedName name="longterm1" localSheetId="1">#REF!</definedName>
    <definedName name="longterm1" localSheetId="2">#REF!</definedName>
    <definedName name="longterm1" localSheetId="4">#REF!</definedName>
    <definedName name="longterm1">#REF!</definedName>
    <definedName name="MAR" localSheetId="1">#REF!</definedName>
    <definedName name="MAR" localSheetId="2">#REF!</definedName>
    <definedName name="MAR" localSheetId="4">#REF!</definedName>
    <definedName name="MAR">#REF!</definedName>
    <definedName name="Marjin" localSheetId="1">#REF!</definedName>
    <definedName name="Marjin" localSheetId="2">#REF!</definedName>
    <definedName name="Marjin" localSheetId="4">#REF!</definedName>
    <definedName name="Marjin">#REF!</definedName>
    <definedName name="MAY" localSheetId="1">#REF!</definedName>
    <definedName name="MAY" localSheetId="2">#REF!</definedName>
    <definedName name="MAY" localSheetId="4">#REF!</definedName>
    <definedName name="MAY">#REF!</definedName>
    <definedName name="menu" localSheetId="1">#REF!</definedName>
    <definedName name="menu" localSheetId="2">#REF!</definedName>
    <definedName name="menu" localSheetId="4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4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4">#REF!</definedName>
    <definedName name="mezzcash">#REF!</definedName>
    <definedName name="mezzpik" localSheetId="1">#REF!</definedName>
    <definedName name="mezzpik" localSheetId="2">#REF!</definedName>
    <definedName name="mezzpik" localSheetId="4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4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4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4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4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4">#REF!</definedName>
    <definedName name="NOK">#REF!</definedName>
    <definedName name="NOM" localSheetId="1">#REF!</definedName>
    <definedName name="NOM" localSheetId="2">#REF!</definedName>
    <definedName name="NOM" localSheetId="4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4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4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4">#REF!</definedName>
    <definedName name="othecur1">#REF!</definedName>
    <definedName name="othecur2" localSheetId="1">#REF!</definedName>
    <definedName name="othecur2" localSheetId="2">#REF!</definedName>
    <definedName name="othecur2" localSheetId="4">#REF!</definedName>
    <definedName name="othecur2">#REF!</definedName>
    <definedName name="othecur3" localSheetId="1">#REF!</definedName>
    <definedName name="othecur3" localSheetId="2">#REF!</definedName>
    <definedName name="othecur3" localSheetId="4">#REF!</definedName>
    <definedName name="othecur3">#REF!</definedName>
    <definedName name="othecur4" localSheetId="1">#REF!</definedName>
    <definedName name="othecur4" localSheetId="2">#REF!</definedName>
    <definedName name="othecur4" localSheetId="4">#REF!</definedName>
    <definedName name="othecur4">#REF!</definedName>
    <definedName name="other" localSheetId="1">#REF!</definedName>
    <definedName name="other" localSheetId="2">#REF!</definedName>
    <definedName name="other" localSheetId="4">#REF!</definedName>
    <definedName name="other">#REF!</definedName>
    <definedName name="other1" localSheetId="1">#REF!</definedName>
    <definedName name="other1" localSheetId="2">#REF!</definedName>
    <definedName name="other1" localSheetId="4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4">#REF!</definedName>
    <definedName name="Pajak">#REF!</definedName>
    <definedName name="Pajak1" localSheetId="1">#REF!</definedName>
    <definedName name="Pajak1" localSheetId="2">#REF!</definedName>
    <definedName name="Pajak1" localSheetId="4">#REF!</definedName>
    <definedName name="Pajak1">#REF!</definedName>
    <definedName name="Pendidikan" localSheetId="1">#REF!</definedName>
    <definedName name="Pendidikan" localSheetId="2">#REF!</definedName>
    <definedName name="Pendidikan" localSheetId="4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4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4">#REF!</definedName>
    <definedName name="pos">#REF!</definedName>
    <definedName name="ppe" localSheetId="1">#REF!</definedName>
    <definedName name="ppe" localSheetId="2">#REF!</definedName>
    <definedName name="ppe" localSheetId="4">#REF!</definedName>
    <definedName name="ppe">#REF!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REM">'[16]Transaction Assumptions'!$G$14</definedName>
    <definedName name="_xlnm.Print_Area" localSheetId="0">BS!$A$1:$K$94</definedName>
    <definedName name="_xlnm.Print_Area" localSheetId="3">CE!$A$1:$AA$25</definedName>
    <definedName name="_xlnm.Print_Area" localSheetId="5">CF!$A$1:$J$70</definedName>
    <definedName name="_xlnm.Print_Area" localSheetId="1">'PL (3M)'!$A$1:$J$52</definedName>
    <definedName name="_xlnm.Print_Area" localSheetId="2">'PL (9Month)'!$A$1:$J$51</definedName>
    <definedName name="_xlnm.Print_Area">#REF!</definedName>
    <definedName name="Print_Area1" localSheetId="1">#REF!</definedName>
    <definedName name="Print_Area1" localSheetId="2">#REF!</definedName>
    <definedName name="Print_Area1" localSheetId="4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4">#REF!</definedName>
    <definedName name="PRODUCT">#REF!</definedName>
    <definedName name="Produk" localSheetId="1">#REF!</definedName>
    <definedName name="Produk" localSheetId="2">#REF!</definedName>
    <definedName name="Produk" localSheetId="4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4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4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4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4">#REF!</definedName>
    <definedName name="SeniorA">#REF!</definedName>
    <definedName name="seniorAspread" localSheetId="1">#REF!</definedName>
    <definedName name="seniorAspread" localSheetId="2">#REF!</definedName>
    <definedName name="seniorAspread" localSheetId="4">#REF!</definedName>
    <definedName name="seniorAspread">#REF!</definedName>
    <definedName name="seniorb" localSheetId="1">#REF!</definedName>
    <definedName name="seniorb" localSheetId="2">#REF!</definedName>
    <definedName name="seniorb" localSheetId="4">#REF!</definedName>
    <definedName name="seniorb">#REF!</definedName>
    <definedName name="seniorBspread" localSheetId="1">#REF!</definedName>
    <definedName name="seniorBspread" localSheetId="2">#REF!</definedName>
    <definedName name="seniorBspread" localSheetId="4">#REF!</definedName>
    <definedName name="seniorBspread">#REF!</definedName>
    <definedName name="seniorc" localSheetId="1">#REF!</definedName>
    <definedName name="seniorc" localSheetId="2">#REF!</definedName>
    <definedName name="seniorc" localSheetId="4">#REF!</definedName>
    <definedName name="seniorc">#REF!</definedName>
    <definedName name="seniorCspread" localSheetId="1">#REF!</definedName>
    <definedName name="seniorCspread" localSheetId="2">#REF!</definedName>
    <definedName name="seniorCspread" localSheetId="4">#REF!</definedName>
    <definedName name="seniorCspread">#REF!</definedName>
    <definedName name="SEP" localSheetId="1">#REF!</definedName>
    <definedName name="SEP" localSheetId="2">#REF!</definedName>
    <definedName name="SEP" localSheetId="4">#REF!</definedName>
    <definedName name="SEP">#REF!</definedName>
    <definedName name="SERVICE" localSheetId="1">#REF!</definedName>
    <definedName name="SERVICE" localSheetId="2">#REF!</definedName>
    <definedName name="SERVICE" localSheetId="4">#REF!</definedName>
    <definedName name="SERVICE">#REF!</definedName>
    <definedName name="SGD" localSheetId="1">#REF!</definedName>
    <definedName name="SGD" localSheetId="2">#REF!</definedName>
    <definedName name="SGD" localSheetId="4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4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4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waprate" localSheetId="1">#REF!</definedName>
    <definedName name="swaprate" localSheetId="2">#REF!</definedName>
    <definedName name="swaprate" localSheetId="4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4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4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4">#REF!</definedName>
    <definedName name="TASI">#REF!</definedName>
    <definedName name="tclose" localSheetId="1">#REF!</definedName>
    <definedName name="tclose" localSheetId="2">#REF!</definedName>
    <definedName name="tclose" localSheetId="4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4">#REF!</definedName>
    <definedName name="Tempo">#REF!</definedName>
    <definedName name="TEST" localSheetId="1">#REF!</definedName>
    <definedName name="TEST" localSheetId="2">#REF!</definedName>
    <definedName name="TEST" localSheetId="4">#REF!</definedName>
    <definedName name="TEST">#REF!</definedName>
    <definedName name="TEST0" localSheetId="1">#REF!</definedName>
    <definedName name="TEST0" localSheetId="2">#REF!</definedName>
    <definedName name="TEST0" localSheetId="4">#REF!</definedName>
    <definedName name="TEST0">#REF!</definedName>
    <definedName name="TEST1" localSheetId="1">#REF!</definedName>
    <definedName name="TEST1" localSheetId="2">#REF!</definedName>
    <definedName name="TEST1" localSheetId="4">#REF!</definedName>
    <definedName name="TEST1">#REF!</definedName>
    <definedName name="TESTHKEY" localSheetId="1">#REF!</definedName>
    <definedName name="TESTHKEY" localSheetId="2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4">#REF!</definedName>
    <definedName name="TESTVKEY">#REF!</definedName>
    <definedName name="TLOANFR" localSheetId="1">#REF!</definedName>
    <definedName name="TLOANFR" localSheetId="2">#REF!</definedName>
    <definedName name="TLOANFR" localSheetId="4">#REF!</definedName>
    <definedName name="TLOANFR">#REF!</definedName>
    <definedName name="TLOANTO" localSheetId="1">#REF!</definedName>
    <definedName name="TLOANTO" localSheetId="2">#REF!</definedName>
    <definedName name="TLOANTO" localSheetId="4">#REF!</definedName>
    <definedName name="TLOANTO">#REF!</definedName>
    <definedName name="TMULTI" localSheetId="1">#REF!</definedName>
    <definedName name="TMULTI" localSheetId="2">#REF!</definedName>
    <definedName name="TMULTI" localSheetId="4">#REF!</definedName>
    <definedName name="TMULTI">#REF!</definedName>
    <definedName name="TOD" localSheetId="1">#REF!</definedName>
    <definedName name="TOD" localSheetId="2">#REF!</definedName>
    <definedName name="TOD" localSheetId="4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4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4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4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4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4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G21" i="1"/>
  <c r="K31" i="1"/>
  <c r="G31" i="1"/>
  <c r="G32" i="1" l="1"/>
  <c r="K32" i="1"/>
  <c r="A5" i="4" l="1"/>
  <c r="A5" i="10" l="1"/>
  <c r="A5" i="3"/>
  <c r="I31" i="1" l="1"/>
  <c r="E31" i="1"/>
  <c r="I21" i="1"/>
  <c r="E21" i="1"/>
  <c r="J8" i="3"/>
  <c r="H8" i="3"/>
  <c r="E32" i="1" l="1"/>
  <c r="I32" i="1"/>
  <c r="F55" i="3"/>
  <c r="D55" i="3"/>
  <c r="E41" i="1" l="1"/>
  <c r="G41" i="1"/>
  <c r="J30" i="9" l="1"/>
  <c r="H30" i="9"/>
  <c r="D30" i="9"/>
  <c r="J55" i="3"/>
  <c r="H55" i="3"/>
  <c r="J8" i="11"/>
  <c r="H8" i="11"/>
  <c r="J36" i="9"/>
  <c r="H36" i="9"/>
  <c r="F36" i="9"/>
  <c r="D36" i="9"/>
  <c r="A50" i="3"/>
  <c r="A52" i="3"/>
  <c r="G72" i="1"/>
  <c r="K7" i="1"/>
  <c r="I7" i="1"/>
  <c r="A66" i="1"/>
  <c r="A35" i="1"/>
  <c r="E72" i="1"/>
  <c r="J8" i="9"/>
  <c r="H8" i="9"/>
  <c r="H54" i="3"/>
  <c r="D54" i="3"/>
  <c r="D53" i="3"/>
  <c r="A67" i="1"/>
  <c r="F30" i="9"/>
  <c r="K38" i="1"/>
  <c r="K69" i="1"/>
  <c r="A37" i="1"/>
  <c r="A68" i="1" s="1"/>
  <c r="I72" i="1" l="1"/>
  <c r="I41" i="1"/>
  <c r="K72" i="1"/>
  <c r="K41" i="1"/>
  <c r="J13" i="9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<sst xmlns="http://schemas.openxmlformats.org/spreadsheetml/2006/main" count="337" uniqueCount="219">
  <si>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</si>
  <si>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</si>
  <si>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</si>
  <si>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</si>
  <si>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</si>
  <si>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</si>
  <si>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</si>
  <si>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</si>
  <si>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</si>
  <si>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</si>
  <si>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</si>
  <si>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</si>
  <si>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</si>
  <si>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</si>
  <si>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</si>
  <si>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</si>
  <si>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</si>
  <si>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</si>
  <si>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</si>
  <si>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</si>
  <si>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</si>
  <si>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</si>
  <si>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</si>
  <si>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</si>
  <si>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</si>
  <si>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</si>
  <si>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</si>
  <si>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</si>
  <si>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</si>
  <si>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</si>
  <si>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</si>
  <si>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</si>
  <si>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</si>
  <si>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</si>
  <si>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</si>
  <si>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</si>
  <si>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</si>
  <si>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</si>
  <si>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</si>
  <si>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</si>
  <si>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</si>
  <si>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</si>
  <si>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</si>
  <si>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</si>
  <si>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</si>
  <si>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</si>
  <si>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</si>
  <si>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</si>
  <si>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</si>
  <si>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</si>
  <si>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</si>
  <si>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</si>
  <si>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</si>
  <si>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</si>
  <si>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</si>
  <si>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</si>
  <si>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</si>
  <si>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</si>
  <si>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</si>
  <si>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</si>
  <si>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</si>
  <si>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</si>
  <si>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</si>
  <si>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</si>
  <si>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</si>
  <si>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</si>
  <si>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</si>
  <si>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</si>
  <si>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</si>
  <si>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</si>
  <si>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</si>
  <si>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</si>
  <si>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</si>
  <si>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</si>
  <si>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</si>
  <si>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</si>
  <si>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</si>
  <si>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</si>
  <si>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</si>
  <si>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</si>
  <si>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</si>
  <si>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</si>
  <si>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</si>
  <si>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</si>
  <si>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</si>
  <si>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</si>
  <si>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</si>
  <si>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</si>
  <si>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</si>
  <si>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</si>
  <si>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</si>
  <si>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</si>
  <si>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</si>
  <si>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</si>
  <si>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</si>
  <si>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</si>
  <si>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</si>
  <si>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</si>
  <si>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</si>
  <si>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</si>
  <si>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</si>
  <si>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</si>
  <si>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</si>
  <si>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</si>
  <si>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</si>
  <si>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</si>
  <si>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</si>
  <si>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</si>
  <si>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</si>
  <si>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</si>
  <si>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</si>
  <si>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</si>
  <si>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</si>
  <si>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</si>
  <si>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</si>
  <si>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</si>
  <si>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</si>
  <si>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</si>
  <si>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</si>
  <si>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</si>
  <si>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</si>
  <si>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</si>
  <si>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</si>
  <si>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</si>
  <si>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</si>
  <si>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</si>
  <si>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</si>
  <si>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</si>
  <si>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</si>
  <si>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</si>
  <si>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</si>
  <si>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</si>
  <si>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</si>
  <si>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</si>
  <si>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</si>
  <si>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</si>
  <si>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</si>
  <si>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</si>
  <si>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</si>
  <si>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</si>
  <si>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</si>
  <si>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</si>
  <si>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</si>
  <si>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</si>
  <si>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</si>
  <si>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</si>
  <si>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</si>
  <si>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</si>
  <si>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</si>
  <si>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</si>
  <si>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Adjustment on Loss (Gain) from sales of non-current assets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</si>
  <si>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</si>
  <si>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</si>
  <si>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</si>
  <si>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</si>
  <si>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</si>
  <si>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</si>
  <si>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</si>
  <si>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</si>
  <si>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</si>
  <si>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</si>
  <si>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</si>
  <si>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</si>
  <si>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</si>
  <si>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</si>
  <si>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</si>
  <si>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</si>
  <si>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</si>
  <si>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</si>
  <si>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</si>
  <si>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</si>
  <si>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</si>
  <si>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Components of other comprehensive income that will not be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</si>
  <si>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</si>
  <si>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</si>
  <si>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</si>
  <si>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</si>
  <si>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</si>
  <si>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</si>
  <si>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9,10,11</t>
  </si>
  <si>
    <t>Current contract assets</t>
  </si>
  <si>
    <t>Current contract liabilities</t>
  </si>
  <si>
    <t>Non-current contract liabilities</t>
  </si>
  <si>
    <t xml:space="preserve">Other current financial assets </t>
  </si>
  <si>
    <t>Transferred to retained earnings</t>
  </si>
  <si>
    <t>Profit (loss) for the periods</t>
  </si>
  <si>
    <t>Total comprehensive income (expense) for the periods</t>
  </si>
  <si>
    <t>3, 4</t>
  </si>
  <si>
    <t xml:space="preserve">   Cash paid for lease liabilities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</si>
  <si>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</si>
  <si>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</si>
  <si>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</si>
  <si>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</si>
  <si>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</si>
  <si>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Other Adjustment  - Amortization assets</t>
  </si>
  <si>
    <t>Surplus (deficit) from business combinations</t>
  </si>
  <si>
    <t>Profit (loss) (baht per share)</t>
  </si>
  <si>
    <t xml:space="preserve">   Adjustment on Other liabilities increase (decrease)</t>
  </si>
  <si>
    <t xml:space="preserve">   Adjustment on Financial cost </t>
  </si>
  <si>
    <t xml:space="preserve">   Gains (losses) re-measurement of defined employee benefit plans</t>
  </si>
  <si>
    <t>AS AT 31 MARCH 2023</t>
  </si>
  <si>
    <t>31 March 2023</t>
  </si>
  <si>
    <t>31 December 2022</t>
  </si>
  <si>
    <t>Beginning balance as at 1 January 2023</t>
  </si>
  <si>
    <t>Ending balance as at 31 March 2023</t>
  </si>
  <si>
    <t>Beginning balance as at 1  January 2022</t>
  </si>
  <si>
    <t>Ending balance as at 31 March 2022</t>
  </si>
  <si>
    <t>2. During the period 2023, the company has agreement building and equipment, has financial lease in financial statements in the amount of Baht 1.61 million.(Notes 10)</t>
  </si>
  <si>
    <t>FOR THE THREE - MONTH PERIODS ENDED 31 MARCH 2023</t>
  </si>
  <si>
    <t>Profit (loss) before income tax for the periods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</si>
  <si>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</si>
  <si>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</si>
  <si>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</si>
  <si>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Bad debts and allowance for doubtful accounts (reversal)</t>
  </si>
  <si>
    <t xml:space="preserve">   Other cash (paid) from investing activities - financial assets</t>
  </si>
  <si>
    <t>3,8</t>
  </si>
  <si>
    <t xml:space="preserve">   Adjustment on Trade  and other current account payable increase (decrease)</t>
  </si>
  <si>
    <t xml:space="preserve">   Adjustment on Unrealized Loss (Gain) on exchange rate</t>
  </si>
  <si>
    <t>Non-current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</si>
</sst>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4007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5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5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2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5" fontId="5" fillId="0" borderId="0"/>
    <xf numFmtId="165" fontId="5" fillId="0" borderId="0"/>
    <xf numFmtId="165" fontId="5" fillId="0" borderId="0"/>
    <xf numFmtId="165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5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52" fontId="128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7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70" fontId="5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70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5" fontId="5" fillId="0" borderId="0" applyBorder="0">
      <alignment vertical="top"/>
    </xf>
    <xf numFmtId="286" fontId="5" fillId="0" borderId="0" applyBorder="0">
      <alignment vertical="top"/>
    </xf>
    <xf numFmtId="167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5" fontId="166" fillId="0" borderId="0" applyBorder="0">
      <alignment horizontal="left" vertical="top"/>
    </xf>
    <xf numFmtId="165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5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5" fontId="166" fillId="0" borderId="0" applyBorder="0">
      <alignment vertical="top"/>
    </xf>
    <xf numFmtId="165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5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7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2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2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2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59" fillId="0" borderId="0"/>
    <xf numFmtId="0" fontId="2" fillId="0" borderId="0"/>
    <xf numFmtId="0" fontId="2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2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2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2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2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5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5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6" fillId="0" borderId="0" applyFont="0" applyFill="0" applyBorder="0" applyAlignment="0" applyProtection="0"/>
    <xf numFmtId="169" fontId="326" fillId="0" borderId="0" applyFont="0" applyFill="0" applyBorder="0" applyAlignment="0" applyProtection="0"/>
    <xf numFmtId="170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5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7" fontId="347" fillId="0" borderId="0" applyFont="0" applyFill="0" applyBorder="0" applyAlignment="0" applyProtection="0"/>
    <xf numFmtId="165" fontId="346" fillId="0" borderId="0" applyFont="0" applyFill="0" applyBorder="0" applyAlignment="0" applyProtection="0"/>
    <xf numFmtId="167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89">
    <xf numFmtId="0" fontId="0" fillId="0" borderId="0" xfId="0"/>
    <xf numFmtId="0" fontId="6" fillId="0" borderId="0" xfId="0" applyFont="1" applyAlignment="1">
      <alignment vertical="top"/>
    </xf>
    <xf numFmtId="171" fontId="7" fillId="0" borderId="0" xfId="0" applyNumberFormat="1" applyFont="1" applyAlignment="1">
      <alignment horizontal="left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0" fontId="7" fillId="0" borderId="0" xfId="0" applyFont="1" applyAlignment="1">
      <alignment vertical="top"/>
    </xf>
    <xf numFmtId="171" fontId="7" fillId="0" borderId="0" xfId="0" applyNumberFormat="1" applyFont="1" applyAlignment="1">
      <alignment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43" fontId="7" fillId="0" borderId="0" xfId="0" applyNumberFormat="1" applyFont="1" applyAlignment="1">
      <alignment vertical="top"/>
    </xf>
    <xf numFmtId="171" fontId="7" fillId="0" borderId="0" xfId="1" applyNumberFormat="1" applyFont="1" applyAlignment="1">
      <alignment horizontal="center" vertical="top"/>
    </xf>
    <xf numFmtId="171" fontId="7" fillId="0" borderId="39" xfId="1" applyNumberFormat="1" applyFont="1" applyBorder="1" applyAlignment="1">
      <alignment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vertical="top"/>
    </xf>
    <xf numFmtId="171" fontId="7" fillId="0" borderId="0" xfId="1" applyNumberFormat="1" applyFont="1" applyAlignment="1">
      <alignment horizontal="left" vertical="top"/>
    </xf>
    <xf numFmtId="0" fontId="6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71" fontId="7" fillId="0" borderId="0" xfId="1" applyNumberFormat="1" applyFont="1" applyAlignment="1">
      <alignment horizontal="centerContinuous" vertical="top"/>
    </xf>
    <xf numFmtId="0" fontId="6" fillId="0" borderId="0" xfId="1" applyFont="1" applyAlignment="1">
      <alignment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3" fontId="7" fillId="0" borderId="0" xfId="1" applyNumberFormat="1" applyFont="1" applyAlignment="1">
      <alignment horizontal="center" vertical="top"/>
    </xf>
    <xf numFmtId="43" fontId="7" fillId="0" borderId="0" xfId="1" applyNumberFormat="1" applyFont="1" applyAlignment="1">
      <alignment vertical="top"/>
    </xf>
    <xf numFmtId="0" fontId="7" fillId="0" borderId="0" xfId="1" applyFont="1"/>
    <xf numFmtId="0" fontId="6" fillId="0" borderId="0" xfId="1" applyFont="1"/>
    <xf numFmtId="41" fontId="7" fillId="0" borderId="0" xfId="1" applyNumberFormat="1" applyFont="1" applyAlignment="1">
      <alignment horizontal="right"/>
    </xf>
    <xf numFmtId="0" fontId="350" fillId="0" borderId="0" xfId="1" applyFont="1" applyAlignment="1">
      <alignment horizontal="centerContinuous"/>
    </xf>
    <xf numFmtId="0" fontId="350" fillId="0" borderId="0" xfId="1" applyFont="1"/>
    <xf numFmtId="0" fontId="350" fillId="0" borderId="0" xfId="1" applyFont="1" applyAlignment="1">
      <alignment horizontal="center"/>
    </xf>
    <xf numFmtId="0" fontId="351" fillId="0" borderId="0" xfId="1" applyFont="1"/>
    <xf numFmtId="41" fontId="350" fillId="0" borderId="0" xfId="1" applyNumberFormat="1" applyFont="1"/>
    <xf numFmtId="0" fontId="352" fillId="0" borderId="0" xfId="1" applyFont="1" applyAlignment="1">
      <alignment horizontal="center"/>
    </xf>
    <xf numFmtId="41" fontId="350" fillId="0" borderId="0" xfId="1" applyNumberFormat="1" applyFont="1" applyAlignment="1">
      <alignment horizontal="right"/>
    </xf>
    <xf numFmtId="0" fontId="353" fillId="0" borderId="0" xfId="0" applyFont="1"/>
    <xf numFmtId="41" fontId="7" fillId="0" borderId="0" xfId="2" applyNumberFormat="1" applyFont="1" applyFill="1" applyBorder="1" applyAlignment="1">
      <alignment vertical="top"/>
    </xf>
    <xf numFmtId="41" fontId="7" fillId="0" borderId="64" xfId="1" applyNumberFormat="1" applyFont="1" applyBorder="1" applyAlignment="1">
      <alignment horizontal="right" vertical="top"/>
    </xf>
    <xf numFmtId="171" fontId="7" fillId="0" borderId="39" xfId="1" applyNumberFormat="1" applyFont="1" applyBorder="1" applyAlignment="1">
      <alignment horizontal="center" vertical="top"/>
    </xf>
    <xf numFmtId="171" fontId="7" fillId="0" borderId="39" xfId="1" applyNumberFormat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1" fontId="6" fillId="0" borderId="0" xfId="1" applyNumberFormat="1" applyFont="1" applyAlignment="1">
      <alignment horizontal="centerContinuous" vertical="top"/>
    </xf>
    <xf numFmtId="1" fontId="355" fillId="0" borderId="0" xfId="1" applyNumberFormat="1" applyFont="1" applyAlignment="1">
      <alignment horizontal="center" vertical="top"/>
    </xf>
    <xf numFmtId="0" fontId="351" fillId="0" borderId="0" xfId="1" applyFont="1" applyAlignment="1">
      <alignment horizontal="center"/>
    </xf>
    <xf numFmtId="0" fontId="6" fillId="0" borderId="0" xfId="1" applyFont="1" applyAlignment="1">
      <alignment horizontal="centerContinuous" vertical="top"/>
    </xf>
    <xf numFmtId="171" fontId="6" fillId="0" borderId="39" xfId="1" applyNumberFormat="1" applyFont="1" applyBorder="1" applyAlignment="1">
      <alignment horizontal="centerContinuous" vertical="top"/>
    </xf>
    <xf numFmtId="1" fontId="6" fillId="0" borderId="0" xfId="1" applyNumberFormat="1" applyFont="1" applyAlignment="1">
      <alignment vertical="top"/>
    </xf>
    <xf numFmtId="41" fontId="7" fillId="0" borderId="63" xfId="1" applyNumberFormat="1" applyFont="1" applyBorder="1" applyAlignment="1">
      <alignment horizontal="center" vertical="top"/>
    </xf>
    <xf numFmtId="41" fontId="7" fillId="0" borderId="39" xfId="1" applyNumberFormat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167" fontId="7" fillId="0" borderId="0" xfId="1" applyNumberFormat="1" applyFont="1" applyAlignment="1">
      <alignment vertical="top"/>
    </xf>
    <xf numFmtId="0" fontId="356" fillId="0" borderId="0" xfId="0" applyFont="1" applyAlignment="1">
      <alignment horizontal="right"/>
    </xf>
    <xf numFmtId="41" fontId="7" fillId="0" borderId="64" xfId="1" applyNumberFormat="1" applyFont="1" applyBorder="1" applyAlignment="1">
      <alignment horizontal="center" vertical="top"/>
    </xf>
    <xf numFmtId="0" fontId="6" fillId="0" borderId="0" xfId="1" applyFont="1" applyAlignment="1">
      <alignment horizontal="center"/>
    </xf>
    <xf numFmtId="0" fontId="355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6" fillId="0" borderId="0" xfId="1" applyFont="1" applyAlignment="1">
      <alignment horizontal="left"/>
    </xf>
    <xf numFmtId="357" fontId="6" fillId="0" borderId="0" xfId="0" applyNumberFormat="1" applyFont="1" applyAlignment="1">
      <alignment horizontal="center" vertical="center"/>
    </xf>
    <xf numFmtId="357" fontId="6" fillId="0" borderId="0" xfId="0" applyNumberFormat="1" applyFont="1" applyAlignment="1" applyProtection="1">
      <alignment horizontal="center" vertical="center"/>
      <protection locked="0"/>
    </xf>
    <xf numFmtId="0" fontId="351" fillId="0" borderId="39" xfId="1" applyFont="1" applyBorder="1" applyAlignment="1">
      <alignment horizontal="centerContinuous"/>
    </xf>
    <xf numFmtId="41" fontId="351" fillId="0" borderId="0" xfId="1" applyNumberFormat="1" applyFont="1" applyAlignment="1">
      <alignment horizontal="center"/>
    </xf>
    <xf numFmtId="0" fontId="2" fillId="0" borderId="0" xfId="1" quotePrefix="1" applyFont="1" applyAlignment="1">
      <alignment vertical="top"/>
    </xf>
    <xf numFmtId="171" fontId="7" fillId="0" borderId="0" xfId="1" applyNumberFormat="1" applyFont="1" applyAlignment="1">
      <alignment horizontal="right" vertical="top"/>
    </xf>
    <xf numFmtId="41" fontId="7" fillId="0" borderId="4" xfId="1" applyNumberFormat="1" applyFont="1" applyBorder="1" applyAlignment="1">
      <alignment horizontal="center" vertical="top"/>
    </xf>
    <xf numFmtId="41" fontId="7" fillId="0" borderId="3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171" fontId="6" fillId="0" borderId="39" xfId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 vertical="center"/>
    </xf>
    <xf numFmtId="43" fontId="7" fillId="0" borderId="4" xfId="1" applyNumberFormat="1" applyFont="1" applyBorder="1" applyAlignment="1">
      <alignment horizontal="center" vertical="top"/>
    </xf>
    <xf numFmtId="1" fontId="6" fillId="0" borderId="39" xfId="1" applyNumberFormat="1" applyFont="1" applyBorder="1" applyAlignment="1">
      <alignment horizontal="center" vertical="top"/>
    </xf>
    <xf numFmtId="41" fontId="7" fillId="0" borderId="39" xfId="1" quotePrefix="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41" fontId="350" fillId="0" borderId="0" xfId="63961" applyNumberFormat="1" applyFont="1" applyAlignment="1">
      <alignment horizontal="right"/>
    </xf>
    <xf numFmtId="41" fontId="350" fillId="0" borderId="39" xfId="63961" applyNumberFormat="1" applyFont="1" applyBorder="1" applyAlignment="1">
      <alignment horizontal="right"/>
    </xf>
    <xf numFmtId="41" fontId="350" fillId="0" borderId="65" xfId="63961" applyNumberFormat="1" applyFont="1" applyBorder="1" applyAlignment="1">
      <alignment horizontal="right"/>
    </xf>
    <xf numFmtId="0" fontId="7" fillId="0" borderId="0" xfId="1" applyFont="1" applyFill="1" applyAlignment="1">
      <alignment horizontal="center"/>
    </xf>
    <xf numFmtId="171" fontId="6" fillId="0" borderId="39" xfId="1" applyNumberFormat="1" applyFont="1" applyFill="1" applyBorder="1" applyAlignment="1">
      <alignment horizontal="centerContinuous" vertical="top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horizontal="center" vertical="top"/>
    </xf>
    <xf numFmtId="171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Alignment="1">
      <alignment vertical="top"/>
    </xf>
    <xf numFmtId="14" fontId="6" fillId="0" borderId="0" xfId="1" quotePrefix="1" applyNumberFormat="1" applyFont="1" applyFill="1" applyAlignment="1">
      <alignment horizontal="center" vertical="top"/>
    </xf>
    <xf numFmtId="171" fontId="6" fillId="0" borderId="0" xfId="1" quotePrefix="1" applyNumberFormat="1" applyFont="1" applyFill="1" applyAlignment="1">
      <alignment horizontal="center" vertical="top"/>
    </xf>
    <xf numFmtId="0" fontId="6" fillId="0" borderId="39" xfId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horizontal="center" vertical="top"/>
    </xf>
    <xf numFmtId="171" fontId="6" fillId="0" borderId="39" xfId="1" quotePrefix="1" applyNumberFormat="1" applyFont="1" applyFill="1" applyBorder="1" applyAlignment="1">
      <alignment horizontal="center" vertical="top"/>
    </xf>
    <xf numFmtId="171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71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7" fillId="0" borderId="0" xfId="6396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165" fontId="7" fillId="0" borderId="0" xfId="6396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 vertical="top"/>
    </xf>
    <xf numFmtId="41" fontId="7" fillId="0" borderId="0" xfId="63961" applyNumberFormat="1" applyFont="1" applyFill="1" applyAlignment="1">
      <alignment horizontal="center" vertical="top"/>
    </xf>
    <xf numFmtId="41" fontId="7" fillId="0" borderId="0" xfId="1" applyNumberFormat="1" applyFont="1" applyFill="1" applyAlignment="1">
      <alignment horizontal="right" vertical="top"/>
    </xf>
    <xf numFmtId="171" fontId="7" fillId="0" borderId="0" xfId="63960" applyNumberFormat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165" fontId="7" fillId="0" borderId="63" xfId="63960" applyNumberFormat="1" applyFont="1" applyFill="1" applyBorder="1" applyAlignment="1">
      <alignment horizontal="center" vertical="top"/>
    </xf>
    <xf numFmtId="41" fontId="7" fillId="0" borderId="0" xfId="63961" applyNumberFormat="1" applyFont="1" applyFill="1" applyAlignment="1">
      <alignment horizontal="right" vertical="top"/>
    </xf>
    <xf numFmtId="310" fontId="7" fillId="0" borderId="0" xfId="63960" applyNumberFormat="1" applyFont="1" applyFill="1" applyAlignment="1">
      <alignment vertical="top"/>
    </xf>
    <xf numFmtId="43" fontId="7" fillId="0" borderId="0" xfId="0" applyNumberFormat="1" applyFont="1" applyFill="1" applyAlignment="1">
      <alignment vertical="top"/>
    </xf>
    <xf numFmtId="41" fontId="7" fillId="0" borderId="63" xfId="0" applyNumberFormat="1" applyFont="1" applyFill="1" applyBorder="1" applyAlignment="1">
      <alignment horizontal="center" vertical="top"/>
    </xf>
    <xf numFmtId="41" fontId="7" fillId="0" borderId="3" xfId="0" applyNumberFormat="1" applyFont="1" applyFill="1" applyBorder="1" applyAlignment="1">
      <alignment horizontal="center" vertical="top"/>
    </xf>
    <xf numFmtId="165" fontId="7" fillId="0" borderId="65" xfId="6396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171" fontId="6" fillId="0" borderId="39" xfId="1" applyNumberFormat="1" applyFont="1" applyFill="1" applyBorder="1" applyAlignment="1">
      <alignment vertical="top"/>
    </xf>
    <xf numFmtId="171" fontId="357" fillId="0" borderId="0" xfId="0" applyNumberFormat="1" applyFont="1" applyFill="1" applyAlignment="1">
      <alignment vertical="top"/>
    </xf>
    <xf numFmtId="41" fontId="7" fillId="0" borderId="63" xfId="1" applyNumberFormat="1" applyFont="1" applyFill="1" applyBorder="1" applyAlignment="1">
      <alignment horizontal="right" vertical="top"/>
    </xf>
    <xf numFmtId="41" fontId="7" fillId="0" borderId="39" xfId="1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41" fontId="7" fillId="0" borderId="4" xfId="63961" applyNumberFormat="1" applyFont="1" applyFill="1" applyBorder="1" applyAlignment="1">
      <alignment horizontal="right" vertical="top"/>
    </xf>
    <xf numFmtId="171" fontId="7" fillId="0" borderId="0" xfId="63960" applyNumberFormat="1" applyFont="1" applyFill="1" applyAlignment="1">
      <alignment horizontal="left" vertical="top"/>
    </xf>
    <xf numFmtId="41" fontId="7" fillId="0" borderId="39" xfId="63961" applyNumberFormat="1" applyFont="1" applyFill="1" applyBorder="1" applyAlignment="1">
      <alignment horizontal="right" vertical="top"/>
    </xf>
    <xf numFmtId="41" fontId="7" fillId="0" borderId="0" xfId="63960" applyNumberFormat="1" applyFont="1" applyFill="1" applyAlignment="1">
      <alignment horizontal="center" vertical="top"/>
    </xf>
    <xf numFmtId="41" fontId="7" fillId="0" borderId="63" xfId="63960" applyNumberFormat="1" applyFont="1" applyFill="1" applyBorder="1" applyAlignment="1">
      <alignment horizontal="center" vertical="top"/>
    </xf>
    <xf numFmtId="41" fontId="7" fillId="0" borderId="65" xfId="6396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171" fontId="6" fillId="0" borderId="0" xfId="1" applyNumberFormat="1" applyFont="1" applyFill="1" applyAlignment="1">
      <alignment horizontal="centerContinuous" vertical="top"/>
    </xf>
    <xf numFmtId="1" fontId="6" fillId="0" borderId="39" xfId="1" applyNumberFormat="1" applyFont="1" applyFill="1" applyBorder="1" applyAlignment="1">
      <alignment horizontal="center" vertical="top"/>
    </xf>
    <xf numFmtId="1" fontId="355" fillId="0" borderId="0" xfId="1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horizontal="center" vertical="top"/>
    </xf>
    <xf numFmtId="171" fontId="7" fillId="0" borderId="0" xfId="63961" applyNumberFormat="1" applyFont="1" applyFill="1" applyAlignment="1">
      <alignment horizontal="left" vertical="top"/>
    </xf>
    <xf numFmtId="41" fontId="7" fillId="0" borderId="63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Alignment="1">
      <alignment horizontal="left" vertical="top"/>
    </xf>
    <xf numFmtId="41" fontId="7" fillId="0" borderId="0" xfId="63961" applyNumberFormat="1" applyFont="1" applyFill="1" applyAlignment="1">
      <alignment vertical="top"/>
    </xf>
    <xf numFmtId="41" fontId="7" fillId="0" borderId="0" xfId="1" applyNumberFormat="1" applyFont="1" applyFill="1" applyAlignment="1">
      <alignment vertical="top"/>
    </xf>
    <xf numFmtId="41" fontId="7" fillId="0" borderId="39" xfId="1" applyNumberFormat="1" applyFont="1" applyFill="1" applyBorder="1" applyAlignment="1">
      <alignment horizontal="center" vertical="top"/>
    </xf>
    <xf numFmtId="41" fontId="7" fillId="0" borderId="64" xfId="1" applyNumberFormat="1" applyFont="1" applyFill="1" applyBorder="1" applyAlignment="1">
      <alignment horizontal="right" vertical="top"/>
    </xf>
    <xf numFmtId="41" fontId="7" fillId="0" borderId="64" xfId="1" applyNumberFormat="1" applyFont="1" applyFill="1" applyBorder="1" applyAlignment="1">
      <alignment horizontal="center" vertical="top"/>
    </xf>
    <xf numFmtId="41" fontId="7" fillId="0" borderId="39" xfId="6396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Alignment="1">
      <alignment horizontal="center" vertical="top"/>
    </xf>
    <xf numFmtId="41" fontId="7" fillId="0" borderId="4" xfId="1" applyNumberFormat="1" applyFont="1" applyFill="1" applyBorder="1" applyAlignment="1">
      <alignment vertical="top"/>
    </xf>
    <xf numFmtId="41" fontId="7" fillId="0" borderId="4" xfId="6396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center" vertical="top"/>
    </xf>
    <xf numFmtId="43" fontId="7" fillId="0" borderId="4" xfId="63961" applyNumberFormat="1" applyFont="1" applyFill="1" applyBorder="1" applyAlignment="1">
      <alignment horizontal="center" vertical="top"/>
    </xf>
    <xf numFmtId="43" fontId="7" fillId="0" borderId="0" xfId="63961" applyNumberFormat="1" applyFont="1" applyFill="1" applyAlignment="1">
      <alignment horizontal="center" vertical="top"/>
    </xf>
    <xf numFmtId="43" fontId="7" fillId="0" borderId="0" xfId="1" applyNumberFormat="1" applyFont="1" applyFill="1" applyAlignment="1">
      <alignment vertical="top"/>
    </xf>
    <xf numFmtId="0" fontId="6" fillId="0" borderId="0" xfId="1" applyFont="1" applyFill="1"/>
    <xf numFmtId="41" fontId="7" fillId="0" borderId="0" xfId="63961" applyNumberFormat="1" applyFont="1" applyFill="1" applyAlignment="1">
      <alignment horizontal="right"/>
    </xf>
    <xf numFmtId="41" fontId="7" fillId="0" borderId="64" xfId="63961" applyNumberFormat="1" applyFont="1" applyFill="1" applyBorder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vertical="top"/>
    </xf>
    <xf numFmtId="41" fontId="7" fillId="0" borderId="65" xfId="63961" applyNumberFormat="1" applyFont="1" applyFill="1" applyBorder="1" applyAlignment="1">
      <alignment horizontal="right"/>
    </xf>
    <xf numFmtId="41" fontId="7" fillId="0" borderId="64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350" fillId="0" borderId="0" xfId="63961" applyNumberFormat="1" applyFont="1" applyFill="1" applyAlignment="1">
      <alignment horizontal="right"/>
    </xf>
    <xf numFmtId="41" fontId="7" fillId="0" borderId="39" xfId="63961" applyNumberFormat="1" applyFont="1" applyFill="1" applyBorder="1" applyAlignment="1">
      <alignment horizontal="right"/>
    </xf>
    <xf numFmtId="0" fontId="350" fillId="0" borderId="0" xfId="1" applyFont="1" applyFill="1"/>
    <xf numFmtId="41" fontId="350" fillId="0" borderId="0" xfId="1" applyNumberFormat="1" applyFont="1" applyFill="1" applyAlignment="1">
      <alignment horizontal="right"/>
    </xf>
    <xf numFmtId="41" fontId="350" fillId="0" borderId="64" xfId="63961" applyNumberFormat="1" applyFont="1" applyFill="1" applyBorder="1" applyAlignment="1">
      <alignment horizontal="right"/>
    </xf>
    <xf numFmtId="41" fontId="350" fillId="0" borderId="64" xfId="1" applyNumberFormat="1" applyFont="1" applyFill="1" applyBorder="1" applyAlignment="1">
      <alignment horizontal="right"/>
    </xf>
    <xf numFmtId="0" fontId="350" fillId="0" borderId="0" xfId="1" applyFont="1" applyFill="1" applyAlignment="1">
      <alignment horizontal="center"/>
    </xf>
    <xf numFmtId="0" fontId="6" fillId="0" borderId="0" xfId="1" applyFont="1" applyFill="1" applyAlignment="1">
      <alignment vertical="top"/>
    </xf>
    <xf numFmtId="41" fontId="350" fillId="0" borderId="0" xfId="63961" applyNumberFormat="1" applyFont="1" applyFill="1" applyAlignment="1">
      <alignment horizontal="right" vertical="top"/>
    </xf>
    <xf numFmtId="41" fontId="7" fillId="0" borderId="3" xfId="1" applyNumberFormat="1" applyFont="1" applyFill="1" applyBorder="1" applyAlignment="1">
      <alignment horizontal="right" vertical="top"/>
    </xf>
    <xf numFmtId="41" fontId="7" fillId="0" borderId="0" xfId="63961" applyNumberFormat="1" applyFont="1" applyFill="1" applyBorder="1" applyAlignment="1">
      <alignment horizontal="right" vertical="top"/>
    </xf>
    <xf numFmtId="41" fontId="7" fillId="0" borderId="0" xfId="1" applyNumberFormat="1" applyFont="1" applyFill="1" applyBorder="1" applyAlignment="1">
      <alignment horizontal="right" vertical="top"/>
    </xf>
    <xf numFmtId="0" fontId="356" fillId="0" borderId="0" xfId="0" applyFont="1" applyFill="1" applyAlignment="1">
      <alignment horizontal="right"/>
    </xf>
    <xf numFmtId="171" fontId="7" fillId="0" borderId="0" xfId="1" applyNumberFormat="1" applyFont="1" applyFill="1" applyAlignment="1">
      <alignment horizontal="right" vertical="top"/>
    </xf>
    <xf numFmtId="171" fontId="7" fillId="0" borderId="0" xfId="1" applyNumberFormat="1" applyFont="1" applyFill="1" applyAlignment="1">
      <alignment horizontal="centerContinuous" vertical="top"/>
    </xf>
    <xf numFmtId="41" fontId="7" fillId="0" borderId="65" xfId="63961" applyNumberFormat="1" applyFont="1" applyFill="1" applyBorder="1" applyAlignment="1">
      <alignment horizontal="right" vertical="top"/>
    </xf>
    <xf numFmtId="41" fontId="354" fillId="0" borderId="0" xfId="1" applyNumberFormat="1" applyFont="1" applyFill="1" applyAlignment="1">
      <alignment vertical="top"/>
    </xf>
    <xf numFmtId="0" fontId="7" fillId="0" borderId="0" xfId="1" quotePrefix="1" applyFont="1" applyFill="1" applyAlignment="1">
      <alignment vertical="top"/>
    </xf>
    <xf numFmtId="0" fontId="7" fillId="0" borderId="0" xfId="1" applyFont="1" applyFill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Alignment="1">
      <alignment horizontal="left" vertical="top"/>
    </xf>
    <xf numFmtId="171" fontId="6" fillId="0" borderId="63" xfId="1" applyNumberFormat="1" applyFont="1" applyFill="1" applyBorder="1" applyAlignment="1">
      <alignment horizontal="center" vertical="top"/>
    </xf>
    <xf numFmtId="171" fontId="6" fillId="0" borderId="63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51" fillId="0" borderId="2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41" fontId="351" fillId="0" borderId="64" xfId="1" applyNumberFormat="1" applyFont="1" applyBorder="1" applyAlignment="1">
      <alignment horizontal="center"/>
    </xf>
    <xf numFmtId="41" fontId="351" fillId="0" borderId="2" xfId="1" applyNumberFormat="1" applyFont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horizontal="left" vertical="top"/>
    </xf>
  </cellXfs>
  <cellStyles count="64007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07" xfId="63991" xr:uid="{B0555A84-2647-43D3-813A-0EADE31E8556}"/>
    <cellStyle name="Comma 108" xfId="63997" xr:uid="{121EEE67-4B92-427B-86E7-9CCE3417BA95}"/>
    <cellStyle name="Comma 109" xfId="64000" xr:uid="{0C590E4A-81FD-46A2-BF09-87D98AE68AE2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10" xfId="64002" xr:uid="{0F6E778B-82B8-4E92-AD86-2E9A6BCD9C00}"/>
    <cellStyle name="Comma 111" xfId="64004" xr:uid="{A8647EC8-E354-4933-B540-C95AE134489C}"/>
    <cellStyle name="Comma 112" xfId="64005" xr:uid="{28C45416-E20F-457D-A6AB-0B047CF789A2}"/>
    <cellStyle name="Comma 113" xfId="64006" xr:uid="{EB8F45E4-FBCC-479F-B497-A40FBC61EFB7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16" xfId="63994" xr:uid="{F54C760D-06F4-4B16-8222-FADB483D065A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13" xfId="63995" xr:uid="{BA0B353C-6527-4CAC-A51B-6772B345165C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14" xfId="63996" xr:uid="{150D64BD-444E-46C9-B4EE-15C7F0014C04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2 2" xfId="63993" xr:uid="{18FC84DA-A168-4E96-BFCA-D1C65FF515DB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20" xfId="63989" xr:uid="{57A17BBE-43ED-41FB-80C6-F1484FC50F3B}"/>
    <cellStyle name="Normal 321" xfId="63990" xr:uid="{2C3E3AD6-C0EE-4A9C-B9DE-5114CAD7C455}"/>
    <cellStyle name="Normal 322" xfId="63992" xr:uid="{76E81D19-46FD-4EE1-BFAF-27ADF9C3E411}"/>
    <cellStyle name="Normal 323" xfId="63998" xr:uid="{BFD45FE5-2451-411B-99D2-87B2A109198F}"/>
    <cellStyle name="Normal 324" xfId="63999" xr:uid="{C8B4F03E-1082-4B0C-A280-84D60DF15231}"/>
    <cellStyle name="Normal 325" xfId="64001" xr:uid="{2DB7D562-A08B-4E47-ABC8-6FC92A402C66}"/>
    <cellStyle name="Normal 326" xfId="64003" xr:uid="{4D3C17B6-5CBF-4644-AF64-325227A6F791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  <sheetName val="Le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con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  <sheetName val="Transaction Assumptions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  <sheetName val="END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view="pageBreakPreview" zoomScale="85" zoomScaleNormal="100" zoomScaleSheetLayoutView="85" workbookViewId="0">
      <selection activeCell="G101" sqref="G101"/>
    </sheetView>
  </sheetViews>
  <sheetFormatPr defaultColWidth="10.6640625" defaultRowHeight="23.1" customHeight="1"/>
  <cols>
    <col min="1" max="1" width="36.6640625" style="7" customWidth="1"/>
    <col min="2" max="2" width="1.6640625" style="7" customWidth="1"/>
    <col min="3" max="3" width="6.5546875" style="6" customWidth="1"/>
    <col min="4" max="4" width="0.6640625" style="7" customWidth="1"/>
    <col min="5" max="5" width="14.6640625" style="7" customWidth="1"/>
    <col min="6" max="6" width="1.33203125" style="7" customWidth="1"/>
    <col min="7" max="7" width="14.6640625" style="7" customWidth="1"/>
    <col min="8" max="8" width="1.33203125" style="7" customWidth="1"/>
    <col min="9" max="9" width="14.6640625" style="7" customWidth="1"/>
    <col min="10" max="10" width="1.33203125" style="7" customWidth="1"/>
    <col min="11" max="11" width="14.6640625" style="7" customWidth="1"/>
    <col min="12" max="16384" width="10.6640625" style="7"/>
  </cols>
  <sheetData>
    <row r="1" spans="1:11" s="2" customFormat="1" ht="23.1" customHeight="1">
      <c r="A1" s="177" t="s">
        <v>132</v>
      </c>
      <c r="B1" s="177"/>
      <c r="C1" s="177"/>
      <c r="D1" s="177"/>
      <c r="E1" s="177"/>
      <c r="F1" s="1"/>
      <c r="G1" s="1"/>
      <c r="H1" s="1"/>
      <c r="I1" s="1"/>
      <c r="J1" s="1"/>
      <c r="K1" s="1"/>
    </row>
    <row r="2" spans="1:11" s="2" customFormat="1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1" customHeight="1">
      <c r="A3" s="1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" customHeight="1">
      <c r="A4" s="63"/>
      <c r="B4" s="3"/>
      <c r="C4" s="4"/>
      <c r="D4" s="11"/>
      <c r="E4" s="37"/>
      <c r="F4" s="37"/>
      <c r="G4" s="38"/>
      <c r="H4" s="12"/>
      <c r="I4" s="37"/>
      <c r="J4" s="37"/>
      <c r="K4" s="72" t="s">
        <v>1</v>
      </c>
    </row>
    <row r="5" spans="1:11" s="5" customFormat="1" ht="23.1" customHeight="1">
      <c r="A5" s="3"/>
      <c r="B5" s="3"/>
      <c r="C5" s="39"/>
      <c r="D5" s="40"/>
      <c r="E5" s="179" t="s">
        <v>69</v>
      </c>
      <c r="F5" s="179"/>
      <c r="G5" s="179"/>
      <c r="H5" s="41"/>
      <c r="I5" s="179" t="s">
        <v>3</v>
      </c>
      <c r="J5" s="179"/>
      <c r="K5" s="179"/>
    </row>
    <row r="6" spans="1:11" s="5" customFormat="1" ht="23.1" customHeight="1">
      <c r="A6" s="3"/>
      <c r="B6" s="3"/>
      <c r="C6" s="84"/>
      <c r="D6" s="85"/>
      <c r="E6" s="85" t="s">
        <v>4</v>
      </c>
      <c r="F6" s="85"/>
      <c r="G6" s="85" t="s">
        <v>4</v>
      </c>
      <c r="H6" s="86"/>
      <c r="I6" s="85" t="s">
        <v>4</v>
      </c>
      <c r="J6" s="85"/>
      <c r="K6" s="85" t="s">
        <v>4</v>
      </c>
    </row>
    <row r="7" spans="1:11" s="5" customFormat="1" ht="23.1" customHeight="1">
      <c r="A7" s="3"/>
      <c r="B7" s="3"/>
      <c r="C7" s="84"/>
      <c r="D7" s="85"/>
      <c r="E7" s="87" t="s">
        <v>201</v>
      </c>
      <c r="F7" s="85"/>
      <c r="G7" s="88" t="s">
        <v>202</v>
      </c>
      <c r="H7" s="86"/>
      <c r="I7" s="85" t="str">
        <f>+E7</f>
        <v>31 March 2023</v>
      </c>
      <c r="J7" s="85"/>
      <c r="K7" s="85" t="str">
        <f>+G7</f>
        <v>31 December 2022</v>
      </c>
    </row>
    <row r="8" spans="1:11" s="5" customFormat="1" ht="23.1" customHeight="1">
      <c r="A8" s="3"/>
      <c r="B8" s="3"/>
      <c r="C8" s="84"/>
      <c r="D8" s="85"/>
      <c r="E8" s="85" t="s">
        <v>5</v>
      </c>
      <c r="F8" s="85"/>
      <c r="G8" s="85" t="s">
        <v>171</v>
      </c>
      <c r="H8" s="86"/>
      <c r="I8" s="85" t="s">
        <v>5</v>
      </c>
      <c r="J8" s="85"/>
      <c r="K8" s="85" t="s">
        <v>171</v>
      </c>
    </row>
    <row r="9" spans="1:11" s="5" customFormat="1" ht="23.1" customHeight="1">
      <c r="A9" s="3"/>
      <c r="B9" s="3"/>
      <c r="C9" s="89" t="s">
        <v>8</v>
      </c>
      <c r="D9" s="85"/>
      <c r="E9" s="90" t="s">
        <v>6</v>
      </c>
      <c r="F9" s="85"/>
      <c r="G9" s="91"/>
      <c r="H9" s="86"/>
      <c r="I9" s="90" t="s">
        <v>6</v>
      </c>
      <c r="J9" s="85"/>
      <c r="K9" s="91"/>
    </row>
    <row r="10" spans="1:11" s="5" customFormat="1" ht="22.95" customHeight="1">
      <c r="A10" s="3"/>
      <c r="B10" s="3"/>
      <c r="C10" s="92"/>
      <c r="D10" s="85"/>
      <c r="E10" s="85"/>
      <c r="F10" s="85"/>
      <c r="G10" s="88"/>
      <c r="H10" s="86"/>
      <c r="I10" s="85"/>
      <c r="J10" s="85"/>
      <c r="K10" s="88"/>
    </row>
    <row r="11" spans="1:11" ht="23.1" customHeight="1">
      <c r="A11" s="1" t="s">
        <v>7</v>
      </c>
      <c r="B11" s="6"/>
      <c r="C11" s="93"/>
      <c r="D11" s="94"/>
      <c r="E11" s="94"/>
      <c r="F11" s="94"/>
      <c r="G11" s="94"/>
      <c r="H11" s="94"/>
      <c r="I11" s="94"/>
      <c r="J11" s="94"/>
      <c r="K11" s="94"/>
    </row>
    <row r="12" spans="1:11" ht="23.1" customHeight="1">
      <c r="A12" s="1" t="s">
        <v>9</v>
      </c>
      <c r="B12" s="6"/>
      <c r="C12" s="95"/>
      <c r="D12" s="94"/>
      <c r="E12" s="94"/>
      <c r="F12" s="94"/>
      <c r="G12" s="94"/>
      <c r="H12" s="94"/>
      <c r="I12" s="94"/>
      <c r="J12" s="94"/>
      <c r="K12" s="94"/>
    </row>
    <row r="13" spans="1:11" ht="23.1" customHeight="1">
      <c r="A13" s="6" t="s">
        <v>11</v>
      </c>
      <c r="B13" s="6"/>
      <c r="C13" s="96"/>
      <c r="D13" s="97"/>
      <c r="E13" s="98">
        <v>172489</v>
      </c>
      <c r="F13" s="99"/>
      <c r="G13" s="98">
        <v>166237</v>
      </c>
      <c r="H13" s="99"/>
      <c r="I13" s="98">
        <v>163844</v>
      </c>
      <c r="J13" s="99"/>
      <c r="K13" s="98">
        <v>159345</v>
      </c>
    </row>
    <row r="14" spans="1:11" ht="23.1" customHeight="1">
      <c r="A14" s="6" t="s">
        <v>12</v>
      </c>
      <c r="B14" s="6"/>
      <c r="C14" s="100" t="s">
        <v>187</v>
      </c>
      <c r="D14" s="97"/>
      <c r="E14" s="98">
        <v>116319</v>
      </c>
      <c r="F14" s="101"/>
      <c r="G14" s="98">
        <v>95842</v>
      </c>
      <c r="H14" s="101"/>
      <c r="I14" s="98">
        <v>103100</v>
      </c>
      <c r="J14" s="101"/>
      <c r="K14" s="98">
        <v>80952</v>
      </c>
    </row>
    <row r="15" spans="1:11" ht="23.1" customHeight="1">
      <c r="A15" s="6" t="s">
        <v>180</v>
      </c>
      <c r="B15" s="6"/>
      <c r="C15" s="96">
        <v>5</v>
      </c>
      <c r="D15" s="97"/>
      <c r="E15" s="102">
        <v>108507</v>
      </c>
      <c r="F15" s="101"/>
      <c r="G15" s="102">
        <v>106920</v>
      </c>
      <c r="H15" s="101"/>
      <c r="I15" s="102">
        <v>110140</v>
      </c>
      <c r="J15" s="101"/>
      <c r="K15" s="102">
        <v>108848</v>
      </c>
    </row>
    <row r="16" spans="1:11" ht="23.1" customHeight="1">
      <c r="A16" s="6" t="s">
        <v>13</v>
      </c>
      <c r="B16" s="6"/>
      <c r="C16" s="96">
        <v>3</v>
      </c>
      <c r="D16" s="97"/>
      <c r="E16" s="98">
        <v>0</v>
      </c>
      <c r="F16" s="101"/>
      <c r="G16" s="98">
        <v>0</v>
      </c>
      <c r="H16" s="101"/>
      <c r="I16" s="98">
        <v>17061</v>
      </c>
      <c r="J16" s="101"/>
      <c r="K16" s="98">
        <v>15630</v>
      </c>
    </row>
    <row r="17" spans="1:11" ht="23.1" customHeight="1">
      <c r="A17" s="6" t="s">
        <v>14</v>
      </c>
      <c r="B17" s="6"/>
      <c r="C17" s="96">
        <v>6</v>
      </c>
      <c r="D17" s="97"/>
      <c r="E17" s="98">
        <v>48127</v>
      </c>
      <c r="F17" s="99"/>
      <c r="G17" s="98">
        <v>65002</v>
      </c>
      <c r="H17" s="101"/>
      <c r="I17" s="98">
        <v>37781</v>
      </c>
      <c r="J17" s="99"/>
      <c r="K17" s="98">
        <v>55743</v>
      </c>
    </row>
    <row r="18" spans="1:11" ht="23.1" customHeight="1">
      <c r="A18" s="6" t="s">
        <v>164</v>
      </c>
      <c r="B18" s="6"/>
      <c r="C18" s="103"/>
      <c r="D18" s="97"/>
      <c r="E18" s="98">
        <v>441</v>
      </c>
      <c r="F18" s="99"/>
      <c r="G18" s="98">
        <v>5797</v>
      </c>
      <c r="H18" s="101"/>
      <c r="I18" s="98">
        <v>0</v>
      </c>
      <c r="J18" s="99"/>
      <c r="K18" s="98">
        <v>3766</v>
      </c>
    </row>
    <row r="19" spans="1:11" ht="23.1" customHeight="1">
      <c r="A19" s="6" t="s">
        <v>183</v>
      </c>
      <c r="B19" s="6"/>
      <c r="C19" s="103">
        <v>7</v>
      </c>
      <c r="D19" s="97"/>
      <c r="E19" s="98">
        <v>140811</v>
      </c>
      <c r="F19" s="99"/>
      <c r="G19" s="98">
        <v>141816</v>
      </c>
      <c r="H19" s="101"/>
      <c r="I19" s="98">
        <v>140811</v>
      </c>
      <c r="J19" s="99"/>
      <c r="K19" s="98">
        <v>141816</v>
      </c>
    </row>
    <row r="20" spans="1:11" ht="23.1" customHeight="1">
      <c r="A20" s="6" t="s">
        <v>15</v>
      </c>
      <c r="B20" s="6"/>
      <c r="C20" s="103"/>
      <c r="D20" s="97"/>
      <c r="E20" s="98">
        <v>1316</v>
      </c>
      <c r="F20" s="99"/>
      <c r="G20" s="98">
        <v>1724</v>
      </c>
      <c r="H20" s="101"/>
      <c r="I20" s="98">
        <v>1043</v>
      </c>
      <c r="J20" s="99"/>
      <c r="K20" s="98">
        <v>1673</v>
      </c>
    </row>
    <row r="21" spans="1:11" ht="23.1" customHeight="1">
      <c r="A21" s="1" t="s">
        <v>16</v>
      </c>
      <c r="B21" s="6"/>
      <c r="C21" s="103"/>
      <c r="D21" s="97"/>
      <c r="E21" s="104">
        <f>SUM(E13:E20)</f>
        <v>588010</v>
      </c>
      <c r="F21" s="105">
        <v>0</v>
      </c>
      <c r="G21" s="106">
        <f>SUM(G13:G20)</f>
        <v>583338</v>
      </c>
      <c r="H21" s="105">
        <v>0</v>
      </c>
      <c r="I21" s="104">
        <f>SUM(I13:I20)</f>
        <v>573780</v>
      </c>
      <c r="J21" s="105">
        <v>0</v>
      </c>
      <c r="K21" s="106">
        <f>SUM(K13:K20)</f>
        <v>567773</v>
      </c>
    </row>
    <row r="22" spans="1:11" ht="23.1" customHeight="1">
      <c r="A22" s="1"/>
      <c r="B22" s="6"/>
      <c r="C22" s="103"/>
      <c r="D22" s="97"/>
      <c r="E22" s="105"/>
      <c r="F22" s="105"/>
      <c r="G22" s="105"/>
      <c r="H22" s="105"/>
      <c r="I22" s="105"/>
      <c r="J22" s="105"/>
      <c r="K22" s="105"/>
    </row>
    <row r="23" spans="1:11" ht="23.1" customHeight="1">
      <c r="A23" s="1" t="s">
        <v>17</v>
      </c>
      <c r="B23" s="6"/>
      <c r="C23" s="103"/>
      <c r="D23" s="97"/>
      <c r="E23" s="105"/>
      <c r="F23" s="105"/>
      <c r="G23" s="105"/>
      <c r="H23" s="105"/>
      <c r="I23" s="105"/>
      <c r="J23" s="105"/>
      <c r="K23" s="105"/>
    </row>
    <row r="24" spans="1:11" ht="23.1" customHeight="1">
      <c r="A24" s="6" t="s">
        <v>18</v>
      </c>
      <c r="B24" s="6"/>
      <c r="C24" s="103">
        <v>8</v>
      </c>
      <c r="D24" s="97"/>
      <c r="E24" s="98">
        <v>0</v>
      </c>
      <c r="F24" s="99"/>
      <c r="G24" s="101">
        <v>0</v>
      </c>
      <c r="H24" s="101"/>
      <c r="I24" s="98">
        <v>5664</v>
      </c>
      <c r="J24" s="99"/>
      <c r="K24" s="107">
        <v>5787</v>
      </c>
    </row>
    <row r="25" spans="1:11" ht="23.1" customHeight="1">
      <c r="A25" s="6" t="s">
        <v>218</v>
      </c>
      <c r="B25" s="6"/>
      <c r="C25" s="103">
        <v>5</v>
      </c>
      <c r="D25" s="97"/>
      <c r="E25" s="98">
        <v>29152</v>
      </c>
      <c r="F25" s="99"/>
      <c r="G25" s="98">
        <v>29550</v>
      </c>
      <c r="H25" s="101"/>
      <c r="I25" s="98">
        <v>25809</v>
      </c>
      <c r="J25" s="99"/>
      <c r="K25" s="98">
        <v>26732</v>
      </c>
    </row>
    <row r="26" spans="1:11" ht="23.1" customHeight="1">
      <c r="A26" s="6" t="s">
        <v>19</v>
      </c>
      <c r="B26" s="6"/>
      <c r="C26" s="103">
        <v>9</v>
      </c>
      <c r="D26" s="97"/>
      <c r="E26" s="108">
        <v>103936</v>
      </c>
      <c r="F26" s="99"/>
      <c r="G26" s="98">
        <v>106950</v>
      </c>
      <c r="H26" s="99"/>
      <c r="I26" s="108">
        <v>96122</v>
      </c>
      <c r="J26" s="99"/>
      <c r="K26" s="108">
        <v>98647</v>
      </c>
    </row>
    <row r="27" spans="1:11" ht="23.1" customHeight="1">
      <c r="A27" s="73" t="s">
        <v>159</v>
      </c>
      <c r="B27" s="6"/>
      <c r="C27" s="103">
        <v>10</v>
      </c>
      <c r="D27" s="97"/>
      <c r="E27" s="98">
        <v>12499</v>
      </c>
      <c r="F27" s="99"/>
      <c r="G27" s="98">
        <v>12094</v>
      </c>
      <c r="H27" s="99"/>
      <c r="I27" s="108">
        <v>10970</v>
      </c>
      <c r="J27" s="99"/>
      <c r="K27" s="108">
        <v>11454</v>
      </c>
    </row>
    <row r="28" spans="1:11" ht="23.1" customHeight="1">
      <c r="A28" s="6" t="s">
        <v>20</v>
      </c>
      <c r="B28" s="6"/>
      <c r="C28" s="96">
        <v>11</v>
      </c>
      <c r="D28" s="97"/>
      <c r="E28" s="98">
        <v>26126</v>
      </c>
      <c r="F28" s="99"/>
      <c r="G28" s="98">
        <v>24425</v>
      </c>
      <c r="H28" s="99"/>
      <c r="I28" s="108">
        <v>26057</v>
      </c>
      <c r="J28" s="99"/>
      <c r="K28" s="108">
        <v>24344</v>
      </c>
    </row>
    <row r="29" spans="1:11" ht="23.1" customHeight="1">
      <c r="A29" s="6" t="s">
        <v>21</v>
      </c>
      <c r="B29" s="6"/>
      <c r="C29" s="103"/>
      <c r="D29" s="97"/>
      <c r="E29" s="98">
        <v>14237</v>
      </c>
      <c r="F29" s="99"/>
      <c r="G29" s="98">
        <v>14621</v>
      </c>
      <c r="H29" s="99"/>
      <c r="I29" s="108">
        <v>13959</v>
      </c>
      <c r="J29" s="99"/>
      <c r="K29" s="108">
        <v>13969</v>
      </c>
    </row>
    <row r="30" spans="1:11" ht="23.1" customHeight="1">
      <c r="A30" s="6" t="s">
        <v>22</v>
      </c>
      <c r="B30" s="6"/>
      <c r="C30" s="95"/>
      <c r="D30" s="97"/>
      <c r="E30" s="98">
        <v>1276</v>
      </c>
      <c r="F30" s="99"/>
      <c r="G30" s="98">
        <v>1459</v>
      </c>
      <c r="H30" s="99"/>
      <c r="I30" s="108">
        <v>671</v>
      </c>
      <c r="J30" s="99"/>
      <c r="K30" s="108">
        <v>855</v>
      </c>
    </row>
    <row r="31" spans="1:11" ht="23.1" customHeight="1">
      <c r="A31" s="1" t="s">
        <v>23</v>
      </c>
      <c r="B31" s="10"/>
      <c r="C31" s="109"/>
      <c r="D31" s="97"/>
      <c r="E31" s="110">
        <f>SUM(E24:E30)</f>
        <v>187226</v>
      </c>
      <c r="F31" s="105"/>
      <c r="G31" s="106">
        <f>SUM(G24:G30)</f>
        <v>189099</v>
      </c>
      <c r="H31" s="105"/>
      <c r="I31" s="110">
        <f>SUM(I24:I30)</f>
        <v>179252</v>
      </c>
      <c r="J31" s="105"/>
      <c r="K31" s="106">
        <f>SUM(K24:K30)</f>
        <v>181788</v>
      </c>
    </row>
    <row r="32" spans="1:11" ht="23.1" customHeight="1" thickBot="1">
      <c r="A32" s="1" t="s">
        <v>24</v>
      </c>
      <c r="B32" s="6"/>
      <c r="C32" s="95"/>
      <c r="D32" s="97"/>
      <c r="E32" s="111">
        <f>E21+E31</f>
        <v>775236</v>
      </c>
      <c r="F32" s="105"/>
      <c r="G32" s="112">
        <f>G21+G31</f>
        <v>772437</v>
      </c>
      <c r="H32" s="105"/>
      <c r="I32" s="111">
        <f>I21+I31</f>
        <v>753032</v>
      </c>
      <c r="J32" s="105"/>
      <c r="K32" s="112">
        <f>K21+K31</f>
        <v>749561</v>
      </c>
    </row>
    <row r="33" spans="1:11" ht="23.1" customHeight="1" thickTop="1">
      <c r="A33" s="6"/>
      <c r="B33" s="6"/>
      <c r="C33" s="95"/>
      <c r="D33" s="94"/>
      <c r="E33" s="94"/>
      <c r="F33" s="94"/>
      <c r="G33" s="94"/>
      <c r="H33" s="94"/>
      <c r="I33" s="94"/>
      <c r="J33" s="94"/>
      <c r="K33" s="94"/>
    </row>
    <row r="34" spans="1:11" ht="23.1" customHeight="1">
      <c r="A34" s="6"/>
      <c r="C34" s="95"/>
      <c r="D34" s="94"/>
      <c r="E34" s="94"/>
      <c r="F34" s="94"/>
      <c r="G34" s="94"/>
      <c r="H34" s="94"/>
      <c r="I34" s="94"/>
      <c r="J34" s="94"/>
      <c r="K34" s="94"/>
    </row>
    <row r="35" spans="1:11" ht="23.1" customHeight="1">
      <c r="A35" s="1" t="str">
        <f>+A1</f>
        <v>APPLICAD PUBLIC COMPANY LIMITED AND SUBSIDIARIES</v>
      </c>
      <c r="B35" s="1"/>
      <c r="C35" s="113"/>
      <c r="D35" s="113"/>
      <c r="E35" s="113"/>
      <c r="F35" s="113"/>
      <c r="G35" s="113"/>
      <c r="H35" s="113"/>
      <c r="I35" s="113"/>
      <c r="J35" s="113"/>
      <c r="K35" s="113"/>
    </row>
    <row r="36" spans="1:11" ht="23.1" customHeight="1">
      <c r="A36" s="1" t="s">
        <v>25</v>
      </c>
      <c r="B36" s="1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1:11" ht="23.1" customHeight="1">
      <c r="A37" s="1" t="str">
        <f>+A3</f>
        <v>AS AT 31 MARCH 2023</v>
      </c>
      <c r="B37" s="1"/>
      <c r="C37" s="113"/>
      <c r="D37" s="113"/>
      <c r="E37" s="113"/>
      <c r="F37" s="113"/>
      <c r="G37" s="113"/>
      <c r="H37" s="113"/>
      <c r="I37" s="113"/>
      <c r="J37" s="113"/>
      <c r="K37" s="113"/>
    </row>
    <row r="38" spans="1:11" s="5" customFormat="1" ht="23.1" customHeight="1">
      <c r="A38" s="3"/>
      <c r="B38" s="3"/>
      <c r="C38" s="84"/>
      <c r="D38" s="85"/>
      <c r="E38" s="90"/>
      <c r="F38" s="90"/>
      <c r="G38" s="83"/>
      <c r="H38" s="114"/>
      <c r="I38" s="90"/>
      <c r="J38" s="90"/>
      <c r="K38" s="83" t="str">
        <f>+K4</f>
        <v>(Unit : Thousand Baht)</v>
      </c>
    </row>
    <row r="39" spans="1:11" s="5" customFormat="1" ht="23.1" customHeight="1">
      <c r="A39" s="3"/>
      <c r="B39" s="3"/>
      <c r="C39" s="84"/>
      <c r="D39" s="85"/>
      <c r="E39" s="178" t="s">
        <v>2</v>
      </c>
      <c r="F39" s="178"/>
      <c r="G39" s="178"/>
      <c r="H39" s="86"/>
      <c r="I39" s="178" t="s">
        <v>3</v>
      </c>
      <c r="J39" s="178"/>
      <c r="K39" s="178"/>
    </row>
    <row r="40" spans="1:11" s="5" customFormat="1" ht="23.1" customHeight="1">
      <c r="A40" s="3"/>
      <c r="B40" s="3"/>
      <c r="C40" s="84"/>
      <c r="D40" s="85"/>
      <c r="E40" s="85" t="s">
        <v>4</v>
      </c>
      <c r="F40" s="85"/>
      <c r="G40" s="85" t="s">
        <v>4</v>
      </c>
      <c r="H40" s="86"/>
      <c r="I40" s="85" t="s">
        <v>4</v>
      </c>
      <c r="J40" s="85"/>
      <c r="K40" s="85" t="s">
        <v>4</v>
      </c>
    </row>
    <row r="41" spans="1:11" s="5" customFormat="1" ht="23.1" customHeight="1">
      <c r="A41" s="3"/>
      <c r="B41" s="3"/>
      <c r="C41" s="84"/>
      <c r="D41" s="85"/>
      <c r="E41" s="85" t="str">
        <f>E7</f>
        <v>31 March 2023</v>
      </c>
      <c r="F41" s="85"/>
      <c r="G41" s="85" t="str">
        <f>+G7</f>
        <v>31 December 2022</v>
      </c>
      <c r="H41" s="86"/>
      <c r="I41" s="85" t="str">
        <f>I7</f>
        <v>31 March 2023</v>
      </c>
      <c r="J41" s="85"/>
      <c r="K41" s="85" t="str">
        <f>+K7</f>
        <v>31 December 2022</v>
      </c>
    </row>
    <row r="42" spans="1:11" s="5" customFormat="1" ht="23.1" customHeight="1">
      <c r="A42" s="3"/>
      <c r="B42" s="3"/>
      <c r="C42" s="84"/>
      <c r="D42" s="85"/>
      <c r="E42" s="85" t="s">
        <v>5</v>
      </c>
      <c r="F42" s="85"/>
      <c r="G42" s="85" t="s">
        <v>171</v>
      </c>
      <c r="H42" s="86"/>
      <c r="I42" s="85" t="s">
        <v>5</v>
      </c>
      <c r="J42" s="85"/>
      <c r="K42" s="85" t="s">
        <v>171</v>
      </c>
    </row>
    <row r="43" spans="1:11" s="5" customFormat="1" ht="23.1" customHeight="1">
      <c r="A43" s="3"/>
      <c r="B43" s="3"/>
      <c r="C43" s="89" t="s">
        <v>8</v>
      </c>
      <c r="D43" s="85"/>
      <c r="E43" s="90" t="s">
        <v>6</v>
      </c>
      <c r="F43" s="85"/>
      <c r="G43" s="91"/>
      <c r="H43" s="86"/>
      <c r="I43" s="90" t="s">
        <v>6</v>
      </c>
      <c r="J43" s="85"/>
      <c r="K43" s="91"/>
    </row>
    <row r="44" spans="1:11" s="5" customFormat="1" ht="23.1" customHeight="1">
      <c r="A44" s="3"/>
      <c r="B44" s="3"/>
      <c r="C44" s="92"/>
      <c r="D44" s="85"/>
      <c r="E44" s="85"/>
      <c r="F44" s="85"/>
      <c r="G44" s="88"/>
      <c r="H44" s="86"/>
      <c r="I44" s="85"/>
      <c r="J44" s="85"/>
      <c r="K44" s="88"/>
    </row>
    <row r="45" spans="1:11" ht="23.1" customHeight="1">
      <c r="A45" s="1" t="s">
        <v>26</v>
      </c>
      <c r="B45" s="6"/>
      <c r="C45" s="95"/>
      <c r="D45" s="94"/>
      <c r="E45" s="97"/>
      <c r="F45" s="94"/>
      <c r="G45" s="97"/>
      <c r="H45" s="97"/>
      <c r="I45" s="97"/>
      <c r="J45" s="97"/>
      <c r="K45" s="97"/>
    </row>
    <row r="46" spans="1:11" ht="23.1" customHeight="1">
      <c r="A46" s="1" t="s">
        <v>27</v>
      </c>
      <c r="B46" s="6"/>
      <c r="C46" s="95"/>
      <c r="D46" s="94"/>
      <c r="E46" s="94"/>
      <c r="F46" s="94"/>
      <c r="G46" s="94"/>
      <c r="H46" s="94"/>
      <c r="I46" s="94"/>
      <c r="J46" s="94"/>
      <c r="K46" s="94"/>
    </row>
    <row r="47" spans="1:11" ht="23.1" customHeight="1">
      <c r="A47" s="6" t="s">
        <v>28</v>
      </c>
      <c r="B47" s="6"/>
      <c r="C47" s="103"/>
      <c r="D47" s="97"/>
      <c r="E47" s="98">
        <v>108057</v>
      </c>
      <c r="F47" s="101"/>
      <c r="G47" s="98">
        <v>125691</v>
      </c>
      <c r="H47" s="101"/>
      <c r="I47" s="107">
        <v>93406</v>
      </c>
      <c r="J47" s="101"/>
      <c r="K47" s="107">
        <v>111367</v>
      </c>
    </row>
    <row r="48" spans="1:11" ht="23.1" customHeight="1">
      <c r="A48" s="6" t="s">
        <v>181</v>
      </c>
      <c r="B48" s="6"/>
      <c r="C48" s="103">
        <v>5</v>
      </c>
      <c r="D48" s="97"/>
      <c r="E48" s="98">
        <v>184270</v>
      </c>
      <c r="F48" s="101"/>
      <c r="G48" s="98">
        <v>189608</v>
      </c>
      <c r="H48" s="101"/>
      <c r="I48" s="107">
        <v>181495</v>
      </c>
      <c r="J48" s="101"/>
      <c r="K48" s="107">
        <v>185180</v>
      </c>
    </row>
    <row r="49" spans="1:11" ht="23.1" customHeight="1">
      <c r="A49" s="6" t="s">
        <v>163</v>
      </c>
      <c r="B49" s="6"/>
      <c r="C49" s="103"/>
      <c r="D49" s="97"/>
      <c r="E49" s="98">
        <v>4282</v>
      </c>
      <c r="F49" s="101"/>
      <c r="G49" s="98">
        <v>3850</v>
      </c>
      <c r="H49" s="101"/>
      <c r="I49" s="107">
        <v>3361</v>
      </c>
      <c r="J49" s="101"/>
      <c r="K49" s="107">
        <v>3362</v>
      </c>
    </row>
    <row r="50" spans="1:11" ht="23.1" customHeight="1">
      <c r="A50" s="6" t="s">
        <v>193</v>
      </c>
      <c r="B50" s="6"/>
      <c r="C50" s="103"/>
      <c r="D50" s="97"/>
      <c r="E50" s="98">
        <v>1652</v>
      </c>
      <c r="F50" s="101"/>
      <c r="G50" s="98">
        <v>0</v>
      </c>
      <c r="H50" s="101"/>
      <c r="I50" s="107">
        <v>1652</v>
      </c>
      <c r="J50" s="101"/>
      <c r="K50" s="107">
        <v>0</v>
      </c>
    </row>
    <row r="51" spans="1:11" ht="22.5" customHeight="1">
      <c r="A51" s="6" t="s">
        <v>62</v>
      </c>
      <c r="B51" s="6"/>
      <c r="C51" s="103"/>
      <c r="D51" s="115"/>
      <c r="E51" s="98">
        <v>3045</v>
      </c>
      <c r="F51" s="115"/>
      <c r="G51" s="107">
        <v>3132</v>
      </c>
      <c r="H51" s="94"/>
      <c r="I51" s="107">
        <v>1563</v>
      </c>
      <c r="J51" s="94"/>
      <c r="K51" s="107">
        <v>1654</v>
      </c>
    </row>
    <row r="52" spans="1:11" ht="19.95" hidden="1" customHeight="1">
      <c r="A52" s="6" t="s">
        <v>29</v>
      </c>
      <c r="B52" s="6"/>
      <c r="C52" s="103"/>
      <c r="D52" s="97"/>
      <c r="E52" s="98"/>
      <c r="F52" s="101"/>
      <c r="G52" s="94">
        <v>0</v>
      </c>
      <c r="H52" s="101"/>
      <c r="I52" s="107"/>
      <c r="J52" s="101"/>
      <c r="K52" s="101"/>
    </row>
    <row r="53" spans="1:11" ht="23.1" customHeight="1">
      <c r="A53" s="6" t="s">
        <v>30</v>
      </c>
      <c r="B53" s="6"/>
      <c r="C53" s="103"/>
      <c r="D53" s="97"/>
      <c r="E53" s="98">
        <v>190</v>
      </c>
      <c r="F53" s="101"/>
      <c r="G53" s="107">
        <v>190</v>
      </c>
      <c r="H53" s="101"/>
      <c r="I53" s="107">
        <v>190</v>
      </c>
      <c r="J53" s="101"/>
      <c r="K53" s="107">
        <v>190</v>
      </c>
    </row>
    <row r="54" spans="1:11" ht="23.1" customHeight="1">
      <c r="A54" s="1" t="s">
        <v>31</v>
      </c>
      <c r="B54" s="6"/>
      <c r="C54" s="103"/>
      <c r="D54" s="97"/>
      <c r="E54" s="110">
        <v>301496</v>
      </c>
      <c r="F54" s="105"/>
      <c r="G54" s="110">
        <v>322471</v>
      </c>
      <c r="H54" s="105"/>
      <c r="I54" s="110">
        <v>281667</v>
      </c>
      <c r="J54" s="105"/>
      <c r="K54" s="110">
        <v>301753</v>
      </c>
    </row>
    <row r="55" spans="1:11" ht="23.1" customHeight="1">
      <c r="A55" s="6"/>
      <c r="B55" s="6"/>
      <c r="C55" s="103"/>
      <c r="D55" s="97"/>
      <c r="E55" s="105"/>
      <c r="F55" s="105"/>
      <c r="G55" s="105"/>
      <c r="H55" s="105"/>
      <c r="I55" s="105"/>
      <c r="J55" s="105"/>
      <c r="K55" s="105"/>
    </row>
    <row r="56" spans="1:11" ht="23.1" customHeight="1">
      <c r="A56" s="1" t="s">
        <v>32</v>
      </c>
      <c r="B56" s="6"/>
      <c r="C56" s="103"/>
      <c r="D56" s="97"/>
      <c r="E56" s="101"/>
      <c r="F56" s="101"/>
      <c r="G56" s="101"/>
      <c r="H56" s="101"/>
      <c r="I56" s="101"/>
      <c r="J56" s="101"/>
      <c r="K56" s="101"/>
    </row>
    <row r="57" spans="1:11" ht="23.1" hidden="1" customHeight="1">
      <c r="A57" s="6" t="s">
        <v>97</v>
      </c>
      <c r="B57" s="6"/>
      <c r="C57" s="103"/>
      <c r="D57" s="97"/>
      <c r="E57" s="101"/>
      <c r="F57" s="101"/>
      <c r="G57" s="101"/>
      <c r="H57" s="101"/>
      <c r="I57" s="101"/>
      <c r="J57" s="101"/>
      <c r="K57" s="101"/>
    </row>
    <row r="58" spans="1:11" ht="22.95" customHeight="1">
      <c r="A58" s="6" t="s">
        <v>160</v>
      </c>
      <c r="B58" s="6"/>
      <c r="C58" s="103"/>
      <c r="D58" s="97"/>
      <c r="E58" s="107">
        <v>8676</v>
      </c>
      <c r="F58" s="101"/>
      <c r="G58" s="107">
        <v>8644</v>
      </c>
      <c r="H58" s="101"/>
      <c r="I58" s="107">
        <v>8016</v>
      </c>
      <c r="J58" s="101"/>
      <c r="K58" s="107">
        <v>8433</v>
      </c>
    </row>
    <row r="59" spans="1:11" ht="22.95" customHeight="1">
      <c r="A59" s="6" t="s">
        <v>182</v>
      </c>
      <c r="B59" s="6"/>
      <c r="C59" s="103">
        <v>5</v>
      </c>
      <c r="D59" s="97"/>
      <c r="E59" s="107">
        <v>43509</v>
      </c>
      <c r="F59" s="101"/>
      <c r="G59" s="107">
        <v>44316</v>
      </c>
      <c r="H59" s="101"/>
      <c r="I59" s="107">
        <v>40036</v>
      </c>
      <c r="J59" s="101"/>
      <c r="K59" s="107">
        <v>41270</v>
      </c>
    </row>
    <row r="60" spans="1:11" ht="23.1" customHeight="1">
      <c r="A60" s="6" t="s">
        <v>61</v>
      </c>
      <c r="B60" s="6"/>
      <c r="C60" s="103"/>
      <c r="D60" s="97"/>
      <c r="E60" s="107">
        <v>51214</v>
      </c>
      <c r="F60" s="101"/>
      <c r="G60" s="107">
        <v>50221</v>
      </c>
      <c r="H60" s="101"/>
      <c r="I60" s="107">
        <v>44728</v>
      </c>
      <c r="J60" s="101"/>
      <c r="K60" s="107">
        <v>43889</v>
      </c>
    </row>
    <row r="61" spans="1:11" ht="23.1" customHeight="1">
      <c r="A61" s="6" t="s">
        <v>33</v>
      </c>
      <c r="B61" s="6"/>
      <c r="C61" s="103"/>
      <c r="D61" s="97"/>
      <c r="E61" s="107">
        <v>1090</v>
      </c>
      <c r="F61" s="101"/>
      <c r="G61" s="107">
        <v>1085</v>
      </c>
      <c r="H61" s="101"/>
      <c r="I61" s="107">
        <v>683</v>
      </c>
      <c r="J61" s="101"/>
      <c r="K61" s="107">
        <v>678</v>
      </c>
    </row>
    <row r="62" spans="1:11" ht="23.1" customHeight="1">
      <c r="A62" s="1" t="s">
        <v>34</v>
      </c>
      <c r="B62" s="6"/>
      <c r="C62" s="103"/>
      <c r="D62" s="97"/>
      <c r="E62" s="116">
        <v>104489</v>
      </c>
      <c r="F62" s="101"/>
      <c r="G62" s="116">
        <v>104266</v>
      </c>
      <c r="H62" s="101"/>
      <c r="I62" s="116">
        <v>93463</v>
      </c>
      <c r="J62" s="101"/>
      <c r="K62" s="116">
        <v>94270</v>
      </c>
    </row>
    <row r="63" spans="1:11" ht="23.1" customHeight="1">
      <c r="A63" s="1" t="s">
        <v>35</v>
      </c>
      <c r="B63" s="6"/>
      <c r="C63" s="103"/>
      <c r="D63" s="97"/>
      <c r="E63" s="117">
        <v>405985</v>
      </c>
      <c r="F63" s="101"/>
      <c r="G63" s="118">
        <v>426737</v>
      </c>
      <c r="H63" s="101"/>
      <c r="I63" s="117">
        <v>375130</v>
      </c>
      <c r="J63" s="101"/>
      <c r="K63" s="118">
        <v>396023</v>
      </c>
    </row>
    <row r="64" spans="1:11" ht="23.1" customHeight="1">
      <c r="A64" s="1"/>
      <c r="B64" s="6"/>
      <c r="C64" s="103"/>
      <c r="D64" s="97"/>
      <c r="E64" s="101"/>
      <c r="F64" s="101"/>
      <c r="G64" s="101"/>
      <c r="H64" s="101"/>
      <c r="I64" s="101"/>
      <c r="J64" s="101"/>
      <c r="K64" s="101"/>
    </row>
    <row r="65" spans="1:11" ht="23.1" customHeight="1">
      <c r="A65" s="6"/>
      <c r="B65" s="6"/>
      <c r="C65" s="103"/>
      <c r="D65" s="97"/>
      <c r="E65" s="101"/>
      <c r="F65" s="101"/>
      <c r="G65" s="101"/>
      <c r="H65" s="101"/>
      <c r="I65" s="101"/>
      <c r="J65" s="101"/>
      <c r="K65" s="101"/>
    </row>
    <row r="66" spans="1:11" ht="23.1" customHeight="1">
      <c r="A66" s="1" t="str">
        <f>+A1</f>
        <v>APPLICAD PUBLIC COMPANY LIMITED AND SUBSIDIARIES</v>
      </c>
      <c r="B66" s="1"/>
      <c r="C66" s="103"/>
      <c r="D66" s="113"/>
      <c r="E66" s="113"/>
      <c r="F66" s="113"/>
      <c r="G66" s="113"/>
      <c r="H66" s="113"/>
      <c r="I66" s="113"/>
      <c r="J66" s="113"/>
      <c r="K66" s="113"/>
    </row>
    <row r="67" spans="1:11" ht="23.1" customHeight="1">
      <c r="A67" s="1" t="str">
        <f>+A36</f>
        <v>STATEMENTS OF FINANCIAL POSITION (CONT.)</v>
      </c>
      <c r="B67" s="1"/>
      <c r="C67" s="103"/>
      <c r="D67" s="113"/>
      <c r="E67" s="113"/>
      <c r="F67" s="113"/>
      <c r="G67" s="113"/>
      <c r="H67" s="113"/>
      <c r="I67" s="113"/>
      <c r="J67" s="113"/>
      <c r="K67" s="113"/>
    </row>
    <row r="68" spans="1:11" ht="23.1" customHeight="1">
      <c r="A68" s="1" t="str">
        <f>+A37</f>
        <v>AS AT 31 MARCH 2023</v>
      </c>
      <c r="B68" s="1"/>
      <c r="C68" s="103"/>
      <c r="D68" s="113"/>
      <c r="E68" s="113"/>
      <c r="F68" s="113"/>
      <c r="G68" s="113"/>
      <c r="H68" s="113"/>
      <c r="I68" s="113"/>
      <c r="J68" s="113"/>
      <c r="K68" s="113"/>
    </row>
    <row r="69" spans="1:11" s="5" customFormat="1" ht="23.1" customHeight="1">
      <c r="A69" s="3"/>
      <c r="B69" s="3"/>
      <c r="C69" s="84"/>
      <c r="D69" s="85"/>
      <c r="E69" s="90"/>
      <c r="F69" s="90"/>
      <c r="G69" s="83"/>
      <c r="H69" s="114"/>
      <c r="I69" s="90"/>
      <c r="J69" s="90"/>
      <c r="K69" s="83" t="str">
        <f>+K4</f>
        <v>(Unit : Thousand Baht)</v>
      </c>
    </row>
    <row r="70" spans="1:11" s="5" customFormat="1" ht="23.1" customHeight="1">
      <c r="A70" s="3"/>
      <c r="B70" s="3"/>
      <c r="C70" s="84"/>
      <c r="D70" s="85"/>
      <c r="E70" s="178" t="s">
        <v>2</v>
      </c>
      <c r="F70" s="178"/>
      <c r="G70" s="178"/>
      <c r="H70" s="86"/>
      <c r="I70" s="178" t="s">
        <v>3</v>
      </c>
      <c r="J70" s="178"/>
      <c r="K70" s="178"/>
    </row>
    <row r="71" spans="1:11" s="5" customFormat="1" ht="23.1" customHeight="1">
      <c r="A71" s="3"/>
      <c r="B71" s="3"/>
      <c r="C71" s="84"/>
      <c r="D71" s="85"/>
      <c r="E71" s="85" t="s">
        <v>4</v>
      </c>
      <c r="F71" s="85"/>
      <c r="G71" s="85" t="s">
        <v>4</v>
      </c>
      <c r="H71" s="86"/>
      <c r="I71" s="85" t="s">
        <v>4</v>
      </c>
      <c r="J71" s="85"/>
      <c r="K71" s="85" t="s">
        <v>4</v>
      </c>
    </row>
    <row r="72" spans="1:11" s="5" customFormat="1" ht="23.1" customHeight="1">
      <c r="A72" s="3"/>
      <c r="B72" s="3"/>
      <c r="C72" s="84"/>
      <c r="D72" s="85"/>
      <c r="E72" s="85" t="str">
        <f>E7</f>
        <v>31 March 2023</v>
      </c>
      <c r="F72" s="85"/>
      <c r="G72" s="85" t="str">
        <f>+G7</f>
        <v>31 December 2022</v>
      </c>
      <c r="H72" s="86"/>
      <c r="I72" s="85" t="str">
        <f>I7</f>
        <v>31 March 2023</v>
      </c>
      <c r="J72" s="85"/>
      <c r="K72" s="85" t="str">
        <f>+K7</f>
        <v>31 December 2022</v>
      </c>
    </row>
    <row r="73" spans="1:11" s="5" customFormat="1" ht="23.1" customHeight="1">
      <c r="A73" s="3"/>
      <c r="B73" s="3"/>
      <c r="C73" s="84"/>
      <c r="D73" s="85"/>
      <c r="E73" s="85" t="s">
        <v>5</v>
      </c>
      <c r="F73" s="85"/>
      <c r="G73" s="85" t="s">
        <v>171</v>
      </c>
      <c r="H73" s="86"/>
      <c r="I73" s="85" t="s">
        <v>5</v>
      </c>
      <c r="J73" s="85"/>
      <c r="K73" s="85" t="s">
        <v>171</v>
      </c>
    </row>
    <row r="74" spans="1:11" s="5" customFormat="1" ht="23.1" customHeight="1">
      <c r="A74" s="3"/>
      <c r="B74" s="3"/>
      <c r="C74" s="84"/>
      <c r="D74" s="85"/>
      <c r="E74" s="90" t="s">
        <v>6</v>
      </c>
      <c r="F74" s="85"/>
      <c r="G74" s="91"/>
      <c r="H74" s="86"/>
      <c r="I74" s="90" t="s">
        <v>6</v>
      </c>
      <c r="J74" s="85"/>
      <c r="K74" s="91"/>
    </row>
    <row r="75" spans="1:11" s="5" customFormat="1" ht="23.1" customHeight="1">
      <c r="A75" s="3"/>
      <c r="B75" s="3"/>
      <c r="C75" s="92"/>
      <c r="D75" s="85"/>
      <c r="E75" s="85"/>
      <c r="F75" s="85"/>
      <c r="G75" s="88"/>
      <c r="H75" s="86"/>
      <c r="I75" s="85"/>
      <c r="J75" s="85"/>
      <c r="K75" s="88"/>
    </row>
    <row r="76" spans="1:11" ht="23.1" customHeight="1">
      <c r="A76" s="1" t="s">
        <v>36</v>
      </c>
      <c r="B76" s="6"/>
      <c r="C76" s="84"/>
      <c r="D76" s="94"/>
      <c r="E76" s="94"/>
      <c r="F76" s="94"/>
      <c r="G76" s="94"/>
      <c r="H76" s="94"/>
      <c r="I76" s="94"/>
      <c r="J76" s="94"/>
      <c r="K76" s="94"/>
    </row>
    <row r="77" spans="1:11" ht="23.1" customHeight="1">
      <c r="A77" s="6" t="s">
        <v>37</v>
      </c>
      <c r="B77" s="6"/>
      <c r="C77" s="84"/>
      <c r="D77" s="94"/>
      <c r="E77" s="94"/>
      <c r="F77" s="94"/>
      <c r="G77" s="94"/>
      <c r="H77" s="94"/>
      <c r="I77" s="94"/>
      <c r="J77" s="94"/>
      <c r="K77" s="94"/>
    </row>
    <row r="78" spans="1:11" ht="23.1" customHeight="1">
      <c r="A78" s="6" t="s">
        <v>38</v>
      </c>
      <c r="B78" s="6"/>
      <c r="C78" s="103"/>
      <c r="D78" s="94"/>
      <c r="E78" s="94"/>
      <c r="F78" s="94"/>
      <c r="G78" s="94"/>
      <c r="H78" s="94"/>
      <c r="I78" s="94"/>
      <c r="J78" s="94"/>
      <c r="K78" s="94"/>
    </row>
    <row r="79" spans="1:11" s="2" customFormat="1" ht="23.1" customHeight="1" thickBot="1">
      <c r="A79" s="6" t="s">
        <v>149</v>
      </c>
      <c r="B79" s="6"/>
      <c r="C79" s="103"/>
      <c r="D79" s="97"/>
      <c r="E79" s="119">
        <v>140000</v>
      </c>
      <c r="F79" s="101"/>
      <c r="G79" s="120">
        <v>140000</v>
      </c>
      <c r="H79" s="101"/>
      <c r="I79" s="119">
        <v>140000</v>
      </c>
      <c r="J79" s="101"/>
      <c r="K79" s="120">
        <v>140000</v>
      </c>
    </row>
    <row r="80" spans="1:11" s="2" customFormat="1" ht="23.1" customHeight="1" thickTop="1">
      <c r="A80" s="6" t="s">
        <v>39</v>
      </c>
      <c r="B80" s="6"/>
      <c r="C80" s="103"/>
      <c r="D80" s="97"/>
      <c r="E80" s="105"/>
      <c r="F80" s="105"/>
      <c r="G80" s="105"/>
      <c r="H80" s="105"/>
      <c r="I80" s="105"/>
      <c r="J80" s="105"/>
      <c r="K80" s="105"/>
    </row>
    <row r="81" spans="1:11" s="2" customFormat="1" ht="23.1" customHeight="1">
      <c r="A81" s="6" t="s">
        <v>149</v>
      </c>
      <c r="B81" s="6"/>
      <c r="C81" s="103"/>
      <c r="D81" s="97"/>
      <c r="E81" s="101">
        <v>140000</v>
      </c>
      <c r="F81" s="101"/>
      <c r="G81" s="107">
        <v>140000</v>
      </c>
      <c r="H81" s="101"/>
      <c r="I81" s="101">
        <v>140000</v>
      </c>
      <c r="J81" s="101"/>
      <c r="K81" s="107">
        <v>140000</v>
      </c>
    </row>
    <row r="82" spans="1:11" s="2" customFormat="1" ht="23.1" customHeight="1">
      <c r="A82" s="6" t="s">
        <v>157</v>
      </c>
      <c r="B82" s="6"/>
      <c r="C82" s="103"/>
      <c r="D82" s="97"/>
      <c r="E82" s="101">
        <v>146725</v>
      </c>
      <c r="F82" s="101"/>
      <c r="G82" s="107">
        <v>146725</v>
      </c>
      <c r="H82" s="101"/>
      <c r="I82" s="101">
        <v>146725</v>
      </c>
      <c r="J82" s="101"/>
      <c r="K82" s="107">
        <v>146725</v>
      </c>
    </row>
    <row r="83" spans="1:11" s="2" customFormat="1" ht="23.1" customHeight="1">
      <c r="A83" s="6" t="s">
        <v>195</v>
      </c>
      <c r="B83" s="6"/>
      <c r="C83" s="103"/>
      <c r="D83" s="97"/>
      <c r="E83" s="101"/>
      <c r="F83" s="101"/>
      <c r="G83" s="121"/>
      <c r="H83" s="101"/>
      <c r="I83" s="101"/>
      <c r="J83" s="101"/>
      <c r="K83" s="107"/>
    </row>
    <row r="84" spans="1:11" s="2" customFormat="1" ht="23.1" customHeight="1">
      <c r="A84" s="6" t="s">
        <v>115</v>
      </c>
      <c r="B84" s="6"/>
      <c r="C84" s="103"/>
      <c r="D84" s="97"/>
      <c r="E84" s="101">
        <v>955</v>
      </c>
      <c r="F84" s="101"/>
      <c r="G84" s="107">
        <v>955</v>
      </c>
      <c r="H84" s="101"/>
      <c r="I84" s="101">
        <v>0</v>
      </c>
      <c r="J84" s="101"/>
      <c r="K84" s="107">
        <v>0</v>
      </c>
    </row>
    <row r="85" spans="1:11" ht="23.1" customHeight="1">
      <c r="A85" s="6" t="s">
        <v>40</v>
      </c>
      <c r="B85" s="6"/>
      <c r="C85" s="103"/>
      <c r="D85" s="97"/>
      <c r="E85" s="105"/>
      <c r="F85" s="105"/>
      <c r="G85" s="105"/>
      <c r="H85" s="105"/>
      <c r="I85" s="105"/>
      <c r="J85" s="105"/>
      <c r="K85" s="105"/>
    </row>
    <row r="86" spans="1:11" ht="23.1" customHeight="1">
      <c r="A86" s="6" t="s">
        <v>130</v>
      </c>
      <c r="B86" s="6"/>
      <c r="C86" s="103"/>
      <c r="D86" s="97"/>
      <c r="E86" s="101">
        <v>14000</v>
      </c>
      <c r="F86" s="101"/>
      <c r="G86" s="107">
        <v>14000</v>
      </c>
      <c r="H86" s="101"/>
      <c r="I86" s="101">
        <v>14000</v>
      </c>
      <c r="J86" s="101"/>
      <c r="K86" s="107">
        <v>14000</v>
      </c>
    </row>
    <row r="87" spans="1:11" ht="23.1" customHeight="1">
      <c r="A87" s="6" t="s">
        <v>41</v>
      </c>
      <c r="B87" s="6"/>
      <c r="C87" s="103"/>
      <c r="D87" s="97"/>
      <c r="E87" s="101">
        <v>67056</v>
      </c>
      <c r="F87" s="101"/>
      <c r="G87" s="107">
        <v>43036</v>
      </c>
      <c r="H87" s="101"/>
      <c r="I87" s="101">
        <v>77177</v>
      </c>
      <c r="J87" s="101"/>
      <c r="K87" s="107">
        <v>52813</v>
      </c>
    </row>
    <row r="88" spans="1:11" ht="23.1" customHeight="1">
      <c r="A88" s="6" t="s">
        <v>42</v>
      </c>
      <c r="B88" s="6"/>
      <c r="C88" s="103"/>
      <c r="D88" s="97"/>
      <c r="E88" s="117">
        <v>769</v>
      </c>
      <c r="F88" s="101"/>
      <c r="G88" s="122">
        <v>1210</v>
      </c>
      <c r="H88" s="101"/>
      <c r="I88" s="117">
        <v>0</v>
      </c>
      <c r="J88" s="101"/>
      <c r="K88" s="122">
        <v>0</v>
      </c>
    </row>
    <row r="89" spans="1:11" ht="23.1" customHeight="1">
      <c r="A89" s="1" t="s">
        <v>116</v>
      </c>
      <c r="B89" s="6"/>
      <c r="C89" s="103"/>
      <c r="D89" s="97"/>
      <c r="E89" s="105">
        <v>369505</v>
      </c>
      <c r="F89" s="105"/>
      <c r="G89" s="123">
        <v>345926</v>
      </c>
      <c r="H89" s="105"/>
      <c r="I89" s="105">
        <v>377902</v>
      </c>
      <c r="J89" s="105"/>
      <c r="K89" s="105">
        <v>353538</v>
      </c>
    </row>
    <row r="90" spans="1:11" ht="23.1" customHeight="1">
      <c r="A90" s="6" t="s">
        <v>45</v>
      </c>
      <c r="B90" s="6"/>
      <c r="C90" s="103"/>
      <c r="D90" s="97"/>
      <c r="E90" s="117">
        <v>-254</v>
      </c>
      <c r="F90" s="101"/>
      <c r="G90" s="122">
        <v>-226</v>
      </c>
      <c r="H90" s="101"/>
      <c r="I90" s="117">
        <v>0</v>
      </c>
      <c r="J90" s="101"/>
      <c r="K90" s="118">
        <v>0</v>
      </c>
    </row>
    <row r="91" spans="1:11" ht="23.1" customHeight="1">
      <c r="A91" s="1" t="s">
        <v>43</v>
      </c>
      <c r="B91" s="6"/>
      <c r="C91" s="103"/>
      <c r="D91" s="97"/>
      <c r="E91" s="110">
        <v>369251</v>
      </c>
      <c r="F91" s="105"/>
      <c r="G91" s="124">
        <v>345700</v>
      </c>
      <c r="H91" s="105"/>
      <c r="I91" s="110">
        <v>377902</v>
      </c>
      <c r="J91" s="105"/>
      <c r="K91" s="104">
        <v>353538</v>
      </c>
    </row>
    <row r="92" spans="1:11" ht="23.1" customHeight="1" thickBot="1">
      <c r="A92" s="1" t="s">
        <v>44</v>
      </c>
      <c r="B92" s="6"/>
      <c r="C92" s="103"/>
      <c r="D92" s="97"/>
      <c r="E92" s="111">
        <v>775236</v>
      </c>
      <c r="F92" s="105"/>
      <c r="G92" s="125">
        <v>772437</v>
      </c>
      <c r="H92" s="105"/>
      <c r="I92" s="111">
        <v>753032</v>
      </c>
      <c r="J92" s="105"/>
      <c r="K92" s="111">
        <v>749561</v>
      </c>
    </row>
    <row r="93" spans="1:11" ht="23.1" customHeight="1" thickTop="1">
      <c r="B93" s="6"/>
      <c r="C93" s="103"/>
      <c r="D93" s="94"/>
      <c r="E93" s="126"/>
      <c r="F93" s="126"/>
      <c r="G93" s="126"/>
      <c r="H93" s="126"/>
      <c r="I93" s="126"/>
      <c r="J93" s="126"/>
      <c r="K93" s="126"/>
    </row>
    <row r="94" spans="1:11" ht="23.1" customHeight="1">
      <c r="A94" s="6"/>
      <c r="B94" s="6"/>
      <c r="C94" s="103"/>
      <c r="D94" s="94"/>
      <c r="E94" s="94"/>
      <c r="F94" s="94"/>
      <c r="G94" s="94"/>
      <c r="H94" s="94"/>
      <c r="I94" s="94"/>
      <c r="J94" s="94"/>
      <c r="K94" s="94"/>
    </row>
  </sheetData>
  <mergeCells count="7">
    <mergeCell ref="A1:E1"/>
    <mergeCell ref="E70:G70"/>
    <mergeCell ref="I70:K70"/>
    <mergeCell ref="I5:K5"/>
    <mergeCell ref="E5:G5"/>
    <mergeCell ref="E39:G39"/>
    <mergeCell ref="I39:K39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2"/>
  <sheetViews>
    <sheetView view="pageBreakPreview" topLeftCell="A36" zoomScale="72" zoomScaleNormal="100" zoomScaleSheetLayoutView="72" workbookViewId="0">
      <selection activeCell="E57" sqref="E57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5" customWidth="1"/>
    <col min="5" max="5" width="0.6640625" style="5" customWidth="1"/>
    <col min="6" max="6" width="14.6640625" style="5" customWidth="1"/>
    <col min="7" max="7" width="0.6640625" style="5" customWidth="1"/>
    <col min="8" max="8" width="14.6640625" style="5" customWidth="1"/>
    <col min="9" max="9" width="0.6640625" style="5" customWidth="1"/>
    <col min="10" max="10" width="14.6640625" style="5" customWidth="1"/>
    <col min="11" max="16384" width="10.6640625" style="5"/>
  </cols>
  <sheetData>
    <row r="1" spans="1:10" ht="21" customHeight="1">
      <c r="J1" s="53" t="s">
        <v>5</v>
      </c>
    </row>
    <row r="2" spans="1:10" ht="21" customHeight="1">
      <c r="J2" s="53" t="s">
        <v>6</v>
      </c>
    </row>
    <row r="3" spans="1:10" s="15" customFormat="1" ht="21" customHeight="1">
      <c r="A3" s="177" t="s">
        <v>132</v>
      </c>
      <c r="B3" s="177"/>
      <c r="C3" s="177"/>
      <c r="D3" s="177"/>
      <c r="E3" s="177"/>
      <c r="F3" s="177"/>
      <c r="G3" s="177"/>
    </row>
    <row r="4" spans="1:10" s="15" customFormat="1" ht="21" customHeight="1">
      <c r="A4" s="16" t="s">
        <v>10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s="15" customFormat="1" ht="21" customHeight="1">
      <c r="A5" s="68" t="s">
        <v>208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s="15" customFormat="1" ht="21" customHeight="1">
      <c r="A6" s="17"/>
      <c r="B6" s="46"/>
      <c r="C6" s="43"/>
      <c r="D6" s="82"/>
      <c r="E6" s="82"/>
      <c r="F6" s="82"/>
      <c r="G6" s="82"/>
      <c r="H6" s="82"/>
      <c r="I6" s="82"/>
      <c r="J6" s="83" t="s">
        <v>1</v>
      </c>
    </row>
    <row r="7" spans="1:10" ht="21" customHeight="1">
      <c r="B7" s="46"/>
      <c r="C7" s="43"/>
      <c r="D7" s="178" t="s">
        <v>2</v>
      </c>
      <c r="E7" s="178"/>
      <c r="F7" s="178"/>
      <c r="G7" s="127"/>
      <c r="H7" s="178" t="s">
        <v>3</v>
      </c>
      <c r="I7" s="178"/>
      <c r="J7" s="178"/>
    </row>
    <row r="8" spans="1:10" ht="21" customHeight="1">
      <c r="B8" s="39"/>
      <c r="C8" s="48"/>
      <c r="D8" s="128">
        <v>2023</v>
      </c>
      <c r="E8" s="129"/>
      <c r="F8" s="128">
        <v>2022</v>
      </c>
      <c r="G8" s="129"/>
      <c r="H8" s="128">
        <f>+D8</f>
        <v>2023</v>
      </c>
      <c r="I8" s="129"/>
      <c r="J8" s="128">
        <f>+F8</f>
        <v>2022</v>
      </c>
    </row>
    <row r="9" spans="1:10" ht="21" customHeight="1">
      <c r="A9" s="19" t="s">
        <v>49</v>
      </c>
      <c r="D9" s="92"/>
      <c r="E9" s="92"/>
      <c r="F9" s="92"/>
      <c r="G9" s="92"/>
      <c r="H9" s="92"/>
      <c r="I9" s="92"/>
      <c r="J9" s="130"/>
    </row>
    <row r="10" spans="1:10" ht="21" customHeight="1">
      <c r="A10" s="3" t="s">
        <v>50</v>
      </c>
      <c r="B10" s="4"/>
      <c r="C10" s="11"/>
      <c r="D10" s="131">
        <v>126323</v>
      </c>
      <c r="E10" s="99"/>
      <c r="F10" s="131">
        <v>110914</v>
      </c>
      <c r="G10" s="100"/>
      <c r="H10" s="131">
        <v>114562</v>
      </c>
      <c r="I10" s="100"/>
      <c r="J10" s="131">
        <v>101341</v>
      </c>
    </row>
    <row r="11" spans="1:10" ht="21" customHeight="1">
      <c r="A11" s="3" t="s">
        <v>51</v>
      </c>
      <c r="B11" s="4"/>
      <c r="C11" s="11"/>
      <c r="D11" s="131">
        <v>105919</v>
      </c>
      <c r="E11" s="99"/>
      <c r="F11" s="131">
        <v>95437</v>
      </c>
      <c r="G11" s="100"/>
      <c r="H11" s="131">
        <v>98773</v>
      </c>
      <c r="I11" s="100"/>
      <c r="J11" s="131">
        <v>80096</v>
      </c>
    </row>
    <row r="12" spans="1:10" ht="21" customHeight="1">
      <c r="A12" s="3" t="s">
        <v>46</v>
      </c>
      <c r="B12" s="4"/>
      <c r="C12" s="11"/>
      <c r="D12" s="131">
        <v>11113</v>
      </c>
      <c r="E12" s="99"/>
      <c r="F12" s="131">
        <v>4780</v>
      </c>
      <c r="G12" s="100"/>
      <c r="H12" s="131">
        <v>11156</v>
      </c>
      <c r="I12" s="100"/>
      <c r="J12" s="131">
        <v>5041</v>
      </c>
    </row>
    <row r="13" spans="1:10" ht="21" customHeight="1">
      <c r="A13" s="19" t="s">
        <v>47</v>
      </c>
      <c r="B13" s="4"/>
      <c r="C13" s="11"/>
      <c r="D13" s="132">
        <v>243355</v>
      </c>
      <c r="E13" s="99"/>
      <c r="F13" s="132">
        <v>211131</v>
      </c>
      <c r="G13" s="99"/>
      <c r="H13" s="132">
        <v>224491</v>
      </c>
      <c r="I13" s="99"/>
      <c r="J13" s="132">
        <v>186478</v>
      </c>
    </row>
    <row r="14" spans="1:10" ht="21" customHeight="1">
      <c r="A14" s="19" t="s">
        <v>48</v>
      </c>
      <c r="B14" s="4"/>
      <c r="C14" s="11"/>
      <c r="D14" s="99"/>
      <c r="E14" s="99"/>
      <c r="F14" s="99"/>
      <c r="G14" s="99"/>
      <c r="H14" s="99"/>
      <c r="I14" s="99"/>
      <c r="J14" s="99"/>
    </row>
    <row r="15" spans="1:10" ht="21" customHeight="1">
      <c r="A15" s="24" t="s">
        <v>52</v>
      </c>
      <c r="B15" s="4"/>
      <c r="C15" s="11"/>
      <c r="D15" s="101">
        <v>-80897</v>
      </c>
      <c r="E15" s="99"/>
      <c r="F15" s="131">
        <v>-67404</v>
      </c>
      <c r="G15" s="100"/>
      <c r="H15" s="131">
        <v>-73267</v>
      </c>
      <c r="I15" s="100"/>
      <c r="J15" s="131">
        <v>-62251</v>
      </c>
    </row>
    <row r="16" spans="1:10" ht="21" customHeight="1">
      <c r="A16" s="24" t="s">
        <v>135</v>
      </c>
      <c r="B16" s="4"/>
      <c r="C16" s="11"/>
      <c r="D16" s="133">
        <v>-58753</v>
      </c>
      <c r="E16" s="99"/>
      <c r="F16" s="131">
        <v>-52852</v>
      </c>
      <c r="G16" s="100"/>
      <c r="H16" s="131">
        <v>-56029</v>
      </c>
      <c r="I16" s="100"/>
      <c r="J16" s="131">
        <v>-40648</v>
      </c>
    </row>
    <row r="17" spans="1:10" ht="21" customHeight="1">
      <c r="A17" s="24" t="s">
        <v>136</v>
      </c>
      <c r="B17" s="4"/>
      <c r="C17" s="11"/>
      <c r="D17" s="133">
        <v>-46180</v>
      </c>
      <c r="E17" s="99"/>
      <c r="F17" s="131">
        <v>-49940</v>
      </c>
      <c r="G17" s="100"/>
      <c r="H17" s="131">
        <v>-41917</v>
      </c>
      <c r="I17" s="100"/>
      <c r="J17" s="131">
        <v>-46353</v>
      </c>
    </row>
    <row r="18" spans="1:10" ht="21" customHeight="1">
      <c r="A18" s="24" t="s">
        <v>53</v>
      </c>
      <c r="B18" s="4"/>
      <c r="C18" s="11"/>
      <c r="D18" s="101">
        <v>-26874</v>
      </c>
      <c r="E18" s="99"/>
      <c r="F18" s="131">
        <v>-27428</v>
      </c>
      <c r="G18" s="100"/>
      <c r="H18" s="131">
        <v>-22636</v>
      </c>
      <c r="I18" s="100"/>
      <c r="J18" s="131">
        <v>-23636</v>
      </c>
    </row>
    <row r="19" spans="1:10" ht="21" customHeight="1">
      <c r="A19" s="3" t="s">
        <v>54</v>
      </c>
      <c r="B19" s="4"/>
      <c r="C19" s="11"/>
      <c r="D19" s="133">
        <v>-177</v>
      </c>
      <c r="E19" s="99"/>
      <c r="F19" s="131">
        <v>-108</v>
      </c>
      <c r="G19" s="100"/>
      <c r="H19" s="131">
        <v>-155</v>
      </c>
      <c r="I19" s="100"/>
      <c r="J19" s="131">
        <v>-79</v>
      </c>
    </row>
    <row r="20" spans="1:10" ht="21" customHeight="1">
      <c r="A20" s="19" t="s">
        <v>55</v>
      </c>
      <c r="C20" s="11"/>
      <c r="D20" s="132">
        <v>-212881</v>
      </c>
      <c r="E20" s="99"/>
      <c r="F20" s="132">
        <v>-197732</v>
      </c>
      <c r="G20" s="99"/>
      <c r="H20" s="132">
        <v>-194004</v>
      </c>
      <c r="I20" s="99"/>
      <c r="J20" s="132">
        <v>-172967</v>
      </c>
    </row>
    <row r="21" spans="1:10" ht="21" customHeight="1">
      <c r="A21" s="19" t="s">
        <v>56</v>
      </c>
      <c r="D21" s="134">
        <v>30474</v>
      </c>
      <c r="E21" s="135"/>
      <c r="F21" s="134">
        <v>13399</v>
      </c>
      <c r="G21" s="135"/>
      <c r="H21" s="134">
        <v>30487</v>
      </c>
      <c r="I21" s="135"/>
      <c r="J21" s="134">
        <v>13511</v>
      </c>
    </row>
    <row r="22" spans="1:10" ht="21" customHeight="1">
      <c r="A22" s="3" t="s">
        <v>57</v>
      </c>
      <c r="B22" s="4"/>
      <c r="C22" s="11"/>
      <c r="D22" s="117">
        <v>-6481</v>
      </c>
      <c r="E22" s="99"/>
      <c r="F22" s="122">
        <v>-2974</v>
      </c>
      <c r="G22" s="100"/>
      <c r="H22" s="122">
        <v>-6123</v>
      </c>
      <c r="I22" s="100"/>
      <c r="J22" s="122">
        <v>-2995</v>
      </c>
    </row>
    <row r="23" spans="1:10" ht="21" customHeight="1">
      <c r="A23" s="19" t="s">
        <v>185</v>
      </c>
      <c r="C23" s="11"/>
      <c r="D23" s="132">
        <v>23993</v>
      </c>
      <c r="E23" s="99"/>
      <c r="F23" s="132">
        <v>10425</v>
      </c>
      <c r="G23" s="99"/>
      <c r="H23" s="132">
        <v>24364</v>
      </c>
      <c r="I23" s="99"/>
      <c r="J23" s="132">
        <v>10516</v>
      </c>
    </row>
    <row r="24" spans="1:10" ht="10.050000000000001" customHeight="1">
      <c r="A24" s="19"/>
      <c r="C24" s="11"/>
      <c r="D24" s="99"/>
      <c r="E24" s="99"/>
      <c r="F24" s="99"/>
      <c r="G24" s="99"/>
      <c r="H24" s="99"/>
      <c r="I24" s="99"/>
      <c r="J24" s="99"/>
    </row>
    <row r="25" spans="1:10" ht="17.399999999999999" customHeight="1">
      <c r="A25" s="19" t="s">
        <v>59</v>
      </c>
      <c r="C25" s="11"/>
      <c r="D25" s="99"/>
      <c r="E25" s="99"/>
      <c r="F25" s="99"/>
      <c r="G25" s="99"/>
      <c r="H25" s="99"/>
      <c r="I25" s="99"/>
      <c r="J25" s="99"/>
    </row>
    <row r="26" spans="1:10" ht="21" customHeight="1">
      <c r="A26" s="19" t="s">
        <v>98</v>
      </c>
      <c r="C26" s="11"/>
      <c r="D26" s="99"/>
      <c r="E26" s="99"/>
      <c r="F26" s="99"/>
      <c r="G26" s="99"/>
      <c r="H26" s="99"/>
      <c r="I26" s="99"/>
      <c r="J26" s="99"/>
    </row>
    <row r="27" spans="1:10" ht="21" customHeight="1">
      <c r="A27" s="19" t="s">
        <v>99</v>
      </c>
      <c r="C27" s="11"/>
      <c r="D27" s="99"/>
      <c r="E27" s="99"/>
      <c r="F27" s="99"/>
      <c r="G27" s="99"/>
      <c r="H27" s="99"/>
      <c r="I27" s="99"/>
      <c r="J27" s="99"/>
    </row>
    <row r="28" spans="1:10" ht="21" customHeight="1">
      <c r="A28" s="3" t="s">
        <v>60</v>
      </c>
      <c r="B28" s="21"/>
      <c r="C28" s="11"/>
      <c r="D28" s="117">
        <v>-442</v>
      </c>
      <c r="E28" s="99"/>
      <c r="F28" s="122">
        <v>-49</v>
      </c>
      <c r="G28" s="99"/>
      <c r="H28" s="136">
        <v>0</v>
      </c>
      <c r="I28" s="99"/>
      <c r="J28" s="136">
        <v>0</v>
      </c>
    </row>
    <row r="29" spans="1:10" ht="21" customHeight="1">
      <c r="A29" s="19" t="s">
        <v>100</v>
      </c>
      <c r="B29" s="21"/>
      <c r="C29" s="11"/>
      <c r="D29" s="137"/>
      <c r="E29" s="99"/>
      <c r="F29" s="138"/>
      <c r="G29" s="99"/>
      <c r="H29" s="138"/>
      <c r="I29" s="99"/>
      <c r="J29" s="138"/>
    </row>
    <row r="30" spans="1:10" ht="21" customHeight="1">
      <c r="A30" s="19" t="s">
        <v>101</v>
      </c>
      <c r="B30" s="21"/>
      <c r="C30" s="11"/>
      <c r="D30" s="117">
        <v>-442</v>
      </c>
      <c r="E30" s="99"/>
      <c r="F30" s="117">
        <v>-49</v>
      </c>
      <c r="G30" s="99"/>
      <c r="H30" s="117">
        <v>0</v>
      </c>
      <c r="I30" s="99"/>
      <c r="J30" s="117">
        <v>0</v>
      </c>
    </row>
    <row r="31" spans="1:10" ht="9" customHeight="1">
      <c r="A31" s="19"/>
      <c r="B31" s="21"/>
      <c r="C31" s="11"/>
      <c r="D31" s="101"/>
      <c r="E31" s="99"/>
      <c r="F31" s="101"/>
      <c r="G31" s="99"/>
      <c r="H31" s="101"/>
      <c r="I31" s="99"/>
      <c r="J31" s="101"/>
    </row>
    <row r="32" spans="1:10" ht="21" customHeight="1">
      <c r="A32" s="19" t="s">
        <v>172</v>
      </c>
      <c r="B32" s="21"/>
      <c r="C32" s="11"/>
      <c r="D32" s="101"/>
      <c r="E32" s="99"/>
      <c r="F32" s="101"/>
      <c r="G32" s="99"/>
      <c r="H32" s="101"/>
      <c r="I32" s="99"/>
      <c r="J32" s="101"/>
    </row>
    <row r="33" spans="1:10" ht="21" customHeight="1">
      <c r="A33" s="19" t="s">
        <v>173</v>
      </c>
      <c r="B33" s="21"/>
      <c r="C33" s="11"/>
      <c r="D33" s="101"/>
      <c r="E33" s="99"/>
      <c r="F33" s="101"/>
      <c r="G33" s="99"/>
      <c r="H33" s="101"/>
      <c r="I33" s="99"/>
      <c r="J33" s="101"/>
    </row>
    <row r="34" spans="1:10" ht="21" customHeight="1">
      <c r="A34" s="3" t="s">
        <v>199</v>
      </c>
      <c r="B34" s="4"/>
      <c r="C34" s="21"/>
      <c r="D34" s="117">
        <v>0</v>
      </c>
      <c r="E34" s="99"/>
      <c r="F34" s="122">
        <v>-1168</v>
      </c>
      <c r="G34" s="99"/>
      <c r="H34" s="117">
        <v>0</v>
      </c>
      <c r="I34" s="99"/>
      <c r="J34" s="139">
        <v>-1566</v>
      </c>
    </row>
    <row r="35" spans="1:10" ht="21" customHeight="1">
      <c r="A35" s="19" t="s">
        <v>141</v>
      </c>
      <c r="B35" s="4"/>
      <c r="C35" s="21"/>
      <c r="D35" s="101"/>
      <c r="E35" s="99"/>
      <c r="F35" s="99"/>
      <c r="G35" s="99"/>
      <c r="H35" s="99"/>
      <c r="I35" s="99"/>
      <c r="J35" s="99"/>
    </row>
    <row r="36" spans="1:10" ht="21" customHeight="1">
      <c r="A36" s="19" t="s">
        <v>139</v>
      </c>
      <c r="B36" s="21"/>
      <c r="C36" s="21"/>
      <c r="D36" s="117">
        <v>0</v>
      </c>
      <c r="E36" s="99"/>
      <c r="F36" s="117">
        <v>-1168</v>
      </c>
      <c r="G36" s="99"/>
      <c r="H36" s="117">
        <v>0</v>
      </c>
      <c r="I36" s="99"/>
      <c r="J36" s="117">
        <v>-1566</v>
      </c>
    </row>
    <row r="37" spans="1:10" ht="7.2" customHeight="1">
      <c r="A37" s="19"/>
      <c r="B37" s="21"/>
      <c r="C37" s="21"/>
      <c r="D37" s="101"/>
      <c r="E37" s="99"/>
      <c r="F37" s="101"/>
      <c r="G37" s="99"/>
      <c r="H37" s="101"/>
      <c r="I37" s="99"/>
      <c r="J37" s="101"/>
    </row>
    <row r="38" spans="1:10" ht="21" customHeight="1" thickBot="1">
      <c r="A38" s="19" t="s">
        <v>186</v>
      </c>
      <c r="C38" s="11"/>
      <c r="D38" s="140">
        <v>23551</v>
      </c>
      <c r="E38" s="99"/>
      <c r="F38" s="140">
        <v>9208</v>
      </c>
      <c r="G38" s="99"/>
      <c r="H38" s="140">
        <v>24364</v>
      </c>
      <c r="I38" s="99"/>
      <c r="J38" s="140">
        <v>8950</v>
      </c>
    </row>
    <row r="39" spans="1:10" ht="3" customHeight="1" thickTop="1">
      <c r="C39" s="11"/>
      <c r="D39" s="141"/>
      <c r="E39" s="141"/>
      <c r="F39" s="141"/>
      <c r="G39" s="141"/>
      <c r="H39" s="141"/>
      <c r="I39" s="141"/>
      <c r="J39" s="141"/>
    </row>
    <row r="40" spans="1:10" ht="17.399999999999999" customHeight="1">
      <c r="A40" s="19" t="s">
        <v>64</v>
      </c>
      <c r="C40" s="11"/>
      <c r="D40" s="141"/>
      <c r="E40" s="141"/>
      <c r="F40" s="141"/>
      <c r="G40" s="141"/>
      <c r="H40" s="141"/>
      <c r="I40" s="141"/>
      <c r="J40" s="141"/>
    </row>
    <row r="41" spans="1:10" ht="21" customHeight="1" thickBot="1">
      <c r="A41" s="3" t="s">
        <v>137</v>
      </c>
      <c r="B41" s="4"/>
      <c r="C41" s="11"/>
      <c r="D41" s="134">
        <v>24021</v>
      </c>
      <c r="E41" s="135"/>
      <c r="F41" s="134">
        <v>10411</v>
      </c>
      <c r="G41" s="135"/>
      <c r="H41" s="142">
        <v>24364</v>
      </c>
      <c r="I41" s="99"/>
      <c r="J41" s="142">
        <v>10516</v>
      </c>
    </row>
    <row r="42" spans="1:10" ht="21" customHeight="1" thickTop="1">
      <c r="A42" s="3" t="s">
        <v>65</v>
      </c>
      <c r="B42" s="11"/>
      <c r="D42" s="136">
        <v>-28</v>
      </c>
      <c r="E42" s="99"/>
      <c r="F42" s="139">
        <v>14</v>
      </c>
      <c r="G42" s="99"/>
      <c r="H42" s="99"/>
      <c r="I42" s="99"/>
      <c r="J42" s="99"/>
    </row>
    <row r="43" spans="1:10" ht="21" customHeight="1" thickBot="1">
      <c r="C43" s="11"/>
      <c r="D43" s="140">
        <v>23993</v>
      </c>
      <c r="E43" s="99"/>
      <c r="F43" s="143">
        <v>10425</v>
      </c>
      <c r="G43" s="99"/>
      <c r="H43" s="99"/>
      <c r="I43" s="99"/>
      <c r="J43" s="99"/>
    </row>
    <row r="44" spans="1:10" ht="1.95" customHeight="1" thickTop="1">
      <c r="C44" s="11"/>
      <c r="D44" s="99"/>
      <c r="E44" s="99"/>
      <c r="F44" s="99"/>
      <c r="G44" s="99"/>
      <c r="H44" s="99"/>
      <c r="I44" s="99"/>
      <c r="J44" s="99"/>
    </row>
    <row r="45" spans="1:10" ht="18.600000000000001" customHeight="1">
      <c r="A45" s="19" t="s">
        <v>66</v>
      </c>
      <c r="C45" s="11"/>
      <c r="D45" s="99"/>
      <c r="E45" s="99"/>
      <c r="F45" s="99"/>
      <c r="G45" s="99"/>
      <c r="H45" s="99"/>
      <c r="I45" s="99"/>
      <c r="J45" s="99"/>
    </row>
    <row r="46" spans="1:10" ht="21" customHeight="1" thickBot="1">
      <c r="A46" s="3" t="s">
        <v>137</v>
      </c>
      <c r="C46" s="11"/>
      <c r="D46" s="99">
        <v>23579</v>
      </c>
      <c r="E46" s="99"/>
      <c r="F46" s="100">
        <v>9194</v>
      </c>
      <c r="G46" s="99"/>
      <c r="H46" s="143">
        <v>24364</v>
      </c>
      <c r="I46" s="99"/>
      <c r="J46" s="140">
        <v>8950</v>
      </c>
    </row>
    <row r="47" spans="1:10" ht="21" customHeight="1" thickTop="1">
      <c r="A47" s="3" t="s">
        <v>65</v>
      </c>
      <c r="C47" s="11"/>
      <c r="D47" s="136">
        <v>-28</v>
      </c>
      <c r="E47" s="99"/>
      <c r="F47" s="139">
        <v>14</v>
      </c>
      <c r="G47" s="99"/>
      <c r="H47" s="99"/>
      <c r="I47" s="99"/>
      <c r="J47" s="99"/>
    </row>
    <row r="48" spans="1:10" ht="21" customHeight="1" thickBot="1">
      <c r="C48" s="11"/>
      <c r="D48" s="144">
        <v>23551</v>
      </c>
      <c r="E48" s="99"/>
      <c r="F48" s="144">
        <v>9208</v>
      </c>
      <c r="G48" s="99"/>
      <c r="H48" s="99"/>
      <c r="I48" s="99"/>
      <c r="J48" s="99"/>
    </row>
    <row r="49" spans="1:10" ht="2.4" customHeight="1" thickTop="1">
      <c r="C49" s="11"/>
      <c r="D49" s="141"/>
      <c r="E49" s="141"/>
      <c r="F49" s="141"/>
      <c r="G49" s="141"/>
      <c r="H49" s="141"/>
      <c r="I49" s="141"/>
      <c r="J49" s="141"/>
    </row>
    <row r="50" spans="1:10" ht="18" customHeight="1">
      <c r="A50" s="68" t="s">
        <v>67</v>
      </c>
      <c r="B50" s="4"/>
      <c r="C50" s="22"/>
      <c r="D50" s="92"/>
      <c r="E50" s="92"/>
      <c r="F50" s="92"/>
      <c r="G50" s="92"/>
      <c r="H50" s="92"/>
      <c r="I50" s="92"/>
      <c r="J50" s="92"/>
    </row>
    <row r="51" spans="1:10" ht="21" customHeight="1" thickBot="1">
      <c r="A51" s="17" t="s">
        <v>196</v>
      </c>
      <c r="B51" s="4"/>
      <c r="C51" s="23"/>
      <c r="D51" s="145">
        <v>8.5789285714285721E-2</v>
      </c>
      <c r="E51" s="146"/>
      <c r="F51" s="145">
        <v>3.7182142857142858E-2</v>
      </c>
      <c r="G51" s="146"/>
      <c r="H51" s="145">
        <v>8.7014285714285711E-2</v>
      </c>
      <c r="I51" s="146"/>
      <c r="J51" s="145">
        <v>3.7557142857142858E-2</v>
      </c>
    </row>
    <row r="52" spans="1:10" ht="21" customHeight="1" thickTop="1">
      <c r="A52" s="17"/>
      <c r="D52" s="92"/>
      <c r="E52" s="147"/>
      <c r="F52" s="92"/>
      <c r="G52" s="147"/>
      <c r="H52" s="92"/>
      <c r="I52" s="147"/>
      <c r="J52" s="92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3" customWidth="1"/>
    <col min="2" max="2" width="10.5546875" style="3" customWidth="1"/>
    <col min="3" max="3" width="1.44140625" style="5" customWidth="1"/>
    <col min="4" max="4" width="13.33203125" style="5" customWidth="1"/>
    <col min="5" max="5" width="0.6640625" style="5" customWidth="1"/>
    <col min="6" max="6" width="13.33203125" style="5" customWidth="1"/>
    <col min="7" max="7" width="0.6640625" style="5" customWidth="1"/>
    <col min="8" max="8" width="13.33203125" style="5" customWidth="1"/>
    <col min="9" max="9" width="0.6640625" style="5" customWidth="1"/>
    <col min="10" max="10" width="13.332031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9" ht="21" customHeight="1">
      <c r="J1" s="53" t="s">
        <v>5</v>
      </c>
    </row>
    <row r="2" spans="1:19" ht="21" customHeight="1">
      <c r="J2" s="53" t="s">
        <v>6</v>
      </c>
    </row>
    <row r="3" spans="1:19" s="15" customFormat="1" ht="21" customHeight="1">
      <c r="A3" s="177" t="s">
        <v>132</v>
      </c>
      <c r="B3" s="177"/>
      <c r="C3" s="177"/>
      <c r="D3" s="177"/>
      <c r="E3" s="177"/>
      <c r="F3" s="177"/>
      <c r="G3" s="177"/>
    </row>
    <row r="4" spans="1:19" s="15" customFormat="1" ht="21" customHeight="1">
      <c r="A4" s="16" t="s">
        <v>10</v>
      </c>
      <c r="B4" s="68"/>
      <c r="C4" s="68"/>
      <c r="D4" s="68"/>
      <c r="E4" s="68"/>
      <c r="F4" s="68"/>
      <c r="G4" s="68"/>
      <c r="H4" s="68"/>
      <c r="I4" s="68"/>
      <c r="J4" s="68"/>
    </row>
    <row r="5" spans="1:19" s="15" customFormat="1" ht="21" customHeight="1">
      <c r="A5" s="68" t="s">
        <v>178</v>
      </c>
      <c r="B5" s="68"/>
      <c r="C5" s="68"/>
      <c r="D5" s="68"/>
      <c r="E5" s="68"/>
      <c r="F5" s="68"/>
      <c r="G5" s="68"/>
      <c r="H5" s="68"/>
      <c r="I5" s="68"/>
      <c r="J5" s="68"/>
    </row>
    <row r="6" spans="1:19" s="15" customFormat="1" ht="21" customHeight="1">
      <c r="A6" s="17"/>
      <c r="B6" s="46"/>
      <c r="C6" s="43"/>
      <c r="D6" s="47"/>
      <c r="E6" s="47"/>
      <c r="F6" s="47"/>
      <c r="G6" s="47"/>
      <c r="H6" s="47"/>
      <c r="I6" s="47"/>
      <c r="J6" s="72" t="s">
        <v>1</v>
      </c>
    </row>
    <row r="7" spans="1:19" ht="21" customHeight="1">
      <c r="B7" s="46"/>
      <c r="C7" s="43"/>
      <c r="D7" s="179" t="s">
        <v>2</v>
      </c>
      <c r="E7" s="179"/>
      <c r="F7" s="179"/>
      <c r="G7" s="43"/>
      <c r="H7" s="179" t="s">
        <v>3</v>
      </c>
      <c r="I7" s="179"/>
      <c r="J7" s="179"/>
      <c r="K7" s="15"/>
      <c r="L7" s="15"/>
      <c r="M7" s="15"/>
    </row>
    <row r="8" spans="1:19" ht="21" customHeight="1">
      <c r="B8" s="42" t="s">
        <v>8</v>
      </c>
      <c r="C8" s="48"/>
      <c r="D8" s="75">
        <v>2021</v>
      </c>
      <c r="E8" s="44"/>
      <c r="F8" s="75">
        <v>2020</v>
      </c>
      <c r="G8" s="44"/>
      <c r="H8" s="75">
        <f>+D8</f>
        <v>2021</v>
      </c>
      <c r="I8" s="44"/>
      <c r="J8" s="75">
        <f>+F8</f>
        <v>2020</v>
      </c>
      <c r="K8" s="15"/>
      <c r="L8" s="15"/>
      <c r="M8" s="15"/>
    </row>
    <row r="9" spans="1:19" ht="21" customHeight="1">
      <c r="A9" s="19" t="s">
        <v>49</v>
      </c>
      <c r="J9" s="20"/>
      <c r="K9" s="15"/>
      <c r="L9" s="15"/>
      <c r="M9" s="15"/>
    </row>
    <row r="10" spans="1:19" ht="21" customHeight="1">
      <c r="A10" s="3" t="s">
        <v>50</v>
      </c>
      <c r="B10" s="4">
        <v>17</v>
      </c>
      <c r="C10" s="11"/>
      <c r="D10" s="9">
        <v>320841</v>
      </c>
      <c r="E10" s="8"/>
      <c r="F10" s="15">
        <v>282005</v>
      </c>
      <c r="G10" s="8"/>
      <c r="H10" s="8">
        <v>294274</v>
      </c>
      <c r="I10" s="8"/>
      <c r="J10" s="15">
        <v>260789</v>
      </c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1" customHeight="1">
      <c r="A11" s="3" t="s">
        <v>51</v>
      </c>
      <c r="B11" s="4">
        <v>17</v>
      </c>
      <c r="C11" s="11"/>
      <c r="D11" s="9">
        <v>236599</v>
      </c>
      <c r="E11" s="8"/>
      <c r="F11" s="15">
        <v>212109</v>
      </c>
      <c r="G11" s="8"/>
      <c r="H11" s="8">
        <v>205026</v>
      </c>
      <c r="I11" s="8"/>
      <c r="J11" s="15">
        <v>183032</v>
      </c>
      <c r="K11" s="15"/>
      <c r="L11" s="15"/>
      <c r="M11" s="15"/>
      <c r="N11" s="15"/>
      <c r="O11" s="15"/>
      <c r="P11" s="15"/>
      <c r="Q11" s="15"/>
      <c r="R11" s="15"/>
    </row>
    <row r="12" spans="1:19" ht="21" customHeight="1">
      <c r="A12" s="3" t="s">
        <v>46</v>
      </c>
      <c r="B12" s="4">
        <v>17</v>
      </c>
      <c r="C12" s="11"/>
      <c r="D12" s="9">
        <v>9328</v>
      </c>
      <c r="E12" s="8"/>
      <c r="F12" s="15">
        <v>5988</v>
      </c>
      <c r="G12" s="8"/>
      <c r="H12" s="8">
        <v>10268</v>
      </c>
      <c r="I12" s="8"/>
      <c r="J12" s="15">
        <v>9741</v>
      </c>
      <c r="K12" s="15"/>
      <c r="L12" s="15"/>
      <c r="M12" s="15"/>
      <c r="N12" s="15"/>
      <c r="O12" s="15"/>
      <c r="P12" s="15"/>
      <c r="Q12" s="15"/>
      <c r="R12" s="15"/>
    </row>
    <row r="13" spans="1:19" ht="21" customHeight="1">
      <c r="A13" s="19" t="s">
        <v>47</v>
      </c>
      <c r="B13" s="4"/>
      <c r="C13" s="11"/>
      <c r="D13" s="49">
        <f>SUM(D10:D12)</f>
        <v>566768</v>
      </c>
      <c r="E13" s="8"/>
      <c r="F13" s="49">
        <f>SUM(F10:F12)</f>
        <v>500102</v>
      </c>
      <c r="G13" s="8"/>
      <c r="H13" s="49">
        <f>SUM(H10:H12)</f>
        <v>509568</v>
      </c>
      <c r="I13" s="8"/>
      <c r="J13" s="49">
        <f>SUM(J10:J12)</f>
        <v>453562</v>
      </c>
      <c r="K13" s="15"/>
      <c r="L13" s="15"/>
      <c r="M13" s="15"/>
      <c r="N13" s="15"/>
      <c r="O13" s="15"/>
      <c r="P13" s="15"/>
      <c r="Q13" s="15"/>
      <c r="R13" s="15"/>
    </row>
    <row r="14" spans="1:19" ht="21" customHeight="1">
      <c r="A14" s="19" t="s">
        <v>48</v>
      </c>
      <c r="B14" s="4"/>
      <c r="C14" s="11"/>
      <c r="D14" s="8"/>
      <c r="E14" s="8"/>
      <c r="F14" s="8"/>
      <c r="G14" s="8"/>
      <c r="H14" s="8"/>
      <c r="I14" s="8"/>
      <c r="J14" s="8"/>
      <c r="K14" s="15"/>
      <c r="L14" s="15"/>
      <c r="M14" s="15"/>
      <c r="N14" s="15"/>
      <c r="O14" s="15"/>
      <c r="P14" s="15"/>
      <c r="Q14" s="15"/>
      <c r="R14" s="15"/>
    </row>
    <row r="15" spans="1:19" ht="21" customHeight="1">
      <c r="A15" s="24" t="s">
        <v>52</v>
      </c>
      <c r="B15" s="4">
        <v>17</v>
      </c>
      <c r="C15" s="11"/>
      <c r="D15" s="9">
        <v>-201639</v>
      </c>
      <c r="E15" s="8"/>
      <c r="F15" s="15">
        <v>-155393</v>
      </c>
      <c r="G15" s="8"/>
      <c r="H15" s="8">
        <v>-187867</v>
      </c>
      <c r="I15" s="8"/>
      <c r="J15" s="15">
        <v>-145800</v>
      </c>
      <c r="K15" s="15"/>
      <c r="L15" s="15"/>
      <c r="M15" s="15"/>
      <c r="N15" s="15"/>
      <c r="O15" s="15"/>
      <c r="P15" s="15"/>
      <c r="Q15" s="15"/>
      <c r="R15" s="15"/>
    </row>
    <row r="16" spans="1:19" ht="21" customHeight="1">
      <c r="A16" s="24" t="s">
        <v>135</v>
      </c>
      <c r="B16" s="4">
        <v>17</v>
      </c>
      <c r="C16" s="11"/>
      <c r="D16" s="9">
        <v>-113418</v>
      </c>
      <c r="E16" s="8"/>
      <c r="F16" s="15">
        <v>-98332</v>
      </c>
      <c r="G16" s="8"/>
      <c r="H16" s="8">
        <v>-93648</v>
      </c>
      <c r="I16" s="8"/>
      <c r="J16" s="15">
        <v>-81195</v>
      </c>
      <c r="K16" s="15"/>
      <c r="L16" s="15"/>
      <c r="M16" s="15"/>
      <c r="N16" s="15"/>
      <c r="O16" s="15"/>
      <c r="P16" s="15"/>
      <c r="Q16" s="15"/>
      <c r="R16" s="15"/>
    </row>
    <row r="17" spans="1:18" ht="21" customHeight="1">
      <c r="A17" s="24" t="s">
        <v>136</v>
      </c>
      <c r="B17" s="4">
        <v>17</v>
      </c>
      <c r="C17" s="11"/>
      <c r="D17" s="9">
        <v>-127192</v>
      </c>
      <c r="E17" s="8"/>
      <c r="F17" s="15">
        <v>-120412</v>
      </c>
      <c r="G17" s="8"/>
      <c r="H17" s="8">
        <v>-114044</v>
      </c>
      <c r="I17" s="8"/>
      <c r="J17" s="15">
        <v>-112473</v>
      </c>
      <c r="K17" s="15"/>
      <c r="L17" s="15"/>
      <c r="M17" s="15"/>
      <c r="N17" s="15"/>
      <c r="O17" s="15"/>
      <c r="P17" s="15"/>
      <c r="Q17" s="15"/>
      <c r="R17" s="15"/>
    </row>
    <row r="18" spans="1:18" ht="21" customHeight="1">
      <c r="A18" s="24" t="s">
        <v>53</v>
      </c>
      <c r="B18" s="4">
        <v>17</v>
      </c>
      <c r="C18" s="11"/>
      <c r="D18" s="9">
        <v>-72428</v>
      </c>
      <c r="E18" s="8"/>
      <c r="F18" s="15">
        <v>-71081</v>
      </c>
      <c r="G18" s="8"/>
      <c r="H18" s="8">
        <v>-64229</v>
      </c>
      <c r="I18" s="8"/>
      <c r="J18" s="15">
        <v>-58994</v>
      </c>
      <c r="K18" s="15"/>
      <c r="L18" s="15"/>
      <c r="M18" s="15"/>
      <c r="N18" s="15"/>
      <c r="O18" s="15"/>
      <c r="P18" s="15"/>
      <c r="Q18" s="15"/>
      <c r="R18" s="15"/>
    </row>
    <row r="19" spans="1:18" ht="21" customHeight="1">
      <c r="A19" s="3" t="s">
        <v>54</v>
      </c>
      <c r="B19" s="4">
        <v>17</v>
      </c>
      <c r="C19" s="11"/>
      <c r="D19" s="9">
        <v>-262</v>
      </c>
      <c r="E19" s="8"/>
      <c r="F19" s="15">
        <v>-274</v>
      </c>
      <c r="G19" s="8"/>
      <c r="H19" s="8">
        <v>-143</v>
      </c>
      <c r="I19" s="8"/>
      <c r="J19" s="15">
        <v>-150</v>
      </c>
      <c r="K19" s="15"/>
      <c r="L19" s="15"/>
      <c r="M19" s="15"/>
      <c r="N19" s="15"/>
      <c r="O19" s="15"/>
      <c r="P19" s="15"/>
      <c r="Q19" s="15"/>
      <c r="R19" s="15"/>
    </row>
    <row r="20" spans="1:18" ht="21" customHeight="1">
      <c r="A20" s="19" t="s">
        <v>55</v>
      </c>
      <c r="C20" s="11"/>
      <c r="D20" s="49">
        <f>SUM(D15:D19)</f>
        <v>-514939</v>
      </c>
      <c r="E20" s="8"/>
      <c r="F20" s="49">
        <f>SUM(F15:F19)</f>
        <v>-445492</v>
      </c>
      <c r="G20" s="8"/>
      <c r="H20" s="49">
        <f>SUM(H15:H19)</f>
        <v>-459931</v>
      </c>
      <c r="I20" s="8"/>
      <c r="J20" s="49">
        <f>SUM(J15:J19)</f>
        <v>-398612</v>
      </c>
      <c r="K20" s="15"/>
      <c r="L20" s="15"/>
      <c r="M20" s="15"/>
      <c r="N20" s="15"/>
      <c r="O20" s="15"/>
      <c r="P20" s="15"/>
      <c r="Q20" s="15"/>
      <c r="R20" s="15"/>
    </row>
    <row r="21" spans="1:18" ht="21" customHeight="1">
      <c r="A21" s="19" t="s">
        <v>56</v>
      </c>
      <c r="D21" s="14">
        <f>+D13+D20</f>
        <v>51829</v>
      </c>
      <c r="E21" s="14"/>
      <c r="F21" s="14">
        <f>+F13+F20</f>
        <v>54610</v>
      </c>
      <c r="G21" s="14"/>
      <c r="H21" s="14">
        <f>+H13+H20</f>
        <v>49637</v>
      </c>
      <c r="I21" s="14"/>
      <c r="J21" s="14">
        <f>+J13+J20</f>
        <v>54950</v>
      </c>
      <c r="K21" s="15"/>
      <c r="L21" s="15"/>
      <c r="M21" s="15"/>
      <c r="N21" s="15"/>
      <c r="O21" s="15"/>
      <c r="P21" s="15"/>
      <c r="Q21" s="15"/>
      <c r="R21" s="15"/>
    </row>
    <row r="22" spans="1:18" ht="21" customHeight="1">
      <c r="A22" s="3" t="s">
        <v>57</v>
      </c>
      <c r="B22" s="4">
        <v>17</v>
      </c>
      <c r="C22" s="11"/>
      <c r="D22" s="13">
        <v>-11965</v>
      </c>
      <c r="E22" s="8"/>
      <c r="F22" s="13">
        <v>-10193</v>
      </c>
      <c r="G22" s="8"/>
      <c r="H22" s="50">
        <v>-11737</v>
      </c>
      <c r="I22" s="8"/>
      <c r="J22" s="13">
        <v>-10035</v>
      </c>
      <c r="K22" s="15"/>
      <c r="L22" s="15"/>
      <c r="M22" s="15"/>
      <c r="N22" s="15"/>
      <c r="O22" s="15"/>
      <c r="P22" s="15"/>
      <c r="Q22" s="15"/>
      <c r="R22" s="15"/>
    </row>
    <row r="23" spans="1:18" ht="21" customHeight="1">
      <c r="A23" s="19" t="s">
        <v>58</v>
      </c>
      <c r="C23" s="11"/>
      <c r="D23" s="49">
        <f>SUM(D21:D22)</f>
        <v>39864</v>
      </c>
      <c r="E23" s="8"/>
      <c r="F23" s="49">
        <f>SUM(F21:F22)</f>
        <v>44417</v>
      </c>
      <c r="G23" s="8"/>
      <c r="H23" s="49">
        <f>SUM(H21:H22)</f>
        <v>37900</v>
      </c>
      <c r="I23" s="8"/>
      <c r="J23" s="49">
        <f>SUM(J21:J22)</f>
        <v>44915</v>
      </c>
      <c r="K23" s="15"/>
      <c r="L23" s="15"/>
      <c r="M23" s="15"/>
      <c r="N23" s="15"/>
      <c r="O23" s="15"/>
      <c r="P23" s="15"/>
      <c r="Q23" s="15"/>
      <c r="R23" s="15"/>
    </row>
    <row r="24" spans="1:18" ht="5.25" customHeight="1">
      <c r="A24" s="19"/>
      <c r="C24" s="11"/>
      <c r="D24" s="8"/>
      <c r="E24" s="8"/>
      <c r="F24" s="8"/>
      <c r="G24" s="8"/>
      <c r="H24" s="8"/>
      <c r="I24" s="8"/>
      <c r="J24" s="8"/>
      <c r="K24" s="15"/>
      <c r="L24" s="15"/>
      <c r="M24" s="15"/>
    </row>
    <row r="25" spans="1:18" ht="21" customHeight="1">
      <c r="A25" s="19" t="s">
        <v>59</v>
      </c>
      <c r="C25" s="11"/>
      <c r="D25" s="8"/>
      <c r="E25" s="8"/>
      <c r="F25" s="8"/>
      <c r="G25" s="8"/>
      <c r="H25" s="8"/>
      <c r="I25" s="8"/>
      <c r="J25" s="8"/>
      <c r="K25" s="15"/>
      <c r="L25" s="15"/>
      <c r="M25" s="15"/>
    </row>
    <row r="26" spans="1:18" ht="21" customHeight="1">
      <c r="A26" s="19" t="s">
        <v>98</v>
      </c>
      <c r="C26" s="11"/>
      <c r="D26" s="8"/>
      <c r="E26" s="8"/>
      <c r="F26" s="8"/>
      <c r="G26" s="8"/>
      <c r="H26" s="8"/>
      <c r="I26" s="8"/>
      <c r="J26" s="8"/>
      <c r="K26" s="15"/>
      <c r="L26" s="15"/>
      <c r="M26" s="15"/>
    </row>
    <row r="27" spans="1:18" ht="21" customHeight="1">
      <c r="A27" s="19" t="s">
        <v>99</v>
      </c>
      <c r="C27" s="11"/>
      <c r="D27" s="8"/>
      <c r="E27" s="8"/>
      <c r="F27" s="8"/>
      <c r="G27" s="8"/>
      <c r="H27" s="8"/>
      <c r="I27" s="8"/>
      <c r="J27" s="8"/>
      <c r="K27" s="15"/>
      <c r="L27" s="15"/>
      <c r="M27" s="15"/>
    </row>
    <row r="28" spans="1:18" ht="21" customHeight="1">
      <c r="A28" s="3" t="s">
        <v>60</v>
      </c>
      <c r="B28" s="21"/>
      <c r="C28" s="11"/>
      <c r="D28" s="13">
        <v>510</v>
      </c>
      <c r="E28" s="8"/>
      <c r="F28" s="50">
        <v>-47</v>
      </c>
      <c r="G28" s="8"/>
      <c r="H28" s="50">
        <v>0</v>
      </c>
      <c r="I28" s="8"/>
      <c r="J28" s="50">
        <v>0</v>
      </c>
      <c r="K28" s="15"/>
      <c r="L28" s="15"/>
      <c r="M28" s="15"/>
    </row>
    <row r="29" spans="1:18" ht="21" customHeight="1">
      <c r="A29" s="19" t="s">
        <v>100</v>
      </c>
      <c r="B29" s="21"/>
      <c r="C29" s="11"/>
      <c r="D29" s="36"/>
      <c r="E29" s="8"/>
      <c r="F29" s="54"/>
      <c r="G29" s="8"/>
      <c r="H29" s="54"/>
      <c r="I29" s="8"/>
      <c r="J29" s="54"/>
      <c r="K29" s="15"/>
      <c r="L29" s="15"/>
      <c r="M29" s="15"/>
    </row>
    <row r="30" spans="1:18" ht="21" customHeight="1">
      <c r="A30" s="19" t="s">
        <v>101</v>
      </c>
      <c r="B30" s="21"/>
      <c r="C30" s="11"/>
      <c r="D30" s="13">
        <f>SUM(D28)</f>
        <v>510</v>
      </c>
      <c r="E30" s="8"/>
      <c r="F30" s="13">
        <f>SUM(F28)</f>
        <v>-47</v>
      </c>
      <c r="G30" s="8"/>
      <c r="H30" s="13">
        <f>SUM(H28)</f>
        <v>0</v>
      </c>
      <c r="I30" s="8"/>
      <c r="J30" s="13">
        <f>SUM(J28)</f>
        <v>0</v>
      </c>
      <c r="K30" s="15"/>
      <c r="L30" s="15"/>
      <c r="M30" s="15"/>
    </row>
    <row r="31" spans="1:18" ht="6" customHeight="1">
      <c r="A31" s="19"/>
      <c r="C31" s="11"/>
      <c r="D31" s="8"/>
      <c r="E31" s="8"/>
      <c r="F31" s="8"/>
      <c r="G31" s="8"/>
      <c r="H31" s="8"/>
      <c r="I31" s="8"/>
      <c r="J31" s="8"/>
      <c r="K31" s="15"/>
      <c r="L31" s="15"/>
      <c r="M31" s="15"/>
    </row>
    <row r="32" spans="1:18" ht="21" customHeight="1">
      <c r="A32" s="19" t="s">
        <v>138</v>
      </c>
      <c r="B32" s="21"/>
      <c r="C32" s="11"/>
      <c r="D32" s="9"/>
      <c r="E32" s="8"/>
      <c r="F32" s="9"/>
      <c r="G32" s="8"/>
      <c r="H32" s="9"/>
      <c r="I32" s="8"/>
      <c r="J32" s="9"/>
      <c r="K32" s="15"/>
      <c r="L32" s="15"/>
      <c r="M32" s="15"/>
    </row>
    <row r="33" spans="1:13" ht="21" customHeight="1">
      <c r="A33" s="19" t="s">
        <v>139</v>
      </c>
      <c r="B33" s="21"/>
      <c r="C33" s="11"/>
      <c r="D33" s="9"/>
      <c r="E33" s="8"/>
      <c r="F33" s="9"/>
      <c r="G33" s="8"/>
      <c r="H33" s="9"/>
      <c r="I33" s="8"/>
      <c r="J33" s="9"/>
      <c r="K33" s="15"/>
      <c r="L33" s="15"/>
      <c r="M33" s="15"/>
    </row>
    <row r="34" spans="1:13" ht="21" customHeight="1">
      <c r="A34" s="3" t="s">
        <v>140</v>
      </c>
      <c r="B34" s="4"/>
      <c r="C34" s="21"/>
      <c r="D34" s="13" t="s">
        <v>175</v>
      </c>
      <c r="E34" s="8"/>
      <c r="F34" s="76" t="s">
        <v>175</v>
      </c>
      <c r="G34" s="8"/>
      <c r="H34" s="76" t="s">
        <v>175</v>
      </c>
      <c r="I34" s="8"/>
      <c r="J34" s="76" t="s">
        <v>175</v>
      </c>
      <c r="K34" s="15"/>
      <c r="L34" s="15"/>
      <c r="M34" s="15"/>
    </row>
    <row r="35" spans="1:13" ht="21" customHeight="1">
      <c r="A35" s="19" t="s">
        <v>141</v>
      </c>
      <c r="B35" s="4"/>
      <c r="C35" s="21"/>
      <c r="D35" s="9"/>
      <c r="E35" s="8"/>
      <c r="F35" s="8"/>
      <c r="G35" s="8"/>
      <c r="H35" s="8"/>
      <c r="I35" s="8"/>
      <c r="J35" s="8"/>
      <c r="K35" s="15"/>
      <c r="L35" s="15"/>
      <c r="M35" s="15"/>
    </row>
    <row r="36" spans="1:13" ht="21" customHeight="1">
      <c r="A36" s="19" t="s">
        <v>139</v>
      </c>
      <c r="B36" s="21"/>
      <c r="C36" s="21"/>
      <c r="D36" s="13">
        <f>SUM(D34)</f>
        <v>0</v>
      </c>
      <c r="E36" s="8"/>
      <c r="F36" s="13">
        <f>SUM(F34)</f>
        <v>0</v>
      </c>
      <c r="G36" s="8"/>
      <c r="H36" s="13">
        <f>SUM(H34)</f>
        <v>0</v>
      </c>
      <c r="I36" s="8"/>
      <c r="J36" s="13">
        <f>SUM(J34)</f>
        <v>0</v>
      </c>
      <c r="K36" s="15"/>
      <c r="L36" s="15"/>
      <c r="M36" s="15"/>
    </row>
    <row r="37" spans="1:13" ht="9" customHeight="1">
      <c r="A37" s="19"/>
      <c r="B37" s="21"/>
      <c r="C37" s="21"/>
      <c r="D37" s="9"/>
      <c r="E37" s="8"/>
      <c r="F37" s="9"/>
      <c r="G37" s="8"/>
      <c r="H37" s="9"/>
      <c r="I37" s="8"/>
      <c r="J37" s="9"/>
      <c r="K37" s="15"/>
      <c r="L37" s="15"/>
      <c r="M37" s="15"/>
    </row>
    <row r="38" spans="1:13" ht="21" customHeight="1" thickBot="1">
      <c r="A38" s="19" t="s">
        <v>63</v>
      </c>
      <c r="C38" s="11"/>
      <c r="D38" s="65">
        <f>SUM(D30+D23+D36)</f>
        <v>40374</v>
      </c>
      <c r="E38" s="8"/>
      <c r="F38" s="65">
        <f>SUM(F30+F23+F36)</f>
        <v>44370</v>
      </c>
      <c r="G38" s="8"/>
      <c r="H38" s="65">
        <f>SUM(H30+H23+H36)</f>
        <v>37900</v>
      </c>
      <c r="I38" s="8"/>
      <c r="J38" s="65">
        <f>SUM(J30+J23+J36)</f>
        <v>44915</v>
      </c>
      <c r="K38" s="15"/>
      <c r="L38" s="15"/>
      <c r="M38" s="15"/>
    </row>
    <row r="39" spans="1:13" ht="6" customHeight="1" thickTop="1">
      <c r="C39" s="11"/>
      <c r="D39" s="11"/>
      <c r="E39" s="11"/>
      <c r="F39" s="11"/>
      <c r="G39" s="11"/>
      <c r="H39" s="11"/>
      <c r="I39" s="11"/>
      <c r="J39" s="11"/>
      <c r="K39" s="15"/>
      <c r="L39" s="15"/>
      <c r="M39" s="15"/>
    </row>
    <row r="40" spans="1:13" ht="21" customHeight="1">
      <c r="A40" s="19" t="s">
        <v>64</v>
      </c>
      <c r="C40" s="11"/>
      <c r="D40" s="11"/>
      <c r="E40" s="11"/>
      <c r="F40" s="11"/>
      <c r="G40" s="11"/>
      <c r="H40" s="11"/>
      <c r="I40" s="11"/>
      <c r="J40" s="11"/>
      <c r="K40" s="15"/>
      <c r="L40" s="15"/>
      <c r="M40" s="15"/>
    </row>
    <row r="41" spans="1:13" ht="21" customHeight="1" thickBot="1">
      <c r="A41" s="3" t="s">
        <v>137</v>
      </c>
      <c r="B41" s="4"/>
      <c r="C41" s="11"/>
      <c r="D41" s="14">
        <v>40033</v>
      </c>
      <c r="E41" s="14"/>
      <c r="F41" s="14">
        <v>44489</v>
      </c>
      <c r="G41" s="14"/>
      <c r="H41" s="67">
        <f>SUM(H23)</f>
        <v>37900</v>
      </c>
      <c r="I41" s="8"/>
      <c r="J41" s="67">
        <f>SUM(J23)</f>
        <v>44915</v>
      </c>
      <c r="K41" s="15"/>
      <c r="L41" s="15"/>
      <c r="M41" s="15"/>
    </row>
    <row r="42" spans="1:13" ht="21" customHeight="1" thickTop="1">
      <c r="A42" s="3" t="s">
        <v>65</v>
      </c>
      <c r="B42" s="52"/>
      <c r="C42" s="11"/>
      <c r="D42" s="50">
        <v>-169</v>
      </c>
      <c r="E42" s="8"/>
      <c r="F42" s="50">
        <v>-72</v>
      </c>
      <c r="G42" s="8"/>
      <c r="H42" s="8"/>
      <c r="I42" s="8"/>
      <c r="J42" s="8"/>
      <c r="K42" s="15"/>
      <c r="L42" s="15"/>
      <c r="M42" s="15"/>
    </row>
    <row r="43" spans="1:13" ht="21" customHeight="1" thickBot="1">
      <c r="C43" s="11"/>
      <c r="D43" s="65">
        <f>SUM(D41:D42)</f>
        <v>39864</v>
      </c>
      <c r="E43" s="8"/>
      <c r="F43" s="65">
        <f>SUM(F41:F42)</f>
        <v>44417</v>
      </c>
      <c r="G43" s="8"/>
      <c r="H43" s="8"/>
      <c r="I43" s="8"/>
      <c r="J43" s="8"/>
      <c r="K43" s="15"/>
      <c r="L43" s="15"/>
      <c r="M43" s="15"/>
    </row>
    <row r="44" spans="1:13" ht="6" customHeight="1" thickTop="1">
      <c r="C44" s="11"/>
      <c r="D44" s="8"/>
      <c r="E44" s="8"/>
      <c r="F44" s="8"/>
      <c r="G44" s="8"/>
      <c r="H44" s="8"/>
      <c r="I44" s="8"/>
      <c r="J44" s="8"/>
      <c r="K44" s="15"/>
      <c r="L44" s="15"/>
      <c r="M44" s="15"/>
    </row>
    <row r="45" spans="1:13" ht="21" customHeight="1">
      <c r="A45" s="19" t="s">
        <v>66</v>
      </c>
      <c r="C45" s="11"/>
      <c r="D45" s="8"/>
      <c r="E45" s="8"/>
      <c r="F45" s="8"/>
      <c r="G45" s="8"/>
      <c r="H45" s="8"/>
      <c r="I45" s="8"/>
      <c r="J45" s="8"/>
      <c r="K45" s="15"/>
      <c r="L45" s="15"/>
      <c r="M45" s="15"/>
    </row>
    <row r="46" spans="1:13" ht="21" customHeight="1" thickBot="1">
      <c r="A46" s="3" t="s">
        <v>137</v>
      </c>
      <c r="C46" s="11"/>
      <c r="D46" s="8">
        <f>SUM(D38-D47)</f>
        <v>40543</v>
      </c>
      <c r="E46" s="8"/>
      <c r="F46" s="8">
        <f>SUM(F38-F47)</f>
        <v>44442</v>
      </c>
      <c r="G46" s="8"/>
      <c r="H46" s="65">
        <f>SUM(H38)</f>
        <v>37900</v>
      </c>
      <c r="I46" s="8"/>
      <c r="J46" s="65">
        <f>SUM(J38)</f>
        <v>44915</v>
      </c>
      <c r="K46" s="15"/>
      <c r="L46" s="15"/>
      <c r="M46" s="15"/>
    </row>
    <row r="47" spans="1:13" ht="21" customHeight="1" thickTop="1">
      <c r="A47" s="3" t="s">
        <v>65</v>
      </c>
      <c r="C47" s="11"/>
      <c r="D47" s="50">
        <f>D42</f>
        <v>-169</v>
      </c>
      <c r="E47" s="8"/>
      <c r="F47" s="50">
        <v>-72</v>
      </c>
      <c r="G47" s="8"/>
      <c r="H47" s="8"/>
      <c r="I47" s="8"/>
      <c r="J47" s="8"/>
      <c r="K47" s="15"/>
      <c r="L47" s="15"/>
      <c r="M47" s="15"/>
    </row>
    <row r="48" spans="1:13" ht="21" customHeight="1" thickBot="1">
      <c r="C48" s="11"/>
      <c r="D48" s="66">
        <f>SUM(D46:D47)</f>
        <v>40374</v>
      </c>
      <c r="E48" s="8"/>
      <c r="F48" s="66">
        <f>SUM(F46:F47)</f>
        <v>44370</v>
      </c>
      <c r="G48" s="8"/>
      <c r="H48" s="8"/>
      <c r="I48" s="8"/>
      <c r="J48" s="8"/>
      <c r="K48" s="15"/>
      <c r="L48" s="15"/>
      <c r="M48" s="15"/>
    </row>
    <row r="49" spans="1:13" ht="5.25" customHeight="1" thickTop="1">
      <c r="C49" s="11"/>
      <c r="D49" s="11"/>
      <c r="E49" s="11"/>
      <c r="F49" s="11"/>
      <c r="G49" s="11"/>
      <c r="H49" s="11"/>
      <c r="I49" s="11"/>
      <c r="J49" s="11"/>
      <c r="K49" s="15"/>
      <c r="L49" s="15"/>
      <c r="M49" s="15"/>
    </row>
    <row r="50" spans="1:13" ht="21" customHeight="1">
      <c r="A50" s="68" t="s">
        <v>67</v>
      </c>
      <c r="B50" s="4"/>
      <c r="C50" s="22"/>
      <c r="K50" s="15"/>
      <c r="L50" s="15"/>
      <c r="M50" s="15"/>
    </row>
    <row r="51" spans="1:13" ht="21" customHeight="1" thickBot="1">
      <c r="A51" s="17" t="s">
        <v>102</v>
      </c>
      <c r="B51" s="4">
        <v>15</v>
      </c>
      <c r="C51" s="23"/>
      <c r="D51" s="74">
        <f>SUM(D41/280000)</f>
        <v>0.14297499999999999</v>
      </c>
      <c r="E51" s="22"/>
      <c r="F51" s="74">
        <f>F41/280000</f>
        <v>0.15888928571428571</v>
      </c>
      <c r="G51" s="22"/>
      <c r="H51" s="74">
        <f>SUM(H41/280000)</f>
        <v>0.13535714285714287</v>
      </c>
      <c r="I51" s="22"/>
      <c r="J51" s="74">
        <f>J41/280000</f>
        <v>0.1604107142857143</v>
      </c>
      <c r="K51" s="15"/>
      <c r="L51" s="15"/>
      <c r="M51" s="15"/>
    </row>
    <row r="52" spans="1:13" ht="21" customHeight="1" thickTop="1">
      <c r="A52" s="17"/>
      <c r="E52" s="23"/>
      <c r="G52" s="23"/>
      <c r="I52" s="23"/>
      <c r="K52" s="15"/>
      <c r="L52" s="15"/>
      <c r="M52" s="15"/>
    </row>
    <row r="53" spans="1:13" s="15" customFormat="1" ht="21" customHeight="1">
      <c r="A53" s="3"/>
      <c r="B53" s="18"/>
    </row>
    <row r="57" spans="1:13" ht="21" customHeight="1">
      <c r="K57" s="23"/>
    </row>
    <row r="58" spans="1:13" ht="21" customHeight="1">
      <c r="J58" s="23"/>
    </row>
    <row r="61" spans="1:13" ht="21" customHeight="1">
      <c r="J61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5"/>
  <sheetViews>
    <sheetView view="pageBreakPreview" zoomScale="99" zoomScaleNormal="85" zoomScaleSheetLayoutView="99" workbookViewId="0">
      <selection activeCell="G39" sqref="G39"/>
    </sheetView>
  </sheetViews>
  <sheetFormatPr defaultColWidth="9.33203125" defaultRowHeight="23.1" customHeight="1"/>
  <cols>
    <col min="1" max="1" width="46.33203125" style="24" customWidth="1"/>
    <col min="2" max="2" width="4.109375" style="24" customWidth="1"/>
    <col min="3" max="3" width="6.44140625" style="24" customWidth="1"/>
    <col min="4" max="4" width="1.5546875" style="24" customWidth="1"/>
    <col min="5" max="5" width="11.109375" style="24" customWidth="1"/>
    <col min="6" max="6" width="1.33203125" style="24" customWidth="1"/>
    <col min="7" max="7" width="15.44140625" style="24" customWidth="1"/>
    <col min="8" max="8" width="1.33203125" style="24" customWidth="1"/>
    <col min="9" max="9" width="15.44140625" style="24" customWidth="1"/>
    <col min="10" max="10" width="1.33203125" style="57" customWidth="1"/>
    <col min="11" max="11" width="13.33203125" style="24" customWidth="1"/>
    <col min="12" max="12" width="1.33203125" style="24" customWidth="1"/>
    <col min="13" max="13" width="12.5546875" style="24" customWidth="1"/>
    <col min="14" max="14" width="1.6640625" style="24" customWidth="1"/>
    <col min="15" max="15" width="11.109375" style="24" customWidth="1"/>
    <col min="16" max="16" width="1.6640625" style="24" customWidth="1"/>
    <col min="17" max="17" width="15.109375" style="24" customWidth="1"/>
    <col min="18" max="18" width="1.6640625" style="24" customWidth="1"/>
    <col min="19" max="19" width="19.6640625" style="24" customWidth="1"/>
    <col min="20" max="20" width="1.6640625" style="24" customWidth="1"/>
    <col min="21" max="21" width="16.88671875" style="24" customWidth="1"/>
    <col min="22" max="22" width="1.5546875" style="24" customWidth="1"/>
    <col min="23" max="23" width="13.88671875" style="24" customWidth="1"/>
    <col min="24" max="24" width="1.44140625" style="24" customWidth="1"/>
    <col min="25" max="25" width="12" style="24" customWidth="1"/>
    <col min="26" max="26" width="1.33203125" style="24" customWidth="1"/>
    <col min="27" max="27" width="11.44140625" style="24" customWidth="1"/>
    <col min="28" max="16384" width="9.33203125" style="24"/>
  </cols>
  <sheetData>
    <row r="1" spans="1:27" ht="23.1" customHeight="1">
      <c r="AA1" s="53" t="s">
        <v>5</v>
      </c>
    </row>
    <row r="2" spans="1:27" ht="23.1" customHeight="1">
      <c r="AA2" s="53" t="s">
        <v>6</v>
      </c>
    </row>
    <row r="3" spans="1:27" ht="23.1" customHeight="1">
      <c r="A3" s="19" t="s">
        <v>132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22.5" customHeight="1">
      <c r="A4" s="58" t="s">
        <v>68</v>
      </c>
      <c r="B4" s="58"/>
      <c r="C4" s="58"/>
      <c r="D4" s="58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5" spans="1:27" ht="22.5" customHeight="1">
      <c r="A5" s="68" t="str">
        <f>'PL (3M)'!A5</f>
        <v>FOR THE THREE - MONTH PERIODS ENDED 31 MARCH 2023</v>
      </c>
      <c r="B5" s="58"/>
      <c r="C5" s="58"/>
      <c r="D5" s="58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3.1" customHeight="1"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2" t="s">
        <v>1</v>
      </c>
    </row>
    <row r="7" spans="1:27" ht="23.1" customHeight="1">
      <c r="A7" s="51"/>
      <c r="B7" s="51"/>
      <c r="C7" s="51"/>
      <c r="D7" s="51"/>
      <c r="E7" s="180" t="s">
        <v>69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</row>
    <row r="8" spans="1:27" s="51" customFormat="1" ht="23.1" customHeight="1">
      <c r="E8" s="180" t="s">
        <v>117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55"/>
      <c r="Y8" s="55"/>
      <c r="Z8" s="55"/>
      <c r="AA8" s="55"/>
    </row>
    <row r="9" spans="1:27" s="51" customFormat="1" ht="23.1" customHeight="1">
      <c r="E9" s="55"/>
      <c r="F9" s="55"/>
      <c r="G9" s="55"/>
      <c r="H9" s="55"/>
      <c r="I9" s="55"/>
      <c r="J9" s="55"/>
      <c r="K9" s="55"/>
      <c r="L9" s="55"/>
      <c r="M9" s="55"/>
      <c r="N9" s="55"/>
      <c r="O9" s="182" t="s">
        <v>42</v>
      </c>
      <c r="P9" s="182"/>
      <c r="Q9" s="182"/>
      <c r="R9" s="182"/>
      <c r="S9" s="182"/>
      <c r="T9" s="182"/>
      <c r="U9" s="182"/>
      <c r="V9" s="25"/>
      <c r="W9" s="55"/>
      <c r="X9" s="55"/>
      <c r="Y9" s="55"/>
      <c r="Z9" s="55"/>
      <c r="AA9" s="55"/>
    </row>
    <row r="10" spans="1:27" s="51" customFormat="1" ht="23.1" customHeight="1">
      <c r="E10" s="55"/>
      <c r="F10" s="55"/>
      <c r="G10" s="55"/>
      <c r="H10" s="55"/>
      <c r="I10" s="55" t="s">
        <v>167</v>
      </c>
      <c r="J10" s="55"/>
      <c r="K10" s="55"/>
      <c r="L10" s="55"/>
      <c r="M10" s="55"/>
      <c r="N10" s="55"/>
      <c r="O10" s="45"/>
      <c r="P10" s="45"/>
      <c r="Q10" s="55" t="s">
        <v>146</v>
      </c>
      <c r="R10" s="45"/>
      <c r="T10" s="45"/>
      <c r="U10" s="45"/>
      <c r="V10" s="25"/>
      <c r="W10" s="55"/>
      <c r="X10" s="55"/>
      <c r="Y10" s="55"/>
      <c r="Z10" s="55"/>
    </row>
    <row r="11" spans="1:27" s="51" customFormat="1" ht="23.1" customHeight="1">
      <c r="E11" s="55" t="s">
        <v>104</v>
      </c>
      <c r="F11" s="55"/>
      <c r="G11" s="55" t="s">
        <v>154</v>
      </c>
      <c r="H11" s="55"/>
      <c r="I11" s="55" t="s">
        <v>112</v>
      </c>
      <c r="J11" s="55"/>
      <c r="K11" s="55"/>
      <c r="L11" s="55"/>
      <c r="M11" s="55"/>
      <c r="N11" s="55"/>
      <c r="O11" s="55" t="s">
        <v>103</v>
      </c>
      <c r="P11" s="55"/>
      <c r="Q11" s="55" t="s">
        <v>192</v>
      </c>
      <c r="R11" s="55"/>
      <c r="S11" s="59" t="s">
        <v>168</v>
      </c>
      <c r="T11" s="55"/>
      <c r="U11" s="55" t="s">
        <v>83</v>
      </c>
      <c r="V11" s="25"/>
      <c r="W11" s="55" t="s">
        <v>108</v>
      </c>
      <c r="X11" s="55"/>
      <c r="Z11" s="55"/>
      <c r="AA11" s="55" t="s">
        <v>76</v>
      </c>
    </row>
    <row r="12" spans="1:27" s="51" customFormat="1" ht="23.1" customHeight="1">
      <c r="E12" s="55" t="s">
        <v>106</v>
      </c>
      <c r="F12" s="55"/>
      <c r="G12" s="55" t="s">
        <v>155</v>
      </c>
      <c r="H12" s="55"/>
      <c r="I12" s="55" t="s">
        <v>113</v>
      </c>
      <c r="J12" s="55"/>
      <c r="K12" s="181" t="s">
        <v>72</v>
      </c>
      <c r="L12" s="181"/>
      <c r="M12" s="181"/>
      <c r="N12" s="55"/>
      <c r="O12" s="55" t="s">
        <v>110</v>
      </c>
      <c r="P12" s="25"/>
      <c r="Q12" s="55" t="s">
        <v>174</v>
      </c>
      <c r="R12" s="25"/>
      <c r="S12" s="59" t="s">
        <v>169</v>
      </c>
      <c r="T12" s="25"/>
      <c r="U12" s="55" t="s">
        <v>85</v>
      </c>
      <c r="V12" s="25"/>
      <c r="W12" s="55" t="s">
        <v>107</v>
      </c>
      <c r="X12" s="55"/>
      <c r="Y12" s="55" t="s">
        <v>81</v>
      </c>
      <c r="Z12" s="55"/>
      <c r="AA12" s="55" t="s">
        <v>77</v>
      </c>
    </row>
    <row r="13" spans="1:27" s="51" customFormat="1" ht="23.1" customHeight="1">
      <c r="C13" s="175"/>
      <c r="E13" s="69" t="s">
        <v>105</v>
      </c>
      <c r="F13" s="55"/>
      <c r="G13" s="70" t="s">
        <v>156</v>
      </c>
      <c r="H13" s="55"/>
      <c r="I13" s="69" t="s">
        <v>114</v>
      </c>
      <c r="J13" s="56"/>
      <c r="K13" s="69" t="s">
        <v>70</v>
      </c>
      <c r="L13" s="55"/>
      <c r="M13" s="69" t="s">
        <v>71</v>
      </c>
      <c r="N13" s="55"/>
      <c r="O13" s="69" t="s">
        <v>111</v>
      </c>
      <c r="P13" s="55"/>
      <c r="Q13" s="70" t="s">
        <v>147</v>
      </c>
      <c r="R13" s="55"/>
      <c r="S13" s="60" t="s">
        <v>170</v>
      </c>
      <c r="T13" s="55"/>
      <c r="U13" s="69" t="s">
        <v>84</v>
      </c>
      <c r="V13" s="55"/>
      <c r="W13" s="69" t="s">
        <v>109</v>
      </c>
      <c r="X13" s="55"/>
      <c r="Y13" s="70" t="s">
        <v>82</v>
      </c>
      <c r="Z13" s="55"/>
      <c r="AA13" s="70" t="s">
        <v>165</v>
      </c>
    </row>
    <row r="14" spans="1:27" s="151" customFormat="1" ht="23.1" customHeight="1">
      <c r="A14" s="148" t="s">
        <v>203</v>
      </c>
      <c r="B14" s="148"/>
      <c r="C14" s="148"/>
      <c r="D14" s="148"/>
      <c r="E14" s="149">
        <v>140000</v>
      </c>
      <c r="F14" s="149"/>
      <c r="G14" s="149">
        <v>146725</v>
      </c>
      <c r="H14" s="149"/>
      <c r="I14" s="149">
        <v>955</v>
      </c>
      <c r="J14" s="149" t="e">
        <v>#REF!</v>
      </c>
      <c r="K14" s="149">
        <v>14000</v>
      </c>
      <c r="L14" s="149"/>
      <c r="M14" s="150">
        <v>43035</v>
      </c>
      <c r="N14" s="149"/>
      <c r="O14" s="150">
        <v>-149</v>
      </c>
      <c r="P14" s="149"/>
      <c r="Q14" s="150">
        <v>0</v>
      </c>
      <c r="R14" s="149"/>
      <c r="S14" s="150">
        <v>1360</v>
      </c>
      <c r="T14" s="149"/>
      <c r="U14" s="149">
        <v>1211</v>
      </c>
      <c r="V14" s="149"/>
      <c r="W14" s="149">
        <v>345926</v>
      </c>
      <c r="X14" s="149"/>
      <c r="Y14" s="150">
        <v>-226</v>
      </c>
      <c r="Z14" s="149"/>
      <c r="AA14" s="149">
        <v>345700</v>
      </c>
    </row>
    <row r="15" spans="1:27" s="151" customFormat="1" ht="23.1" customHeight="1">
      <c r="A15" s="152" t="s">
        <v>186</v>
      </c>
      <c r="B15" s="148"/>
      <c r="C15" s="81"/>
      <c r="D15" s="148"/>
      <c r="E15" s="149">
        <v>0</v>
      </c>
      <c r="F15" s="149"/>
      <c r="G15" s="149">
        <v>0</v>
      </c>
      <c r="H15" s="149"/>
      <c r="I15" s="149">
        <v>0</v>
      </c>
      <c r="J15" s="149"/>
      <c r="K15" s="149">
        <v>0</v>
      </c>
      <c r="L15" s="149"/>
      <c r="M15" s="149">
        <v>24021</v>
      </c>
      <c r="N15" s="149"/>
      <c r="O15" s="149">
        <v>-442</v>
      </c>
      <c r="P15" s="149"/>
      <c r="Q15" s="149">
        <v>0</v>
      </c>
      <c r="R15" s="149"/>
      <c r="S15" s="149">
        <v>0</v>
      </c>
      <c r="T15" s="149"/>
      <c r="U15" s="149">
        <v>-442</v>
      </c>
      <c r="V15" s="149"/>
      <c r="W15" s="149">
        <v>23579</v>
      </c>
      <c r="X15" s="149"/>
      <c r="Y15" s="149">
        <v>-28</v>
      </c>
      <c r="Z15" s="149"/>
      <c r="AA15" s="149">
        <v>23551</v>
      </c>
    </row>
    <row r="16" spans="1:27" s="151" customFormat="1" ht="23.1" customHeight="1" thickBot="1">
      <c r="A16" s="148" t="s">
        <v>204</v>
      </c>
      <c r="B16" s="148"/>
      <c r="C16" s="148"/>
      <c r="D16" s="148"/>
      <c r="E16" s="153">
        <v>140000</v>
      </c>
      <c r="F16" s="149"/>
      <c r="G16" s="153">
        <v>146725</v>
      </c>
      <c r="H16" s="149"/>
      <c r="I16" s="153">
        <v>955</v>
      </c>
      <c r="J16" s="149"/>
      <c r="K16" s="153">
        <v>14000</v>
      </c>
      <c r="L16" s="149"/>
      <c r="M16" s="153">
        <v>67056</v>
      </c>
      <c r="N16" s="149"/>
      <c r="O16" s="153">
        <v>-591</v>
      </c>
      <c r="P16" s="149"/>
      <c r="Q16" s="153">
        <v>0</v>
      </c>
      <c r="R16" s="149"/>
      <c r="S16" s="153">
        <v>1360</v>
      </c>
      <c r="T16" s="149"/>
      <c r="U16" s="153">
        <v>769</v>
      </c>
      <c r="V16" s="149"/>
      <c r="W16" s="153">
        <v>369505</v>
      </c>
      <c r="X16" s="149"/>
      <c r="Y16" s="153">
        <v>-254</v>
      </c>
      <c r="Z16" s="149"/>
      <c r="AA16" s="153">
        <v>369251</v>
      </c>
    </row>
    <row r="17" spans="1:27" s="151" customFormat="1" ht="23.1" customHeight="1" thickTop="1">
      <c r="A17" s="148"/>
      <c r="B17" s="148"/>
      <c r="C17" s="148"/>
      <c r="D17" s="148"/>
      <c r="E17" s="154"/>
      <c r="F17" s="155"/>
      <c r="G17" s="155"/>
      <c r="H17" s="155"/>
      <c r="I17" s="154"/>
      <c r="J17" s="155"/>
      <c r="K17" s="154"/>
      <c r="L17" s="155"/>
      <c r="M17" s="154"/>
      <c r="N17" s="155"/>
      <c r="O17" s="154"/>
      <c r="P17" s="155"/>
      <c r="Q17" s="154"/>
      <c r="R17" s="155"/>
      <c r="S17" s="154"/>
      <c r="T17" s="155"/>
      <c r="U17" s="155"/>
      <c r="V17" s="155"/>
      <c r="W17" s="154"/>
      <c r="X17" s="155"/>
      <c r="Y17" s="154"/>
      <c r="Z17" s="155"/>
      <c r="AA17" s="155"/>
    </row>
    <row r="18" spans="1:27" s="151" customFormat="1" ht="23.1" customHeight="1">
      <c r="A18" s="148" t="s">
        <v>205</v>
      </c>
      <c r="B18" s="148"/>
      <c r="C18" s="148"/>
      <c r="D18" s="148"/>
      <c r="E18" s="149">
        <v>140000</v>
      </c>
      <c r="F18" s="149"/>
      <c r="G18" s="149">
        <v>146725</v>
      </c>
      <c r="H18" s="149"/>
      <c r="I18" s="149">
        <v>955</v>
      </c>
      <c r="J18" s="149"/>
      <c r="K18" s="149">
        <v>14000</v>
      </c>
      <c r="L18" s="149"/>
      <c r="M18" s="156">
        <v>53767</v>
      </c>
      <c r="N18" s="149"/>
      <c r="O18" s="149">
        <v>655</v>
      </c>
      <c r="P18" s="149"/>
      <c r="Q18" s="149">
        <v>0</v>
      </c>
      <c r="R18" s="149"/>
      <c r="S18" s="149">
        <v>1360</v>
      </c>
      <c r="T18" s="155"/>
      <c r="U18" s="149">
        <v>2015</v>
      </c>
      <c r="V18" s="155"/>
      <c r="W18" s="149">
        <v>357462</v>
      </c>
      <c r="X18" s="155"/>
      <c r="Y18" s="155">
        <v>-251</v>
      </c>
      <c r="Z18" s="155"/>
      <c r="AA18" s="149">
        <v>357211</v>
      </c>
    </row>
    <row r="19" spans="1:27" s="151" customFormat="1" ht="23.1" customHeight="1">
      <c r="A19" s="152" t="s">
        <v>186</v>
      </c>
      <c r="B19" s="148"/>
      <c r="C19" s="81"/>
      <c r="D19" s="148"/>
      <c r="E19" s="149">
        <v>0</v>
      </c>
      <c r="F19" s="149"/>
      <c r="G19" s="149">
        <v>0</v>
      </c>
      <c r="H19" s="149"/>
      <c r="I19" s="149">
        <v>0</v>
      </c>
      <c r="J19" s="149"/>
      <c r="K19" s="149">
        <v>0</v>
      </c>
      <c r="L19" s="149"/>
      <c r="M19" s="149">
        <v>10411</v>
      </c>
      <c r="N19" s="149"/>
      <c r="O19" s="149">
        <v>-49</v>
      </c>
      <c r="P19" s="149"/>
      <c r="Q19" s="149">
        <v>-1168</v>
      </c>
      <c r="R19" s="149"/>
      <c r="S19" s="149">
        <v>0</v>
      </c>
      <c r="T19" s="149"/>
      <c r="U19" s="149">
        <v>-1217</v>
      </c>
      <c r="V19" s="149"/>
      <c r="W19" s="149">
        <v>9194</v>
      </c>
      <c r="X19" s="149"/>
      <c r="Y19" s="149">
        <v>14</v>
      </c>
      <c r="Z19" s="149"/>
      <c r="AA19" s="149">
        <v>9208</v>
      </c>
    </row>
    <row r="20" spans="1:27" s="151" customFormat="1" ht="22.5" customHeight="1">
      <c r="A20" s="152" t="s">
        <v>184</v>
      </c>
      <c r="C20" s="81"/>
      <c r="E20" s="149">
        <v>0</v>
      </c>
      <c r="F20" s="149"/>
      <c r="G20" s="149">
        <v>0</v>
      </c>
      <c r="H20" s="149"/>
      <c r="I20" s="149">
        <v>0</v>
      </c>
      <c r="J20" s="149"/>
      <c r="K20" s="157">
        <v>0</v>
      </c>
      <c r="L20" s="149"/>
      <c r="M20" s="157">
        <v>-1168</v>
      </c>
      <c r="N20" s="149"/>
      <c r="O20" s="157">
        <v>0</v>
      </c>
      <c r="P20" s="149"/>
      <c r="Q20" s="149">
        <v>1168</v>
      </c>
      <c r="R20" s="149"/>
      <c r="S20" s="149">
        <v>0</v>
      </c>
      <c r="T20" s="149"/>
      <c r="U20" s="149">
        <v>1168</v>
      </c>
      <c r="V20" s="149"/>
      <c r="W20" s="149">
        <v>0</v>
      </c>
      <c r="X20" s="149"/>
      <c r="Y20" s="149">
        <v>0</v>
      </c>
      <c r="Z20" s="149"/>
      <c r="AA20" s="149">
        <v>0</v>
      </c>
    </row>
    <row r="21" spans="1:27" s="151" customFormat="1" ht="22.5" customHeight="1" thickBot="1">
      <c r="A21" s="148" t="s">
        <v>206</v>
      </c>
      <c r="C21" s="81"/>
      <c r="E21" s="153">
        <v>140000</v>
      </c>
      <c r="F21" s="149"/>
      <c r="G21" s="153">
        <v>146725</v>
      </c>
      <c r="H21" s="149"/>
      <c r="I21" s="153">
        <v>955</v>
      </c>
      <c r="J21" s="149" t="e">
        <v>#REF!</v>
      </c>
      <c r="K21" s="153">
        <v>14000</v>
      </c>
      <c r="L21" s="149"/>
      <c r="M21" s="153">
        <v>63010</v>
      </c>
      <c r="N21" s="149"/>
      <c r="O21" s="153">
        <v>606</v>
      </c>
      <c r="P21" s="149"/>
      <c r="Q21" s="153">
        <v>0</v>
      </c>
      <c r="R21" s="149"/>
      <c r="S21" s="153">
        <v>1360</v>
      </c>
      <c r="T21" s="149"/>
      <c r="U21" s="153">
        <v>1966</v>
      </c>
      <c r="V21" s="149"/>
      <c r="W21" s="153">
        <v>366656</v>
      </c>
      <c r="X21" s="149"/>
      <c r="Y21" s="153">
        <v>-237</v>
      </c>
      <c r="Z21" s="149"/>
      <c r="AA21" s="153">
        <v>366419</v>
      </c>
    </row>
    <row r="22" spans="1:27" ht="22.5" customHeight="1" thickTop="1">
      <c r="C22" s="5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ht="22.5" customHeight="1">
      <c r="A23" s="3"/>
      <c r="C23" s="5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ht="22.5" customHeight="1">
      <c r="C24" s="5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ht="23.1" customHeight="1">
      <c r="A25" s="25"/>
      <c r="B25" s="25"/>
      <c r="C25" s="25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6" firstPageNumber="5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10" zoomScale="78" zoomScaleNormal="93" zoomScaleSheetLayoutView="78" workbookViewId="0">
      <selection activeCell="F25" sqref="F25"/>
    </sheetView>
  </sheetViews>
  <sheetFormatPr defaultColWidth="9.33203125" defaultRowHeight="23.1" customHeight="1"/>
  <cols>
    <col min="1" max="1" width="48.77734375" style="34" customWidth="1"/>
    <col min="2" max="2" width="5.109375" style="34" customWidth="1"/>
    <col min="3" max="3" width="5.6640625" style="34" customWidth="1"/>
    <col min="4" max="4" width="6.6640625" style="34" hidden="1" customWidth="1"/>
    <col min="5" max="5" width="1.44140625" style="34" customWidth="1"/>
    <col min="6" max="6" width="14.5546875" style="34" customWidth="1"/>
    <col min="7" max="7" width="1.5546875" style="34" customWidth="1"/>
    <col min="8" max="8" width="16.77734375" style="34" customWidth="1"/>
    <col min="9" max="9" width="1.5546875" style="34" customWidth="1"/>
    <col min="10" max="10" width="16.88671875" style="34" customWidth="1"/>
    <col min="11" max="11" width="1.5546875" style="34" customWidth="1"/>
    <col min="12" max="12" width="17.109375" style="34" customWidth="1"/>
    <col min="13" max="13" width="1.5546875" style="34" customWidth="1"/>
    <col min="14" max="14" width="25" style="34" customWidth="1"/>
    <col min="15" max="15" width="1.5546875" style="34" customWidth="1"/>
    <col min="16" max="16" width="18.88671875" style="34" customWidth="1"/>
    <col min="17" max="17" width="1.5546875" style="34" customWidth="1"/>
    <col min="18" max="18" width="17.109375" style="34" customWidth="1"/>
    <col min="19" max="16384" width="9.33203125" style="34"/>
  </cols>
  <sheetData>
    <row r="1" spans="1:18" ht="23.1" customHeight="1">
      <c r="R1" s="53" t="s">
        <v>5</v>
      </c>
    </row>
    <row r="2" spans="1:18" ht="23.1" customHeight="1">
      <c r="R2" s="53" t="s">
        <v>6</v>
      </c>
    </row>
    <row r="3" spans="1:18" s="28" customFormat="1" ht="23.1" customHeight="1">
      <c r="A3" s="19" t="s">
        <v>132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28" customFormat="1" ht="22.95" customHeight="1">
      <c r="A4" s="58" t="s">
        <v>75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28" customFormat="1" ht="23.1" customHeight="1">
      <c r="A5" s="68" t="str">
        <f>CE!A5</f>
        <v>FOR THE THREE - MONTH PERIODS ENDED 31 MARCH 2023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28" customFormat="1" ht="23.1" customHeight="1">
      <c r="B6" s="27"/>
      <c r="C6" s="27"/>
      <c r="D6" s="27"/>
      <c r="E6" s="27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72" t="s">
        <v>1</v>
      </c>
    </row>
    <row r="7" spans="1:18" s="28" customFormat="1" ht="23.1" customHeight="1">
      <c r="A7" s="30"/>
      <c r="D7" s="31"/>
      <c r="E7" s="31"/>
      <c r="F7" s="186" t="s">
        <v>3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18" s="28" customFormat="1" ht="23.1" customHeight="1">
      <c r="A8" s="30"/>
      <c r="D8" s="31"/>
      <c r="E8" s="31"/>
      <c r="F8" s="62"/>
      <c r="G8" s="62"/>
      <c r="H8" s="62"/>
      <c r="I8" s="62"/>
      <c r="J8" s="62"/>
      <c r="K8" s="62"/>
      <c r="L8" s="62"/>
      <c r="M8" s="62"/>
      <c r="N8" s="185" t="s">
        <v>143</v>
      </c>
      <c r="O8" s="185"/>
      <c r="P8" s="185"/>
      <c r="Q8" s="62"/>
      <c r="R8" s="62"/>
    </row>
    <row r="9" spans="1:18" s="29" customFormat="1" ht="23.1" customHeight="1">
      <c r="G9" s="45"/>
      <c r="I9" s="45"/>
      <c r="M9" s="45"/>
      <c r="N9" s="184" t="s">
        <v>142</v>
      </c>
      <c r="O9" s="184"/>
      <c r="P9" s="184"/>
      <c r="Q9" s="45"/>
    </row>
    <row r="10" spans="1:18" s="29" customFormat="1" ht="23.1" customHeight="1">
      <c r="F10" s="45"/>
      <c r="G10" s="45"/>
      <c r="H10" s="55" t="s">
        <v>154</v>
      </c>
      <c r="I10" s="45"/>
      <c r="J10" s="55"/>
      <c r="K10" s="55"/>
      <c r="L10" s="55"/>
      <c r="M10" s="45"/>
      <c r="N10" s="62" t="s">
        <v>148</v>
      </c>
      <c r="O10" s="45"/>
      <c r="P10" s="45" t="s">
        <v>144</v>
      </c>
      <c r="Q10" s="45"/>
      <c r="R10" s="45"/>
    </row>
    <row r="11" spans="1:18" s="29" customFormat="1" ht="23.1" customHeight="1">
      <c r="F11" s="45" t="s">
        <v>73</v>
      </c>
      <c r="G11" s="45"/>
      <c r="H11" s="55" t="s">
        <v>155</v>
      </c>
      <c r="I11" s="45"/>
      <c r="J11" s="183" t="s">
        <v>72</v>
      </c>
      <c r="K11" s="183"/>
      <c r="L11" s="183"/>
      <c r="M11" s="45"/>
      <c r="N11" s="45" t="s">
        <v>191</v>
      </c>
      <c r="O11" s="45"/>
      <c r="P11" s="45" t="s">
        <v>145</v>
      </c>
      <c r="Q11" s="45"/>
      <c r="R11" s="45" t="s">
        <v>76</v>
      </c>
    </row>
    <row r="12" spans="1:18" s="29" customFormat="1" ht="23.1" customHeight="1">
      <c r="C12" s="175"/>
      <c r="D12" s="32"/>
      <c r="E12" s="32"/>
      <c r="F12" s="71" t="s">
        <v>74</v>
      </c>
      <c r="G12" s="45"/>
      <c r="H12" s="70" t="s">
        <v>156</v>
      </c>
      <c r="I12" s="45"/>
      <c r="J12" s="69" t="s">
        <v>70</v>
      </c>
      <c r="K12" s="45"/>
      <c r="L12" s="69" t="s">
        <v>71</v>
      </c>
      <c r="M12" s="45"/>
      <c r="N12" s="71" t="s">
        <v>161</v>
      </c>
      <c r="O12" s="45"/>
      <c r="P12" s="71" t="s">
        <v>142</v>
      </c>
      <c r="Q12" s="45"/>
      <c r="R12" s="71" t="s">
        <v>80</v>
      </c>
    </row>
    <row r="13" spans="1:18" s="158" customFormat="1" ht="22.95" customHeight="1">
      <c r="A13" s="148" t="s">
        <v>203</v>
      </c>
      <c r="D13" s="159"/>
      <c r="E13" s="159"/>
      <c r="F13" s="156">
        <v>140000</v>
      </c>
      <c r="G13" s="156"/>
      <c r="H13" s="156">
        <v>146725</v>
      </c>
      <c r="I13" s="156"/>
      <c r="J13" s="160">
        <v>14000</v>
      </c>
      <c r="K13" s="156"/>
      <c r="L13" s="160">
        <v>52813</v>
      </c>
      <c r="M13" s="156"/>
      <c r="N13" s="160">
        <v>0</v>
      </c>
      <c r="O13" s="159"/>
      <c r="P13" s="161">
        <v>0</v>
      </c>
      <c r="Q13" s="159"/>
      <c r="R13" s="156">
        <v>353538</v>
      </c>
    </row>
    <row r="14" spans="1:18" s="158" customFormat="1" ht="23.1" customHeight="1">
      <c r="A14" s="152" t="s">
        <v>186</v>
      </c>
      <c r="C14" s="162"/>
      <c r="D14" s="159"/>
      <c r="E14" s="159"/>
      <c r="F14" s="156">
        <v>0</v>
      </c>
      <c r="G14" s="156"/>
      <c r="H14" s="156">
        <v>0</v>
      </c>
      <c r="I14" s="156"/>
      <c r="J14" s="156">
        <v>0</v>
      </c>
      <c r="K14" s="156"/>
      <c r="L14" s="156">
        <v>24364</v>
      </c>
      <c r="M14" s="156"/>
      <c r="N14" s="156">
        <v>0</v>
      </c>
      <c r="O14" s="156"/>
      <c r="P14" s="156">
        <v>0</v>
      </c>
      <c r="Q14" s="156"/>
      <c r="R14" s="156">
        <v>24364</v>
      </c>
    </row>
    <row r="15" spans="1:18" s="158" customFormat="1" ht="23.1" customHeight="1" thickBot="1">
      <c r="A15" s="148" t="s">
        <v>204</v>
      </c>
      <c r="D15" s="159"/>
      <c r="E15" s="159"/>
      <c r="F15" s="153">
        <v>140000</v>
      </c>
      <c r="G15" s="149"/>
      <c r="H15" s="153">
        <v>146725</v>
      </c>
      <c r="I15" s="149"/>
      <c r="J15" s="153">
        <v>14000</v>
      </c>
      <c r="K15" s="149"/>
      <c r="L15" s="153">
        <v>77177</v>
      </c>
      <c r="M15" s="149"/>
      <c r="N15" s="153">
        <v>0</v>
      </c>
      <c r="O15" s="149"/>
      <c r="P15" s="153">
        <v>0</v>
      </c>
      <c r="Q15" s="149"/>
      <c r="R15" s="153">
        <v>377902</v>
      </c>
    </row>
    <row r="16" spans="1:18" s="158" customFormat="1" ht="23.1" customHeight="1" thickTop="1">
      <c r="A16" s="148"/>
      <c r="D16" s="159"/>
      <c r="E16" s="159"/>
      <c r="F16" s="161"/>
      <c r="G16" s="159"/>
      <c r="H16" s="161"/>
      <c r="I16" s="159"/>
      <c r="J16" s="161"/>
      <c r="K16" s="159"/>
      <c r="L16" s="161"/>
      <c r="M16" s="159"/>
      <c r="N16" s="161"/>
      <c r="O16" s="159"/>
      <c r="P16" s="159"/>
      <c r="Q16" s="159"/>
      <c r="R16" s="161"/>
    </row>
    <row r="17" spans="1:18" s="28" customFormat="1" ht="23.1" customHeight="1">
      <c r="A17" s="25" t="s">
        <v>205</v>
      </c>
      <c r="D17" s="33"/>
      <c r="E17" s="33"/>
      <c r="F17" s="78">
        <v>140000</v>
      </c>
      <c r="G17" s="78"/>
      <c r="H17" s="78">
        <v>146725</v>
      </c>
      <c r="I17" s="78"/>
      <c r="J17" s="78">
        <v>14000</v>
      </c>
      <c r="K17" s="78"/>
      <c r="L17" s="78">
        <v>63097</v>
      </c>
      <c r="M17" s="33"/>
      <c r="N17" s="33">
        <v>0</v>
      </c>
      <c r="O17" s="33"/>
      <c r="P17" s="33">
        <v>0</v>
      </c>
      <c r="Q17" s="33"/>
      <c r="R17" s="78">
        <v>363822</v>
      </c>
    </row>
    <row r="18" spans="1:18" s="28" customFormat="1" ht="23.1" customHeight="1">
      <c r="A18" s="3" t="s">
        <v>186</v>
      </c>
      <c r="C18" s="81"/>
      <c r="D18" s="33"/>
      <c r="E18" s="33"/>
      <c r="F18" s="78">
        <v>0</v>
      </c>
      <c r="G18" s="78"/>
      <c r="H18" s="78">
        <v>0</v>
      </c>
      <c r="I18" s="78"/>
      <c r="J18" s="78">
        <v>0</v>
      </c>
      <c r="K18" s="78"/>
      <c r="L18" s="78">
        <v>10516</v>
      </c>
      <c r="M18" s="78"/>
      <c r="N18" s="78">
        <v>-1566</v>
      </c>
      <c r="O18" s="78"/>
      <c r="P18" s="78">
        <v>-1566</v>
      </c>
      <c r="Q18" s="78"/>
      <c r="R18" s="78">
        <v>8950</v>
      </c>
    </row>
    <row r="19" spans="1:18" s="28" customFormat="1" ht="23.1" customHeight="1">
      <c r="A19" s="3" t="s">
        <v>184</v>
      </c>
      <c r="C19" s="29"/>
      <c r="D19" s="33"/>
      <c r="E19" s="33"/>
      <c r="F19" s="79">
        <v>0</v>
      </c>
      <c r="G19" s="78"/>
      <c r="H19" s="79">
        <v>0</v>
      </c>
      <c r="I19" s="78"/>
      <c r="J19" s="79">
        <v>0</v>
      </c>
      <c r="K19" s="78"/>
      <c r="L19" s="79">
        <v>-1566</v>
      </c>
      <c r="M19" s="78"/>
      <c r="N19" s="79">
        <v>1566</v>
      </c>
      <c r="O19" s="78"/>
      <c r="P19" s="78">
        <v>1566</v>
      </c>
      <c r="Q19" s="78"/>
      <c r="R19" s="78">
        <v>0</v>
      </c>
    </row>
    <row r="20" spans="1:18" s="28" customFormat="1" ht="23.1" customHeight="1" thickBot="1">
      <c r="A20" s="25" t="s">
        <v>206</v>
      </c>
      <c r="C20" s="29"/>
      <c r="D20" s="33"/>
      <c r="E20" s="33"/>
      <c r="F20" s="80">
        <v>140000</v>
      </c>
      <c r="G20" s="78"/>
      <c r="H20" s="80">
        <v>146725</v>
      </c>
      <c r="I20" s="78"/>
      <c r="J20" s="80">
        <v>14000</v>
      </c>
      <c r="K20" s="78"/>
      <c r="L20" s="80">
        <v>72047</v>
      </c>
      <c r="M20" s="78"/>
      <c r="N20" s="80">
        <v>0</v>
      </c>
      <c r="O20" s="78"/>
      <c r="P20" s="80">
        <v>0</v>
      </c>
      <c r="Q20" s="78"/>
      <c r="R20" s="80">
        <v>372772</v>
      </c>
    </row>
    <row r="21" spans="1:18" ht="23.1" customHeight="1" thickTop="1"/>
  </sheetData>
  <mergeCells count="4">
    <mergeCell ref="J11:L11"/>
    <mergeCell ref="N9:P9"/>
    <mergeCell ref="N8:P8"/>
    <mergeCell ref="F7:R7"/>
  </mergeCells>
  <printOptions horizontalCentered="1"/>
  <pageMargins left="0.4" right="0.4" top="0.66929133858267698" bottom="0.15748031496063" header="0.196850393700787" footer="0.196850393700787"/>
  <pageSetup paperSize="9" scale="72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0"/>
  <sheetViews>
    <sheetView view="pageBreakPreview" topLeftCell="A53" zoomScale="70" zoomScaleNormal="70" zoomScaleSheetLayoutView="70" workbookViewId="0">
      <selection activeCell="N75" sqref="N75"/>
    </sheetView>
  </sheetViews>
  <sheetFormatPr defaultColWidth="10.6640625" defaultRowHeight="24" customHeight="1"/>
  <cols>
    <col min="1" max="1" width="55.6640625" style="3" customWidth="1"/>
    <col min="2" max="2" width="6.5546875" style="3" customWidth="1"/>
    <col min="3" max="3" width="1.33203125" style="5" customWidth="1"/>
    <col min="4" max="4" width="11.6640625" style="5" customWidth="1"/>
    <col min="5" max="5" width="1.33203125" style="5" customWidth="1"/>
    <col min="6" max="6" width="11.664062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1.6640625" style="5" customWidth="1"/>
    <col min="11" max="16384" width="10.6640625" style="5"/>
  </cols>
  <sheetData>
    <row r="1" spans="1:10" ht="24" customHeight="1">
      <c r="J1" s="53" t="s">
        <v>5</v>
      </c>
    </row>
    <row r="2" spans="1:10" ht="24" customHeight="1">
      <c r="J2" s="53" t="s">
        <v>6</v>
      </c>
    </row>
    <row r="3" spans="1:10" s="15" customFormat="1" ht="20.399999999999999">
      <c r="A3" s="177" t="s">
        <v>132</v>
      </c>
      <c r="B3" s="177"/>
      <c r="C3" s="177"/>
      <c r="D3" s="177"/>
      <c r="J3" s="64"/>
    </row>
    <row r="4" spans="1:10" s="15" customFormat="1" ht="20.399999999999999">
      <c r="A4" s="177" t="s">
        <v>78</v>
      </c>
      <c r="B4" s="177"/>
      <c r="C4" s="177"/>
      <c r="D4" s="177"/>
    </row>
    <row r="5" spans="1:10" s="15" customFormat="1" ht="20.399999999999999">
      <c r="A5" s="177" t="str">
        <f>CE!A5</f>
        <v>FOR THE THREE - MONTH PERIODS ENDED 31 MARCH 2023</v>
      </c>
      <c r="B5" s="177"/>
      <c r="C5" s="177"/>
      <c r="D5" s="177"/>
    </row>
    <row r="6" spans="1:10" ht="20.399999999999999">
      <c r="A6" s="152"/>
      <c r="B6" s="152"/>
      <c r="C6" s="92"/>
      <c r="D6" s="187" t="s">
        <v>1</v>
      </c>
      <c r="E6" s="187"/>
      <c r="F6" s="187"/>
      <c r="G6" s="187"/>
      <c r="H6" s="187"/>
      <c r="I6" s="187"/>
      <c r="J6" s="187"/>
    </row>
    <row r="7" spans="1:10" ht="20.399999999999999">
      <c r="A7" s="152"/>
      <c r="B7" s="152"/>
      <c r="C7" s="141"/>
      <c r="D7" s="178" t="s">
        <v>2</v>
      </c>
      <c r="E7" s="178"/>
      <c r="F7" s="178"/>
      <c r="G7" s="127"/>
      <c r="H7" s="178" t="s">
        <v>3</v>
      </c>
      <c r="I7" s="178"/>
      <c r="J7" s="178"/>
    </row>
    <row r="8" spans="1:10" ht="20.399999999999999">
      <c r="A8" s="152"/>
      <c r="B8" s="89" t="s">
        <v>8</v>
      </c>
      <c r="C8" s="92"/>
      <c r="D8" s="128">
        <v>2023</v>
      </c>
      <c r="E8" s="129"/>
      <c r="F8" s="128">
        <v>2022</v>
      </c>
      <c r="G8" s="129"/>
      <c r="H8" s="128">
        <f>+D8</f>
        <v>2023</v>
      </c>
      <c r="I8" s="129"/>
      <c r="J8" s="128">
        <f>+F8</f>
        <v>2022</v>
      </c>
    </row>
    <row r="9" spans="1:10" ht="20.399999999999999">
      <c r="A9" s="163" t="s">
        <v>86</v>
      </c>
      <c r="B9" s="163"/>
      <c r="C9" s="163"/>
      <c r="D9" s="92"/>
      <c r="E9" s="92"/>
      <c r="F9" s="130"/>
      <c r="G9" s="92"/>
      <c r="H9" s="92"/>
      <c r="I9" s="92"/>
      <c r="J9" s="130"/>
    </row>
    <row r="10" spans="1:10" ht="19.8">
      <c r="A10" s="152" t="s">
        <v>209</v>
      </c>
      <c r="B10" s="152"/>
      <c r="C10" s="152"/>
      <c r="D10" s="101">
        <v>30474</v>
      </c>
      <c r="E10" s="101">
        <v>0</v>
      </c>
      <c r="F10" s="107">
        <v>13399</v>
      </c>
      <c r="G10" s="101">
        <v>0</v>
      </c>
      <c r="H10" s="101">
        <v>30487</v>
      </c>
      <c r="I10" s="101">
        <v>0</v>
      </c>
      <c r="J10" s="107">
        <v>13511</v>
      </c>
    </row>
    <row r="11" spans="1:10" ht="20.399999999999999">
      <c r="A11" s="163" t="s">
        <v>158</v>
      </c>
      <c r="B11" s="163"/>
      <c r="C11" s="152"/>
      <c r="D11" s="101"/>
      <c r="E11" s="101"/>
      <c r="F11" s="101"/>
      <c r="G11" s="101"/>
      <c r="H11" s="101"/>
      <c r="I11" s="101"/>
      <c r="J11" s="101"/>
    </row>
    <row r="12" spans="1:10" ht="19.8">
      <c r="A12" s="152" t="s">
        <v>198</v>
      </c>
      <c r="B12" s="152"/>
      <c r="C12" s="152"/>
      <c r="D12" s="101">
        <v>177</v>
      </c>
      <c r="E12" s="101"/>
      <c r="F12" s="107">
        <v>108</v>
      </c>
      <c r="G12" s="101"/>
      <c r="H12" s="107">
        <v>155</v>
      </c>
      <c r="I12" s="101"/>
      <c r="J12" s="107">
        <v>79</v>
      </c>
    </row>
    <row r="13" spans="1:10" ht="19.8">
      <c r="A13" s="152" t="s">
        <v>125</v>
      </c>
      <c r="B13" s="152"/>
      <c r="C13" s="152"/>
      <c r="D13" s="101">
        <v>-14762</v>
      </c>
      <c r="E13" s="101"/>
      <c r="F13" s="107">
        <v>-47262</v>
      </c>
      <c r="G13" s="101"/>
      <c r="H13" s="101">
        <v>-17611</v>
      </c>
      <c r="I13" s="101"/>
      <c r="J13" s="107">
        <v>-44815</v>
      </c>
    </row>
    <row r="14" spans="1:10" ht="19.8">
      <c r="A14" s="152" t="s">
        <v>176</v>
      </c>
      <c r="B14" s="152"/>
      <c r="C14" s="152"/>
      <c r="D14" s="101">
        <v>398</v>
      </c>
      <c r="E14" s="101"/>
      <c r="F14" s="107">
        <v>-7728</v>
      </c>
      <c r="G14" s="101"/>
      <c r="H14" s="101">
        <v>923</v>
      </c>
      <c r="I14" s="101"/>
      <c r="J14" s="107">
        <v>-7436</v>
      </c>
    </row>
    <row r="15" spans="1:10" ht="19.8">
      <c r="A15" s="152" t="s">
        <v>92</v>
      </c>
      <c r="B15" s="152"/>
      <c r="C15" s="152"/>
      <c r="D15" s="101">
        <v>15695</v>
      </c>
      <c r="E15" s="101"/>
      <c r="F15" s="107">
        <v>-7960</v>
      </c>
      <c r="G15" s="101"/>
      <c r="H15" s="101">
        <v>16771</v>
      </c>
      <c r="I15" s="101"/>
      <c r="J15" s="107">
        <v>-9352</v>
      </c>
    </row>
    <row r="16" spans="1:10" ht="19.8">
      <c r="A16" s="152" t="s">
        <v>162</v>
      </c>
      <c r="B16" s="152"/>
      <c r="C16" s="152"/>
      <c r="D16" s="101">
        <v>1502</v>
      </c>
      <c r="E16" s="101"/>
      <c r="F16" s="107">
        <v>-3863</v>
      </c>
      <c r="G16" s="101"/>
      <c r="H16" s="101">
        <v>815</v>
      </c>
      <c r="I16" s="101"/>
      <c r="J16" s="164">
        <v>-4443</v>
      </c>
    </row>
    <row r="17" spans="1:10" ht="19.8">
      <c r="A17" s="152" t="s">
        <v>216</v>
      </c>
      <c r="B17" s="152"/>
      <c r="C17" s="152"/>
      <c r="D17" s="101">
        <v>-23283</v>
      </c>
      <c r="E17" s="101"/>
      <c r="F17" s="107">
        <v>25334</v>
      </c>
      <c r="G17" s="101"/>
      <c r="H17" s="101">
        <v>-21354</v>
      </c>
      <c r="I17" s="101"/>
      <c r="J17" s="107">
        <v>22697</v>
      </c>
    </row>
    <row r="18" spans="1:10" ht="19.8">
      <c r="A18" s="152" t="s">
        <v>177</v>
      </c>
      <c r="B18" s="152"/>
      <c r="C18" s="152"/>
      <c r="D18" s="101">
        <v>-807</v>
      </c>
      <c r="E18" s="101"/>
      <c r="F18" s="107">
        <v>11636</v>
      </c>
      <c r="G18" s="101"/>
      <c r="H18" s="101">
        <v>-1235</v>
      </c>
      <c r="I18" s="101"/>
      <c r="J18" s="107">
        <v>11336</v>
      </c>
    </row>
    <row r="19" spans="1:10" ht="19.8">
      <c r="A19" s="152" t="s">
        <v>197</v>
      </c>
      <c r="B19" s="152"/>
      <c r="C19" s="152"/>
      <c r="D19" s="101">
        <v>0</v>
      </c>
      <c r="E19" s="101"/>
      <c r="F19" s="107">
        <v>-576</v>
      </c>
      <c r="G19" s="101"/>
      <c r="H19" s="101">
        <v>0</v>
      </c>
      <c r="I19" s="101"/>
      <c r="J19" s="107">
        <v>132</v>
      </c>
    </row>
    <row r="20" spans="1:10" ht="19.8">
      <c r="A20" s="152" t="s">
        <v>128</v>
      </c>
      <c r="B20" s="96" t="s">
        <v>179</v>
      </c>
      <c r="C20" s="152"/>
      <c r="D20" s="92">
        <v>6747</v>
      </c>
      <c r="E20" s="101"/>
      <c r="F20" s="107">
        <v>5785</v>
      </c>
      <c r="G20" s="101"/>
      <c r="H20" s="92">
        <v>5612</v>
      </c>
      <c r="I20" s="101"/>
      <c r="J20" s="107">
        <v>4696</v>
      </c>
    </row>
    <row r="21" spans="1:10" ht="19.8">
      <c r="A21" s="152" t="s">
        <v>210</v>
      </c>
      <c r="B21" s="96" t="s">
        <v>215</v>
      </c>
      <c r="C21" s="152"/>
      <c r="D21" s="101">
        <v>0</v>
      </c>
      <c r="E21" s="101"/>
      <c r="F21" s="107">
        <v>0</v>
      </c>
      <c r="G21" s="101"/>
      <c r="H21" s="92">
        <v>-1110</v>
      </c>
      <c r="I21" s="101"/>
      <c r="J21" s="107">
        <v>0</v>
      </c>
    </row>
    <row r="22" spans="1:10" ht="19.8">
      <c r="A22" s="152" t="s">
        <v>211</v>
      </c>
      <c r="B22" s="174">
        <v>6</v>
      </c>
      <c r="C22" s="152"/>
      <c r="D22" s="101">
        <v>1180</v>
      </c>
      <c r="E22" s="101"/>
      <c r="F22" s="107">
        <v>416</v>
      </c>
      <c r="G22" s="101"/>
      <c r="H22" s="101">
        <v>1191</v>
      </c>
      <c r="I22" s="101"/>
      <c r="J22" s="107">
        <v>278</v>
      </c>
    </row>
    <row r="23" spans="1:10" ht="19.8">
      <c r="A23" s="152" t="s">
        <v>212</v>
      </c>
      <c r="B23" s="92"/>
      <c r="C23" s="152"/>
      <c r="D23" s="101">
        <v>1787</v>
      </c>
      <c r="E23" s="101"/>
      <c r="F23" s="107">
        <v>2507</v>
      </c>
      <c r="G23" s="101"/>
      <c r="H23" s="101">
        <v>1539</v>
      </c>
      <c r="I23" s="101"/>
      <c r="J23" s="107">
        <v>3056</v>
      </c>
    </row>
    <row r="24" spans="1:10" ht="19.8">
      <c r="A24" s="152" t="s">
        <v>217</v>
      </c>
      <c r="B24" s="103"/>
      <c r="C24" s="152"/>
      <c r="D24" s="101">
        <v>-292</v>
      </c>
      <c r="E24" s="101"/>
      <c r="F24" s="107">
        <v>196</v>
      </c>
      <c r="G24" s="101"/>
      <c r="H24" s="101">
        <v>-292</v>
      </c>
      <c r="I24" s="101"/>
      <c r="J24" s="107">
        <v>193</v>
      </c>
    </row>
    <row r="25" spans="1:10" ht="19.8">
      <c r="A25" s="152" t="s">
        <v>213</v>
      </c>
      <c r="B25" s="96">
        <v>4</v>
      </c>
      <c r="C25" s="152"/>
      <c r="D25" s="101">
        <v>-1525</v>
      </c>
      <c r="E25" s="101"/>
      <c r="F25" s="107">
        <v>-53</v>
      </c>
      <c r="G25" s="101"/>
      <c r="H25" s="101">
        <v>-1553</v>
      </c>
      <c r="I25" s="101"/>
      <c r="J25" s="107">
        <v>-52</v>
      </c>
    </row>
    <row r="26" spans="1:10" ht="19.8">
      <c r="A26" s="152" t="s">
        <v>150</v>
      </c>
      <c r="B26" s="103"/>
      <c r="C26" s="152"/>
      <c r="D26" s="101"/>
      <c r="E26" s="92"/>
      <c r="F26" s="101"/>
      <c r="G26" s="92"/>
      <c r="H26" s="92"/>
      <c r="I26" s="92"/>
      <c r="J26" s="101"/>
    </row>
    <row r="27" spans="1:10" ht="19.8">
      <c r="A27" s="152" t="s">
        <v>152</v>
      </c>
      <c r="B27" s="103">
        <v>9</v>
      </c>
      <c r="C27" s="152"/>
      <c r="D27" s="101">
        <v>15</v>
      </c>
      <c r="E27" s="101"/>
      <c r="F27" s="107">
        <v>0</v>
      </c>
      <c r="G27" s="101"/>
      <c r="H27" s="101">
        <v>15</v>
      </c>
      <c r="I27" s="101"/>
      <c r="J27" s="107">
        <v>0</v>
      </c>
    </row>
    <row r="28" spans="1:10" ht="19.8" hidden="1">
      <c r="A28" s="152" t="s">
        <v>153</v>
      </c>
      <c r="B28" s="103">
        <v>10</v>
      </c>
      <c r="C28" s="152"/>
      <c r="D28" s="101"/>
      <c r="E28" s="101"/>
      <c r="F28" s="107"/>
      <c r="G28" s="101"/>
      <c r="H28" s="101"/>
      <c r="I28" s="101"/>
      <c r="J28" s="107"/>
    </row>
    <row r="29" spans="1:10" ht="19.8">
      <c r="A29" s="152" t="s">
        <v>124</v>
      </c>
      <c r="B29" s="103"/>
      <c r="C29" s="152"/>
      <c r="D29" s="101">
        <v>-890</v>
      </c>
      <c r="E29" s="101"/>
      <c r="F29" s="107">
        <v>-311</v>
      </c>
      <c r="G29" s="101"/>
      <c r="H29" s="101">
        <v>-841</v>
      </c>
      <c r="I29" s="101"/>
      <c r="J29" s="107">
        <v>-492</v>
      </c>
    </row>
    <row r="30" spans="1:10" ht="19.8">
      <c r="A30" s="152" t="s">
        <v>194</v>
      </c>
      <c r="B30" s="103">
        <v>9</v>
      </c>
      <c r="C30" s="152"/>
      <c r="D30" s="117">
        <v>60</v>
      </c>
      <c r="E30" s="101"/>
      <c r="F30" s="107">
        <v>111</v>
      </c>
      <c r="G30" s="101"/>
      <c r="H30" s="117">
        <v>0</v>
      </c>
      <c r="I30" s="101"/>
      <c r="J30" s="107">
        <v>111</v>
      </c>
    </row>
    <row r="31" spans="1:10" ht="20.399999999999999">
      <c r="A31" s="163" t="s">
        <v>166</v>
      </c>
      <c r="B31" s="163"/>
      <c r="C31" s="152"/>
      <c r="D31" s="101">
        <v>16476</v>
      </c>
      <c r="E31" s="101">
        <v>0</v>
      </c>
      <c r="F31" s="137">
        <v>-8261</v>
      </c>
      <c r="G31" s="101">
        <v>0</v>
      </c>
      <c r="H31" s="101">
        <v>13512</v>
      </c>
      <c r="I31" s="101">
        <v>0</v>
      </c>
      <c r="J31" s="137">
        <v>-10501</v>
      </c>
    </row>
    <row r="32" spans="1:10" ht="19.8">
      <c r="A32" s="152" t="s">
        <v>94</v>
      </c>
      <c r="B32" s="103"/>
      <c r="C32" s="152"/>
      <c r="D32" s="101">
        <v>3</v>
      </c>
      <c r="E32" s="101"/>
      <c r="F32" s="107">
        <v>73</v>
      </c>
      <c r="G32" s="101"/>
      <c r="H32" s="101">
        <v>3</v>
      </c>
      <c r="I32" s="101"/>
      <c r="J32" s="107">
        <v>73</v>
      </c>
    </row>
    <row r="33" spans="1:10" ht="19.8">
      <c r="A33" s="152" t="s">
        <v>118</v>
      </c>
      <c r="B33" s="103"/>
      <c r="C33" s="152"/>
      <c r="D33" s="101">
        <v>-5022</v>
      </c>
      <c r="E33" s="101"/>
      <c r="F33" s="107">
        <v>-3201</v>
      </c>
      <c r="G33" s="101"/>
      <c r="H33" s="101">
        <v>-4461</v>
      </c>
      <c r="I33" s="101"/>
      <c r="J33" s="107">
        <v>-3203</v>
      </c>
    </row>
    <row r="34" spans="1:10" ht="20.399999999999999">
      <c r="A34" s="152" t="s">
        <v>133</v>
      </c>
      <c r="B34" s="163"/>
      <c r="C34" s="152"/>
      <c r="D34" s="101"/>
      <c r="E34" s="101"/>
      <c r="F34" s="101"/>
      <c r="G34" s="101"/>
      <c r="H34" s="92"/>
      <c r="I34" s="101"/>
      <c r="J34" s="101"/>
    </row>
    <row r="35" spans="1:10" ht="19.8">
      <c r="A35" s="152" t="s">
        <v>134</v>
      </c>
      <c r="B35" s="103"/>
      <c r="C35" s="152"/>
      <c r="D35" s="107">
        <v>-272</v>
      </c>
      <c r="E35" s="101"/>
      <c r="F35" s="101">
        <v>0</v>
      </c>
      <c r="G35" s="101"/>
      <c r="H35" s="101">
        <v>-786</v>
      </c>
      <c r="I35" s="101"/>
      <c r="J35" s="101">
        <v>0</v>
      </c>
    </row>
    <row r="36" spans="1:10" ht="21" thickBot="1">
      <c r="A36" s="163" t="s">
        <v>88</v>
      </c>
      <c r="B36" s="163"/>
      <c r="C36" s="152"/>
      <c r="D36" s="165">
        <v>11185</v>
      </c>
      <c r="E36" s="101"/>
      <c r="F36" s="165">
        <v>-11389</v>
      </c>
      <c r="G36" s="101"/>
      <c r="H36" s="165">
        <v>8268</v>
      </c>
      <c r="I36" s="101"/>
      <c r="J36" s="165">
        <v>-13631</v>
      </c>
    </row>
    <row r="37" spans="1:10" ht="21" thickTop="1">
      <c r="A37" s="163"/>
      <c r="B37" s="163"/>
      <c r="C37" s="152"/>
      <c r="D37" s="101"/>
      <c r="E37" s="101"/>
      <c r="F37" s="101"/>
      <c r="G37" s="101"/>
      <c r="H37" s="101"/>
      <c r="I37" s="101"/>
      <c r="J37" s="101"/>
    </row>
    <row r="38" spans="1:10" ht="20.399999999999999">
      <c r="A38" s="163" t="s">
        <v>87</v>
      </c>
      <c r="B38" s="163"/>
      <c r="C38" s="163"/>
      <c r="D38" s="141"/>
      <c r="E38" s="92"/>
      <c r="F38" s="130"/>
      <c r="G38" s="92"/>
      <c r="H38" s="141"/>
      <c r="I38" s="141"/>
      <c r="J38" s="130"/>
    </row>
    <row r="39" spans="1:10" ht="19.8">
      <c r="A39" s="152" t="s">
        <v>129</v>
      </c>
      <c r="B39" s="103">
        <v>9</v>
      </c>
      <c r="C39" s="152"/>
      <c r="D39" s="101">
        <v>170</v>
      </c>
      <c r="E39" s="101"/>
      <c r="F39" s="107">
        <v>0</v>
      </c>
      <c r="G39" s="101"/>
      <c r="H39" s="101">
        <v>170</v>
      </c>
      <c r="I39" s="101"/>
      <c r="J39" s="107">
        <v>0</v>
      </c>
    </row>
    <row r="40" spans="1:10" ht="19.8">
      <c r="A40" s="152" t="s">
        <v>151</v>
      </c>
      <c r="B40" s="103">
        <v>9</v>
      </c>
      <c r="C40" s="152"/>
      <c r="D40" s="107">
        <v>-2350</v>
      </c>
      <c r="E40" s="101"/>
      <c r="F40" s="107">
        <v>-6541</v>
      </c>
      <c r="G40" s="101"/>
      <c r="H40" s="107">
        <v>-1915</v>
      </c>
      <c r="I40" s="101"/>
      <c r="J40" s="107">
        <v>-6464</v>
      </c>
    </row>
    <row r="41" spans="1:10" ht="19.8">
      <c r="A41" s="152" t="s">
        <v>93</v>
      </c>
      <c r="B41" s="103">
        <v>11</v>
      </c>
      <c r="C41" s="152"/>
      <c r="D41" s="107">
        <v>-2041</v>
      </c>
      <c r="E41" s="101"/>
      <c r="F41" s="107">
        <v>-1849</v>
      </c>
      <c r="G41" s="101"/>
      <c r="H41" s="107">
        <v>-2024</v>
      </c>
      <c r="I41" s="101"/>
      <c r="J41" s="107">
        <v>-1802</v>
      </c>
    </row>
    <row r="42" spans="1:10" ht="19.8">
      <c r="A42" s="152" t="s">
        <v>119</v>
      </c>
      <c r="B42" s="103"/>
      <c r="C42" s="152"/>
      <c r="D42" s="101"/>
      <c r="E42" s="101"/>
      <c r="F42" s="101"/>
      <c r="G42" s="101"/>
      <c r="H42" s="101"/>
      <c r="I42" s="101"/>
      <c r="J42" s="101"/>
    </row>
    <row r="43" spans="1:10" ht="19.8">
      <c r="A43" s="152" t="s">
        <v>120</v>
      </c>
      <c r="B43" s="103"/>
      <c r="C43" s="152"/>
      <c r="D43" s="107">
        <v>0</v>
      </c>
      <c r="E43" s="101"/>
      <c r="F43" s="101">
        <v>0</v>
      </c>
      <c r="G43" s="101"/>
      <c r="H43" s="107">
        <v>0</v>
      </c>
      <c r="I43" s="101"/>
      <c r="J43" s="107">
        <v>4935</v>
      </c>
    </row>
    <row r="44" spans="1:10" ht="19.8">
      <c r="A44" s="152" t="s">
        <v>94</v>
      </c>
      <c r="B44" s="103"/>
      <c r="C44" s="152"/>
      <c r="D44" s="166">
        <v>0</v>
      </c>
      <c r="E44" s="101"/>
      <c r="F44" s="167">
        <v>0</v>
      </c>
      <c r="G44" s="101"/>
      <c r="H44" s="166">
        <v>0</v>
      </c>
      <c r="I44" s="101"/>
      <c r="J44" s="107">
        <v>49</v>
      </c>
    </row>
    <row r="45" spans="1:10" ht="19.8">
      <c r="A45" s="152" t="s">
        <v>214</v>
      </c>
      <c r="B45" s="103"/>
      <c r="C45" s="152"/>
      <c r="D45" s="122">
        <v>1005</v>
      </c>
      <c r="E45" s="167"/>
      <c r="F45" s="117">
        <v>0</v>
      </c>
      <c r="G45" s="167"/>
      <c r="H45" s="122">
        <v>1005</v>
      </c>
      <c r="I45" s="101"/>
      <c r="J45" s="122">
        <v>0</v>
      </c>
    </row>
    <row r="46" spans="1:10" ht="21" thickBot="1">
      <c r="A46" s="163" t="s">
        <v>89</v>
      </c>
      <c r="B46" s="163"/>
      <c r="C46" s="152"/>
      <c r="D46" s="119">
        <v>-3216</v>
      </c>
      <c r="E46" s="101"/>
      <c r="F46" s="119">
        <v>-8390</v>
      </c>
      <c r="G46" s="101"/>
      <c r="H46" s="119">
        <v>-2764</v>
      </c>
      <c r="I46" s="101"/>
      <c r="J46" s="119">
        <v>-3282</v>
      </c>
    </row>
    <row r="47" spans="1:10" ht="21" thickTop="1">
      <c r="A47" s="163"/>
      <c r="B47" s="163"/>
      <c r="C47" s="152"/>
      <c r="D47" s="101"/>
      <c r="E47" s="101"/>
      <c r="F47" s="101"/>
      <c r="G47" s="101"/>
      <c r="H47" s="101"/>
      <c r="I47" s="101"/>
      <c r="J47" s="101"/>
    </row>
    <row r="48" spans="1:10" ht="24" customHeight="1">
      <c r="A48" s="152"/>
      <c r="B48" s="152"/>
      <c r="C48" s="92"/>
      <c r="D48" s="92"/>
      <c r="E48" s="92"/>
      <c r="F48" s="92"/>
      <c r="G48" s="92"/>
      <c r="H48" s="92"/>
      <c r="I48" s="92"/>
      <c r="J48" s="168" t="s">
        <v>5</v>
      </c>
    </row>
    <row r="49" spans="1:10" ht="24" customHeight="1">
      <c r="A49" s="152"/>
      <c r="B49" s="152"/>
      <c r="C49" s="92"/>
      <c r="D49" s="92"/>
      <c r="E49" s="92"/>
      <c r="F49" s="92"/>
      <c r="G49" s="92"/>
      <c r="H49" s="92"/>
      <c r="I49" s="92"/>
      <c r="J49" s="168" t="s">
        <v>6</v>
      </c>
    </row>
    <row r="50" spans="1:10" s="15" customFormat="1" ht="20.399999999999999">
      <c r="A50" s="188" t="str">
        <f>+A3</f>
        <v>APPLICAD PUBLIC COMPANY LIMITED AND SUBSIDIARIES</v>
      </c>
      <c r="B50" s="188"/>
      <c r="C50" s="188"/>
      <c r="D50" s="188"/>
      <c r="E50" s="133"/>
      <c r="F50" s="133"/>
      <c r="G50" s="133"/>
      <c r="H50" s="133"/>
      <c r="I50" s="133"/>
      <c r="J50" s="169"/>
    </row>
    <row r="51" spans="1:10" s="15" customFormat="1" ht="20.399999999999999">
      <c r="A51" s="188" t="s">
        <v>79</v>
      </c>
      <c r="B51" s="188"/>
      <c r="C51" s="188"/>
      <c r="D51" s="188"/>
      <c r="E51" s="133"/>
      <c r="F51" s="133"/>
      <c r="G51" s="133"/>
      <c r="H51" s="133"/>
      <c r="I51" s="133"/>
      <c r="J51" s="133"/>
    </row>
    <row r="52" spans="1:10" s="15" customFormat="1" ht="20.399999999999999">
      <c r="A52" s="188" t="str">
        <f>+A5</f>
        <v>FOR THE THREE - MONTH PERIODS ENDED 31 MARCH 2023</v>
      </c>
      <c r="B52" s="188"/>
      <c r="C52" s="188"/>
      <c r="D52" s="188"/>
      <c r="E52" s="133"/>
      <c r="F52" s="133"/>
      <c r="G52" s="133"/>
      <c r="H52" s="133"/>
      <c r="I52" s="133"/>
      <c r="J52" s="133"/>
    </row>
    <row r="53" spans="1:10" ht="20.399999999999999">
      <c r="A53" s="152"/>
      <c r="B53" s="152"/>
      <c r="C53" s="92"/>
      <c r="D53" s="187" t="str">
        <f>+D6</f>
        <v>(Unit : Thousand Baht)</v>
      </c>
      <c r="E53" s="187"/>
      <c r="F53" s="187"/>
      <c r="G53" s="187"/>
      <c r="H53" s="187"/>
      <c r="I53" s="187"/>
      <c r="J53" s="187"/>
    </row>
    <row r="54" spans="1:10" ht="20.399999999999999">
      <c r="A54" s="152"/>
      <c r="B54" s="152"/>
      <c r="C54" s="170"/>
      <c r="D54" s="178" t="str">
        <f>+D7</f>
        <v xml:space="preserve">Consolidated </v>
      </c>
      <c r="E54" s="178"/>
      <c r="F54" s="178"/>
      <c r="G54" s="127"/>
      <c r="H54" s="178" t="str">
        <f>+H7</f>
        <v>Separate</v>
      </c>
      <c r="I54" s="178"/>
      <c r="J54" s="178"/>
    </row>
    <row r="55" spans="1:10" ht="20.399999999999999">
      <c r="A55" s="152"/>
      <c r="B55" s="176"/>
      <c r="C55" s="92"/>
      <c r="D55" s="128">
        <f>+D8</f>
        <v>2023</v>
      </c>
      <c r="E55" s="129"/>
      <c r="F55" s="128">
        <f>+F8</f>
        <v>2022</v>
      </c>
      <c r="G55" s="129"/>
      <c r="H55" s="128">
        <f>+D55</f>
        <v>2023</v>
      </c>
      <c r="I55" s="86"/>
      <c r="J55" s="128">
        <f>+F55</f>
        <v>2022</v>
      </c>
    </row>
    <row r="56" spans="1:10" ht="20.399999999999999">
      <c r="A56" s="163" t="s">
        <v>90</v>
      </c>
      <c r="B56" s="152"/>
      <c r="C56" s="163"/>
      <c r="D56" s="101"/>
      <c r="E56" s="101"/>
      <c r="F56" s="101"/>
      <c r="G56" s="101"/>
      <c r="H56" s="101"/>
      <c r="I56" s="101"/>
      <c r="J56" s="101"/>
    </row>
    <row r="57" spans="1:10" ht="19.8">
      <c r="A57" s="151" t="s">
        <v>126</v>
      </c>
      <c r="B57" s="151"/>
      <c r="C57" s="152"/>
      <c r="D57" s="101">
        <v>-177</v>
      </c>
      <c r="E57" s="101"/>
      <c r="F57" s="107">
        <v>-108</v>
      </c>
      <c r="G57" s="107"/>
      <c r="H57" s="107">
        <v>-155</v>
      </c>
      <c r="I57" s="107"/>
      <c r="J57" s="107">
        <v>-79</v>
      </c>
    </row>
    <row r="58" spans="1:10" ht="19.8">
      <c r="A58" s="151" t="s">
        <v>188</v>
      </c>
      <c r="B58" s="81"/>
      <c r="C58" s="152"/>
      <c r="D58" s="117">
        <v>-1098</v>
      </c>
      <c r="E58" s="101"/>
      <c r="F58" s="122">
        <v>-916</v>
      </c>
      <c r="G58" s="107"/>
      <c r="H58" s="122">
        <v>-850</v>
      </c>
      <c r="I58" s="107"/>
      <c r="J58" s="122">
        <v>-622</v>
      </c>
    </row>
    <row r="59" spans="1:10" ht="20.399999999999999">
      <c r="A59" s="163" t="s">
        <v>91</v>
      </c>
      <c r="B59" s="163"/>
      <c r="C59" s="152"/>
      <c r="D59" s="117">
        <v>-1275</v>
      </c>
      <c r="E59" s="101"/>
      <c r="F59" s="117">
        <v>-1024</v>
      </c>
      <c r="G59" s="101"/>
      <c r="H59" s="117">
        <v>-1005</v>
      </c>
      <c r="I59" s="101"/>
      <c r="J59" s="117">
        <v>-701</v>
      </c>
    </row>
    <row r="60" spans="1:10" ht="20.399999999999999">
      <c r="A60" s="163" t="s">
        <v>121</v>
      </c>
      <c r="B60" s="163"/>
      <c r="C60" s="152"/>
      <c r="D60" s="137"/>
      <c r="E60" s="101"/>
      <c r="F60" s="137"/>
      <c r="G60" s="101"/>
      <c r="H60" s="101"/>
      <c r="I60" s="101"/>
      <c r="J60" s="137"/>
    </row>
    <row r="61" spans="1:10" ht="20.399999999999999">
      <c r="A61" s="163" t="s">
        <v>122</v>
      </c>
      <c r="B61" s="163"/>
      <c r="C61" s="152"/>
      <c r="D61" s="77">
        <v>6694</v>
      </c>
      <c r="E61" s="77"/>
      <c r="F61" s="77">
        <v>-20803</v>
      </c>
      <c r="G61" s="77"/>
      <c r="H61" s="77">
        <v>4499</v>
      </c>
      <c r="I61" s="77"/>
      <c r="J61" s="77">
        <v>-17614</v>
      </c>
    </row>
    <row r="62" spans="1:10" ht="19.8">
      <c r="A62" s="152" t="s">
        <v>123</v>
      </c>
      <c r="B62" s="152"/>
      <c r="C62" s="152"/>
      <c r="D62" s="117">
        <v>-442</v>
      </c>
      <c r="E62" s="101"/>
      <c r="F62" s="122">
        <v>-49</v>
      </c>
      <c r="G62" s="101"/>
      <c r="H62" s="122">
        <v>0</v>
      </c>
      <c r="I62" s="101"/>
      <c r="J62" s="122">
        <v>0</v>
      </c>
    </row>
    <row r="63" spans="1:10" ht="20.399999999999999">
      <c r="A63" s="163" t="s">
        <v>95</v>
      </c>
      <c r="B63" s="163"/>
      <c r="C63" s="152"/>
      <c r="D63" s="101">
        <v>6252</v>
      </c>
      <c r="E63" s="101"/>
      <c r="F63" s="101">
        <v>-20852</v>
      </c>
      <c r="G63" s="101"/>
      <c r="H63" s="101">
        <v>4499</v>
      </c>
      <c r="I63" s="101"/>
      <c r="J63" s="101">
        <v>-17614</v>
      </c>
    </row>
    <row r="64" spans="1:10" ht="20.399999999999999">
      <c r="A64" s="163" t="s">
        <v>189</v>
      </c>
      <c r="B64" s="163"/>
      <c r="C64" s="152"/>
      <c r="D64" s="101">
        <v>166237</v>
      </c>
      <c r="E64" s="101"/>
      <c r="F64" s="107">
        <v>360825</v>
      </c>
      <c r="G64" s="101"/>
      <c r="H64" s="101">
        <v>159345</v>
      </c>
      <c r="I64" s="101"/>
      <c r="J64" s="107">
        <v>346675</v>
      </c>
    </row>
    <row r="65" spans="1:10" ht="21" thickBot="1">
      <c r="A65" s="163" t="s">
        <v>190</v>
      </c>
      <c r="B65" s="163"/>
      <c r="C65" s="152"/>
      <c r="D65" s="171">
        <v>172489</v>
      </c>
      <c r="E65" s="107"/>
      <c r="F65" s="171">
        <v>339973</v>
      </c>
      <c r="G65" s="107"/>
      <c r="H65" s="171">
        <v>163844</v>
      </c>
      <c r="I65" s="107"/>
      <c r="J65" s="171">
        <v>329061</v>
      </c>
    </row>
    <row r="66" spans="1:10" ht="24" customHeight="1" thickTop="1">
      <c r="A66" s="152"/>
      <c r="B66" s="152"/>
      <c r="C66" s="92"/>
      <c r="D66" s="35"/>
      <c r="E66" s="172"/>
      <c r="F66" s="35"/>
      <c r="G66" s="172"/>
      <c r="H66" s="35"/>
      <c r="I66" s="135"/>
      <c r="J66" s="35"/>
    </row>
    <row r="67" spans="1:10" ht="24" customHeight="1">
      <c r="A67" s="163" t="s">
        <v>96</v>
      </c>
      <c r="B67" s="163"/>
      <c r="C67" s="92"/>
      <c r="D67" s="35"/>
      <c r="E67" s="172"/>
      <c r="F67" s="35"/>
      <c r="G67" s="172"/>
      <c r="H67" s="35"/>
      <c r="I67" s="135"/>
      <c r="J67" s="35"/>
    </row>
    <row r="68" spans="1:10" ht="24" customHeight="1">
      <c r="A68" s="152" t="s">
        <v>131</v>
      </c>
      <c r="B68" s="152"/>
      <c r="C68" s="92"/>
      <c r="D68" s="35"/>
      <c r="E68" s="172"/>
      <c r="F68" s="35"/>
      <c r="G68" s="172"/>
      <c r="H68" s="35"/>
      <c r="I68" s="135"/>
      <c r="J68" s="35"/>
    </row>
    <row r="69" spans="1:10" ht="24" customHeight="1">
      <c r="A69" s="152" t="s">
        <v>127</v>
      </c>
      <c r="B69" s="152"/>
      <c r="C69" s="92"/>
      <c r="D69" s="35"/>
      <c r="E69" s="172"/>
      <c r="F69" s="35"/>
      <c r="G69" s="172"/>
      <c r="H69" s="35"/>
      <c r="I69" s="135"/>
      <c r="J69" s="35"/>
    </row>
    <row r="70" spans="1:10" ht="24" customHeight="1">
      <c r="A70" s="173" t="s">
        <v>207</v>
      </c>
      <c r="B70" s="152"/>
      <c r="C70" s="92"/>
      <c r="D70" s="35"/>
      <c r="E70" s="172"/>
      <c r="F70" s="35"/>
      <c r="G70" s="172"/>
      <c r="H70" s="35"/>
      <c r="I70" s="135"/>
      <c r="J70" s="35"/>
    </row>
  </sheetData>
  <mergeCells count="12">
    <mergeCell ref="H7:J7"/>
    <mergeCell ref="H54:J54"/>
    <mergeCell ref="D54:F54"/>
    <mergeCell ref="D53:J53"/>
    <mergeCell ref="A3:D3"/>
    <mergeCell ref="A4:D4"/>
    <mergeCell ref="A5:D5"/>
    <mergeCell ref="D7:F7"/>
    <mergeCell ref="A52:D52"/>
    <mergeCell ref="A50:D50"/>
    <mergeCell ref="A51:D51"/>
    <mergeCell ref="D6:J6"/>
  </mergeCells>
  <pageMargins left="0.86614173228346503" right="0.59055118110236204" top="0.66929133858267698" bottom="0.15748031496063" header="0.196850393700787" footer="0.196850393700787"/>
  <pageSetup paperSize="9" scale="76" firstPageNumber="7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New,Regular"&amp;14&amp;P&amp;16       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(9Month)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(9Month)'!Print_Area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2023-05-04T11:22:30Z</cp:lastPrinted>
  <dcterms:created xsi:type="dcterms:W3CDTF">2011-04-04T07:33:17Z</dcterms:created>
  <dcterms:modified xsi:type="dcterms:W3CDTF">2023-05-05T08:15:23Z</dcterms:modified>
</cp:coreProperties>
</file>