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antika\Desktop\Financial Statement 2021\งบการเงิน Q1 2566\"/>
    </mc:Choice>
  </mc:AlternateContent>
  <bookViews>
    <workbookView xWindow="-122" yWindow="-122" windowWidth="21843" windowHeight="13138" activeTab="4"/>
  </bookViews>
  <sheets>
    <sheet name="Thai2-4" sheetId="2" r:id="rId1"/>
    <sheet name="Thai 5" sheetId="3" r:id="rId2"/>
    <sheet name="Thai 6" sheetId="4" r:id="rId3"/>
    <sheet name="Thai 7" sheetId="6" r:id="rId4"/>
    <sheet name="Thai 8-9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9" i="5" l="1"/>
  <c r="F69" i="5"/>
  <c r="H69" i="5"/>
  <c r="N123" i="2" l="1"/>
  <c r="L123" i="2"/>
  <c r="J123" i="2"/>
  <c r="H123" i="2"/>
  <c r="H61" i="5" l="1"/>
  <c r="I12" i="3" l="1"/>
  <c r="I20" i="3" s="1"/>
  <c r="I23" i="3" s="1"/>
  <c r="I26" i="3" l="1"/>
  <c r="I29" i="3" s="1"/>
  <c r="I34" i="3" s="1"/>
  <c r="H9" i="5"/>
  <c r="H24" i="5" s="1"/>
  <c r="H35" i="5" s="1"/>
  <c r="H41" i="5" s="1"/>
  <c r="H71" i="5" s="1"/>
  <c r="H74" i="5" s="1"/>
  <c r="N75" i="2"/>
  <c r="L75" i="2"/>
  <c r="N68" i="2"/>
  <c r="L68" i="2"/>
  <c r="N35" i="2"/>
  <c r="L35" i="2"/>
  <c r="N20" i="2"/>
  <c r="L20" i="2"/>
  <c r="L37" i="2" l="1"/>
  <c r="N37" i="2"/>
  <c r="L77" i="2"/>
  <c r="L125" i="2" s="1"/>
  <c r="N77" i="2"/>
  <c r="N125" i="2" s="1"/>
  <c r="M26" i="6"/>
  <c r="K26" i="6"/>
  <c r="I26" i="6"/>
  <c r="G26" i="6"/>
  <c r="E26" i="6"/>
  <c r="O24" i="6"/>
  <c r="O22" i="6"/>
  <c r="O26" i="6" s="1"/>
  <c r="M20" i="6"/>
  <c r="K20" i="6"/>
  <c r="I20" i="6"/>
  <c r="G20" i="6"/>
  <c r="E20" i="6"/>
  <c r="O18" i="6"/>
  <c r="O17" i="6"/>
  <c r="O16" i="6"/>
  <c r="O15" i="6"/>
  <c r="O13" i="6"/>
  <c r="A3" i="6"/>
  <c r="J75" i="2"/>
  <c r="H35" i="2"/>
  <c r="J35" i="2"/>
  <c r="O20" i="6" l="1"/>
  <c r="J61" i="5"/>
  <c r="J24" i="5"/>
  <c r="J35" i="5" s="1"/>
  <c r="J41" i="5" s="1"/>
  <c r="K12" i="3"/>
  <c r="K20" i="3" s="1"/>
  <c r="K23" i="3" s="1"/>
  <c r="K26" i="3" s="1"/>
  <c r="K29" i="3" s="1"/>
  <c r="A87" i="5"/>
  <c r="F61" i="5"/>
  <c r="A3" i="5"/>
  <c r="A46" i="5" s="1"/>
  <c r="K17" i="4"/>
  <c r="O15" i="4"/>
  <c r="E17" i="4"/>
  <c r="I17" i="4"/>
  <c r="G17" i="4"/>
  <c r="A3" i="4"/>
  <c r="G12" i="3"/>
  <c r="H75" i="2"/>
  <c r="J68" i="2"/>
  <c r="J77" i="2" s="1"/>
  <c r="H68" i="2"/>
  <c r="A51" i="2"/>
  <c r="A98" i="2" s="1"/>
  <c r="J20" i="2"/>
  <c r="H20" i="2"/>
  <c r="G20" i="3" l="1"/>
  <c r="G23" i="3" s="1"/>
  <c r="J71" i="5"/>
  <c r="J74" i="5" s="1"/>
  <c r="H77" i="2"/>
  <c r="H125" i="2" s="1"/>
  <c r="J125" i="2"/>
  <c r="H37" i="2"/>
  <c r="J37" i="2"/>
  <c r="M17" i="4"/>
  <c r="O13" i="4"/>
  <c r="O17" i="4" s="1"/>
  <c r="G26" i="3" l="1"/>
  <c r="G29" i="3" s="1"/>
  <c r="G34" i="3" s="1"/>
  <c r="F9" i="5"/>
  <c r="F24" i="5" s="1"/>
  <c r="F35" i="5" s="1"/>
  <c r="F41" i="5" s="1"/>
  <c r="F71" i="5" s="1"/>
  <c r="F74" i="5" s="1"/>
</calcChain>
</file>

<file path=xl/sharedStrings.xml><?xml version="1.0" encoding="utf-8"?>
<sst xmlns="http://schemas.openxmlformats.org/spreadsheetml/2006/main" count="321" uniqueCount="168">
  <si>
    <t>บริษัท อิ๊กดราซิล กรุ๊ป จำกัด (มหาชน)</t>
  </si>
  <si>
    <t>งบแสดงฐานะการเงิน</t>
  </si>
  <si>
    <t>31 มีนาคม</t>
  </si>
  <si>
    <t>31 ธันวาคม</t>
  </si>
  <si>
    <t>พ.ศ. 2565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</si>
  <si>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</si>
  <si>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</si>
  <si>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</si>
  <si>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</si>
  <si>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สินทรัพย์ทางการเงินที่วัดมูลค่าด้วยวิธีราคาทุนตัดจำหน่าย</t>
  </si>
  <si>
    <t>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</si>
  <si>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</si>
  <si>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ลูกหนี้การค้าและลูกหนี้อื่น</t>
  </si>
  <si>
    <t>สินทรัพย์ที่เกิดจากสัญญา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</si>
  <si>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</si>
  <si>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</si>
  <si>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</si>
  <si>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</si>
  <si>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เงินฝากประจำติดภาระค้ำประกัน</t>
  </si>
  <si>
    <t>ส่วนปรับปรุงอาคาร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</si>
  <si>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</si>
  <si>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</si>
  <si>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</si>
  <si>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</si>
  <si>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</si>
  <si>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</si>
  <si>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</t>
  </si>
  <si>
    <t xml:space="preserve">                          (นายธนัช จุวิวัฒน์)</t>
  </si>
  <si>
    <t xml:space="preserve">    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</si>
  <si>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</si>
  <si>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</si>
  <si>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</si>
  <si>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</si>
  <si>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</si>
  <si>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หนี้สินอนุพันธ์ทางการเงิน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</si>
  <si>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</si>
  <si>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</si>
  <si>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</si>
  <si>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</si>
  <si>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</si>
  <si>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</si>
  <si>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</si>
  <si>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</si>
  <si>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</si>
  <si>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</si>
  <si>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</si>
  <si>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</si>
  <si>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</si>
  <si>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</si>
  <si>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</si>
  <si>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</si>
  <si>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</si>
  <si>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</si>
  <si>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</si>
  <si>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รายได้จากการขายหรือการให้บริการ</t>
  </si>
  <si>
    <t>ต้นทุนขายหรือการให้บริการ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</si>
  <si>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</si>
  <si>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</si>
  <si>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</si>
  <si>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</si>
  <si>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</si>
  <si>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</si>
  <si>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</si>
  <si>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กำไรสุทธิสำหรับงวด</t>
  </si>
  <si>
    <t>กำไรขาดทุนเบ็ดเสร็จอื่น</t>
  </si>
  <si>
    <t>กำไรเบ็ดเสร็จรวมสำหรับงวด</t>
  </si>
  <si>
    <t xml:space="preserve">กำไรต่อหุ้น </t>
  </si>
  <si>
    <t>จำนวนหุ้นสามัญถัวเฉลี่ยถ่วงน้ำหนัก (หุ้น)</t>
  </si>
  <si>
    <t>กำไรต่อหุ้นขั้นพื้นฐาน</t>
  </si>
  <si>
    <t>องค์ประกอบอื่น</t>
  </si>
  <si>
    <t>ของส่วนของเจ้าของ</t>
  </si>
  <si>
    <t>การวัดมูลค่าใหม่ของ</t>
  </si>
  <si>
    <t>ที่ออกจำหน่ายและ</t>
  </si>
  <si>
    <t>ส่วนเกิน</t>
  </si>
  <si>
    <t>สำรองตาม</t>
  </si>
  <si>
    <t>กำไรสะสมที่ยัง</t>
  </si>
  <si>
    <t>ภาระผูกพัน</t>
  </si>
  <si>
    <t>ชำระเต็มมูลค่าแล้ว</t>
  </si>
  <si>
    <t>มูลค่าหุ้น</t>
  </si>
  <si>
    <t>กฎหมาย</t>
  </si>
  <si>
    <t>ไม่ได้จัดสรร</t>
  </si>
  <si>
    <t>ผลประโยชน์พนักงาน</t>
  </si>
  <si>
    <t>รวม</t>
  </si>
  <si>
    <t>การเปลี่ยนแปลงในส่วนของเจ้าของสำหรับงวด</t>
  </si>
  <si>
    <t>ยอดยกมาต้นงวด ณ วันที่ 1 มกราคม พ.ศ. 2565</t>
  </si>
  <si>
    <t>การเพิ่มหุ้นสามัญ</t>
  </si>
  <si>
    <t>เงินปันผล</t>
  </si>
  <si>
    <t>ต้นทุนการออกหุ้นสามัญเพิ่มทุน</t>
  </si>
  <si>
    <t>ยอดคงเหลือสิ้นงวด ณ วันที่ 31 มีนาคม พ.ศ. 2565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</si>
  <si>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</si>
  <si>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</si>
  <si>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</si>
  <si>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ตัดจำหน่ายภาษีเงินได้หัก ณ ที่จ่ายที่ไม่สามารถขอคืนได้</t>
  </si>
  <si>
    <t>ค่าใช้จ่ายผลประโยชน์พนักงาน</t>
  </si>
  <si>
    <t>กำไรจากการปรับปรุงมูลค่ายุติธรรมของสินทรัพย์ทางการเงิน</t>
  </si>
  <si>
    <t>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</si>
  <si>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</si>
  <si>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</si>
  <si>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</si>
  <si>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สินทรัพย์ตามสัญญา</t>
  </si>
  <si>
    <t xml:space="preserve">หนี้สินดำเนินงานเพิ่มขึ้น(ลดลง) : </t>
  </si>
  <si>
    <t>หนี้สินตามสัญญา</t>
  </si>
  <si>
    <t>รับดอกเบี้ย</t>
  </si>
  <si>
    <t>จ่ายดอกเบี้ย</t>
  </si>
  <si>
    <t>จ่ายภาระผูกพันผลประโยชน์พนักงาน</t>
  </si>
  <si>
    <t>จ่ายภาษีเงินได้</t>
  </si>
  <si>
    <t>กระแสเงินสดจากกิจกรรมการลงทุน</t>
  </si>
  <si>
    <t>เงินสดรับจากสินทรัพย์ทางการเงิน</t>
  </si>
  <si>
    <t>เงินสดจ่ายซื้ออุปกรณ์</t>
  </si>
  <si>
    <t>เงินสดจ่ายซื้อโปรแกรมคอมพิวเตอร์</t>
  </si>
  <si>
    <t>เงินสดจ่ายค่าต้นทุนพัฒนาเกมส์</t>
  </si>
  <si>
    <t>กระแสเงินสดจากกิจกรรมการจัดหาเงิน</t>
  </si>
  <si>
    <t>เงินปันผลจ่าย</t>
  </si>
  <si>
    <t>เงินสดรับจากการออกหุ้นสามัญ</t>
  </si>
  <si>
    <t>เงินสดจ่ายสำหรับต้นทุนการออกหุ้น</t>
  </si>
  <si>
    <t>จ่ายคืนเงินต้นของสัญญาเช่า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</si>
  <si>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</si>
  <si>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</si>
  <si>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</si>
  <si>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เจ้าหนี้จากการซื้ออุปกรณ์และคอมพิวเตอร์</t>
  </si>
  <si>
    <t>ค่าใช้จ่ายในการออกหุ้นค้างจ่าย</t>
  </si>
  <si>
    <t>ยังไม่ได้ตรวจสอบ</t>
  </si>
  <si>
    <t>ตรวจสอบแล้ว</t>
  </si>
  <si>
    <t xml:space="preserve">ยังไม่ได้ตรวจสอบ
</t>
  </si>
  <si>
    <t>งบแสดงการเปลี่ยนแปลงส่วนของเจ้าของ (ยังไม่ได้ตรวจสอบ)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</si>
  <si>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</si>
  <si>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</si>
  <si>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r>
      <t>งบกระแสเงินสด (ยังไม่ได้ตรวจสอบ)</t>
    </r>
    <r>
      <rPr>
        <sz val="14"/>
        <color theme="1"/>
        <rFont val="Browallia New"/>
        <family val="2"/>
      </rPr>
      <t xml:space="preserve"> (ต่อ)</t>
    </r>
  </si>
  <si>
    <t>เงินสดสุทธิใช้ไปในกิจกรรมการลงทุน</t>
  </si>
  <si>
    <t>ณ วันที่ 31 มีนาคม พ.ศ. 2566</t>
  </si>
  <si>
    <t>พ.ศ. 2566</t>
  </si>
  <si>
    <t>ยอดยกมาต้นงวด ณ วันที่ 1 มกราคม พ.ศ. 2566</t>
  </si>
  <si>
    <t>ยอดคงเหลือสิ้นงวด ณ วันที่ 31 มีนาคม พ.ศ. 2566</t>
  </si>
  <si>
    <t>สำหรับงวดสามเดือนสิ้นสุดวันที่ 31 มีนาคม พ.ศ. 2566</t>
  </si>
  <si>
    <t>เงินลงทุนในการร่วมค้า</t>
  </si>
  <si>
    <t>เงินลงทุนในบริษัทย่อย</t>
  </si>
  <si>
    <t>ข้อมูลทางการเงินรวม</t>
  </si>
  <si>
    <t>ข้อมูลทางการเงินเฉพาะกิจการ</t>
  </si>
  <si>
    <t xml:space="preserve">     (นายศรุต ทับลอย)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</si>
  <si>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</si>
  <si>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มูลค่าที่ตราไว้หุ้นละ 0.50 บาท </t>
  </si>
  <si>
    <t xml:space="preserve">มูลค่าที่ชำระแล้วหุ้นละ 0.50 บาท </t>
  </si>
  <si>
    <t>ส่วนแบ่งขาดทุนจากเงินลงทุน</t>
  </si>
  <si>
    <t>ในการร่วมค้าตามวิธีส่วนได้เสีย</t>
  </si>
  <si>
    <t>(ขาดทุน) กำไรจากอัตราแลกเปลี่ยน</t>
  </si>
  <si>
    <t xml:space="preserve">ค่าใช้จ่ายภาษีเงินได้ </t>
  </si>
  <si>
    <t>ขาดทุนจากอัตราแลกเปลี่ยนที่ยังไม่เกิดขึ้น</t>
  </si>
  <si>
    <t>(กลับรายการ)ผลขาดทุนด้านเครดิตที่คาดว่าจะเกิดขึ้น</t>
  </si>
  <si>
    <t>ส่วนแบ่งขาดทุนจากเงินลงทุนในการร่วมค้าตามวิธีส่วนได้เสีย</t>
  </si>
  <si>
    <t>กำไรที่ยังไม่เกิดขึ้นจริงในรายการระหว่างกิจการกับการร่วมค้า</t>
  </si>
  <si>
    <t>เงินสดรับจากการถอนคืนเงินฝากประจำ</t>
  </si>
  <si>
    <t>เงินสดจ่ายเพื่อเงินลงทุนในกองทุนร่วมลงทุน</t>
  </si>
  <si>
    <t>เงินสดจ่ายซื้อคอมพิวเตอร์ล่วงหน้า</t>
  </si>
  <si>
    <t>การจำหน่ายต้นทุนเกมระหว่างการพัฒนา</t>
  </si>
  <si>
    <t>ซื้อสินทรัพย์สิทธิการใช้</t>
  </si>
  <si>
    <t>โอนเปลี่ยนประเภทจากรายการเงินสดจ่ายล่วงหน้า</t>
  </si>
  <si>
    <t>เป็นคอมพิวเตอร์</t>
  </si>
  <si>
    <t xml:space="preserve">หุ้นสามัญจำนวน 692,000,000 หุ้น </t>
  </si>
  <si>
    <t>หุ้นสามัญจำนวน 601,997,187 หุ้น</t>
  </si>
  <si>
    <t>เงินสดและรายการเทียบเท่าเงินสดเพิ่มขึ้นสุทธิ</t>
  </si>
  <si>
    <t>ขาดทุน(กำไร)จากการปรับปรุงมูลค่ายุติธรรมของสัญญาอนุพันธ์</t>
  </si>
  <si>
    <t xml:space="preserve">สินทรัพย์ดำเนินงาน(เพิ่มขึ้น)ลดลง : </t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</si>
  <si>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</si>
  <si>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</si>
  <si>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t>เงินสดสุทธิ(ใช้ไปใน)ได้มาจากกิจกรรมการจัดหาเงิน</t>
  </si>
  <si>
    <r>
      <t>งบแสดงการเปลี่ยนแปลงส่วนของเจ้าของ (ยังไม่ได้ตรวจสอบ)</t>
    </r>
    <r>
      <rPr>
        <sz val="14"/>
        <color theme="1"/>
        <rFont val="Browallia New"/>
        <family val="2"/>
      </rPr>
      <t xml:space="preserve"> (ต่อ)</t>
    </r>
  </si>
  <si>
    <t>สินทรัพย์ที่เกิดจากสัญญาจากการจำหน่ายเกมระหว่างการพัฒนา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</si>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</sst>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;\(#,##0\);\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0"/>
      <color theme="1"/>
      <name val="Arial Unicode MS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0" fontId="6" fillId="0" borderId="0"/>
    <xf numFmtId="164" fontId="6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6" fillId="0" borderId="0"/>
    <xf numFmtId="164" fontId="1" fillId="0" borderId="0" applyFont="0" applyFill="0" applyBorder="0" applyAlignment="0" applyProtection="0"/>
  </cellStyleXfs>
  <cellXfs count="19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167" fontId="5" fillId="0" borderId="0" xfId="2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8" fillId="0" borderId="0" xfId="3" applyFont="1"/>
    <xf numFmtId="165" fontId="8" fillId="0" borderId="0" xfId="0" applyNumberFormat="1" applyFont="1" applyAlignment="1">
      <alignment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0" xfId="5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right" vertical="center" wrapText="1"/>
    </xf>
    <xf numFmtId="0" fontId="4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168" fontId="5" fillId="0" borderId="0" xfId="4" applyNumberFormat="1" applyFont="1" applyAlignment="1">
      <alignment horizontal="right" vertical="center"/>
    </xf>
    <xf numFmtId="0" fontId="5" fillId="0" borderId="0" xfId="4" applyFont="1"/>
    <xf numFmtId="0" fontId="4" fillId="0" borderId="1" xfId="4" applyFont="1" applyBorder="1" applyAlignment="1">
      <alignment vertical="center"/>
    </xf>
    <xf numFmtId="0" fontId="5" fillId="0" borderId="1" xfId="4" applyFont="1" applyBorder="1" applyAlignment="1">
      <alignment vertical="center"/>
    </xf>
    <xf numFmtId="168" fontId="5" fillId="0" borderId="1" xfId="4" applyNumberFormat="1" applyFont="1" applyBorder="1" applyAlignment="1">
      <alignment horizontal="right" vertical="center"/>
    </xf>
    <xf numFmtId="0" fontId="5" fillId="0" borderId="0" xfId="4" applyFont="1" applyAlignment="1">
      <alignment horizontal="left" vertical="center" wrapText="1"/>
    </xf>
    <xf numFmtId="0" fontId="5" fillId="0" borderId="1" xfId="4" applyFont="1" applyBorder="1" applyAlignment="1">
      <alignment horizontal="left" vertical="center"/>
    </xf>
    <xf numFmtId="0" fontId="5" fillId="0" borderId="1" xfId="4" applyFont="1" applyBorder="1" applyAlignment="1">
      <alignment horizontal="center" vertical="center"/>
    </xf>
    <xf numFmtId="0" fontId="5" fillId="0" borderId="0" xfId="4" applyFont="1" applyAlignment="1">
      <alignment horizontal="center" vertical="center"/>
    </xf>
    <xf numFmtId="168" fontId="4" fillId="0" borderId="0" xfId="4" applyNumberFormat="1" applyFont="1" applyAlignment="1">
      <alignment horizontal="right" vertical="center"/>
    </xf>
    <xf numFmtId="168" fontId="4" fillId="0" borderId="1" xfId="4" applyNumberFormat="1" applyFont="1" applyBorder="1" applyAlignment="1">
      <alignment horizontal="right" vertical="center"/>
    </xf>
    <xf numFmtId="0" fontId="4" fillId="0" borderId="0" xfId="4" applyFont="1" applyAlignment="1">
      <alignment horizontal="left" vertical="center"/>
    </xf>
    <xf numFmtId="0" fontId="5" fillId="0" borderId="0" xfId="8" applyFont="1"/>
    <xf numFmtId="0" fontId="5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0" fontId="5" fillId="0" borderId="1" xfId="4" applyFont="1" applyBorder="1"/>
    <xf numFmtId="165" fontId="5" fillId="0" borderId="0" xfId="0" applyNumberFormat="1" applyFont="1" applyAlignment="1">
      <alignment horizontal="center" vertical="center"/>
    </xf>
    <xf numFmtId="0" fontId="5" fillId="0" borderId="0" xfId="3" applyFont="1"/>
    <xf numFmtId="165" fontId="5" fillId="0" borderId="1" xfId="0" applyNumberFormat="1" applyFont="1" applyBorder="1" applyAlignment="1">
      <alignment horizontal="center" vertical="center"/>
    </xf>
    <xf numFmtId="165" fontId="5" fillId="0" borderId="1" xfId="4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1" xfId="5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0" fontId="10" fillId="0" borderId="0" xfId="3" applyFont="1"/>
    <xf numFmtId="165" fontId="10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65" fontId="11" fillId="0" borderId="0" xfId="4" applyNumberFormat="1" applyFont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horizontal="center" vertical="center"/>
    </xf>
    <xf numFmtId="165" fontId="11" fillId="0" borderId="1" xfId="4" applyNumberFormat="1" applyFont="1" applyBorder="1" applyAlignment="1">
      <alignment horizontal="right"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Border="1" applyAlignment="1">
      <alignment horizontal="center" vertical="center"/>
    </xf>
    <xf numFmtId="165" fontId="12" fillId="0" borderId="0" xfId="5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165" fontId="12" fillId="0" borderId="0" xfId="1" applyNumberFormat="1" applyFont="1" applyFill="1" applyAlignment="1">
      <alignment vertical="center"/>
    </xf>
    <xf numFmtId="165" fontId="12" fillId="0" borderId="0" xfId="1" applyNumberFormat="1" applyFont="1" applyFill="1" applyAlignment="1">
      <alignment horizontal="right" vertical="center"/>
    </xf>
    <xf numFmtId="165" fontId="12" fillId="0" borderId="0" xfId="1" applyNumberFormat="1" applyFont="1" applyFill="1" applyAlignment="1">
      <alignment horizontal="center" vertical="center"/>
    </xf>
    <xf numFmtId="165" fontId="12" fillId="0" borderId="0" xfId="5" applyNumberFormat="1" applyFont="1" applyFill="1" applyAlignment="1">
      <alignment horizontal="right" vertical="center"/>
    </xf>
    <xf numFmtId="0" fontId="10" fillId="0" borderId="0" xfId="0" quotePrefix="1" applyFont="1" applyAlignment="1">
      <alignment horizontal="center" vertical="center"/>
    </xf>
    <xf numFmtId="165" fontId="10" fillId="0" borderId="1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165" fontId="10" fillId="0" borderId="1" xfId="5" applyNumberFormat="1" applyFont="1" applyFill="1" applyBorder="1" applyAlignment="1">
      <alignment horizontal="right" vertical="center"/>
    </xf>
    <xf numFmtId="165" fontId="10" fillId="0" borderId="1" xfId="1" applyNumberFormat="1" applyFont="1" applyFill="1" applyBorder="1" applyAlignment="1">
      <alignment horizontal="right"/>
    </xf>
    <xf numFmtId="165" fontId="10" fillId="0" borderId="0" xfId="1" applyNumberFormat="1" applyFont="1" applyFill="1" applyAlignment="1">
      <alignment horizontal="right" vertical="center"/>
    </xf>
    <xf numFmtId="165" fontId="10" fillId="0" borderId="0" xfId="5" applyNumberFormat="1" applyFont="1" applyFill="1" applyAlignment="1">
      <alignment horizontal="right" vertical="center"/>
    </xf>
    <xf numFmtId="165" fontId="10" fillId="0" borderId="2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center" vertical="center"/>
    </xf>
    <xf numFmtId="165" fontId="10" fillId="0" borderId="0" xfId="5" applyNumberFormat="1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vertical="center"/>
    </xf>
    <xf numFmtId="165" fontId="12" fillId="2" borderId="0" xfId="1" applyNumberFormat="1" applyFont="1" applyFill="1" applyAlignment="1">
      <alignment horizontal="right" vertical="center"/>
    </xf>
    <xf numFmtId="165" fontId="12" fillId="2" borderId="0" xfId="5" applyNumberFormat="1" applyFont="1" applyFill="1" applyAlignment="1">
      <alignment horizontal="right" vertical="center"/>
    </xf>
    <xf numFmtId="165" fontId="10" fillId="2" borderId="0" xfId="5" applyNumberFormat="1" applyFont="1" applyFill="1" applyAlignment="1">
      <alignment horizontal="right" vertical="center"/>
    </xf>
    <xf numFmtId="0" fontId="10" fillId="0" borderId="0" xfId="6" applyFont="1"/>
    <xf numFmtId="0" fontId="11" fillId="0" borderId="0" xfId="4" applyFont="1" applyAlignment="1">
      <alignment vertical="center"/>
    </xf>
    <xf numFmtId="0" fontId="10" fillId="0" borderId="0" xfId="6" applyFont="1" applyAlignment="1">
      <alignment horizontal="center"/>
    </xf>
    <xf numFmtId="0" fontId="10" fillId="0" borderId="0" xfId="4" applyFont="1" applyAlignment="1">
      <alignment vertical="center"/>
    </xf>
    <xf numFmtId="165" fontId="10" fillId="2" borderId="1" xfId="1" applyNumberFormat="1" applyFont="1" applyFill="1" applyBorder="1" applyAlignment="1">
      <alignment horizontal="right" vertical="center"/>
    </xf>
    <xf numFmtId="165" fontId="10" fillId="2" borderId="1" xfId="5" applyNumberFormat="1" applyFont="1" applyFill="1" applyBorder="1" applyAlignment="1">
      <alignment horizontal="right" vertical="center"/>
    </xf>
    <xf numFmtId="165" fontId="10" fillId="2" borderId="1" xfId="1" applyNumberFormat="1" applyFont="1" applyFill="1" applyBorder="1" applyAlignment="1">
      <alignment horizontal="right"/>
    </xf>
    <xf numFmtId="165" fontId="10" fillId="2" borderId="0" xfId="1" applyNumberFormat="1" applyFont="1" applyFill="1" applyBorder="1" applyAlignment="1">
      <alignment horizontal="right" vertical="center"/>
    </xf>
    <xf numFmtId="0" fontId="10" fillId="0" borderId="0" xfId="1" applyNumberFormat="1" applyFont="1" applyFill="1" applyAlignment="1">
      <alignment vertical="center"/>
    </xf>
    <xf numFmtId="165" fontId="10" fillId="2" borderId="2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vertical="center"/>
    </xf>
    <xf numFmtId="0" fontId="5" fillId="0" borderId="0" xfId="4" applyFont="1" applyFill="1" applyAlignment="1">
      <alignment vertical="center"/>
    </xf>
    <xf numFmtId="168" fontId="5" fillId="0" borderId="0" xfId="4" applyNumberFormat="1" applyFont="1" applyFill="1" applyAlignment="1">
      <alignment horizontal="right" vertical="center"/>
    </xf>
    <xf numFmtId="0" fontId="5" fillId="0" borderId="1" xfId="4" applyFont="1" applyFill="1" applyBorder="1" applyAlignment="1">
      <alignment vertical="center"/>
    </xf>
    <xf numFmtId="168" fontId="5" fillId="0" borderId="1" xfId="4" applyNumberFormat="1" applyFont="1" applyFill="1" applyBorder="1" applyAlignment="1">
      <alignment horizontal="right" vertical="center"/>
    </xf>
    <xf numFmtId="0" fontId="5" fillId="0" borderId="0" xfId="4" applyFont="1" applyFill="1" applyAlignment="1">
      <alignment horizontal="left" vertical="center" wrapText="1"/>
    </xf>
    <xf numFmtId="168" fontId="4" fillId="0" borderId="0" xfId="4" applyNumberFormat="1" applyFont="1" applyFill="1" applyAlignment="1">
      <alignment horizontal="right" vertical="center"/>
    </xf>
    <xf numFmtId="168" fontId="4" fillId="0" borderId="1" xfId="4" applyNumberFormat="1" applyFont="1" applyFill="1" applyBorder="1" applyAlignment="1">
      <alignment horizontal="right" vertical="center"/>
    </xf>
    <xf numFmtId="0" fontId="5" fillId="0" borderId="0" xfId="4" applyFont="1" applyFill="1"/>
    <xf numFmtId="0" fontId="5" fillId="0" borderId="1" xfId="4" applyFont="1" applyFill="1" applyBorder="1"/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5" fontId="13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horizontal="right" vertical="center" wrapText="1"/>
    </xf>
    <xf numFmtId="165" fontId="12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right" vertical="center"/>
    </xf>
    <xf numFmtId="165" fontId="12" fillId="2" borderId="0" xfId="0" applyNumberFormat="1" applyFont="1" applyFill="1" applyAlignment="1">
      <alignment vertical="center"/>
    </xf>
    <xf numFmtId="166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12" fillId="2" borderId="0" xfId="0" applyNumberFormat="1" applyFont="1" applyFill="1" applyAlignment="1">
      <alignment horizontal="right" vertical="center"/>
    </xf>
    <xf numFmtId="165" fontId="12" fillId="2" borderId="1" xfId="0" applyNumberFormat="1" applyFont="1" applyFill="1" applyBorder="1" applyAlignment="1">
      <alignment vertical="center"/>
    </xf>
    <xf numFmtId="165" fontId="12" fillId="0" borderId="1" xfId="0" applyNumberFormat="1" applyFont="1" applyBorder="1" applyAlignment="1">
      <alignment vertical="center"/>
    </xf>
    <xf numFmtId="165" fontId="12" fillId="2" borderId="2" xfId="0" applyNumberFormat="1" applyFont="1" applyFill="1" applyBorder="1" applyAlignment="1">
      <alignment vertical="center"/>
    </xf>
    <xf numFmtId="165" fontId="12" fillId="0" borderId="2" xfId="0" applyNumberFormat="1" applyFont="1" applyBorder="1" applyAlignment="1">
      <alignment vertical="center"/>
    </xf>
    <xf numFmtId="0" fontId="12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165" fontId="12" fillId="0" borderId="1" xfId="0" applyNumberFormat="1" applyFont="1" applyFill="1" applyBorder="1" applyAlignment="1">
      <alignment vertical="center"/>
    </xf>
    <xf numFmtId="165" fontId="12" fillId="0" borderId="0" xfId="0" applyNumberFormat="1" applyFont="1" applyFill="1" applyAlignment="1">
      <alignment vertical="center"/>
    </xf>
    <xf numFmtId="0" fontId="12" fillId="2" borderId="0" xfId="0" applyFont="1" applyFill="1" applyAlignment="1">
      <alignment vertical="center"/>
    </xf>
    <xf numFmtId="165" fontId="12" fillId="2" borderId="0" xfId="1" applyNumberFormat="1" applyFont="1" applyFill="1" applyBorder="1" applyAlignment="1">
      <alignment horizontal="right" vertical="center"/>
    </xf>
    <xf numFmtId="165" fontId="12" fillId="2" borderId="0" xfId="5" applyNumberFormat="1" applyFont="1" applyFill="1" applyBorder="1" applyAlignment="1">
      <alignment horizontal="center" vertical="center"/>
    </xf>
    <xf numFmtId="165" fontId="12" fillId="2" borderId="0" xfId="1" applyNumberFormat="1" applyFont="1" applyFill="1" applyBorder="1" applyAlignment="1">
      <alignment vertical="center"/>
    </xf>
    <xf numFmtId="0" fontId="10" fillId="0" borderId="0" xfId="4" applyFont="1"/>
    <xf numFmtId="0" fontId="10" fillId="0" borderId="0" xfId="4" applyFont="1" applyFill="1" applyAlignment="1">
      <alignment vertical="center"/>
    </xf>
    <xf numFmtId="165" fontId="11" fillId="0" borderId="0" xfId="4" applyNumberFormat="1" applyFont="1" applyFill="1" applyAlignment="1">
      <alignment horizontal="right" vertical="center"/>
    </xf>
    <xf numFmtId="0" fontId="11" fillId="0" borderId="0" xfId="4" applyFont="1" applyAlignment="1">
      <alignment horizontal="center" vertical="center"/>
    </xf>
    <xf numFmtId="168" fontId="11" fillId="0" borderId="1" xfId="2" quotePrefix="1" applyNumberFormat="1" applyFont="1" applyFill="1" applyBorder="1" applyAlignment="1">
      <alignment horizontal="right" vertical="center"/>
    </xf>
    <xf numFmtId="0" fontId="10" fillId="0" borderId="0" xfId="4" applyFont="1" applyAlignment="1">
      <alignment horizontal="left" vertical="center" wrapText="1"/>
    </xf>
    <xf numFmtId="168" fontId="10" fillId="2" borderId="0" xfId="4" applyNumberFormat="1" applyFont="1" applyFill="1" applyAlignment="1">
      <alignment horizontal="right" vertical="center"/>
    </xf>
    <xf numFmtId="0" fontId="10" fillId="0" borderId="0" xfId="4" applyFont="1" applyFill="1" applyAlignment="1">
      <alignment horizontal="left" vertical="center" wrapText="1"/>
    </xf>
    <xf numFmtId="168" fontId="10" fillId="0" borderId="0" xfId="4" applyNumberFormat="1" applyFont="1" applyFill="1" applyAlignment="1">
      <alignment horizontal="right" vertical="center"/>
    </xf>
    <xf numFmtId="0" fontId="10" fillId="0" borderId="0" xfId="4" applyFont="1" applyAlignment="1">
      <alignment horizontal="center" vertical="center" wrapText="1"/>
    </xf>
    <xf numFmtId="0" fontId="12" fillId="0" borderId="0" xfId="4" applyFont="1" applyAlignment="1">
      <alignment vertical="center"/>
    </xf>
    <xf numFmtId="168" fontId="10" fillId="2" borderId="1" xfId="4" applyNumberFormat="1" applyFont="1" applyFill="1" applyBorder="1" applyAlignment="1">
      <alignment horizontal="right" vertical="center"/>
    </xf>
    <xf numFmtId="168" fontId="10" fillId="0" borderId="1" xfId="4" applyNumberFormat="1" applyFont="1" applyFill="1" applyBorder="1" applyAlignment="1">
      <alignment horizontal="right" vertical="center"/>
    </xf>
    <xf numFmtId="0" fontId="10" fillId="0" borderId="0" xfId="4" applyFont="1" applyAlignment="1">
      <alignment horizontal="left" vertical="center"/>
    </xf>
    <xf numFmtId="0" fontId="11" fillId="0" borderId="0" xfId="4" applyFont="1" applyAlignment="1">
      <alignment vertical="center" wrapText="1"/>
    </xf>
    <xf numFmtId="0" fontId="10" fillId="0" borderId="0" xfId="4" applyFont="1" applyAlignment="1">
      <alignment vertical="center" wrapText="1"/>
    </xf>
    <xf numFmtId="0" fontId="10" fillId="2" borderId="0" xfId="4" applyFont="1" applyFill="1" applyAlignment="1">
      <alignment vertical="center" wrapText="1"/>
    </xf>
    <xf numFmtId="0" fontId="10" fillId="0" borderId="0" xfId="4" applyFont="1" applyFill="1" applyAlignment="1">
      <alignment vertical="center" wrapText="1"/>
    </xf>
    <xf numFmtId="0" fontId="10" fillId="0" borderId="0" xfId="4" quotePrefix="1" applyFont="1" applyAlignment="1">
      <alignment vertical="center"/>
    </xf>
    <xf numFmtId="168" fontId="10" fillId="0" borderId="0" xfId="4" applyNumberFormat="1" applyFont="1"/>
    <xf numFmtId="165" fontId="11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vertical="center"/>
    </xf>
    <xf numFmtId="0" fontId="11" fillId="0" borderId="1" xfId="4" applyFont="1" applyBorder="1" applyAlignment="1">
      <alignment horizontal="center" vertical="center"/>
    </xf>
    <xf numFmtId="0" fontId="10" fillId="0" borderId="0" xfId="4" applyFont="1" applyAlignment="1">
      <alignment horizontal="center" vertical="center"/>
    </xf>
    <xf numFmtId="168" fontId="10" fillId="2" borderId="0" xfId="4" applyNumberFormat="1" applyFont="1" applyFill="1" applyBorder="1" applyAlignment="1">
      <alignment horizontal="right" vertical="center"/>
    </xf>
    <xf numFmtId="0" fontId="10" fillId="0" borderId="0" xfId="4" applyFont="1" applyFill="1" applyBorder="1" applyAlignment="1">
      <alignment vertical="center"/>
    </xf>
    <xf numFmtId="168" fontId="10" fillId="0" borderId="0" xfId="4" applyNumberFormat="1" applyFont="1" applyFill="1" applyBorder="1" applyAlignment="1">
      <alignment horizontal="right" vertical="center"/>
    </xf>
    <xf numFmtId="0" fontId="10" fillId="0" borderId="0" xfId="4" applyFont="1" applyBorder="1"/>
    <xf numFmtId="166" fontId="10" fillId="0" borderId="0" xfId="7" quotePrefix="1" applyNumberFormat="1" applyFont="1" applyAlignment="1">
      <alignment horizontal="left" vertical="top"/>
    </xf>
    <xf numFmtId="168" fontId="10" fillId="2" borderId="2" xfId="4" applyNumberFormat="1" applyFont="1" applyFill="1" applyBorder="1" applyAlignment="1">
      <alignment horizontal="right" vertical="center"/>
    </xf>
    <xf numFmtId="168" fontId="10" fillId="0" borderId="2" xfId="4" applyNumberFormat="1" applyFont="1" applyFill="1" applyBorder="1" applyAlignment="1">
      <alignment horizontal="right" vertical="center"/>
    </xf>
    <xf numFmtId="0" fontId="10" fillId="0" borderId="0" xfId="8" applyFont="1"/>
    <xf numFmtId="0" fontId="10" fillId="2" borderId="0" xfId="8" applyFont="1" applyFill="1"/>
    <xf numFmtId="0" fontId="10" fillId="0" borderId="0" xfId="8" applyFont="1" applyFill="1"/>
    <xf numFmtId="0" fontId="10" fillId="0" borderId="0" xfId="9" applyFont="1" applyAlignment="1">
      <alignment vertical="center"/>
    </xf>
    <xf numFmtId="0" fontId="12" fillId="0" borderId="0" xfId="9" applyFont="1" applyAlignment="1">
      <alignment vertical="center"/>
    </xf>
    <xf numFmtId="0" fontId="13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5" fillId="2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165" fontId="5" fillId="2" borderId="1" xfId="0" applyNumberFormat="1" applyFont="1" applyFill="1" applyBorder="1" applyAlignment="1">
      <alignment vertical="center"/>
    </xf>
    <xf numFmtId="165" fontId="5" fillId="2" borderId="0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vertical="center"/>
    </xf>
    <xf numFmtId="165" fontId="5" fillId="2" borderId="0" xfId="0" applyNumberFormat="1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165" fontId="5" fillId="2" borderId="1" xfId="2" applyNumberFormat="1" applyFont="1" applyFill="1" applyBorder="1" applyAlignment="1">
      <alignment horizontal="right" vertical="center"/>
    </xf>
    <xf numFmtId="165" fontId="5" fillId="0" borderId="1" xfId="2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5" fillId="2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right" vertical="center"/>
    </xf>
    <xf numFmtId="167" fontId="5" fillId="2" borderId="0" xfId="2" applyNumberFormat="1" applyFont="1" applyFill="1" applyBorder="1" applyAlignment="1">
      <alignment horizontal="right" vertical="center"/>
    </xf>
    <xf numFmtId="165" fontId="13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</cellXfs>
  <cellStyles count="11">
    <cellStyle name="Comma" xfId="1" builtinId="3"/>
    <cellStyle name="Comma 102" xfId="10"/>
    <cellStyle name="Comma 2" xfId="5"/>
    <cellStyle name="Comma 2 12" xfId="2"/>
    <cellStyle name="Normal" xfId="0" builtinId="0"/>
    <cellStyle name="Normal 106" xfId="8"/>
    <cellStyle name="Normal 110" xfId="6"/>
    <cellStyle name="Normal 111" xfId="3"/>
    <cellStyle name="Normal 2" xfId="4"/>
    <cellStyle name="Normal 5 2" xfId="7"/>
    <cellStyle name="Normal 95" xfId="9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1"/>
  <sheetViews>
    <sheetView topLeftCell="A94" zoomScale="90" zoomScaleNormal="90" zoomScaleSheetLayoutView="100" workbookViewId="0">
      <selection activeCell="J136" sqref="J136"/>
    </sheetView>
  </sheetViews>
  <sheetFormatPr defaultColWidth="9.4140625" defaultRowHeight="21.75" customHeight="1" x14ac:dyDescent="0.35"/>
  <cols>
    <col min="1" max="4" width="1.1640625" style="110" customWidth="1"/>
    <col min="5" max="5" width="33.58203125" style="110" customWidth="1"/>
    <col min="6" max="6" width="8" style="109" customWidth="1"/>
    <col min="7" max="7" width="0.75" style="109" customWidth="1"/>
    <col min="8" max="8" width="13.75" style="118" customWidth="1"/>
    <col min="9" max="9" width="0.75" style="113" customWidth="1"/>
    <col min="10" max="10" width="12.75" style="118" customWidth="1"/>
    <col min="11" max="11" width="0.75" style="109" customWidth="1"/>
    <col min="12" max="12" width="13.75" style="118" customWidth="1"/>
    <col min="13" max="13" width="0.75" style="113" customWidth="1"/>
    <col min="14" max="14" width="12.75" style="118" customWidth="1"/>
    <col min="15" max="16384" width="9.4140625" style="110"/>
  </cols>
  <sheetData>
    <row r="1" spans="1:14" ht="21.75" customHeight="1" x14ac:dyDescent="0.35">
      <c r="A1" s="108" t="s">
        <v>0</v>
      </c>
      <c r="B1" s="108"/>
      <c r="C1" s="108"/>
      <c r="D1" s="108"/>
      <c r="E1" s="108"/>
    </row>
    <row r="2" spans="1:14" ht="21.75" customHeight="1" x14ac:dyDescent="0.35">
      <c r="A2" s="108" t="s">
        <v>1</v>
      </c>
      <c r="B2" s="108"/>
      <c r="C2" s="108"/>
      <c r="D2" s="108"/>
      <c r="E2" s="108"/>
    </row>
    <row r="3" spans="1:14" ht="21.75" customHeight="1" x14ac:dyDescent="0.35">
      <c r="A3" s="168" t="s">
        <v>129</v>
      </c>
      <c r="B3" s="168"/>
      <c r="C3" s="168"/>
      <c r="D3" s="168"/>
      <c r="E3" s="168"/>
      <c r="F3" s="169"/>
      <c r="G3" s="169"/>
      <c r="H3" s="121"/>
      <c r="I3" s="170"/>
      <c r="J3" s="121"/>
      <c r="K3" s="169"/>
      <c r="L3" s="121"/>
      <c r="M3" s="170"/>
      <c r="N3" s="121"/>
    </row>
    <row r="4" spans="1:14" ht="20.7" customHeight="1" x14ac:dyDescent="0.35">
      <c r="A4" s="108"/>
      <c r="B4" s="108"/>
      <c r="C4" s="108"/>
      <c r="D4" s="108"/>
      <c r="E4" s="108"/>
    </row>
    <row r="5" spans="1:14" ht="20.7" customHeight="1" x14ac:dyDescent="0.35">
      <c r="A5" s="108"/>
      <c r="B5" s="108"/>
      <c r="C5" s="108"/>
      <c r="D5" s="108"/>
      <c r="E5" s="108"/>
      <c r="H5" s="196" t="s">
        <v>136</v>
      </c>
      <c r="I5" s="196"/>
      <c r="J5" s="196"/>
      <c r="L5" s="196" t="s">
        <v>137</v>
      </c>
      <c r="M5" s="196"/>
      <c r="N5" s="196"/>
    </row>
    <row r="6" spans="1:14" ht="20.7" customHeight="1" x14ac:dyDescent="0.35">
      <c r="H6" s="111" t="s">
        <v>121</v>
      </c>
      <c r="I6" s="111"/>
      <c r="J6" s="111" t="s">
        <v>122</v>
      </c>
      <c r="L6" s="111" t="s">
        <v>121</v>
      </c>
      <c r="M6" s="111"/>
      <c r="N6" s="111" t="s">
        <v>122</v>
      </c>
    </row>
    <row r="7" spans="1:14" ht="20.7" customHeight="1" x14ac:dyDescent="0.35">
      <c r="H7" s="112" t="s">
        <v>2</v>
      </c>
      <c r="J7" s="111" t="s">
        <v>3</v>
      </c>
      <c r="L7" s="112" t="s">
        <v>2</v>
      </c>
      <c r="N7" s="111" t="s">
        <v>3</v>
      </c>
    </row>
    <row r="8" spans="1:14" ht="20.7" customHeight="1" x14ac:dyDescent="0.35">
      <c r="H8" s="112" t="s">
        <v>130</v>
      </c>
      <c r="J8" s="112" t="s">
        <v>4</v>
      </c>
      <c r="L8" s="112" t="s">
        <v>130</v>
      </c>
      <c r="N8" s="112" t="s">
        <v>4</v>
      </c>
    </row>
    <row r="9" spans="1:14" ht="20.7" customHeight="1" x14ac:dyDescent="0.35">
      <c r="F9" s="114" t="s">
        <v>5</v>
      </c>
      <c r="H9" s="115" t="s">
        <v>6</v>
      </c>
      <c r="J9" s="115" t="s">
        <v>6</v>
      </c>
      <c r="L9" s="115" t="s">
        <v>6</v>
      </c>
      <c r="N9" s="115" t="s">
        <v>6</v>
      </c>
    </row>
    <row r="10" spans="1:14" ht="20.7" customHeight="1" x14ac:dyDescent="0.35">
      <c r="A10" s="108" t="s">
        <v>7</v>
      </c>
      <c r="B10" s="108"/>
      <c r="C10" s="108"/>
      <c r="D10" s="108"/>
      <c r="E10" s="108"/>
      <c r="H10" s="116"/>
      <c r="I10" s="117"/>
      <c r="L10" s="116"/>
      <c r="M10" s="117"/>
    </row>
    <row r="11" spans="1:14" ht="5.65" customHeight="1" x14ac:dyDescent="0.35">
      <c r="A11" s="108"/>
      <c r="B11" s="108"/>
      <c r="C11" s="108"/>
      <c r="D11" s="108"/>
      <c r="E11" s="108"/>
      <c r="H11" s="116"/>
      <c r="I11" s="117"/>
      <c r="L11" s="116"/>
      <c r="M11" s="117"/>
    </row>
    <row r="12" spans="1:14" ht="20.7" customHeight="1" x14ac:dyDescent="0.35">
      <c r="A12" s="110" t="s">
        <v>8</v>
      </c>
      <c r="H12" s="116">
        <v>196202721</v>
      </c>
      <c r="I12" s="117"/>
      <c r="J12" s="118">
        <v>148220354</v>
      </c>
      <c r="L12" s="116">
        <v>195484294</v>
      </c>
      <c r="M12" s="117"/>
      <c r="N12" s="118">
        <v>147487754</v>
      </c>
    </row>
    <row r="13" spans="1:14" ht="20.7" customHeight="1" x14ac:dyDescent="0.35">
      <c r="A13" s="110" t="s">
        <v>9</v>
      </c>
      <c r="H13" s="119">
        <v>5677160</v>
      </c>
      <c r="I13" s="117"/>
      <c r="J13" s="118">
        <v>5677160</v>
      </c>
      <c r="L13" s="119">
        <v>5677160</v>
      </c>
      <c r="M13" s="117"/>
      <c r="N13" s="118">
        <v>5677160</v>
      </c>
    </row>
    <row r="14" spans="1:14" ht="20.7" customHeight="1" x14ac:dyDescent="0.35">
      <c r="A14" s="110" t="s">
        <v>10</v>
      </c>
      <c r="H14" s="116"/>
      <c r="I14" s="117"/>
      <c r="L14" s="116"/>
      <c r="M14" s="117"/>
    </row>
    <row r="15" spans="1:14" ht="20.7" customHeight="1" x14ac:dyDescent="0.35">
      <c r="A15" s="110" t="s">
        <v>11</v>
      </c>
      <c r="F15" s="109">
        <v>4</v>
      </c>
      <c r="H15" s="116">
        <v>5782431</v>
      </c>
      <c r="I15" s="117"/>
      <c r="J15" s="118">
        <v>5766875</v>
      </c>
      <c r="L15" s="116">
        <v>5782431</v>
      </c>
      <c r="M15" s="117"/>
      <c r="N15" s="118">
        <v>5766875</v>
      </c>
    </row>
    <row r="16" spans="1:14" ht="20.7" customHeight="1" x14ac:dyDescent="0.35">
      <c r="A16" s="110" t="s">
        <v>12</v>
      </c>
      <c r="F16" s="109">
        <v>5</v>
      </c>
      <c r="H16" s="116">
        <v>30614322</v>
      </c>
      <c r="I16" s="117"/>
      <c r="J16" s="118">
        <v>29101543</v>
      </c>
      <c r="L16" s="116">
        <v>30614322</v>
      </c>
      <c r="M16" s="117"/>
      <c r="N16" s="118">
        <v>29101543</v>
      </c>
    </row>
    <row r="17" spans="1:14" ht="20.7" customHeight="1" x14ac:dyDescent="0.35">
      <c r="A17" s="110" t="s">
        <v>13</v>
      </c>
      <c r="F17" s="109">
        <v>6</v>
      </c>
      <c r="H17" s="116">
        <v>182416433</v>
      </c>
      <c r="I17" s="117"/>
      <c r="J17" s="118">
        <v>191497619</v>
      </c>
      <c r="L17" s="116">
        <v>182416433</v>
      </c>
      <c r="M17" s="117"/>
      <c r="N17" s="118">
        <v>191497619</v>
      </c>
    </row>
    <row r="18" spans="1:14" ht="20.7" customHeight="1" x14ac:dyDescent="0.35">
      <c r="A18" s="110" t="s">
        <v>14</v>
      </c>
      <c r="H18" s="120">
        <v>8264694</v>
      </c>
      <c r="I18" s="117"/>
      <c r="J18" s="121">
        <v>5895676</v>
      </c>
      <c r="L18" s="120">
        <v>8264694</v>
      </c>
      <c r="M18" s="117"/>
      <c r="N18" s="121">
        <v>5895676</v>
      </c>
    </row>
    <row r="19" spans="1:14" ht="5.65" customHeight="1" x14ac:dyDescent="0.35">
      <c r="H19" s="116"/>
      <c r="I19" s="117"/>
      <c r="L19" s="116"/>
      <c r="M19" s="117"/>
    </row>
    <row r="20" spans="1:14" ht="21.05" customHeight="1" x14ac:dyDescent="0.35">
      <c r="A20" s="108" t="s">
        <v>15</v>
      </c>
      <c r="H20" s="120">
        <f>SUM(H12:H18)</f>
        <v>428957761</v>
      </c>
      <c r="I20" s="117"/>
      <c r="J20" s="121">
        <f>SUM(J12:J18)</f>
        <v>386159227</v>
      </c>
      <c r="L20" s="120">
        <f>SUM(L12:L18)</f>
        <v>428239334</v>
      </c>
      <c r="M20" s="117"/>
      <c r="N20" s="121">
        <f>SUM(N12:N18)</f>
        <v>385426627</v>
      </c>
    </row>
    <row r="21" spans="1:14" ht="12.05" customHeight="1" x14ac:dyDescent="0.35">
      <c r="H21" s="116"/>
      <c r="I21" s="117"/>
      <c r="L21" s="116"/>
      <c r="M21" s="117"/>
    </row>
    <row r="22" spans="1:14" ht="20.7" customHeight="1" x14ac:dyDescent="0.35">
      <c r="A22" s="108" t="s">
        <v>16</v>
      </c>
      <c r="B22" s="108"/>
      <c r="H22" s="116"/>
      <c r="I22" s="117"/>
      <c r="L22" s="116"/>
      <c r="M22" s="117"/>
    </row>
    <row r="23" spans="1:14" ht="5.65" customHeight="1" x14ac:dyDescent="0.35">
      <c r="A23" s="108"/>
      <c r="B23" s="108"/>
      <c r="H23" s="116"/>
      <c r="I23" s="117"/>
      <c r="L23" s="116"/>
      <c r="M23" s="117"/>
    </row>
    <row r="24" spans="1:14" ht="20.7" customHeight="1" x14ac:dyDescent="0.35">
      <c r="A24" s="110" t="s">
        <v>10</v>
      </c>
      <c r="H24" s="116"/>
      <c r="I24" s="117"/>
      <c r="L24" s="116"/>
      <c r="M24" s="117"/>
    </row>
    <row r="25" spans="1:14" ht="20.7" customHeight="1" x14ac:dyDescent="0.35">
      <c r="A25" s="110" t="s">
        <v>11</v>
      </c>
      <c r="F25" s="109">
        <v>4</v>
      </c>
      <c r="H25" s="116">
        <v>51403535</v>
      </c>
      <c r="I25" s="117"/>
      <c r="J25" s="118">
        <v>51403535</v>
      </c>
      <c r="L25" s="116">
        <v>26137285</v>
      </c>
      <c r="M25" s="117"/>
      <c r="N25" s="118">
        <v>26137285</v>
      </c>
    </row>
    <row r="26" spans="1:14" ht="20.7" customHeight="1" x14ac:dyDescent="0.35">
      <c r="A26" s="110" t="s">
        <v>18</v>
      </c>
      <c r="F26" s="109">
        <v>11</v>
      </c>
      <c r="H26" s="116">
        <v>4001000</v>
      </c>
      <c r="I26" s="117"/>
      <c r="J26" s="66">
        <v>4001000</v>
      </c>
      <c r="L26" s="116">
        <v>4001000</v>
      </c>
      <c r="M26" s="117"/>
      <c r="N26" s="66">
        <v>4001000</v>
      </c>
    </row>
    <row r="27" spans="1:14" ht="20.7" customHeight="1" x14ac:dyDescent="0.35">
      <c r="A27" s="110" t="s">
        <v>134</v>
      </c>
      <c r="H27" s="116">
        <v>37314513</v>
      </c>
      <c r="I27" s="117"/>
      <c r="J27" s="118">
        <v>38543536</v>
      </c>
      <c r="L27" s="116">
        <v>50000000</v>
      </c>
      <c r="M27" s="117"/>
      <c r="N27" s="118">
        <v>50000000</v>
      </c>
    </row>
    <row r="28" spans="1:14" ht="20.7" customHeight="1" x14ac:dyDescent="0.35">
      <c r="A28" s="110" t="s">
        <v>135</v>
      </c>
      <c r="H28" s="116">
        <v>0</v>
      </c>
      <c r="I28" s="117"/>
      <c r="J28" s="118">
        <v>0</v>
      </c>
      <c r="L28" s="116">
        <v>26000000</v>
      </c>
      <c r="M28" s="117"/>
      <c r="N28" s="118">
        <v>26000000</v>
      </c>
    </row>
    <row r="29" spans="1:14" ht="20.7" customHeight="1" x14ac:dyDescent="0.35">
      <c r="A29" s="110" t="s">
        <v>19</v>
      </c>
      <c r="F29" s="109">
        <v>7</v>
      </c>
      <c r="H29" s="116">
        <v>70611982</v>
      </c>
      <c r="I29" s="117"/>
      <c r="J29" s="118">
        <v>58428195</v>
      </c>
      <c r="L29" s="116">
        <v>70611982</v>
      </c>
      <c r="M29" s="117"/>
      <c r="N29" s="118">
        <v>58428195</v>
      </c>
    </row>
    <row r="30" spans="1:14" ht="20.7" customHeight="1" x14ac:dyDescent="0.35">
      <c r="A30" s="110" t="s">
        <v>20</v>
      </c>
      <c r="F30" s="109">
        <v>7</v>
      </c>
      <c r="H30" s="116">
        <v>4908405</v>
      </c>
      <c r="I30" s="117"/>
      <c r="J30" s="66">
        <v>4710344</v>
      </c>
      <c r="L30" s="116">
        <v>4908405</v>
      </c>
      <c r="M30" s="117"/>
      <c r="N30" s="66">
        <v>4710344</v>
      </c>
    </row>
    <row r="31" spans="1:14" ht="20.7" customHeight="1" x14ac:dyDescent="0.35">
      <c r="A31" s="110" t="s">
        <v>21</v>
      </c>
      <c r="F31" s="109">
        <v>8</v>
      </c>
      <c r="H31" s="116">
        <v>70097110</v>
      </c>
      <c r="I31" s="117"/>
      <c r="J31" s="118">
        <v>73934921</v>
      </c>
      <c r="L31" s="116">
        <v>70097110</v>
      </c>
      <c r="M31" s="117"/>
      <c r="N31" s="118">
        <v>73934921</v>
      </c>
    </row>
    <row r="32" spans="1:14" ht="20.7" customHeight="1" x14ac:dyDescent="0.35">
      <c r="A32" s="110" t="s">
        <v>22</v>
      </c>
      <c r="H32" s="116">
        <v>3403130</v>
      </c>
      <c r="I32" s="117"/>
      <c r="J32" s="118">
        <v>4049828</v>
      </c>
      <c r="L32" s="116">
        <v>3403130</v>
      </c>
      <c r="M32" s="117"/>
      <c r="N32" s="118">
        <v>4049828</v>
      </c>
    </row>
    <row r="33" spans="1:14" ht="20.7" customHeight="1" x14ac:dyDescent="0.35">
      <c r="A33" s="110" t="s">
        <v>23</v>
      </c>
      <c r="F33" s="109">
        <v>9</v>
      </c>
      <c r="H33" s="120">
        <v>8859360</v>
      </c>
      <c r="I33" s="117"/>
      <c r="J33" s="121">
        <v>20539360</v>
      </c>
      <c r="L33" s="120">
        <v>8859360</v>
      </c>
      <c r="M33" s="117"/>
      <c r="N33" s="121">
        <v>20539360</v>
      </c>
    </row>
    <row r="34" spans="1:14" ht="5.65" customHeight="1" x14ac:dyDescent="0.35">
      <c r="H34" s="116"/>
      <c r="I34" s="117"/>
      <c r="L34" s="116"/>
      <c r="M34" s="117"/>
    </row>
    <row r="35" spans="1:14" ht="20.7" customHeight="1" x14ac:dyDescent="0.35">
      <c r="A35" s="108" t="s">
        <v>24</v>
      </c>
      <c r="H35" s="120">
        <f>SUM(H25:H33)</f>
        <v>250599035</v>
      </c>
      <c r="I35" s="117"/>
      <c r="J35" s="121">
        <f>SUM(J25:J34)</f>
        <v>255610719</v>
      </c>
      <c r="L35" s="120">
        <f>SUM(L25:L33)</f>
        <v>264018272</v>
      </c>
      <c r="M35" s="117"/>
      <c r="N35" s="121">
        <f>SUM(N25:N34)</f>
        <v>267800933</v>
      </c>
    </row>
    <row r="36" spans="1:14" ht="5.65" customHeight="1" x14ac:dyDescent="0.35">
      <c r="H36" s="116"/>
      <c r="I36" s="117"/>
      <c r="L36" s="116"/>
      <c r="M36" s="117"/>
    </row>
    <row r="37" spans="1:14" ht="20.8" customHeight="1" thickBot="1" x14ac:dyDescent="0.4">
      <c r="A37" s="108" t="s">
        <v>25</v>
      </c>
      <c r="H37" s="122">
        <f>+H20+H35</f>
        <v>679556796</v>
      </c>
      <c r="I37" s="117"/>
      <c r="J37" s="123">
        <f>+J20+J35</f>
        <v>641769946</v>
      </c>
      <c r="L37" s="122">
        <f>+L20+L35</f>
        <v>692257606</v>
      </c>
      <c r="M37" s="117"/>
      <c r="N37" s="123">
        <f>+N20+N35</f>
        <v>653227560</v>
      </c>
    </row>
    <row r="38" spans="1:14" ht="20.8" customHeight="1" thickTop="1" x14ac:dyDescent="0.35">
      <c r="A38" s="108"/>
      <c r="I38" s="117"/>
      <c r="M38" s="117"/>
    </row>
    <row r="39" spans="1:14" ht="20.8" customHeight="1" x14ac:dyDescent="0.35">
      <c r="A39" s="108"/>
      <c r="I39" s="117"/>
      <c r="M39" s="117"/>
    </row>
    <row r="40" spans="1:14" ht="21.75" customHeight="1" x14ac:dyDescent="0.35">
      <c r="A40" s="108"/>
      <c r="I40" s="117"/>
      <c r="M40" s="117"/>
    </row>
    <row r="41" spans="1:14" ht="24" customHeight="1" x14ac:dyDescent="0.35">
      <c r="A41" s="108"/>
      <c r="I41" s="117"/>
      <c r="M41" s="117"/>
    </row>
    <row r="42" spans="1:14" ht="20.8" customHeight="1" x14ac:dyDescent="0.35">
      <c r="A42" s="108"/>
      <c r="I42" s="117"/>
      <c r="M42" s="117"/>
    </row>
    <row r="43" spans="1:14" ht="20.8" customHeight="1" x14ac:dyDescent="0.35">
      <c r="A43" s="108"/>
      <c r="I43" s="117"/>
      <c r="M43" s="117"/>
    </row>
    <row r="44" spans="1:14" ht="20.8" customHeight="1" x14ac:dyDescent="0.35">
      <c r="A44" s="108"/>
      <c r="I44" s="117"/>
      <c r="M44" s="117"/>
    </row>
    <row r="45" spans="1:14" ht="20.8" customHeight="1" x14ac:dyDescent="0.35">
      <c r="B45" s="110" t="s">
        <v>26</v>
      </c>
      <c r="C45" s="109"/>
      <c r="D45" s="109"/>
      <c r="E45" s="109"/>
      <c r="F45" s="118"/>
      <c r="G45" s="117"/>
      <c r="H45" s="118" t="s">
        <v>26</v>
      </c>
      <c r="I45" s="117"/>
      <c r="K45" s="117"/>
      <c r="M45" s="118"/>
    </row>
    <row r="46" spans="1:14" ht="20.7" customHeight="1" x14ac:dyDescent="0.35">
      <c r="B46" s="110" t="s">
        <v>27</v>
      </c>
      <c r="C46" s="109"/>
      <c r="D46" s="109"/>
      <c r="E46" s="109"/>
      <c r="F46" s="113" t="s">
        <v>28</v>
      </c>
      <c r="G46" s="113"/>
      <c r="H46" s="113" t="s">
        <v>28</v>
      </c>
      <c r="J46" s="113" t="s">
        <v>138</v>
      </c>
      <c r="K46" s="113"/>
      <c r="L46" s="113"/>
      <c r="N46" s="113"/>
    </row>
    <row r="47" spans="1:14" ht="25.5" customHeight="1" x14ac:dyDescent="0.35">
      <c r="C47" s="109"/>
      <c r="D47" s="109"/>
      <c r="E47" s="109"/>
      <c r="F47" s="113"/>
      <c r="G47" s="113"/>
      <c r="H47" s="113"/>
      <c r="J47" s="113"/>
      <c r="K47" s="113"/>
      <c r="L47" s="113"/>
      <c r="N47" s="113"/>
    </row>
    <row r="48" spans="1:14" ht="22.35" customHeight="1" x14ac:dyDescent="0.35">
      <c r="A48" s="171" t="s">
        <v>29</v>
      </c>
      <c r="B48" s="171"/>
      <c r="C48" s="171"/>
      <c r="D48" s="171"/>
      <c r="E48" s="171"/>
      <c r="F48" s="169"/>
      <c r="G48" s="169"/>
      <c r="H48" s="121"/>
      <c r="I48" s="170"/>
      <c r="J48" s="121"/>
      <c r="K48" s="169"/>
      <c r="L48" s="121"/>
      <c r="M48" s="170"/>
      <c r="N48" s="121"/>
    </row>
    <row r="49" spans="1:14" ht="21.75" customHeight="1" x14ac:dyDescent="0.35">
      <c r="A49" s="108" t="s">
        <v>0</v>
      </c>
    </row>
    <row r="50" spans="1:14" ht="21.75" customHeight="1" x14ac:dyDescent="0.35">
      <c r="A50" s="108" t="s">
        <v>167</v>
      </c>
      <c r="H50" s="110"/>
      <c r="L50" s="110"/>
    </row>
    <row r="51" spans="1:14" ht="21.75" customHeight="1" x14ac:dyDescent="0.35">
      <c r="A51" s="168" t="str">
        <f>A3</f>
        <v>ณ วันที่ 31 มีนาคม พ.ศ. 2566</v>
      </c>
      <c r="B51" s="171"/>
      <c r="C51" s="171"/>
      <c r="D51" s="171"/>
      <c r="E51" s="171"/>
      <c r="F51" s="169"/>
      <c r="G51" s="169"/>
      <c r="H51" s="121"/>
      <c r="I51" s="170"/>
      <c r="J51" s="121"/>
      <c r="K51" s="169"/>
      <c r="L51" s="121"/>
      <c r="M51" s="170"/>
      <c r="N51" s="121"/>
    </row>
    <row r="52" spans="1:14" ht="21.75" customHeight="1" x14ac:dyDescent="0.35">
      <c r="A52" s="108"/>
    </row>
    <row r="53" spans="1:14" ht="20.7" customHeight="1" x14ac:dyDescent="0.35">
      <c r="A53" s="108"/>
      <c r="B53" s="108"/>
      <c r="C53" s="108"/>
      <c r="D53" s="108"/>
      <c r="E53" s="108"/>
      <c r="H53" s="196" t="s">
        <v>136</v>
      </c>
      <c r="I53" s="196"/>
      <c r="J53" s="196"/>
      <c r="L53" s="196" t="s">
        <v>137</v>
      </c>
      <c r="M53" s="196"/>
      <c r="N53" s="196"/>
    </row>
    <row r="54" spans="1:14" ht="21.75" customHeight="1" x14ac:dyDescent="0.35">
      <c r="H54" s="111" t="s">
        <v>123</v>
      </c>
      <c r="I54" s="111"/>
      <c r="J54" s="111" t="s">
        <v>122</v>
      </c>
      <c r="L54" s="111" t="s">
        <v>123</v>
      </c>
      <c r="M54" s="111"/>
      <c r="N54" s="111" t="s">
        <v>122</v>
      </c>
    </row>
    <row r="55" spans="1:14" ht="21.75" customHeight="1" x14ac:dyDescent="0.35">
      <c r="H55" s="112" t="s">
        <v>2</v>
      </c>
      <c r="J55" s="111" t="s">
        <v>3</v>
      </c>
      <c r="L55" s="112" t="s">
        <v>2</v>
      </c>
      <c r="N55" s="111" t="s">
        <v>3</v>
      </c>
    </row>
    <row r="56" spans="1:14" ht="21.75" customHeight="1" x14ac:dyDescent="0.35">
      <c r="H56" s="112" t="s">
        <v>130</v>
      </c>
      <c r="J56" s="112" t="s">
        <v>4</v>
      </c>
      <c r="L56" s="112" t="s">
        <v>130</v>
      </c>
      <c r="N56" s="112" t="s">
        <v>4</v>
      </c>
    </row>
    <row r="57" spans="1:14" ht="21.75" customHeight="1" x14ac:dyDescent="0.35">
      <c r="F57" s="114" t="s">
        <v>5</v>
      </c>
      <c r="H57" s="115" t="s">
        <v>6</v>
      </c>
      <c r="J57" s="115" t="s">
        <v>6</v>
      </c>
      <c r="L57" s="115" t="s">
        <v>6</v>
      </c>
      <c r="N57" s="115" t="s">
        <v>6</v>
      </c>
    </row>
    <row r="58" spans="1:14" ht="21.75" customHeight="1" x14ac:dyDescent="0.35">
      <c r="A58" s="108" t="s">
        <v>30</v>
      </c>
      <c r="H58" s="116"/>
      <c r="I58" s="117"/>
      <c r="L58" s="116"/>
      <c r="M58" s="117"/>
    </row>
    <row r="59" spans="1:14" ht="6" customHeight="1" x14ac:dyDescent="0.35">
      <c r="A59" s="108"/>
      <c r="H59" s="116"/>
      <c r="I59" s="117"/>
      <c r="L59" s="116"/>
      <c r="M59" s="117"/>
    </row>
    <row r="60" spans="1:14" ht="21.75" customHeight="1" x14ac:dyDescent="0.35">
      <c r="A60" s="108" t="s">
        <v>31</v>
      </c>
      <c r="H60" s="116"/>
      <c r="I60" s="117"/>
      <c r="L60" s="116"/>
      <c r="M60" s="117"/>
    </row>
    <row r="61" spans="1:14" ht="6" customHeight="1" x14ac:dyDescent="0.35">
      <c r="A61" s="108"/>
      <c r="H61" s="116"/>
      <c r="I61" s="117"/>
      <c r="L61" s="116"/>
      <c r="M61" s="117"/>
    </row>
    <row r="62" spans="1:14" ht="21.75" customHeight="1" x14ac:dyDescent="0.35">
      <c r="A62" s="110" t="s">
        <v>32</v>
      </c>
      <c r="F62" s="109">
        <v>10</v>
      </c>
      <c r="H62" s="116">
        <v>27146994</v>
      </c>
      <c r="I62" s="117"/>
      <c r="J62" s="118">
        <v>19677266</v>
      </c>
      <c r="L62" s="116">
        <v>27009494</v>
      </c>
      <c r="M62" s="117"/>
      <c r="N62" s="118">
        <v>19561856</v>
      </c>
    </row>
    <row r="63" spans="1:14" ht="21.75" customHeight="1" x14ac:dyDescent="0.35">
      <c r="A63" s="110" t="s">
        <v>33</v>
      </c>
      <c r="F63" s="109">
        <v>6</v>
      </c>
      <c r="H63" s="116">
        <v>3037010</v>
      </c>
      <c r="I63" s="117"/>
      <c r="J63" s="118">
        <v>3106826</v>
      </c>
      <c r="L63" s="116">
        <v>3037010</v>
      </c>
      <c r="M63" s="117"/>
      <c r="N63" s="118">
        <v>3106826</v>
      </c>
    </row>
    <row r="64" spans="1:14" ht="21.75" customHeight="1" x14ac:dyDescent="0.35">
      <c r="A64" s="110" t="s">
        <v>34</v>
      </c>
      <c r="F64" s="109">
        <v>11</v>
      </c>
      <c r="H64" s="116">
        <v>35016</v>
      </c>
      <c r="I64" s="117"/>
      <c r="J64" s="118">
        <v>0</v>
      </c>
      <c r="L64" s="116">
        <v>35016</v>
      </c>
      <c r="M64" s="117"/>
      <c r="N64" s="118">
        <v>0</v>
      </c>
    </row>
    <row r="65" spans="1:14" ht="21.75" customHeight="1" x14ac:dyDescent="0.35">
      <c r="A65" s="124" t="s">
        <v>35</v>
      </c>
      <c r="B65" s="125"/>
      <c r="C65" s="125"/>
      <c r="D65" s="125"/>
      <c r="E65" s="125"/>
      <c r="H65" s="116">
        <v>3481996</v>
      </c>
      <c r="I65" s="117"/>
      <c r="J65" s="66">
        <v>3015320</v>
      </c>
      <c r="L65" s="116">
        <v>3481996</v>
      </c>
      <c r="M65" s="117"/>
      <c r="N65" s="66">
        <v>3015320</v>
      </c>
    </row>
    <row r="66" spans="1:14" ht="21.75" customHeight="1" x14ac:dyDescent="0.35">
      <c r="A66" s="110" t="s">
        <v>36</v>
      </c>
      <c r="H66" s="120">
        <v>11096914</v>
      </c>
      <c r="I66" s="117"/>
      <c r="J66" s="121">
        <v>12637768</v>
      </c>
      <c r="L66" s="120">
        <v>11096914</v>
      </c>
      <c r="M66" s="117"/>
      <c r="N66" s="121">
        <v>12637768</v>
      </c>
    </row>
    <row r="67" spans="1:14" ht="6" customHeight="1" x14ac:dyDescent="0.35">
      <c r="H67" s="116"/>
      <c r="I67" s="117"/>
      <c r="L67" s="116"/>
      <c r="M67" s="117"/>
    </row>
    <row r="68" spans="1:14" ht="21.75" customHeight="1" x14ac:dyDescent="0.35">
      <c r="A68" s="108" t="s">
        <v>37</v>
      </c>
      <c r="F68" s="110"/>
      <c r="H68" s="120">
        <f>SUM(H62:H66)</f>
        <v>44797930</v>
      </c>
      <c r="I68" s="117"/>
      <c r="J68" s="121">
        <f>SUM(J62:J67)</f>
        <v>38437180</v>
      </c>
      <c r="L68" s="120">
        <f>SUM(L62:L66)</f>
        <v>44660430</v>
      </c>
      <c r="M68" s="117"/>
      <c r="N68" s="121">
        <f>SUM(N62:N67)</f>
        <v>38321770</v>
      </c>
    </row>
    <row r="69" spans="1:14" ht="21.75" customHeight="1" x14ac:dyDescent="0.35">
      <c r="H69" s="116"/>
      <c r="I69" s="117"/>
      <c r="L69" s="116"/>
      <c r="M69" s="117"/>
    </row>
    <row r="70" spans="1:14" ht="21.75" customHeight="1" x14ac:dyDescent="0.35">
      <c r="A70" s="108" t="s">
        <v>38</v>
      </c>
      <c r="H70" s="116"/>
      <c r="I70" s="117"/>
      <c r="L70" s="116"/>
      <c r="M70" s="117"/>
    </row>
    <row r="71" spans="1:14" ht="6" customHeight="1" x14ac:dyDescent="0.35">
      <c r="A71" s="108"/>
      <c r="H71" s="116"/>
      <c r="I71" s="117"/>
      <c r="L71" s="116"/>
      <c r="M71" s="117"/>
    </row>
    <row r="72" spans="1:14" ht="21.75" customHeight="1" x14ac:dyDescent="0.35">
      <c r="A72" s="124" t="s">
        <v>39</v>
      </c>
      <c r="B72" s="124"/>
      <c r="C72" s="124"/>
      <c r="D72" s="124"/>
      <c r="E72" s="124"/>
      <c r="H72" s="116">
        <v>1896341</v>
      </c>
      <c r="I72" s="117"/>
      <c r="J72" s="118">
        <v>2209837</v>
      </c>
      <c r="L72" s="116">
        <v>1896341</v>
      </c>
      <c r="M72" s="117"/>
      <c r="N72" s="118">
        <v>2209837</v>
      </c>
    </row>
    <row r="73" spans="1:14" ht="21.75" customHeight="1" x14ac:dyDescent="0.35">
      <c r="A73" s="110" t="s">
        <v>40</v>
      </c>
      <c r="H73" s="120">
        <v>5622376</v>
      </c>
      <c r="I73" s="117"/>
      <c r="J73" s="121">
        <v>5393205</v>
      </c>
      <c r="L73" s="120">
        <v>5622376</v>
      </c>
      <c r="M73" s="117"/>
      <c r="N73" s="121">
        <v>5393205</v>
      </c>
    </row>
    <row r="74" spans="1:14" ht="6" customHeight="1" x14ac:dyDescent="0.35">
      <c r="H74" s="116"/>
      <c r="I74" s="117"/>
      <c r="L74" s="116"/>
      <c r="M74" s="117"/>
    </row>
    <row r="75" spans="1:14" ht="21.75" customHeight="1" x14ac:dyDescent="0.35">
      <c r="A75" s="108" t="s">
        <v>41</v>
      </c>
      <c r="H75" s="120">
        <f>SUM(H72:H73)</f>
        <v>7518717</v>
      </c>
      <c r="I75" s="117"/>
      <c r="J75" s="126">
        <f>SUM(J72:J73)</f>
        <v>7603042</v>
      </c>
      <c r="L75" s="120">
        <f>SUM(L72:L73)</f>
        <v>7518717</v>
      </c>
      <c r="M75" s="117"/>
      <c r="N75" s="126">
        <f>SUM(N72:N73)</f>
        <v>7603042</v>
      </c>
    </row>
    <row r="76" spans="1:14" ht="6" customHeight="1" x14ac:dyDescent="0.35">
      <c r="H76" s="116"/>
      <c r="I76" s="117"/>
      <c r="J76" s="127"/>
      <c r="L76" s="116"/>
      <c r="M76" s="117"/>
      <c r="N76" s="127"/>
    </row>
    <row r="77" spans="1:14" ht="21.75" customHeight="1" x14ac:dyDescent="0.35">
      <c r="A77" s="108" t="s">
        <v>42</v>
      </c>
      <c r="C77" s="108"/>
      <c r="D77" s="108"/>
      <c r="E77" s="108"/>
      <c r="H77" s="120">
        <f>H68+H75</f>
        <v>52316647</v>
      </c>
      <c r="I77" s="117"/>
      <c r="J77" s="126">
        <f>J68+J75</f>
        <v>46040222</v>
      </c>
      <c r="L77" s="120">
        <f>L68+L75</f>
        <v>52179147</v>
      </c>
      <c r="M77" s="117"/>
      <c r="N77" s="126">
        <f>N68+N75</f>
        <v>45924812</v>
      </c>
    </row>
    <row r="78" spans="1:14" ht="21.75" customHeight="1" x14ac:dyDescent="0.35">
      <c r="A78" s="108"/>
      <c r="C78" s="108"/>
      <c r="D78" s="108"/>
      <c r="E78" s="108"/>
      <c r="I78" s="117"/>
      <c r="M78" s="117"/>
    </row>
    <row r="79" spans="1:14" ht="21.75" customHeight="1" x14ac:dyDescent="0.35">
      <c r="A79" s="108"/>
      <c r="C79" s="108"/>
      <c r="D79" s="108"/>
      <c r="E79" s="108"/>
      <c r="I79" s="117"/>
      <c r="M79" s="117"/>
    </row>
    <row r="80" spans="1:14" ht="21.75" customHeight="1" x14ac:dyDescent="0.35">
      <c r="A80" s="108"/>
      <c r="C80" s="108"/>
      <c r="D80" s="108"/>
      <c r="E80" s="108"/>
      <c r="I80" s="117"/>
      <c r="M80" s="117"/>
    </row>
    <row r="81" spans="1:14" ht="21.75" customHeight="1" x14ac:dyDescent="0.35">
      <c r="A81" s="108"/>
      <c r="C81" s="108"/>
      <c r="D81" s="108"/>
      <c r="E81" s="108"/>
      <c r="I81" s="117"/>
      <c r="M81" s="117"/>
    </row>
    <row r="82" spans="1:14" ht="21.75" customHeight="1" x14ac:dyDescent="0.35">
      <c r="A82" s="108"/>
      <c r="C82" s="108"/>
      <c r="D82" s="108"/>
      <c r="E82" s="108"/>
      <c r="I82" s="117"/>
      <c r="M82" s="117"/>
    </row>
    <row r="83" spans="1:14" ht="21.75" customHeight="1" x14ac:dyDescent="0.35">
      <c r="A83" s="108"/>
      <c r="C83" s="108"/>
      <c r="D83" s="108"/>
      <c r="E83" s="108"/>
      <c r="I83" s="117"/>
      <c r="M83" s="117"/>
    </row>
    <row r="84" spans="1:14" ht="21.75" customHeight="1" x14ac:dyDescent="0.35">
      <c r="A84" s="108"/>
      <c r="C84" s="108"/>
      <c r="D84" s="108"/>
      <c r="E84" s="108"/>
      <c r="I84" s="117"/>
      <c r="M84" s="117"/>
    </row>
    <row r="85" spans="1:14" ht="21.75" customHeight="1" x14ac:dyDescent="0.35">
      <c r="A85" s="108"/>
      <c r="C85" s="108"/>
      <c r="D85" s="108"/>
      <c r="E85" s="108"/>
      <c r="I85" s="117"/>
      <c r="M85" s="117"/>
    </row>
    <row r="86" spans="1:14" ht="21.75" customHeight="1" x14ac:dyDescent="0.35">
      <c r="A86" s="108"/>
      <c r="C86" s="108"/>
      <c r="D86" s="108"/>
      <c r="E86" s="108"/>
      <c r="I86" s="117"/>
      <c r="M86" s="117"/>
    </row>
    <row r="87" spans="1:14" ht="21.75" customHeight="1" x14ac:dyDescent="0.35">
      <c r="A87" s="108"/>
      <c r="C87" s="108"/>
      <c r="D87" s="108"/>
      <c r="E87" s="108"/>
      <c r="I87" s="117"/>
      <c r="M87" s="117"/>
    </row>
    <row r="88" spans="1:14" ht="21.75" customHeight="1" x14ac:dyDescent="0.35">
      <c r="A88" s="108"/>
      <c r="C88" s="108"/>
      <c r="D88" s="108"/>
      <c r="E88" s="108"/>
      <c r="I88" s="117"/>
      <c r="M88" s="117"/>
    </row>
    <row r="89" spans="1:14" ht="21.75" customHeight="1" x14ac:dyDescent="0.35">
      <c r="A89" s="108"/>
      <c r="C89" s="108"/>
      <c r="D89" s="108"/>
      <c r="E89" s="108"/>
      <c r="I89" s="117"/>
      <c r="M89" s="117"/>
    </row>
    <row r="90" spans="1:14" ht="21.05" customHeight="1" x14ac:dyDescent="0.35">
      <c r="A90" s="108"/>
      <c r="C90" s="108"/>
      <c r="D90" s="108"/>
      <c r="E90" s="108"/>
      <c r="I90" s="117"/>
      <c r="M90" s="117"/>
    </row>
    <row r="91" spans="1:14" ht="21.05" customHeight="1" x14ac:dyDescent="0.35">
      <c r="A91" s="108"/>
      <c r="C91" s="108"/>
      <c r="D91" s="108"/>
      <c r="E91" s="108"/>
      <c r="I91" s="117"/>
      <c r="M91" s="117"/>
    </row>
    <row r="92" spans="1:14" ht="21.05" customHeight="1" x14ac:dyDescent="0.35">
      <c r="A92" s="108"/>
      <c r="C92" s="108"/>
      <c r="D92" s="108"/>
      <c r="E92" s="108"/>
      <c r="I92" s="117"/>
      <c r="M92" s="117"/>
    </row>
    <row r="93" spans="1:14" ht="21.05" customHeight="1" x14ac:dyDescent="0.35">
      <c r="A93" s="108"/>
      <c r="C93" s="108"/>
      <c r="D93" s="108"/>
      <c r="E93" s="108"/>
      <c r="I93" s="117"/>
      <c r="M93" s="117"/>
    </row>
    <row r="94" spans="1:14" ht="21.75" customHeight="1" x14ac:dyDescent="0.35">
      <c r="A94" s="108"/>
      <c r="C94" s="108"/>
      <c r="D94" s="108"/>
      <c r="E94" s="108"/>
      <c r="I94" s="117"/>
      <c r="M94" s="117"/>
    </row>
    <row r="95" spans="1:14" ht="22.35" customHeight="1" x14ac:dyDescent="0.35">
      <c r="A95" s="171" t="s">
        <v>29</v>
      </c>
      <c r="B95" s="171"/>
      <c r="C95" s="171"/>
      <c r="D95" s="171"/>
      <c r="E95" s="171"/>
      <c r="F95" s="169"/>
      <c r="G95" s="169"/>
      <c r="H95" s="121"/>
      <c r="I95" s="170"/>
      <c r="J95" s="121"/>
      <c r="K95" s="169"/>
      <c r="L95" s="121"/>
      <c r="M95" s="170"/>
      <c r="N95" s="121"/>
    </row>
    <row r="96" spans="1:14" ht="21.75" customHeight="1" x14ac:dyDescent="0.35">
      <c r="A96" s="108" t="s">
        <v>0</v>
      </c>
    </row>
    <row r="97" spans="1:14" ht="21.75" customHeight="1" x14ac:dyDescent="0.35">
      <c r="A97" s="108" t="s">
        <v>167</v>
      </c>
    </row>
    <row r="98" spans="1:14" ht="21.75" customHeight="1" x14ac:dyDescent="0.35">
      <c r="A98" s="168" t="str">
        <f>+A51</f>
        <v>ณ วันที่ 31 มีนาคม พ.ศ. 2566</v>
      </c>
      <c r="B98" s="171"/>
      <c r="C98" s="171"/>
      <c r="D98" s="171"/>
      <c r="E98" s="171"/>
      <c r="F98" s="169"/>
      <c r="G98" s="169"/>
      <c r="H98" s="121"/>
      <c r="I98" s="170"/>
      <c r="J98" s="121"/>
      <c r="K98" s="169"/>
      <c r="L98" s="121"/>
      <c r="M98" s="170"/>
      <c r="N98" s="121"/>
    </row>
    <row r="99" spans="1:14" ht="21.75" customHeight="1" x14ac:dyDescent="0.35">
      <c r="A99" s="108"/>
    </row>
    <row r="100" spans="1:14" ht="20.7" customHeight="1" x14ac:dyDescent="0.35">
      <c r="A100" s="108"/>
      <c r="B100" s="108"/>
      <c r="C100" s="108"/>
      <c r="D100" s="108"/>
      <c r="E100" s="108"/>
      <c r="H100" s="196" t="s">
        <v>136</v>
      </c>
      <c r="I100" s="196"/>
      <c r="J100" s="196"/>
      <c r="L100" s="196" t="s">
        <v>137</v>
      </c>
      <c r="M100" s="196"/>
      <c r="N100" s="196"/>
    </row>
    <row r="101" spans="1:14" ht="21.75" customHeight="1" x14ac:dyDescent="0.35">
      <c r="H101" s="111" t="s">
        <v>123</v>
      </c>
      <c r="I101" s="111"/>
      <c r="J101" s="111" t="s">
        <v>122</v>
      </c>
      <c r="L101" s="111" t="s">
        <v>123</v>
      </c>
      <c r="M101" s="111"/>
      <c r="N101" s="111" t="s">
        <v>122</v>
      </c>
    </row>
    <row r="102" spans="1:14" ht="21.75" customHeight="1" x14ac:dyDescent="0.35">
      <c r="H102" s="112" t="s">
        <v>2</v>
      </c>
      <c r="J102" s="111" t="s">
        <v>3</v>
      </c>
      <c r="L102" s="112" t="s">
        <v>2</v>
      </c>
      <c r="N102" s="111" t="s">
        <v>3</v>
      </c>
    </row>
    <row r="103" spans="1:14" ht="21.75" customHeight="1" x14ac:dyDescent="0.35">
      <c r="H103" s="112" t="s">
        <v>130</v>
      </c>
      <c r="J103" s="112" t="s">
        <v>4</v>
      </c>
      <c r="L103" s="112" t="s">
        <v>130</v>
      </c>
      <c r="N103" s="112" t="s">
        <v>4</v>
      </c>
    </row>
    <row r="104" spans="1:14" ht="21.75" customHeight="1" x14ac:dyDescent="0.35">
      <c r="F104" s="114" t="s">
        <v>5</v>
      </c>
      <c r="H104" s="115" t="s">
        <v>6</v>
      </c>
      <c r="J104" s="115" t="s">
        <v>6</v>
      </c>
      <c r="L104" s="115" t="s">
        <v>6</v>
      </c>
      <c r="N104" s="115" t="s">
        <v>6</v>
      </c>
    </row>
    <row r="105" spans="1:14" ht="21.75" customHeight="1" x14ac:dyDescent="0.35">
      <c r="A105" s="108" t="s">
        <v>139</v>
      </c>
      <c r="H105" s="116"/>
      <c r="I105" s="117"/>
      <c r="J105" s="110"/>
      <c r="L105" s="116"/>
      <c r="M105" s="117"/>
      <c r="N105" s="110"/>
    </row>
    <row r="106" spans="1:14" ht="6" customHeight="1" x14ac:dyDescent="0.35">
      <c r="A106" s="108"/>
      <c r="H106" s="116"/>
      <c r="I106" s="117"/>
      <c r="L106" s="116"/>
      <c r="M106" s="117"/>
    </row>
    <row r="107" spans="1:14" ht="21.75" customHeight="1" x14ac:dyDescent="0.35">
      <c r="A107" s="108" t="s">
        <v>43</v>
      </c>
      <c r="H107" s="116"/>
      <c r="I107" s="117"/>
      <c r="L107" s="116"/>
      <c r="M107" s="117"/>
    </row>
    <row r="108" spans="1:14" ht="6" customHeight="1" x14ac:dyDescent="0.35">
      <c r="A108" s="108"/>
      <c r="H108" s="116"/>
      <c r="I108" s="117"/>
      <c r="L108" s="116"/>
      <c r="M108" s="117"/>
    </row>
    <row r="109" spans="1:14" ht="21.75" customHeight="1" x14ac:dyDescent="0.35">
      <c r="A109" s="110" t="s">
        <v>44</v>
      </c>
      <c r="F109" s="109">
        <v>13</v>
      </c>
      <c r="H109" s="128"/>
      <c r="I109" s="110"/>
      <c r="J109" s="110"/>
      <c r="L109" s="128"/>
      <c r="M109" s="110"/>
      <c r="N109" s="110"/>
    </row>
    <row r="110" spans="1:14" ht="21.75" customHeight="1" x14ac:dyDescent="0.35">
      <c r="B110" s="110" t="s">
        <v>45</v>
      </c>
      <c r="H110" s="116"/>
      <c r="I110" s="117"/>
      <c r="L110" s="116"/>
      <c r="M110" s="117"/>
    </row>
    <row r="111" spans="1:14" ht="21.75" customHeight="1" x14ac:dyDescent="0.35">
      <c r="C111" s="110" t="s">
        <v>157</v>
      </c>
      <c r="H111" s="128"/>
      <c r="I111" s="110"/>
      <c r="J111" s="110"/>
      <c r="L111" s="128"/>
      <c r="M111" s="110"/>
      <c r="N111" s="110"/>
    </row>
    <row r="112" spans="1:14" ht="21.75" customHeight="1" x14ac:dyDescent="0.35">
      <c r="D112" s="110" t="s">
        <v>140</v>
      </c>
      <c r="H112" s="120">
        <v>346000000</v>
      </c>
      <c r="I112" s="117"/>
      <c r="J112" s="121">
        <v>346000000</v>
      </c>
      <c r="L112" s="120">
        <v>346000000</v>
      </c>
      <c r="M112" s="117"/>
      <c r="N112" s="121">
        <v>346000000</v>
      </c>
    </row>
    <row r="113" spans="1:14" ht="6" customHeight="1" x14ac:dyDescent="0.35">
      <c r="H113" s="116"/>
      <c r="I113" s="117"/>
      <c r="L113" s="116"/>
      <c r="M113" s="117"/>
    </row>
    <row r="114" spans="1:14" ht="21.75" customHeight="1" x14ac:dyDescent="0.35">
      <c r="B114" s="110" t="s">
        <v>46</v>
      </c>
      <c r="H114" s="116"/>
      <c r="I114" s="117"/>
      <c r="L114" s="116"/>
      <c r="M114" s="117"/>
    </row>
    <row r="115" spans="1:14" ht="21.75" customHeight="1" x14ac:dyDescent="0.35">
      <c r="C115" s="110" t="s">
        <v>158</v>
      </c>
      <c r="H115" s="128"/>
      <c r="I115" s="110"/>
      <c r="J115" s="110"/>
      <c r="L115" s="128"/>
      <c r="M115" s="110"/>
      <c r="N115" s="110"/>
    </row>
    <row r="116" spans="1:14" ht="21.75" customHeight="1" x14ac:dyDescent="0.35">
      <c r="D116" s="110" t="s">
        <v>141</v>
      </c>
      <c r="H116" s="116">
        <v>300998594</v>
      </c>
      <c r="I116" s="110"/>
      <c r="J116" s="118">
        <v>300998594</v>
      </c>
      <c r="L116" s="116">
        <v>300998594</v>
      </c>
      <c r="M116" s="110"/>
      <c r="N116" s="118">
        <v>300998594</v>
      </c>
    </row>
    <row r="117" spans="1:14" ht="21.75" customHeight="1" x14ac:dyDescent="0.35">
      <c r="A117" s="110" t="s">
        <v>47</v>
      </c>
      <c r="H117" s="116">
        <v>236245639</v>
      </c>
      <c r="I117" s="117"/>
      <c r="J117" s="118">
        <v>236245639</v>
      </c>
      <c r="L117" s="116">
        <v>236245639</v>
      </c>
      <c r="M117" s="117"/>
      <c r="N117" s="118">
        <v>236245639</v>
      </c>
    </row>
    <row r="118" spans="1:14" ht="21.75" customHeight="1" x14ac:dyDescent="0.35">
      <c r="A118" s="110" t="s">
        <v>48</v>
      </c>
      <c r="H118" s="116"/>
      <c r="I118" s="117"/>
      <c r="L118" s="116"/>
      <c r="M118" s="117"/>
    </row>
    <row r="119" spans="1:14" ht="21.75" customHeight="1" x14ac:dyDescent="0.35">
      <c r="B119" s="110" t="s">
        <v>49</v>
      </c>
      <c r="H119" s="116">
        <v>14800000</v>
      </c>
      <c r="I119" s="117"/>
      <c r="J119" s="118">
        <v>14800000</v>
      </c>
      <c r="L119" s="116">
        <v>14800000</v>
      </c>
      <c r="M119" s="117"/>
      <c r="N119" s="118">
        <v>14800000</v>
      </c>
    </row>
    <row r="120" spans="1:14" ht="21.75" customHeight="1" x14ac:dyDescent="0.35">
      <c r="B120" s="110" t="s">
        <v>50</v>
      </c>
      <c r="H120" s="116">
        <v>73248500</v>
      </c>
      <c r="I120" s="117"/>
      <c r="J120" s="118">
        <v>41738075</v>
      </c>
      <c r="L120" s="116">
        <v>86086810</v>
      </c>
      <c r="M120" s="117"/>
      <c r="N120" s="118">
        <v>53311099</v>
      </c>
    </row>
    <row r="121" spans="1:14" ht="21.75" customHeight="1" x14ac:dyDescent="0.35">
      <c r="A121" s="110" t="s">
        <v>51</v>
      </c>
      <c r="H121" s="120">
        <v>1947416</v>
      </c>
      <c r="I121" s="117"/>
      <c r="J121" s="121">
        <v>1947416</v>
      </c>
      <c r="L121" s="120">
        <v>1947416</v>
      </c>
      <c r="M121" s="117"/>
      <c r="N121" s="121">
        <v>1947416</v>
      </c>
    </row>
    <row r="122" spans="1:14" ht="6" customHeight="1" x14ac:dyDescent="0.35">
      <c r="H122" s="116"/>
      <c r="I122" s="117"/>
      <c r="L122" s="116"/>
      <c r="M122" s="117"/>
    </row>
    <row r="123" spans="1:14" ht="21.75" customHeight="1" x14ac:dyDescent="0.35">
      <c r="A123" s="108" t="s">
        <v>52</v>
      </c>
      <c r="C123" s="108"/>
      <c r="D123" s="108"/>
      <c r="E123" s="108"/>
      <c r="F123" s="110"/>
      <c r="H123" s="120">
        <f>SUM(H116:H121)</f>
        <v>627240149</v>
      </c>
      <c r="I123" s="117"/>
      <c r="J123" s="121">
        <f>SUM(J116:J121)</f>
        <v>595729724</v>
      </c>
      <c r="L123" s="120">
        <f>SUM(L116:L121)</f>
        <v>640078459</v>
      </c>
      <c r="M123" s="117"/>
      <c r="N123" s="121">
        <f>SUM(N116:N121)</f>
        <v>607302748</v>
      </c>
    </row>
    <row r="124" spans="1:14" ht="6" customHeight="1" x14ac:dyDescent="0.35">
      <c r="H124" s="116"/>
      <c r="I124" s="117"/>
      <c r="L124" s="116"/>
      <c r="M124" s="117"/>
    </row>
    <row r="125" spans="1:14" ht="21.75" customHeight="1" thickBot="1" x14ac:dyDescent="0.4">
      <c r="A125" s="108" t="s">
        <v>53</v>
      </c>
      <c r="H125" s="122">
        <f>H77+H123</f>
        <v>679556796</v>
      </c>
      <c r="I125" s="117"/>
      <c r="J125" s="123">
        <f>SUM(J77,J123)</f>
        <v>641769946</v>
      </c>
      <c r="L125" s="122">
        <f>L77+L123</f>
        <v>692257606</v>
      </c>
      <c r="M125" s="117"/>
      <c r="N125" s="123">
        <f>SUM(N77,N123)</f>
        <v>653227560</v>
      </c>
    </row>
    <row r="126" spans="1:14" ht="21.75" customHeight="1" thickTop="1" x14ac:dyDescent="0.35">
      <c r="A126" s="108"/>
      <c r="I126" s="117"/>
      <c r="M126" s="117"/>
    </row>
    <row r="127" spans="1:14" ht="21.75" customHeight="1" x14ac:dyDescent="0.35">
      <c r="A127" s="108"/>
      <c r="I127" s="117"/>
      <c r="M127" s="117"/>
    </row>
    <row r="128" spans="1:14" ht="21.75" customHeight="1" x14ac:dyDescent="0.35">
      <c r="A128" s="108"/>
      <c r="I128" s="117"/>
      <c r="M128" s="117"/>
    </row>
    <row r="129" spans="1:14" ht="21.75" customHeight="1" x14ac:dyDescent="0.35">
      <c r="A129" s="108"/>
      <c r="I129" s="117"/>
      <c r="M129" s="117"/>
    </row>
    <row r="130" spans="1:14" ht="21.75" customHeight="1" x14ac:dyDescent="0.35">
      <c r="A130" s="108"/>
      <c r="I130" s="117"/>
      <c r="M130" s="117"/>
    </row>
    <row r="131" spans="1:14" ht="21.75" customHeight="1" x14ac:dyDescent="0.35">
      <c r="A131" s="108"/>
      <c r="I131" s="117"/>
      <c r="M131" s="117"/>
    </row>
    <row r="132" spans="1:14" ht="21.75" customHeight="1" x14ac:dyDescent="0.35">
      <c r="A132" s="108"/>
      <c r="I132" s="117"/>
      <c r="M132" s="117"/>
    </row>
    <row r="133" spans="1:14" ht="21.75" customHeight="1" x14ac:dyDescent="0.35">
      <c r="A133" s="108"/>
      <c r="I133" s="117"/>
      <c r="M133" s="117"/>
    </row>
    <row r="134" spans="1:14" ht="21.75" customHeight="1" x14ac:dyDescent="0.35">
      <c r="A134" s="108"/>
      <c r="I134" s="117"/>
      <c r="M134" s="117"/>
    </row>
    <row r="135" spans="1:14" ht="21.75" customHeight="1" x14ac:dyDescent="0.35">
      <c r="A135" s="108"/>
      <c r="I135" s="117"/>
      <c r="M135" s="117"/>
    </row>
    <row r="136" spans="1:14" ht="21.75" customHeight="1" x14ac:dyDescent="0.35">
      <c r="A136" s="108"/>
      <c r="I136" s="117"/>
      <c r="M136" s="117"/>
    </row>
    <row r="137" spans="1:14" ht="21.75" customHeight="1" x14ac:dyDescent="0.35">
      <c r="A137" s="108"/>
      <c r="I137" s="117"/>
      <c r="M137" s="117"/>
    </row>
    <row r="138" spans="1:14" ht="24.8" customHeight="1" x14ac:dyDescent="0.35">
      <c r="A138" s="108"/>
      <c r="I138" s="117"/>
      <c r="M138" s="117"/>
    </row>
    <row r="139" spans="1:14" ht="21.75" customHeight="1" x14ac:dyDescent="0.35">
      <c r="A139" s="108"/>
      <c r="I139" s="117"/>
      <c r="M139" s="117"/>
    </row>
    <row r="140" spans="1:14" ht="21.75" customHeight="1" x14ac:dyDescent="0.35">
      <c r="A140" s="108"/>
      <c r="I140" s="117"/>
      <c r="M140" s="117"/>
    </row>
    <row r="141" spans="1:14" ht="22.35" customHeight="1" x14ac:dyDescent="0.35">
      <c r="A141" s="171" t="s">
        <v>29</v>
      </c>
      <c r="B141" s="171"/>
      <c r="C141" s="171"/>
      <c r="D141" s="171"/>
      <c r="E141" s="171"/>
      <c r="F141" s="169"/>
      <c r="G141" s="169"/>
      <c r="H141" s="121"/>
      <c r="I141" s="170"/>
      <c r="J141" s="121"/>
      <c r="K141" s="169"/>
      <c r="L141" s="121"/>
      <c r="M141" s="170"/>
      <c r="N141" s="121"/>
    </row>
  </sheetData>
  <mergeCells count="6">
    <mergeCell ref="H5:J5"/>
    <mergeCell ref="L5:N5"/>
    <mergeCell ref="H53:J53"/>
    <mergeCell ref="L53:N53"/>
    <mergeCell ref="H100:J100"/>
    <mergeCell ref="L100:N100"/>
  </mergeCells>
  <pageMargins left="0.8" right="0.7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8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A28" zoomScaleNormal="100" zoomScaleSheetLayoutView="100" workbookViewId="0">
      <selection activeCell="G40" sqref="G40"/>
    </sheetView>
  </sheetViews>
  <sheetFormatPr defaultColWidth="9.25" defaultRowHeight="20.25" customHeight="1" x14ac:dyDescent="0.35"/>
  <cols>
    <col min="1" max="3" width="1.4140625" style="4" customWidth="1"/>
    <col min="4" max="4" width="29.25" style="4" customWidth="1"/>
    <col min="5" max="5" width="7.75" style="5" customWidth="1"/>
    <col min="6" max="6" width="1" style="5" customWidth="1"/>
    <col min="7" max="7" width="16.75" style="6" customWidth="1"/>
    <col min="8" max="8" width="1" style="5" customWidth="1"/>
    <col min="9" max="9" width="12.75" style="6" customWidth="1"/>
    <col min="10" max="10" width="1" style="95" customWidth="1"/>
    <col min="11" max="11" width="12.75" style="96" customWidth="1"/>
    <col min="12" max="16384" width="9.25" style="4"/>
  </cols>
  <sheetData>
    <row r="1" spans="1:11" ht="21.75" customHeight="1" x14ac:dyDescent="0.35">
      <c r="A1" s="3" t="s">
        <v>0</v>
      </c>
    </row>
    <row r="2" spans="1:11" ht="21.75" customHeight="1" x14ac:dyDescent="0.35">
      <c r="A2" s="3" t="s">
        <v>125</v>
      </c>
    </row>
    <row r="3" spans="1:11" ht="21.75" customHeight="1" x14ac:dyDescent="0.35">
      <c r="A3" s="7" t="s">
        <v>133</v>
      </c>
      <c r="B3" s="8"/>
      <c r="C3" s="8"/>
      <c r="D3" s="8"/>
      <c r="E3" s="9"/>
      <c r="F3" s="9"/>
      <c r="G3" s="10"/>
      <c r="H3" s="9"/>
      <c r="I3" s="10"/>
      <c r="J3" s="97"/>
      <c r="K3" s="98"/>
    </row>
    <row r="4" spans="1:11" ht="21.75" customHeight="1" x14ac:dyDescent="0.35">
      <c r="A4" s="3"/>
    </row>
    <row r="5" spans="1:11" ht="21.75" customHeight="1" x14ac:dyDescent="0.35">
      <c r="A5" s="3"/>
      <c r="G5" s="172" t="s">
        <v>136</v>
      </c>
      <c r="I5" s="197" t="s">
        <v>137</v>
      </c>
      <c r="J5" s="197"/>
      <c r="K5" s="197"/>
    </row>
    <row r="6" spans="1:11" ht="21.75" customHeight="1" x14ac:dyDescent="0.35">
      <c r="G6" s="173" t="s">
        <v>130</v>
      </c>
      <c r="I6" s="173" t="s">
        <v>130</v>
      </c>
      <c r="K6" s="174" t="s">
        <v>4</v>
      </c>
    </row>
    <row r="7" spans="1:11" ht="21.75" customHeight="1" x14ac:dyDescent="0.35">
      <c r="E7" s="175" t="s">
        <v>5</v>
      </c>
      <c r="G7" s="176" t="s">
        <v>6</v>
      </c>
      <c r="I7" s="176" t="s">
        <v>6</v>
      </c>
      <c r="K7" s="177" t="s">
        <v>6</v>
      </c>
    </row>
    <row r="8" spans="1:11" ht="8.1" customHeight="1" x14ac:dyDescent="0.35">
      <c r="A8" s="3"/>
      <c r="G8" s="178"/>
      <c r="I8" s="178"/>
      <c r="K8" s="179"/>
    </row>
    <row r="9" spans="1:11" ht="21.75" customHeight="1" x14ac:dyDescent="0.35">
      <c r="A9" s="4" t="s">
        <v>54</v>
      </c>
      <c r="E9" s="5">
        <v>3</v>
      </c>
      <c r="G9" s="178">
        <v>90008631</v>
      </c>
      <c r="I9" s="178">
        <v>91211781</v>
      </c>
      <c r="K9" s="179">
        <v>86556822</v>
      </c>
    </row>
    <row r="10" spans="1:11" ht="21.75" customHeight="1" x14ac:dyDescent="0.35">
      <c r="A10" s="4" t="s">
        <v>55</v>
      </c>
      <c r="G10" s="180">
        <v>-50889058</v>
      </c>
      <c r="I10" s="180">
        <v>-51138303</v>
      </c>
      <c r="K10" s="98">
        <v>-47449022</v>
      </c>
    </row>
    <row r="11" spans="1:11" ht="8.1" customHeight="1" x14ac:dyDescent="0.35">
      <c r="G11" s="178"/>
      <c r="I11" s="178"/>
      <c r="K11" s="179"/>
    </row>
    <row r="12" spans="1:11" ht="21.75" customHeight="1" x14ac:dyDescent="0.35">
      <c r="A12" s="1" t="s">
        <v>56</v>
      </c>
      <c r="C12" s="3"/>
      <c r="D12" s="3"/>
      <c r="E12" s="4"/>
      <c r="G12" s="181">
        <f>SUM(G9:G10)</f>
        <v>39119573</v>
      </c>
      <c r="I12" s="181">
        <f>SUM(I9:I10)</f>
        <v>40073478</v>
      </c>
      <c r="K12" s="182">
        <f>SUM(K9:K10)</f>
        <v>39107800</v>
      </c>
    </row>
    <row r="13" spans="1:11" ht="21.75" customHeight="1" x14ac:dyDescent="0.35">
      <c r="A13" s="4" t="s">
        <v>57</v>
      </c>
      <c r="G13" s="183">
        <v>563202</v>
      </c>
      <c r="I13" s="183">
        <v>561750</v>
      </c>
      <c r="K13" s="96">
        <v>200471</v>
      </c>
    </row>
    <row r="14" spans="1:11" ht="21.75" customHeight="1" x14ac:dyDescent="0.35">
      <c r="A14" s="4" t="s">
        <v>58</v>
      </c>
      <c r="G14" s="183">
        <v>-1322171</v>
      </c>
      <c r="I14" s="183">
        <v>-1322171</v>
      </c>
      <c r="K14" s="96">
        <v>-663093</v>
      </c>
    </row>
    <row r="15" spans="1:11" ht="21.75" customHeight="1" x14ac:dyDescent="0.35">
      <c r="A15" s="4" t="s">
        <v>59</v>
      </c>
      <c r="G15" s="183">
        <v>-5487416</v>
      </c>
      <c r="I15" s="183">
        <v>-5449701</v>
      </c>
      <c r="K15" s="96">
        <v>-7623439</v>
      </c>
    </row>
    <row r="16" spans="1:11" ht="21.75" customHeight="1" x14ac:dyDescent="0.35">
      <c r="A16" s="4" t="s">
        <v>144</v>
      </c>
      <c r="G16" s="184">
        <v>-13106</v>
      </c>
      <c r="H16" s="185"/>
      <c r="I16" s="184">
        <v>-13106</v>
      </c>
      <c r="J16" s="186"/>
      <c r="K16" s="187">
        <v>80010</v>
      </c>
    </row>
    <row r="17" spans="1:11" ht="21.75" customHeight="1" x14ac:dyDescent="0.35">
      <c r="A17" s="2" t="s">
        <v>142</v>
      </c>
      <c r="B17" s="2"/>
      <c r="C17" s="2"/>
      <c r="D17" s="2"/>
      <c r="G17" s="184"/>
      <c r="H17" s="185"/>
      <c r="I17" s="184"/>
      <c r="J17" s="186"/>
      <c r="K17" s="187"/>
    </row>
    <row r="18" spans="1:11" ht="21.75" customHeight="1" x14ac:dyDescent="0.35">
      <c r="A18" s="2"/>
      <c r="B18" s="2" t="s">
        <v>143</v>
      </c>
      <c r="C18" s="2"/>
      <c r="D18" s="2"/>
      <c r="G18" s="180">
        <v>-275118</v>
      </c>
      <c r="I18" s="180">
        <v>0</v>
      </c>
      <c r="K18" s="98">
        <v>0</v>
      </c>
    </row>
    <row r="19" spans="1:11" ht="8.1" customHeight="1" x14ac:dyDescent="0.35">
      <c r="G19" s="178"/>
      <c r="I19" s="178"/>
      <c r="K19" s="179"/>
    </row>
    <row r="20" spans="1:11" ht="21.75" customHeight="1" x14ac:dyDescent="0.35">
      <c r="A20" s="3" t="s">
        <v>60</v>
      </c>
      <c r="C20" s="3"/>
      <c r="D20" s="3"/>
      <c r="G20" s="181">
        <f>SUM(G12:G18)</f>
        <v>32584964</v>
      </c>
      <c r="I20" s="181">
        <f>SUM(I12:I18)</f>
        <v>33850250</v>
      </c>
      <c r="K20" s="182">
        <f>SUM(K12:K18)</f>
        <v>31101749</v>
      </c>
    </row>
    <row r="21" spans="1:11" ht="21.75" customHeight="1" x14ac:dyDescent="0.35">
      <c r="A21" s="4" t="s">
        <v>61</v>
      </c>
      <c r="C21" s="3"/>
      <c r="D21" s="3"/>
      <c r="E21" s="4"/>
      <c r="G21" s="180">
        <v>-68765</v>
      </c>
      <c r="I21" s="180">
        <v>-68765</v>
      </c>
      <c r="K21" s="98">
        <v>-91390</v>
      </c>
    </row>
    <row r="22" spans="1:11" ht="8.1" customHeight="1" x14ac:dyDescent="0.35">
      <c r="G22" s="178"/>
      <c r="I22" s="178"/>
      <c r="K22" s="179"/>
    </row>
    <row r="23" spans="1:11" ht="21.75" customHeight="1" x14ac:dyDescent="0.35">
      <c r="A23" s="3" t="s">
        <v>62</v>
      </c>
      <c r="C23" s="3"/>
      <c r="D23" s="3"/>
      <c r="G23" s="181">
        <f>SUM(G20:G22)</f>
        <v>32516199</v>
      </c>
      <c r="I23" s="181">
        <f>SUM(I20:I22)</f>
        <v>33781485</v>
      </c>
      <c r="K23" s="182">
        <f>SUM(K20:K22)</f>
        <v>31010359</v>
      </c>
    </row>
    <row r="24" spans="1:11" ht="21.75" customHeight="1" x14ac:dyDescent="0.35">
      <c r="A24" s="4" t="s">
        <v>145</v>
      </c>
      <c r="C24" s="3"/>
      <c r="D24" s="3"/>
      <c r="E24" s="5">
        <v>12</v>
      </c>
      <c r="G24" s="188">
        <v>-1005774</v>
      </c>
      <c r="I24" s="188">
        <v>-1005774</v>
      </c>
      <c r="K24" s="189">
        <v>-616745</v>
      </c>
    </row>
    <row r="25" spans="1:11" ht="8.1" customHeight="1" x14ac:dyDescent="0.35">
      <c r="G25" s="178"/>
      <c r="I25" s="178"/>
      <c r="K25" s="179"/>
    </row>
    <row r="26" spans="1:11" ht="21.75" customHeight="1" x14ac:dyDescent="0.35">
      <c r="A26" s="3" t="s">
        <v>63</v>
      </c>
      <c r="G26" s="181">
        <f>SUM(G23:G25)</f>
        <v>31510425</v>
      </c>
      <c r="I26" s="181">
        <f>SUM(I23:I25)</f>
        <v>32775711</v>
      </c>
      <c r="K26" s="182">
        <f>SUM(K23:K25)</f>
        <v>30393614</v>
      </c>
    </row>
    <row r="27" spans="1:11" ht="21.75" customHeight="1" x14ac:dyDescent="0.35">
      <c r="A27" s="4" t="s">
        <v>64</v>
      </c>
      <c r="G27" s="190">
        <v>0</v>
      </c>
      <c r="I27" s="190">
        <v>0</v>
      </c>
      <c r="J27" s="191"/>
      <c r="K27" s="192">
        <v>0</v>
      </c>
    </row>
    <row r="28" spans="1:11" ht="8.1" customHeight="1" x14ac:dyDescent="0.35">
      <c r="G28" s="178"/>
      <c r="I28" s="178"/>
      <c r="K28" s="179"/>
    </row>
    <row r="29" spans="1:11" ht="21.75" customHeight="1" thickBot="1" x14ac:dyDescent="0.4">
      <c r="A29" s="3" t="s">
        <v>65</v>
      </c>
      <c r="G29" s="193">
        <f>SUM(G26,G27)</f>
        <v>31510425</v>
      </c>
      <c r="I29" s="193">
        <f>SUM(I26,I27)</f>
        <v>32775711</v>
      </c>
      <c r="K29" s="194">
        <f>SUM(K26,K27)</f>
        <v>30393614</v>
      </c>
    </row>
    <row r="30" spans="1:11" ht="21.75" customHeight="1" thickTop="1" x14ac:dyDescent="0.35">
      <c r="B30" s="3"/>
      <c r="G30" s="178"/>
      <c r="I30" s="178"/>
      <c r="K30" s="179"/>
    </row>
    <row r="31" spans="1:11" ht="21.75" customHeight="1" x14ac:dyDescent="0.35">
      <c r="A31" s="3" t="s">
        <v>66</v>
      </c>
      <c r="B31" s="3"/>
      <c r="G31" s="178"/>
      <c r="I31" s="178"/>
      <c r="K31" s="179"/>
    </row>
    <row r="32" spans="1:11" ht="8.1" customHeight="1" x14ac:dyDescent="0.35">
      <c r="G32" s="178"/>
      <c r="I32" s="178"/>
      <c r="K32" s="179"/>
    </row>
    <row r="33" spans="1:11" ht="21.75" customHeight="1" x14ac:dyDescent="0.35">
      <c r="B33" s="4" t="s">
        <v>67</v>
      </c>
      <c r="G33" s="181">
        <v>601997187</v>
      </c>
      <c r="I33" s="181">
        <v>601997187</v>
      </c>
      <c r="K33" s="182">
        <v>215976872</v>
      </c>
    </row>
    <row r="34" spans="1:11" ht="21.75" customHeight="1" x14ac:dyDescent="0.35">
      <c r="B34" s="4" t="s">
        <v>68</v>
      </c>
      <c r="E34" s="5">
        <v>14</v>
      </c>
      <c r="G34" s="195">
        <f>ROUND(G29/G33,2)</f>
        <v>0.05</v>
      </c>
      <c r="I34" s="195">
        <f>ROUND(I29/I33,2)</f>
        <v>0.05</v>
      </c>
      <c r="K34" s="11">
        <v>0.14000000000000001</v>
      </c>
    </row>
    <row r="35" spans="1:11" ht="21.75" customHeight="1" x14ac:dyDescent="0.35">
      <c r="G35" s="11"/>
      <c r="I35" s="11"/>
      <c r="K35" s="11"/>
    </row>
    <row r="36" spans="1:11" ht="21.75" customHeight="1" x14ac:dyDescent="0.35">
      <c r="G36" s="11"/>
      <c r="I36" s="11"/>
      <c r="K36" s="11"/>
    </row>
    <row r="37" spans="1:11" ht="21.75" customHeight="1" x14ac:dyDescent="0.35">
      <c r="G37" s="11"/>
      <c r="I37" s="11"/>
      <c r="K37" s="11"/>
    </row>
    <row r="38" spans="1:11" ht="21.75" customHeight="1" x14ac:dyDescent="0.35">
      <c r="G38" s="11"/>
      <c r="I38" s="11"/>
      <c r="K38" s="11"/>
    </row>
    <row r="39" spans="1:11" ht="21.75" customHeight="1" x14ac:dyDescent="0.35">
      <c r="G39" s="11"/>
      <c r="I39" s="11"/>
      <c r="K39" s="11"/>
    </row>
    <row r="40" spans="1:11" ht="18" customHeight="1" x14ac:dyDescent="0.35">
      <c r="G40" s="11"/>
      <c r="I40" s="11"/>
      <c r="K40" s="11"/>
    </row>
    <row r="41" spans="1:11" ht="22.35" customHeight="1" x14ac:dyDescent="0.35">
      <c r="A41" s="8" t="s">
        <v>29</v>
      </c>
      <c r="B41" s="8"/>
      <c r="C41" s="8"/>
      <c r="D41" s="8"/>
      <c r="E41" s="9"/>
      <c r="F41" s="9"/>
      <c r="G41" s="10"/>
      <c r="H41" s="9"/>
      <c r="I41" s="10"/>
      <c r="J41" s="97"/>
      <c r="K41" s="98"/>
    </row>
  </sheetData>
  <mergeCells count="1">
    <mergeCell ref="I5:K5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"/>
  <sheetViews>
    <sheetView topLeftCell="A10" zoomScaleNormal="100" zoomScaleSheetLayoutView="100" workbookViewId="0">
      <selection activeCell="I17" sqref="I17"/>
    </sheetView>
  </sheetViews>
  <sheetFormatPr defaultColWidth="9.25" defaultRowHeight="20.25" customHeight="1" x14ac:dyDescent="0.35"/>
  <cols>
    <col min="1" max="1" width="2.4140625" style="13" customWidth="1"/>
    <col min="2" max="2" width="35.75" style="13" customWidth="1"/>
    <col min="3" max="3" width="7.58203125" style="13" customWidth="1"/>
    <col min="4" max="4" width="1.4140625" style="14" customWidth="1"/>
    <col min="5" max="5" width="15.1640625" style="15" bestFit="1" customWidth="1"/>
    <col min="6" max="6" width="0.83203125" style="15" customWidth="1"/>
    <col min="7" max="7" width="11.75" style="15" customWidth="1"/>
    <col min="8" max="8" width="0.83203125" style="15" customWidth="1"/>
    <col min="9" max="9" width="11.75" style="15" customWidth="1"/>
    <col min="10" max="10" width="0.83203125" style="15" customWidth="1"/>
    <col min="11" max="11" width="12.58203125" style="17" customWidth="1"/>
    <col min="12" max="12" width="0.83203125" style="17" customWidth="1"/>
    <col min="13" max="13" width="16.75" style="17" bestFit="1" customWidth="1"/>
    <col min="14" max="14" width="0.83203125" style="17" customWidth="1"/>
    <col min="15" max="15" width="12" style="17" customWidth="1"/>
    <col min="16" max="16" width="9.25" style="13"/>
    <col min="17" max="18" width="14.58203125" style="13" bestFit="1" customWidth="1"/>
    <col min="19" max="16384" width="9.25" style="13"/>
  </cols>
  <sheetData>
    <row r="1" spans="1:18" s="4" customFormat="1" ht="21.75" customHeight="1" x14ac:dyDescent="0.65">
      <c r="A1" s="3" t="s">
        <v>0</v>
      </c>
      <c r="D1" s="5"/>
      <c r="E1" s="42"/>
      <c r="F1" s="42"/>
      <c r="G1" s="43"/>
      <c r="H1" s="42"/>
      <c r="I1" s="42"/>
      <c r="J1" s="42"/>
      <c r="K1" s="6"/>
      <c r="L1" s="6"/>
      <c r="M1" s="6"/>
      <c r="N1" s="6"/>
      <c r="O1" s="6"/>
    </row>
    <row r="2" spans="1:18" s="4" customFormat="1" ht="21.75" customHeight="1" x14ac:dyDescent="0.65">
      <c r="A2" s="3" t="s">
        <v>124</v>
      </c>
      <c r="D2" s="5"/>
      <c r="E2" s="42"/>
      <c r="F2" s="42"/>
      <c r="G2" s="43"/>
      <c r="H2" s="42"/>
      <c r="I2" s="42"/>
      <c r="J2" s="42"/>
      <c r="K2" s="6"/>
      <c r="L2" s="6"/>
      <c r="M2" s="6"/>
      <c r="N2" s="6"/>
      <c r="O2" s="6"/>
    </row>
    <row r="3" spans="1:18" s="4" customFormat="1" ht="21.75" customHeight="1" x14ac:dyDescent="0.35">
      <c r="A3" s="7" t="str">
        <f>'Thai 5'!A3</f>
        <v>สำหรับงวดสามเดือนสิ้นสุดวันที่ 31 มีนาคม พ.ศ. 2566</v>
      </c>
      <c r="B3" s="8"/>
      <c r="C3" s="8"/>
      <c r="D3" s="9"/>
      <c r="E3" s="44"/>
      <c r="F3" s="44"/>
      <c r="G3" s="45"/>
      <c r="H3" s="44"/>
      <c r="I3" s="44"/>
      <c r="J3" s="44"/>
      <c r="K3" s="10"/>
      <c r="L3" s="10"/>
      <c r="M3" s="10"/>
      <c r="N3" s="10"/>
      <c r="O3" s="10"/>
    </row>
    <row r="4" spans="1:18" ht="21.75" customHeight="1" x14ac:dyDescent="0.55000000000000004">
      <c r="G4" s="16"/>
    </row>
    <row r="5" spans="1:18" s="50" customFormat="1" ht="21.75" customHeight="1" x14ac:dyDescent="0.35">
      <c r="D5" s="51"/>
      <c r="E5" s="198" t="s">
        <v>136</v>
      </c>
      <c r="F5" s="198"/>
      <c r="G5" s="198"/>
      <c r="H5" s="198"/>
      <c r="I5" s="198"/>
      <c r="J5" s="198"/>
      <c r="K5" s="198"/>
      <c r="L5" s="198"/>
      <c r="M5" s="198"/>
      <c r="N5" s="198"/>
      <c r="O5" s="198"/>
    </row>
    <row r="6" spans="1:18" s="50" customFormat="1" ht="21.75" customHeight="1" x14ac:dyDescent="0.6">
      <c r="D6" s="51"/>
      <c r="E6" s="52"/>
      <c r="F6" s="52"/>
      <c r="G6" s="53"/>
      <c r="H6" s="52"/>
      <c r="I6" s="52"/>
      <c r="J6" s="52"/>
      <c r="K6" s="54"/>
      <c r="L6" s="54"/>
      <c r="M6" s="55" t="s">
        <v>69</v>
      </c>
      <c r="N6" s="54"/>
      <c r="O6" s="54"/>
    </row>
    <row r="7" spans="1:18" s="50" customFormat="1" ht="21.75" customHeight="1" x14ac:dyDescent="0.35">
      <c r="D7" s="56"/>
      <c r="F7" s="55"/>
      <c r="G7" s="57"/>
      <c r="H7" s="55"/>
      <c r="I7" s="52"/>
      <c r="J7" s="55"/>
      <c r="K7" s="54"/>
      <c r="L7" s="54"/>
      <c r="M7" s="58" t="s">
        <v>70</v>
      </c>
      <c r="N7" s="54"/>
      <c r="O7" s="54"/>
    </row>
    <row r="8" spans="1:18" s="50" customFormat="1" ht="21.75" customHeight="1" x14ac:dyDescent="0.35">
      <c r="D8" s="56"/>
      <c r="E8" s="55" t="s">
        <v>44</v>
      </c>
      <c r="F8" s="55"/>
      <c r="G8" s="57"/>
      <c r="H8" s="55"/>
      <c r="I8" s="52"/>
      <c r="J8" s="55"/>
      <c r="K8" s="54"/>
      <c r="L8" s="54"/>
      <c r="M8" s="55" t="s">
        <v>71</v>
      </c>
      <c r="N8" s="54"/>
      <c r="O8" s="54"/>
    </row>
    <row r="9" spans="1:18" s="50" customFormat="1" ht="21.75" customHeight="1" x14ac:dyDescent="0.35">
      <c r="D9" s="56"/>
      <c r="E9" s="55" t="s">
        <v>72</v>
      </c>
      <c r="F9" s="55"/>
      <c r="G9" s="57" t="s">
        <v>73</v>
      </c>
      <c r="H9" s="55"/>
      <c r="I9" s="55" t="s">
        <v>74</v>
      </c>
      <c r="J9" s="55"/>
      <c r="K9" s="55" t="s">
        <v>75</v>
      </c>
      <c r="L9" s="55"/>
      <c r="M9" s="55" t="s">
        <v>76</v>
      </c>
      <c r="N9" s="55"/>
      <c r="O9" s="55"/>
    </row>
    <row r="10" spans="1:18" s="50" customFormat="1" ht="21.75" customHeight="1" x14ac:dyDescent="0.35">
      <c r="D10" s="56"/>
      <c r="E10" s="55" t="s">
        <v>77</v>
      </c>
      <c r="F10" s="55"/>
      <c r="G10" s="57" t="s">
        <v>78</v>
      </c>
      <c r="H10" s="55"/>
      <c r="I10" s="55" t="s">
        <v>79</v>
      </c>
      <c r="J10" s="55"/>
      <c r="K10" s="55" t="s">
        <v>80</v>
      </c>
      <c r="L10" s="55"/>
      <c r="M10" s="55" t="s">
        <v>81</v>
      </c>
      <c r="N10" s="55"/>
      <c r="O10" s="55" t="s">
        <v>82</v>
      </c>
    </row>
    <row r="11" spans="1:18" s="50" customFormat="1" ht="21.75" customHeight="1" x14ac:dyDescent="0.35">
      <c r="D11" s="56"/>
      <c r="E11" s="58" t="s">
        <v>6</v>
      </c>
      <c r="F11" s="59"/>
      <c r="G11" s="60" t="s">
        <v>6</v>
      </c>
      <c r="H11" s="59"/>
      <c r="I11" s="58" t="s">
        <v>6</v>
      </c>
      <c r="J11" s="59"/>
      <c r="K11" s="58" t="s">
        <v>6</v>
      </c>
      <c r="L11" s="55"/>
      <c r="M11" s="58" t="s">
        <v>6</v>
      </c>
      <c r="N11" s="55"/>
      <c r="O11" s="58" t="s">
        <v>6</v>
      </c>
    </row>
    <row r="12" spans="1:18" s="50" customFormat="1" ht="8.1" customHeight="1" x14ac:dyDescent="0.35">
      <c r="E12" s="129"/>
      <c r="F12" s="62"/>
      <c r="G12" s="130"/>
      <c r="H12" s="62"/>
      <c r="I12" s="129"/>
      <c r="J12" s="62"/>
      <c r="K12" s="129"/>
      <c r="L12" s="64"/>
      <c r="M12" s="129"/>
      <c r="N12" s="64"/>
      <c r="O12" s="131"/>
    </row>
    <row r="13" spans="1:18" s="50" customFormat="1" ht="21.75" customHeight="1" x14ac:dyDescent="0.35">
      <c r="A13" s="65" t="s">
        <v>131</v>
      </c>
      <c r="B13" s="65"/>
      <c r="E13" s="82">
        <v>300998594</v>
      </c>
      <c r="F13" s="69"/>
      <c r="G13" s="82">
        <v>236245639</v>
      </c>
      <c r="H13" s="69"/>
      <c r="I13" s="82">
        <v>14800000</v>
      </c>
      <c r="J13" s="69"/>
      <c r="K13" s="82">
        <v>41738075</v>
      </c>
      <c r="L13" s="67"/>
      <c r="M13" s="82">
        <v>1947416</v>
      </c>
      <c r="N13" s="67"/>
      <c r="O13" s="82">
        <f>SUM(M13,K13,I13,G13,E13)</f>
        <v>595729724</v>
      </c>
    </row>
    <row r="14" spans="1:18" s="50" customFormat="1" ht="21.75" customHeight="1" x14ac:dyDescent="0.35">
      <c r="A14" s="65" t="s">
        <v>83</v>
      </c>
      <c r="B14" s="65"/>
      <c r="E14" s="82"/>
      <c r="F14" s="69"/>
      <c r="G14" s="83"/>
      <c r="H14" s="69"/>
      <c r="I14" s="82"/>
      <c r="J14" s="69"/>
      <c r="K14" s="82"/>
      <c r="L14" s="67"/>
      <c r="M14" s="82"/>
      <c r="N14" s="67"/>
      <c r="O14" s="82"/>
    </row>
    <row r="15" spans="1:18" s="50" customFormat="1" ht="21.75" customHeight="1" x14ac:dyDescent="0.6">
      <c r="A15" s="50" t="s">
        <v>65</v>
      </c>
      <c r="C15" s="71"/>
      <c r="E15" s="89">
        <v>0</v>
      </c>
      <c r="F15" s="73"/>
      <c r="G15" s="90">
        <v>0</v>
      </c>
      <c r="H15" s="73"/>
      <c r="I15" s="91">
        <v>0</v>
      </c>
      <c r="J15" s="73"/>
      <c r="K15" s="91">
        <v>31510425</v>
      </c>
      <c r="L15" s="76"/>
      <c r="M15" s="89">
        <v>0</v>
      </c>
      <c r="N15" s="76"/>
      <c r="O15" s="91">
        <f>SUM(E15:M15)</f>
        <v>31510425</v>
      </c>
      <c r="P15" s="85"/>
      <c r="Q15" s="85"/>
      <c r="R15" s="85"/>
    </row>
    <row r="16" spans="1:18" s="50" customFormat="1" ht="8.1" customHeight="1" x14ac:dyDescent="0.35">
      <c r="E16" s="92"/>
      <c r="F16" s="76"/>
      <c r="G16" s="84"/>
      <c r="H16" s="76"/>
      <c r="I16" s="92"/>
      <c r="J16" s="76"/>
      <c r="K16" s="92"/>
      <c r="L16" s="76"/>
      <c r="M16" s="92"/>
      <c r="N16" s="76"/>
      <c r="O16" s="92"/>
      <c r="Q16" s="93"/>
      <c r="R16" s="93"/>
    </row>
    <row r="17" spans="1:18" s="50" customFormat="1" ht="21.75" customHeight="1" thickBot="1" x14ac:dyDescent="0.4">
      <c r="A17" s="65" t="s">
        <v>132</v>
      </c>
      <c r="E17" s="94">
        <f>SUM(E13:E15)</f>
        <v>300998594</v>
      </c>
      <c r="F17" s="76"/>
      <c r="G17" s="94">
        <f>SUM(G13:G15)</f>
        <v>236245639</v>
      </c>
      <c r="H17" s="76"/>
      <c r="I17" s="94">
        <f>SUM(I13:I15)</f>
        <v>14800000</v>
      </c>
      <c r="J17" s="76"/>
      <c r="K17" s="94">
        <f>SUM(K13:K15)</f>
        <v>73248500</v>
      </c>
      <c r="L17" s="76"/>
      <c r="M17" s="94">
        <f>SUM(M13:M15)</f>
        <v>1947416</v>
      </c>
      <c r="N17" s="76"/>
      <c r="O17" s="94">
        <f>SUM(O13:O15)</f>
        <v>627240149</v>
      </c>
    </row>
    <row r="18" spans="1:18" s="50" customFormat="1" ht="21.75" customHeight="1" thickTop="1" x14ac:dyDescent="0.35">
      <c r="A18" s="65"/>
      <c r="E18" s="73"/>
      <c r="F18" s="76"/>
      <c r="G18" s="73"/>
      <c r="H18" s="76"/>
      <c r="I18" s="73"/>
      <c r="J18" s="76"/>
      <c r="K18" s="73"/>
      <c r="L18" s="76"/>
      <c r="M18" s="73"/>
      <c r="N18" s="76"/>
      <c r="O18" s="73"/>
    </row>
    <row r="19" spans="1:18" ht="21.75" customHeight="1" x14ac:dyDescent="0.35">
      <c r="A19" s="12"/>
      <c r="D19" s="13"/>
      <c r="E19" s="18"/>
      <c r="F19" s="19"/>
      <c r="G19" s="18"/>
      <c r="H19" s="19"/>
      <c r="I19" s="18"/>
      <c r="J19" s="19"/>
      <c r="K19" s="18"/>
      <c r="L19" s="19"/>
      <c r="M19" s="18"/>
      <c r="N19" s="19"/>
      <c r="O19" s="18"/>
    </row>
    <row r="20" spans="1:18" ht="21.75" customHeight="1" x14ac:dyDescent="0.35">
      <c r="A20" s="12"/>
      <c r="D20" s="13"/>
      <c r="E20" s="18"/>
      <c r="F20" s="19"/>
      <c r="G20" s="18"/>
      <c r="H20" s="19"/>
      <c r="I20" s="18"/>
      <c r="J20" s="19"/>
      <c r="K20" s="18"/>
      <c r="L20" s="19"/>
      <c r="M20" s="18"/>
      <c r="N20" s="19"/>
      <c r="O20" s="18"/>
    </row>
    <row r="21" spans="1:18" ht="21.75" customHeight="1" x14ac:dyDescent="0.35">
      <c r="A21" s="12"/>
      <c r="D21" s="13"/>
      <c r="E21" s="18"/>
      <c r="F21" s="19"/>
      <c r="G21" s="18"/>
      <c r="H21" s="19"/>
      <c r="I21" s="18"/>
      <c r="J21" s="19"/>
      <c r="K21" s="18"/>
      <c r="L21" s="19"/>
      <c r="M21" s="18"/>
      <c r="N21" s="19"/>
      <c r="O21" s="18"/>
    </row>
    <row r="22" spans="1:18" ht="21.75" customHeight="1" x14ac:dyDescent="0.35">
      <c r="A22" s="12"/>
      <c r="D22" s="13"/>
      <c r="E22" s="18"/>
      <c r="F22" s="19"/>
      <c r="G22" s="18"/>
      <c r="H22" s="19"/>
      <c r="I22" s="18"/>
      <c r="J22" s="19"/>
      <c r="K22" s="18"/>
      <c r="L22" s="19"/>
      <c r="M22" s="18"/>
      <c r="N22" s="19"/>
      <c r="O22" s="18"/>
    </row>
    <row r="23" spans="1:18" ht="21.75" customHeight="1" x14ac:dyDescent="0.35">
      <c r="A23" s="12"/>
      <c r="D23" s="13"/>
      <c r="E23" s="18"/>
      <c r="F23" s="19"/>
      <c r="G23" s="18"/>
      <c r="H23" s="19"/>
      <c r="I23" s="18"/>
      <c r="J23" s="19"/>
      <c r="K23" s="18"/>
      <c r="L23" s="19"/>
      <c r="M23" s="18"/>
      <c r="N23" s="19"/>
      <c r="O23" s="18"/>
    </row>
    <row r="24" spans="1:18" ht="21.75" customHeight="1" x14ac:dyDescent="0.35">
      <c r="A24" s="12"/>
      <c r="D24" s="13"/>
      <c r="E24" s="18"/>
      <c r="F24" s="19"/>
      <c r="G24" s="18"/>
      <c r="H24" s="19"/>
      <c r="I24" s="18"/>
      <c r="J24" s="19"/>
      <c r="K24" s="18"/>
      <c r="L24" s="19"/>
      <c r="M24" s="18"/>
      <c r="N24" s="19"/>
      <c r="O24" s="18"/>
    </row>
    <row r="25" spans="1:18" ht="17.3" customHeight="1" x14ac:dyDescent="0.35">
      <c r="A25" s="12"/>
      <c r="D25" s="13"/>
      <c r="E25" s="18"/>
      <c r="F25" s="19"/>
      <c r="G25" s="18"/>
      <c r="H25" s="19"/>
      <c r="I25" s="18"/>
      <c r="J25" s="19"/>
      <c r="K25" s="18"/>
      <c r="L25" s="19"/>
      <c r="M25" s="18"/>
      <c r="N25" s="19"/>
      <c r="O25" s="18"/>
    </row>
    <row r="26" spans="1:18" s="4" customFormat="1" ht="22.35" customHeight="1" x14ac:dyDescent="0.35">
      <c r="A26" s="46" t="s">
        <v>29</v>
      </c>
      <c r="B26" s="46"/>
      <c r="C26" s="46"/>
      <c r="D26" s="46"/>
      <c r="E26" s="46"/>
      <c r="F26" s="47"/>
      <c r="G26" s="48"/>
      <c r="H26" s="47"/>
      <c r="I26" s="47"/>
      <c r="J26" s="47"/>
      <c r="K26" s="49"/>
      <c r="L26" s="49"/>
      <c r="M26" s="49"/>
      <c r="N26" s="49"/>
      <c r="O26" s="49"/>
    </row>
    <row r="27" spans="1:18" ht="20.25" customHeight="1" x14ac:dyDescent="0.35">
      <c r="E27" s="21"/>
      <c r="F27" s="21"/>
      <c r="G27" s="20"/>
      <c r="H27" s="21"/>
      <c r="I27" s="21"/>
      <c r="J27" s="21"/>
      <c r="K27" s="22"/>
      <c r="L27" s="22"/>
      <c r="M27" s="22"/>
      <c r="N27" s="22"/>
      <c r="O27" s="22"/>
      <c r="R27" s="23"/>
    </row>
    <row r="28" spans="1:18" ht="20.25" customHeight="1" x14ac:dyDescent="0.35">
      <c r="E28" s="21"/>
      <c r="F28" s="21"/>
      <c r="G28" s="20"/>
      <c r="H28" s="21"/>
      <c r="I28" s="21"/>
      <c r="J28" s="21"/>
      <c r="K28" s="22"/>
      <c r="L28" s="22"/>
      <c r="M28" s="22"/>
      <c r="N28" s="22"/>
      <c r="O28" s="22"/>
      <c r="R28" s="23"/>
    </row>
    <row r="29" spans="1:18" ht="20.25" customHeight="1" x14ac:dyDescent="0.35">
      <c r="E29" s="21"/>
      <c r="F29" s="21"/>
      <c r="G29" s="20"/>
      <c r="H29" s="21"/>
      <c r="I29" s="21"/>
      <c r="J29" s="21"/>
      <c r="K29" s="22"/>
      <c r="L29" s="22"/>
      <c r="M29" s="22"/>
      <c r="N29" s="22"/>
      <c r="O29" s="22"/>
      <c r="R29" s="23"/>
    </row>
    <row r="30" spans="1:18" ht="20.25" customHeight="1" x14ac:dyDescent="0.35">
      <c r="E30" s="21"/>
      <c r="F30" s="21"/>
      <c r="G30" s="20"/>
      <c r="H30" s="21"/>
      <c r="I30" s="21"/>
      <c r="J30" s="21"/>
      <c r="K30" s="22"/>
      <c r="L30" s="22"/>
      <c r="M30" s="22"/>
      <c r="N30" s="22"/>
      <c r="O30" s="22"/>
      <c r="R30" s="23"/>
    </row>
    <row r="31" spans="1:18" ht="20.25" customHeight="1" x14ac:dyDescent="0.35">
      <c r="E31" s="21"/>
      <c r="F31" s="21"/>
      <c r="G31" s="20"/>
      <c r="H31" s="21"/>
      <c r="I31" s="21"/>
      <c r="J31" s="21"/>
      <c r="K31" s="22"/>
      <c r="L31" s="22"/>
      <c r="M31" s="22"/>
      <c r="N31" s="22"/>
      <c r="O31" s="22"/>
      <c r="R31" s="23"/>
    </row>
    <row r="32" spans="1:18" ht="20.25" customHeight="1" x14ac:dyDescent="0.55000000000000004">
      <c r="G32" s="16"/>
      <c r="R32" s="23"/>
    </row>
    <row r="33" spans="1:18" ht="20.25" customHeight="1" x14ac:dyDescent="0.55000000000000004">
      <c r="G33" s="16"/>
      <c r="K33" s="15"/>
      <c r="R33" s="23"/>
    </row>
    <row r="34" spans="1:18" ht="20.25" customHeight="1" x14ac:dyDescent="0.55000000000000004">
      <c r="G34" s="16"/>
      <c r="K34" s="15"/>
      <c r="R34" s="23"/>
    </row>
    <row r="35" spans="1:18" ht="20.25" customHeight="1" x14ac:dyDescent="0.55000000000000004">
      <c r="G35" s="16"/>
      <c r="K35" s="15"/>
      <c r="R35" s="23"/>
    </row>
    <row r="36" spans="1:18" ht="20.25" customHeight="1" x14ac:dyDescent="0.55000000000000004">
      <c r="G36" s="16"/>
      <c r="K36" s="15"/>
    </row>
    <row r="37" spans="1:18" ht="20.25" customHeight="1" x14ac:dyDescent="0.55000000000000004">
      <c r="G37" s="16"/>
      <c r="K37" s="15"/>
    </row>
    <row r="38" spans="1:18" ht="20.25" customHeight="1" x14ac:dyDescent="0.35">
      <c r="G38" s="13"/>
      <c r="K38" s="15"/>
    </row>
    <row r="39" spans="1:18" ht="20.25" customHeight="1" x14ac:dyDescent="0.55000000000000004">
      <c r="G39" s="16"/>
      <c r="K39" s="15"/>
    </row>
    <row r="40" spans="1:18" ht="20.25" customHeight="1" x14ac:dyDescent="0.55000000000000004">
      <c r="G40" s="16"/>
      <c r="K40" s="15"/>
    </row>
    <row r="41" spans="1:18" ht="20.25" customHeight="1" x14ac:dyDescent="0.55000000000000004">
      <c r="G41" s="16"/>
      <c r="K41" s="15"/>
    </row>
    <row r="42" spans="1:18" ht="20.25" customHeight="1" x14ac:dyDescent="0.35">
      <c r="K42" s="15"/>
    </row>
    <row r="43" spans="1:18" ht="20.25" customHeight="1" x14ac:dyDescent="0.35">
      <c r="K43" s="15"/>
    </row>
    <row r="44" spans="1:18" ht="20.25" customHeight="1" x14ac:dyDescent="0.35">
      <c r="K44" s="15"/>
    </row>
    <row r="45" spans="1:18" ht="20.25" customHeight="1" x14ac:dyDescent="0.35">
      <c r="K45" s="15"/>
    </row>
    <row r="46" spans="1:18" s="17" customFormat="1" ht="20.25" customHeight="1" x14ac:dyDescent="0.35">
      <c r="A46" s="13"/>
      <c r="B46" s="13"/>
      <c r="C46" s="13"/>
      <c r="D46" s="14"/>
      <c r="E46" s="15"/>
      <c r="F46" s="15"/>
      <c r="G46" s="15"/>
      <c r="H46" s="15"/>
      <c r="I46" s="15"/>
      <c r="J46" s="15"/>
      <c r="K46" s="15"/>
      <c r="P46" s="13"/>
      <c r="Q46" s="13"/>
      <c r="R46" s="13"/>
    </row>
    <row r="47" spans="1:18" s="17" customFormat="1" ht="20.25" customHeight="1" x14ac:dyDescent="0.35">
      <c r="A47" s="13"/>
      <c r="B47" s="13"/>
      <c r="C47" s="13"/>
      <c r="D47" s="14"/>
      <c r="E47" s="15"/>
      <c r="F47" s="15"/>
      <c r="G47" s="15"/>
      <c r="H47" s="15"/>
      <c r="I47" s="15"/>
      <c r="J47" s="15"/>
      <c r="K47" s="15"/>
      <c r="P47" s="13"/>
      <c r="Q47" s="13"/>
      <c r="R47" s="13"/>
    </row>
    <row r="48" spans="1:18" s="17" customFormat="1" ht="20.25" customHeight="1" x14ac:dyDescent="0.35">
      <c r="A48" s="13"/>
      <c r="B48" s="13"/>
      <c r="C48" s="13"/>
      <c r="D48" s="14"/>
      <c r="E48" s="15"/>
      <c r="F48" s="15"/>
      <c r="G48" s="15"/>
      <c r="H48" s="15"/>
      <c r="I48" s="15"/>
      <c r="J48" s="15"/>
      <c r="K48" s="15"/>
      <c r="P48" s="13"/>
      <c r="Q48" s="13"/>
      <c r="R48" s="13"/>
    </row>
    <row r="49" spans="1:18" s="17" customFormat="1" ht="20.25" customHeight="1" x14ac:dyDescent="0.35">
      <c r="A49" s="13"/>
      <c r="B49" s="13"/>
      <c r="C49" s="13"/>
      <c r="D49" s="14"/>
      <c r="E49" s="15"/>
      <c r="F49" s="15"/>
      <c r="G49" s="15"/>
      <c r="H49" s="15"/>
      <c r="I49" s="15"/>
      <c r="J49" s="15"/>
      <c r="K49" s="15"/>
      <c r="P49" s="13"/>
      <c r="Q49" s="13"/>
      <c r="R49" s="13"/>
    </row>
    <row r="50" spans="1:18" s="17" customFormat="1" ht="20.25" customHeight="1" x14ac:dyDescent="0.35">
      <c r="A50" s="13"/>
      <c r="B50" s="13"/>
      <c r="C50" s="13"/>
      <c r="D50" s="14"/>
      <c r="E50" s="15"/>
      <c r="F50" s="15"/>
      <c r="G50" s="15"/>
      <c r="H50" s="15"/>
      <c r="I50" s="15"/>
      <c r="J50" s="15"/>
      <c r="K50" s="15"/>
      <c r="P50" s="13"/>
      <c r="Q50" s="13"/>
      <c r="R50" s="13"/>
    </row>
    <row r="72" spans="1:18" s="17" customFormat="1" ht="20.25" customHeight="1" x14ac:dyDescent="0.35">
      <c r="A72" s="13"/>
      <c r="B72" s="13"/>
      <c r="C72" s="13"/>
      <c r="D72" s="14"/>
      <c r="E72" s="15"/>
      <c r="F72" s="15"/>
      <c r="G72" s="15"/>
      <c r="H72" s="15"/>
      <c r="I72" s="15"/>
      <c r="J72" s="15"/>
      <c r="K72" s="15"/>
      <c r="P72" s="13"/>
      <c r="Q72" s="13"/>
      <c r="R72" s="13"/>
    </row>
    <row r="73" spans="1:18" s="17" customFormat="1" ht="20.25" customHeight="1" x14ac:dyDescent="0.35">
      <c r="A73" s="13"/>
      <c r="B73" s="13"/>
      <c r="C73" s="13"/>
      <c r="D73" s="14"/>
      <c r="E73" s="15"/>
      <c r="F73" s="15"/>
      <c r="G73" s="15"/>
      <c r="H73" s="15"/>
      <c r="I73" s="15"/>
      <c r="J73" s="15"/>
      <c r="K73" s="15"/>
      <c r="P73" s="13"/>
      <c r="Q73" s="13"/>
      <c r="R73" s="13"/>
    </row>
    <row r="74" spans="1:18" s="17" customFormat="1" ht="20.25" customHeight="1" x14ac:dyDescent="0.35">
      <c r="A74" s="13"/>
      <c r="B74" s="13"/>
      <c r="C74" s="13"/>
      <c r="D74" s="14"/>
      <c r="E74" s="15"/>
      <c r="F74" s="15"/>
      <c r="G74" s="15"/>
      <c r="H74" s="15"/>
      <c r="I74" s="15"/>
      <c r="J74" s="15"/>
      <c r="K74" s="15"/>
      <c r="P74" s="13"/>
      <c r="Q74" s="13"/>
      <c r="R74" s="13"/>
    </row>
    <row r="75" spans="1:18" s="17" customFormat="1" ht="20.25" customHeight="1" x14ac:dyDescent="0.35">
      <c r="A75" s="13"/>
      <c r="B75" s="13"/>
      <c r="C75" s="13"/>
      <c r="D75" s="14"/>
      <c r="E75" s="15"/>
      <c r="F75" s="15"/>
      <c r="G75" s="13"/>
      <c r="H75" s="15"/>
      <c r="I75" s="15"/>
      <c r="J75" s="15"/>
      <c r="K75" s="15"/>
      <c r="P75" s="13"/>
      <c r="Q75" s="13"/>
      <c r="R75" s="13"/>
    </row>
    <row r="76" spans="1:18" s="17" customFormat="1" ht="20.25" customHeight="1" x14ac:dyDescent="0.35">
      <c r="A76" s="13"/>
      <c r="B76" s="15"/>
      <c r="C76" s="15"/>
      <c r="D76" s="15"/>
      <c r="E76" s="15"/>
      <c r="F76" s="15"/>
      <c r="G76" s="15"/>
      <c r="H76" s="15"/>
      <c r="I76" s="15"/>
      <c r="J76" s="15"/>
      <c r="K76" s="15"/>
      <c r="P76" s="13"/>
      <c r="Q76" s="13"/>
      <c r="R76" s="13"/>
    </row>
    <row r="77" spans="1:18" s="17" customFormat="1" ht="20.25" customHeight="1" x14ac:dyDescent="0.35">
      <c r="A77" s="13"/>
      <c r="B77" s="13"/>
      <c r="C77" s="13"/>
      <c r="D77" s="14"/>
      <c r="E77" s="15"/>
      <c r="F77" s="15"/>
      <c r="G77" s="15"/>
      <c r="H77" s="15"/>
      <c r="I77" s="15"/>
      <c r="J77" s="15"/>
      <c r="K77" s="15"/>
      <c r="P77" s="13"/>
      <c r="Q77" s="13"/>
      <c r="R77" s="13"/>
    </row>
    <row r="78" spans="1:18" s="17" customFormat="1" ht="20.25" customHeight="1" x14ac:dyDescent="0.35">
      <c r="A78" s="13"/>
      <c r="B78" s="13"/>
      <c r="C78" s="13"/>
      <c r="D78" s="14"/>
      <c r="E78" s="15"/>
      <c r="F78" s="15"/>
      <c r="G78" s="15"/>
      <c r="H78" s="15"/>
      <c r="I78" s="15"/>
      <c r="J78" s="15"/>
      <c r="K78" s="15"/>
      <c r="P78" s="13"/>
      <c r="Q78" s="13"/>
      <c r="R78" s="13"/>
    </row>
    <row r="79" spans="1:18" s="17" customFormat="1" ht="20.25" customHeight="1" x14ac:dyDescent="0.35">
      <c r="A79" s="13"/>
      <c r="B79" s="13"/>
      <c r="C79" s="13"/>
      <c r="D79" s="14"/>
      <c r="E79" s="15"/>
      <c r="F79" s="15"/>
      <c r="G79" s="15"/>
      <c r="H79" s="15"/>
      <c r="I79" s="15"/>
      <c r="J79" s="15"/>
      <c r="K79" s="15"/>
      <c r="P79" s="13"/>
      <c r="Q79" s="13"/>
      <c r="R79" s="13"/>
    </row>
    <row r="80" spans="1:18" s="17" customFormat="1" ht="20.25" customHeight="1" x14ac:dyDescent="0.35">
      <c r="A80" s="13"/>
      <c r="B80" s="13"/>
      <c r="C80" s="13"/>
      <c r="D80" s="14"/>
      <c r="E80" s="15"/>
      <c r="F80" s="15"/>
      <c r="G80" s="15"/>
      <c r="H80" s="15"/>
      <c r="I80" s="15"/>
      <c r="J80" s="15"/>
      <c r="K80" s="15"/>
      <c r="P80" s="13"/>
      <c r="Q80" s="13"/>
      <c r="R80" s="13"/>
    </row>
    <row r="81" spans="1:18" s="17" customFormat="1" ht="20.25" customHeight="1" x14ac:dyDescent="0.35">
      <c r="A81" s="13"/>
      <c r="B81" s="13"/>
      <c r="C81" s="13"/>
      <c r="D81" s="14"/>
      <c r="E81" s="15"/>
      <c r="F81" s="15"/>
      <c r="G81" s="15"/>
      <c r="H81" s="15"/>
      <c r="I81" s="15"/>
      <c r="J81" s="15"/>
      <c r="K81" s="15"/>
      <c r="P81" s="13"/>
      <c r="Q81" s="13"/>
      <c r="R81" s="13"/>
    </row>
    <row r="82" spans="1:18" s="17" customFormat="1" ht="20.25" customHeight="1" x14ac:dyDescent="0.35">
      <c r="A82" s="13"/>
      <c r="B82" s="13"/>
      <c r="C82" s="13"/>
      <c r="D82" s="14"/>
      <c r="E82" s="15"/>
      <c r="F82" s="15"/>
      <c r="G82" s="15"/>
      <c r="H82" s="15"/>
      <c r="I82" s="15"/>
      <c r="J82" s="15"/>
      <c r="K82" s="15"/>
      <c r="P82" s="13"/>
      <c r="Q82" s="13"/>
      <c r="R82" s="13"/>
    </row>
    <row r="83" spans="1:18" s="17" customFormat="1" ht="20.25" customHeight="1" x14ac:dyDescent="0.35">
      <c r="A83" s="13"/>
      <c r="B83" s="13"/>
      <c r="C83" s="13"/>
      <c r="D83" s="14"/>
      <c r="E83" s="15"/>
      <c r="F83" s="15"/>
      <c r="G83" s="15"/>
      <c r="H83" s="15"/>
      <c r="I83" s="15"/>
      <c r="J83" s="15"/>
      <c r="K83" s="15"/>
      <c r="P83" s="13"/>
      <c r="Q83" s="13"/>
      <c r="R83" s="13"/>
    </row>
    <row r="84" spans="1:18" s="17" customFormat="1" ht="20.25" customHeight="1" x14ac:dyDescent="0.35">
      <c r="A84" s="13"/>
      <c r="B84" s="13"/>
      <c r="C84" s="13"/>
      <c r="D84" s="14"/>
      <c r="E84" s="15"/>
      <c r="F84" s="15"/>
      <c r="G84" s="15"/>
      <c r="H84" s="15"/>
      <c r="I84" s="15"/>
      <c r="J84" s="15"/>
      <c r="K84" s="15"/>
      <c r="P84" s="13"/>
      <c r="Q84" s="13"/>
      <c r="R84" s="13"/>
    </row>
    <row r="85" spans="1:18" s="17" customFormat="1" ht="20.25" customHeight="1" x14ac:dyDescent="0.35">
      <c r="A85" s="13"/>
      <c r="B85" s="13"/>
      <c r="C85" s="13"/>
      <c r="D85" s="14"/>
      <c r="E85" s="15"/>
      <c r="F85" s="15"/>
      <c r="G85" s="15"/>
      <c r="H85" s="15"/>
      <c r="I85" s="15"/>
      <c r="J85" s="15"/>
      <c r="K85" s="15"/>
      <c r="P85" s="13"/>
      <c r="Q85" s="13"/>
      <c r="R85" s="13"/>
    </row>
    <row r="86" spans="1:18" s="17" customFormat="1" ht="20.25" customHeight="1" x14ac:dyDescent="0.35">
      <c r="A86" s="13"/>
      <c r="B86" s="13"/>
      <c r="C86" s="13"/>
      <c r="D86" s="14"/>
      <c r="E86" s="15"/>
      <c r="F86" s="15"/>
      <c r="G86" s="15"/>
      <c r="H86" s="15"/>
      <c r="I86" s="15"/>
      <c r="J86" s="15"/>
      <c r="K86" s="15"/>
      <c r="P86" s="13"/>
      <c r="Q86" s="13"/>
      <c r="R86" s="13"/>
    </row>
    <row r="87" spans="1:18" s="17" customFormat="1" ht="20.25" customHeight="1" x14ac:dyDescent="0.35">
      <c r="A87" s="13"/>
      <c r="B87" s="13"/>
      <c r="C87" s="13"/>
      <c r="D87" s="14"/>
      <c r="E87" s="15"/>
      <c r="F87" s="15"/>
      <c r="G87" s="15"/>
      <c r="H87" s="15"/>
      <c r="I87" s="15"/>
      <c r="J87" s="15"/>
      <c r="K87" s="15"/>
      <c r="P87" s="13"/>
      <c r="Q87" s="13"/>
      <c r="R87" s="13"/>
    </row>
    <row r="88" spans="1:18" s="17" customFormat="1" ht="20.25" customHeight="1" x14ac:dyDescent="0.35">
      <c r="A88" s="13"/>
      <c r="B88" s="13"/>
      <c r="C88" s="13"/>
      <c r="D88" s="14"/>
      <c r="E88" s="15"/>
      <c r="F88" s="15"/>
      <c r="G88" s="15"/>
      <c r="H88" s="15"/>
      <c r="I88" s="15"/>
      <c r="J88" s="15"/>
      <c r="K88" s="15"/>
      <c r="P88" s="13"/>
      <c r="Q88" s="13"/>
      <c r="R88" s="13"/>
    </row>
  </sheetData>
  <mergeCells count="1">
    <mergeCell ref="E5:O5"/>
  </mergeCells>
  <pageMargins left="0.75" right="0.75" top="0.5" bottom="0.6" header="0.49" footer="0.4"/>
  <pageSetup paperSize="9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topLeftCell="A10" zoomScaleNormal="100" zoomScaleSheetLayoutView="100" workbookViewId="0">
      <selection activeCell="B29" sqref="B29"/>
    </sheetView>
  </sheetViews>
  <sheetFormatPr defaultColWidth="9.25" defaultRowHeight="20.25" customHeight="1" x14ac:dyDescent="0.35"/>
  <cols>
    <col min="1" max="1" width="2.4140625" style="13" customWidth="1"/>
    <col min="2" max="2" width="43.25" style="13" customWidth="1"/>
    <col min="3" max="3" width="7.58203125" style="13" customWidth="1"/>
    <col min="4" max="4" width="1.4140625" style="14" customWidth="1"/>
    <col min="5" max="5" width="15.1640625" style="15" bestFit="1" customWidth="1"/>
    <col min="6" max="6" width="0.83203125" style="15" customWidth="1"/>
    <col min="7" max="7" width="11.75" style="15" customWidth="1"/>
    <col min="8" max="8" width="0.83203125" style="15" customWidth="1"/>
    <col min="9" max="9" width="11.75" style="15" customWidth="1"/>
    <col min="10" max="10" width="0.83203125" style="15" customWidth="1"/>
    <col min="11" max="11" width="12.58203125" style="17" customWidth="1"/>
    <col min="12" max="12" width="0.83203125" style="17" customWidth="1"/>
    <col min="13" max="13" width="16.75" style="17" bestFit="1" customWidth="1"/>
    <col min="14" max="14" width="0.83203125" style="17" customWidth="1"/>
    <col min="15" max="15" width="12" style="17" customWidth="1"/>
    <col min="16" max="16" width="9.25" style="13"/>
    <col min="17" max="18" width="14.58203125" style="13" bestFit="1" customWidth="1"/>
    <col min="19" max="16384" width="9.25" style="13"/>
  </cols>
  <sheetData>
    <row r="1" spans="1:15" s="4" customFormat="1" ht="22.35" customHeight="1" x14ac:dyDescent="0.65">
      <c r="A1" s="3" t="s">
        <v>0</v>
      </c>
      <c r="D1" s="5"/>
      <c r="E1" s="42"/>
      <c r="F1" s="42"/>
      <c r="G1" s="43"/>
      <c r="H1" s="42"/>
      <c r="I1" s="42"/>
      <c r="J1" s="42"/>
      <c r="K1" s="6"/>
      <c r="L1" s="6"/>
      <c r="M1" s="6"/>
      <c r="N1" s="6"/>
      <c r="O1" s="6"/>
    </row>
    <row r="2" spans="1:15" s="4" customFormat="1" ht="22.35" customHeight="1" x14ac:dyDescent="0.65">
      <c r="A2" s="3" t="s">
        <v>165</v>
      </c>
      <c r="D2" s="5"/>
      <c r="E2" s="42"/>
      <c r="F2" s="42"/>
      <c r="G2" s="43"/>
      <c r="H2" s="42"/>
      <c r="I2" s="42"/>
      <c r="J2" s="42"/>
      <c r="K2" s="6"/>
      <c r="L2" s="6"/>
      <c r="M2" s="6"/>
      <c r="N2" s="6"/>
      <c r="O2" s="6"/>
    </row>
    <row r="3" spans="1:15" s="4" customFormat="1" ht="22.35" customHeight="1" x14ac:dyDescent="0.35">
      <c r="A3" s="7" t="str">
        <f>'Thai 5'!A3</f>
        <v>สำหรับงวดสามเดือนสิ้นสุดวันที่ 31 มีนาคม พ.ศ. 2566</v>
      </c>
      <c r="B3" s="8"/>
      <c r="C3" s="8"/>
      <c r="D3" s="9"/>
      <c r="E3" s="44"/>
      <c r="F3" s="44"/>
      <c r="G3" s="45"/>
      <c r="H3" s="44"/>
      <c r="I3" s="44"/>
      <c r="J3" s="44"/>
      <c r="K3" s="10"/>
      <c r="L3" s="10"/>
      <c r="M3" s="10"/>
      <c r="N3" s="10"/>
      <c r="O3" s="10"/>
    </row>
    <row r="4" spans="1:15" ht="21.05" customHeight="1" x14ac:dyDescent="0.55000000000000004">
      <c r="G4" s="16"/>
    </row>
    <row r="5" spans="1:15" ht="19.2" x14ac:dyDescent="0.35">
      <c r="E5" s="198" t="s">
        <v>137</v>
      </c>
      <c r="F5" s="198"/>
      <c r="G5" s="198"/>
      <c r="H5" s="198"/>
      <c r="I5" s="198"/>
      <c r="J5" s="198"/>
      <c r="K5" s="198"/>
      <c r="L5" s="198"/>
      <c r="M5" s="198"/>
      <c r="N5" s="198"/>
      <c r="O5" s="198"/>
    </row>
    <row r="6" spans="1:15" s="50" customFormat="1" ht="20.100000000000001" customHeight="1" x14ac:dyDescent="0.6">
      <c r="D6" s="51"/>
      <c r="E6" s="52"/>
      <c r="F6" s="52"/>
      <c r="G6" s="53"/>
      <c r="H6" s="52"/>
      <c r="I6" s="52"/>
      <c r="J6" s="52"/>
      <c r="K6" s="54"/>
      <c r="L6" s="54"/>
      <c r="M6" s="55" t="s">
        <v>69</v>
      </c>
      <c r="N6" s="54"/>
      <c r="O6" s="54"/>
    </row>
    <row r="7" spans="1:15" s="50" customFormat="1" ht="20.100000000000001" customHeight="1" x14ac:dyDescent="0.35">
      <c r="D7" s="56"/>
      <c r="F7" s="55"/>
      <c r="G7" s="57"/>
      <c r="H7" s="55"/>
      <c r="I7" s="52"/>
      <c r="J7" s="55"/>
      <c r="K7" s="54"/>
      <c r="L7" s="54"/>
      <c r="M7" s="58" t="s">
        <v>70</v>
      </c>
      <c r="N7" s="54"/>
      <c r="O7" s="54"/>
    </row>
    <row r="8" spans="1:15" s="50" customFormat="1" ht="20.100000000000001" customHeight="1" x14ac:dyDescent="0.35">
      <c r="D8" s="56"/>
      <c r="E8" s="55" t="s">
        <v>44</v>
      </c>
      <c r="F8" s="55"/>
      <c r="G8" s="57"/>
      <c r="H8" s="55"/>
      <c r="I8" s="52"/>
      <c r="J8" s="55"/>
      <c r="K8" s="54"/>
      <c r="L8" s="54"/>
      <c r="M8" s="55" t="s">
        <v>71</v>
      </c>
      <c r="N8" s="54"/>
      <c r="O8" s="54"/>
    </row>
    <row r="9" spans="1:15" s="50" customFormat="1" ht="20.100000000000001" customHeight="1" x14ac:dyDescent="0.35">
      <c r="D9" s="56"/>
      <c r="E9" s="55" t="s">
        <v>72</v>
      </c>
      <c r="F9" s="55"/>
      <c r="G9" s="57" t="s">
        <v>73</v>
      </c>
      <c r="H9" s="55"/>
      <c r="I9" s="55" t="s">
        <v>74</v>
      </c>
      <c r="J9" s="55"/>
      <c r="K9" s="55" t="s">
        <v>75</v>
      </c>
      <c r="L9" s="55"/>
      <c r="M9" s="55" t="s">
        <v>76</v>
      </c>
      <c r="N9" s="55"/>
      <c r="O9" s="55"/>
    </row>
    <row r="10" spans="1:15" s="50" customFormat="1" ht="20.100000000000001" customHeight="1" x14ac:dyDescent="0.35">
      <c r="D10" s="56"/>
      <c r="E10" s="55" t="s">
        <v>77</v>
      </c>
      <c r="F10" s="55"/>
      <c r="G10" s="57" t="s">
        <v>78</v>
      </c>
      <c r="H10" s="55"/>
      <c r="I10" s="55" t="s">
        <v>79</v>
      </c>
      <c r="J10" s="55"/>
      <c r="K10" s="55" t="s">
        <v>80</v>
      </c>
      <c r="L10" s="55"/>
      <c r="M10" s="55" t="s">
        <v>81</v>
      </c>
      <c r="N10" s="55"/>
      <c r="O10" s="55" t="s">
        <v>82</v>
      </c>
    </row>
    <row r="11" spans="1:15" s="50" customFormat="1" ht="20.100000000000001" customHeight="1" x14ac:dyDescent="0.35">
      <c r="C11" s="154" t="s">
        <v>5</v>
      </c>
      <c r="D11" s="56"/>
      <c r="E11" s="58" t="s">
        <v>6</v>
      </c>
      <c r="F11" s="59"/>
      <c r="G11" s="60" t="s">
        <v>6</v>
      </c>
      <c r="H11" s="59"/>
      <c r="I11" s="58" t="s">
        <v>6</v>
      </c>
      <c r="J11" s="59"/>
      <c r="K11" s="58" t="s">
        <v>6</v>
      </c>
      <c r="L11" s="55"/>
      <c r="M11" s="58" t="s">
        <v>6</v>
      </c>
      <c r="N11" s="55"/>
      <c r="O11" s="58" t="s">
        <v>6</v>
      </c>
    </row>
    <row r="12" spans="1:15" s="50" customFormat="1" ht="6" customHeight="1" x14ac:dyDescent="0.35">
      <c r="E12" s="61"/>
      <c r="F12" s="62"/>
      <c r="G12" s="63"/>
      <c r="H12" s="62"/>
      <c r="I12" s="61"/>
      <c r="J12" s="62"/>
      <c r="K12" s="61"/>
      <c r="L12" s="64"/>
      <c r="M12" s="61"/>
      <c r="N12" s="64"/>
      <c r="O12" s="64"/>
    </row>
    <row r="13" spans="1:15" s="50" customFormat="1" ht="20.100000000000001" customHeight="1" x14ac:dyDescent="0.35">
      <c r="A13" s="65" t="s">
        <v>84</v>
      </c>
      <c r="B13" s="65"/>
      <c r="E13" s="66">
        <v>90000000</v>
      </c>
      <c r="F13" s="66"/>
      <c r="G13" s="66">
        <v>239257445</v>
      </c>
      <c r="H13" s="66"/>
      <c r="I13" s="66">
        <v>9000000</v>
      </c>
      <c r="J13" s="66"/>
      <c r="K13" s="66">
        <v>71978455</v>
      </c>
      <c r="L13" s="67"/>
      <c r="M13" s="68">
        <v>1829550.2879999999</v>
      </c>
      <c r="N13" s="67"/>
      <c r="O13" s="68">
        <f>SUM(E13:M13)</f>
        <v>412065450.28799999</v>
      </c>
    </row>
    <row r="14" spans="1:15" s="50" customFormat="1" ht="20.100000000000001" customHeight="1" x14ac:dyDescent="0.35">
      <c r="A14" s="65" t="s">
        <v>83</v>
      </c>
      <c r="B14" s="65"/>
      <c r="E14" s="68"/>
      <c r="F14" s="69"/>
      <c r="G14" s="70"/>
      <c r="H14" s="69"/>
      <c r="I14" s="68"/>
      <c r="J14" s="69"/>
      <c r="K14" s="68"/>
      <c r="L14" s="67"/>
      <c r="M14" s="68"/>
      <c r="N14" s="67"/>
      <c r="O14" s="68"/>
    </row>
    <row r="15" spans="1:15" s="50" customFormat="1" ht="20.100000000000001" customHeight="1" x14ac:dyDescent="0.35">
      <c r="A15" s="50" t="s">
        <v>85</v>
      </c>
      <c r="B15" s="65"/>
      <c r="C15" s="51">
        <v>13</v>
      </c>
      <c r="E15" s="68">
        <v>179999999</v>
      </c>
      <c r="F15" s="69"/>
      <c r="G15" s="70" t="s">
        <v>17</v>
      </c>
      <c r="H15" s="69"/>
      <c r="I15" s="68" t="s">
        <v>17</v>
      </c>
      <c r="J15" s="69"/>
      <c r="K15" s="68" t="s">
        <v>17</v>
      </c>
      <c r="L15" s="67"/>
      <c r="M15" s="68" t="s">
        <v>17</v>
      </c>
      <c r="N15" s="67"/>
      <c r="O15" s="68">
        <f t="shared" ref="O15:O17" si="0">SUM(E15:M15)</f>
        <v>179999999</v>
      </c>
    </row>
    <row r="16" spans="1:15" s="50" customFormat="1" ht="20.100000000000001" customHeight="1" x14ac:dyDescent="0.6">
      <c r="A16" s="85" t="s">
        <v>86</v>
      </c>
      <c r="B16" s="86"/>
      <c r="C16" s="87">
        <v>15</v>
      </c>
      <c r="E16" s="68">
        <v>30998595</v>
      </c>
      <c r="F16" s="69"/>
      <c r="G16" s="70" t="s">
        <v>17</v>
      </c>
      <c r="H16" s="69"/>
      <c r="I16" s="68" t="s">
        <v>17</v>
      </c>
      <c r="J16" s="69"/>
      <c r="K16" s="68">
        <v>-30999996</v>
      </c>
      <c r="L16" s="67"/>
      <c r="M16" s="68" t="s">
        <v>17</v>
      </c>
      <c r="N16" s="67"/>
      <c r="O16" s="68">
        <f t="shared" si="0"/>
        <v>-1401</v>
      </c>
    </row>
    <row r="17" spans="1:18" s="50" customFormat="1" ht="20.100000000000001" customHeight="1" x14ac:dyDescent="0.6">
      <c r="A17" s="85" t="s">
        <v>87</v>
      </c>
      <c r="B17" s="86"/>
      <c r="C17" s="87">
        <v>13</v>
      </c>
      <c r="E17" s="68">
        <v>0</v>
      </c>
      <c r="F17" s="69"/>
      <c r="G17" s="70">
        <v>-2687248</v>
      </c>
      <c r="H17" s="69"/>
      <c r="I17" s="68" t="s">
        <v>17</v>
      </c>
      <c r="J17" s="69"/>
      <c r="K17" s="68" t="s">
        <v>17</v>
      </c>
      <c r="L17" s="67"/>
      <c r="M17" s="68" t="s">
        <v>17</v>
      </c>
      <c r="N17" s="67"/>
      <c r="O17" s="68">
        <f t="shared" si="0"/>
        <v>-2687248</v>
      </c>
    </row>
    <row r="18" spans="1:18" s="50" customFormat="1" ht="20.100000000000001" customHeight="1" x14ac:dyDescent="0.6">
      <c r="A18" s="50" t="s">
        <v>65</v>
      </c>
      <c r="C18" s="71"/>
      <c r="E18" s="72" t="s">
        <v>17</v>
      </c>
      <c r="F18" s="73"/>
      <c r="G18" s="74" t="s">
        <v>17</v>
      </c>
      <c r="H18" s="73"/>
      <c r="I18" s="75" t="s">
        <v>17</v>
      </c>
      <c r="J18" s="73"/>
      <c r="K18" s="75">
        <v>30393614</v>
      </c>
      <c r="L18" s="76"/>
      <c r="M18" s="72" t="s">
        <v>17</v>
      </c>
      <c r="N18" s="76"/>
      <c r="O18" s="72">
        <f>SUM(E18:M18)</f>
        <v>30393614</v>
      </c>
    </row>
    <row r="19" spans="1:18" s="50" customFormat="1" ht="6" customHeight="1" x14ac:dyDescent="0.35">
      <c r="E19" s="73"/>
      <c r="F19" s="76"/>
      <c r="G19" s="77"/>
      <c r="H19" s="76"/>
      <c r="I19" s="73"/>
      <c r="J19" s="76"/>
      <c r="K19" s="73"/>
      <c r="L19" s="76"/>
      <c r="M19" s="73"/>
      <c r="N19" s="76"/>
      <c r="O19" s="73"/>
    </row>
    <row r="20" spans="1:18" s="50" customFormat="1" ht="20.100000000000001" customHeight="1" thickBot="1" x14ac:dyDescent="0.4">
      <c r="A20" s="65" t="s">
        <v>88</v>
      </c>
      <c r="E20" s="78">
        <f>SUM(E13:E19)</f>
        <v>300998594</v>
      </c>
      <c r="F20" s="76"/>
      <c r="G20" s="78">
        <f>SUM(G13:G19)</f>
        <v>236570197</v>
      </c>
      <c r="H20" s="76"/>
      <c r="I20" s="78">
        <f>SUM(I13:I19)</f>
        <v>9000000</v>
      </c>
      <c r="J20" s="76"/>
      <c r="K20" s="78">
        <f>SUM(K13:K19)</f>
        <v>71372073</v>
      </c>
      <c r="L20" s="76"/>
      <c r="M20" s="78">
        <f>SUM(M13:M19)</f>
        <v>1829550.2879999999</v>
      </c>
      <c r="N20" s="76"/>
      <c r="O20" s="78">
        <f>SUM(O13:O19)</f>
        <v>619770414.28799999</v>
      </c>
    </row>
    <row r="21" spans="1:18" s="50" customFormat="1" ht="21.05" customHeight="1" thickTop="1" x14ac:dyDescent="0.35">
      <c r="A21" s="65"/>
      <c r="B21" s="65"/>
      <c r="D21" s="51"/>
      <c r="E21" s="73"/>
      <c r="F21" s="79"/>
      <c r="G21" s="80"/>
      <c r="H21" s="79"/>
      <c r="I21" s="73"/>
      <c r="J21" s="79"/>
      <c r="K21" s="73"/>
      <c r="L21" s="81"/>
      <c r="M21" s="73"/>
      <c r="N21" s="81"/>
      <c r="O21" s="81"/>
    </row>
    <row r="22" spans="1:18" s="50" customFormat="1" ht="20.100000000000001" customHeight="1" x14ac:dyDescent="0.35">
      <c r="A22" s="65" t="s">
        <v>131</v>
      </c>
      <c r="B22" s="65"/>
      <c r="E22" s="82">
        <v>300998594</v>
      </c>
      <c r="F22" s="69"/>
      <c r="G22" s="82">
        <v>236245639</v>
      </c>
      <c r="H22" s="69"/>
      <c r="I22" s="82">
        <v>14800000</v>
      </c>
      <c r="J22" s="69"/>
      <c r="K22" s="82">
        <v>53311099</v>
      </c>
      <c r="L22" s="67"/>
      <c r="M22" s="82">
        <v>1947416</v>
      </c>
      <c r="N22" s="67"/>
      <c r="O22" s="82">
        <f>SUM(M22,K22,I22,G22,E22)</f>
        <v>607302748</v>
      </c>
    </row>
    <row r="23" spans="1:18" s="50" customFormat="1" ht="20.100000000000001" customHeight="1" x14ac:dyDescent="0.35">
      <c r="A23" s="65" t="s">
        <v>83</v>
      </c>
      <c r="B23" s="65"/>
      <c r="E23" s="82"/>
      <c r="F23" s="69"/>
      <c r="G23" s="83"/>
      <c r="H23" s="69"/>
      <c r="I23" s="82"/>
      <c r="J23" s="69"/>
      <c r="K23" s="82"/>
      <c r="L23" s="67"/>
      <c r="M23" s="82"/>
      <c r="N23" s="67"/>
      <c r="O23" s="82"/>
    </row>
    <row r="24" spans="1:18" s="50" customFormat="1" ht="20.100000000000001" customHeight="1" x14ac:dyDescent="0.6">
      <c r="A24" s="50" t="s">
        <v>65</v>
      </c>
      <c r="C24" s="71"/>
      <c r="E24" s="89" t="s">
        <v>17</v>
      </c>
      <c r="F24" s="73"/>
      <c r="G24" s="90" t="s">
        <v>17</v>
      </c>
      <c r="H24" s="73"/>
      <c r="I24" s="91" t="s">
        <v>17</v>
      </c>
      <c r="J24" s="73"/>
      <c r="K24" s="91">
        <v>32775711</v>
      </c>
      <c r="L24" s="76"/>
      <c r="M24" s="89" t="s">
        <v>17</v>
      </c>
      <c r="N24" s="76"/>
      <c r="O24" s="91">
        <f>SUM(E24:M24)</f>
        <v>32775711</v>
      </c>
      <c r="P24" s="85"/>
      <c r="Q24" s="85"/>
      <c r="R24" s="85"/>
    </row>
    <row r="25" spans="1:18" s="50" customFormat="1" ht="6" customHeight="1" x14ac:dyDescent="0.35">
      <c r="E25" s="92"/>
      <c r="F25" s="76"/>
      <c r="G25" s="84"/>
      <c r="H25" s="76"/>
      <c r="I25" s="92"/>
      <c r="J25" s="76"/>
      <c r="K25" s="92"/>
      <c r="L25" s="76"/>
      <c r="M25" s="92"/>
      <c r="N25" s="76"/>
      <c r="O25" s="92"/>
      <c r="Q25" s="93"/>
      <c r="R25" s="93"/>
    </row>
    <row r="26" spans="1:18" s="50" customFormat="1" ht="20.100000000000001" customHeight="1" thickBot="1" x14ac:dyDescent="0.4">
      <c r="A26" s="65" t="s">
        <v>132</v>
      </c>
      <c r="E26" s="94">
        <f>SUM(E22:E24)</f>
        <v>300998594</v>
      </c>
      <c r="F26" s="76"/>
      <c r="G26" s="94">
        <f>SUM(G22:G24)</f>
        <v>236245639</v>
      </c>
      <c r="H26" s="76"/>
      <c r="I26" s="94">
        <f>SUM(I22:I24)</f>
        <v>14800000</v>
      </c>
      <c r="J26" s="76"/>
      <c r="K26" s="94">
        <f>SUM(K22:K24)</f>
        <v>86086810</v>
      </c>
      <c r="L26" s="76"/>
      <c r="M26" s="94">
        <f>SUM(M22:M24)</f>
        <v>1947416</v>
      </c>
      <c r="N26" s="76"/>
      <c r="O26" s="94">
        <f>SUM(O22:O24)</f>
        <v>640078459</v>
      </c>
    </row>
    <row r="27" spans="1:18" ht="21.05" customHeight="1" thickTop="1" x14ac:dyDescent="0.35">
      <c r="A27" s="12"/>
      <c r="D27" s="13"/>
      <c r="E27" s="18"/>
      <c r="F27" s="19"/>
      <c r="G27" s="18"/>
      <c r="H27" s="19"/>
      <c r="I27" s="18"/>
      <c r="J27" s="19"/>
      <c r="K27" s="18"/>
      <c r="L27" s="19"/>
      <c r="M27" s="18"/>
      <c r="N27" s="19"/>
      <c r="O27" s="18"/>
    </row>
    <row r="28" spans="1:18" ht="21.05" customHeight="1" x14ac:dyDescent="0.35">
      <c r="A28" s="12"/>
      <c r="D28" s="13"/>
      <c r="E28" s="18"/>
      <c r="F28" s="19"/>
      <c r="G28" s="18"/>
      <c r="H28" s="19"/>
      <c r="I28" s="18"/>
      <c r="J28" s="19"/>
      <c r="K28" s="18"/>
      <c r="L28" s="19"/>
      <c r="M28" s="18"/>
      <c r="N28" s="19"/>
      <c r="O28" s="18"/>
    </row>
    <row r="29" spans="1:18" ht="8.1" customHeight="1" x14ac:dyDescent="0.35">
      <c r="A29" s="12"/>
      <c r="D29" s="13"/>
      <c r="E29" s="18"/>
      <c r="F29" s="19"/>
      <c r="G29" s="18"/>
      <c r="H29" s="19"/>
      <c r="I29" s="18"/>
      <c r="J29" s="19"/>
      <c r="K29" s="18"/>
      <c r="L29" s="19"/>
      <c r="M29" s="18"/>
      <c r="N29" s="19"/>
      <c r="O29" s="18"/>
    </row>
    <row r="30" spans="1:18" s="4" customFormat="1" ht="22.35" customHeight="1" x14ac:dyDescent="0.35">
      <c r="A30" s="46" t="s">
        <v>29</v>
      </c>
      <c r="B30" s="46"/>
      <c r="C30" s="46"/>
      <c r="D30" s="46"/>
      <c r="E30" s="46"/>
      <c r="F30" s="47"/>
      <c r="G30" s="48"/>
      <c r="H30" s="47"/>
      <c r="I30" s="47"/>
      <c r="J30" s="47"/>
      <c r="K30" s="49"/>
      <c r="L30" s="49"/>
      <c r="M30" s="49"/>
      <c r="N30" s="49"/>
      <c r="O30" s="49"/>
    </row>
    <row r="31" spans="1:18" ht="20.25" customHeight="1" x14ac:dyDescent="0.35">
      <c r="E31" s="21"/>
      <c r="F31" s="21"/>
      <c r="G31" s="20"/>
      <c r="H31" s="21"/>
      <c r="I31" s="21"/>
      <c r="J31" s="21"/>
      <c r="K31" s="22"/>
      <c r="L31" s="22"/>
      <c r="M31" s="22"/>
      <c r="N31" s="22"/>
      <c r="O31" s="22"/>
      <c r="R31" s="23"/>
    </row>
    <row r="32" spans="1:18" ht="20.25" customHeight="1" x14ac:dyDescent="0.35">
      <c r="E32" s="21"/>
      <c r="F32" s="21"/>
      <c r="G32" s="20"/>
      <c r="H32" s="21"/>
      <c r="I32" s="21"/>
      <c r="J32" s="21"/>
      <c r="K32" s="22"/>
      <c r="L32" s="22"/>
      <c r="M32" s="22"/>
      <c r="N32" s="22"/>
      <c r="O32" s="22"/>
      <c r="R32" s="23"/>
    </row>
    <row r="33" spans="5:18" ht="20.25" customHeight="1" x14ac:dyDescent="0.35">
      <c r="E33" s="21"/>
      <c r="F33" s="21"/>
      <c r="G33" s="20"/>
      <c r="H33" s="21"/>
      <c r="I33" s="21"/>
      <c r="J33" s="21"/>
      <c r="K33" s="22"/>
      <c r="L33" s="22"/>
      <c r="M33" s="22"/>
      <c r="N33" s="22"/>
      <c r="O33" s="22"/>
      <c r="R33" s="23"/>
    </row>
    <row r="34" spans="5:18" ht="20.25" customHeight="1" x14ac:dyDescent="0.35">
      <c r="E34" s="21"/>
      <c r="F34" s="21"/>
      <c r="G34" s="20"/>
      <c r="H34" s="21"/>
      <c r="I34" s="21"/>
      <c r="J34" s="21"/>
      <c r="K34" s="22"/>
      <c r="L34" s="22"/>
      <c r="M34" s="22"/>
      <c r="N34" s="22"/>
      <c r="O34" s="22"/>
      <c r="R34" s="23"/>
    </row>
    <row r="35" spans="5:18" ht="20.25" customHeight="1" x14ac:dyDescent="0.35">
      <c r="E35" s="21"/>
      <c r="F35" s="21"/>
      <c r="G35" s="20"/>
      <c r="H35" s="21"/>
      <c r="I35" s="21"/>
      <c r="J35" s="21"/>
      <c r="K35" s="22"/>
      <c r="L35" s="22"/>
      <c r="M35" s="22"/>
      <c r="N35" s="22"/>
      <c r="O35" s="22"/>
      <c r="R35" s="23"/>
    </row>
    <row r="36" spans="5:18" ht="20.25" customHeight="1" x14ac:dyDescent="0.55000000000000004">
      <c r="G36" s="16"/>
      <c r="R36" s="23"/>
    </row>
    <row r="37" spans="5:18" ht="20.25" customHeight="1" x14ac:dyDescent="0.55000000000000004">
      <c r="G37" s="16"/>
      <c r="K37" s="15"/>
      <c r="R37" s="23"/>
    </row>
    <row r="38" spans="5:18" ht="20.25" customHeight="1" x14ac:dyDescent="0.55000000000000004">
      <c r="G38" s="16"/>
      <c r="K38" s="15"/>
      <c r="R38" s="23"/>
    </row>
    <row r="39" spans="5:18" ht="20.25" customHeight="1" x14ac:dyDescent="0.55000000000000004">
      <c r="G39" s="16"/>
      <c r="K39" s="15"/>
      <c r="R39" s="23"/>
    </row>
    <row r="40" spans="5:18" ht="20.25" customHeight="1" x14ac:dyDescent="0.55000000000000004">
      <c r="G40" s="16"/>
      <c r="K40" s="15"/>
    </row>
    <row r="41" spans="5:18" ht="20.25" customHeight="1" x14ac:dyDescent="0.55000000000000004">
      <c r="G41" s="16"/>
      <c r="K41" s="15"/>
    </row>
    <row r="42" spans="5:18" ht="20.25" customHeight="1" x14ac:dyDescent="0.35">
      <c r="G42" s="13"/>
      <c r="K42" s="15"/>
    </row>
    <row r="43" spans="5:18" ht="20.25" customHeight="1" x14ac:dyDescent="0.55000000000000004">
      <c r="G43" s="16"/>
      <c r="K43" s="15"/>
    </row>
    <row r="44" spans="5:18" ht="20.25" customHeight="1" x14ac:dyDescent="0.55000000000000004">
      <c r="G44" s="16"/>
      <c r="K44" s="15"/>
    </row>
    <row r="45" spans="5:18" ht="20.25" customHeight="1" x14ac:dyDescent="0.55000000000000004">
      <c r="G45" s="16"/>
      <c r="K45" s="15"/>
    </row>
    <row r="46" spans="5:18" ht="20.25" customHeight="1" x14ac:dyDescent="0.35">
      <c r="K46" s="15"/>
    </row>
    <row r="47" spans="5:18" ht="20.25" customHeight="1" x14ac:dyDescent="0.35">
      <c r="K47" s="15"/>
    </row>
    <row r="48" spans="5:18" ht="20.25" customHeight="1" x14ac:dyDescent="0.35">
      <c r="K48" s="15"/>
    </row>
    <row r="49" spans="1:18" ht="20.25" customHeight="1" x14ac:dyDescent="0.35">
      <c r="K49" s="15"/>
    </row>
    <row r="50" spans="1:18" s="17" customFormat="1" ht="20.25" customHeight="1" x14ac:dyDescent="0.35">
      <c r="A50" s="13"/>
      <c r="B50" s="13"/>
      <c r="C50" s="13"/>
      <c r="D50" s="14"/>
      <c r="E50" s="15"/>
      <c r="F50" s="15"/>
      <c r="G50" s="15"/>
      <c r="H50" s="15"/>
      <c r="I50" s="15"/>
      <c r="J50" s="15"/>
      <c r="K50" s="15"/>
      <c r="P50" s="13"/>
      <c r="Q50" s="13"/>
      <c r="R50" s="13"/>
    </row>
    <row r="51" spans="1:18" s="17" customFormat="1" ht="20.25" customHeight="1" x14ac:dyDescent="0.35">
      <c r="A51" s="13"/>
      <c r="B51" s="13"/>
      <c r="C51" s="13"/>
      <c r="D51" s="14"/>
      <c r="E51" s="15"/>
      <c r="F51" s="15"/>
      <c r="G51" s="15"/>
      <c r="H51" s="15"/>
      <c r="I51" s="15"/>
      <c r="J51" s="15"/>
      <c r="K51" s="15"/>
      <c r="P51" s="13"/>
      <c r="Q51" s="13"/>
      <c r="R51" s="13"/>
    </row>
    <row r="52" spans="1:18" s="17" customFormat="1" ht="20.25" customHeight="1" x14ac:dyDescent="0.35">
      <c r="A52" s="13"/>
      <c r="B52" s="13"/>
      <c r="C52" s="13"/>
      <c r="D52" s="14"/>
      <c r="E52" s="15"/>
      <c r="F52" s="15"/>
      <c r="G52" s="15"/>
      <c r="H52" s="15"/>
      <c r="I52" s="15"/>
      <c r="J52" s="15"/>
      <c r="K52" s="15"/>
      <c r="P52" s="13"/>
      <c r="Q52" s="13"/>
      <c r="R52" s="13"/>
    </row>
    <row r="53" spans="1:18" s="17" customFormat="1" ht="20.25" customHeight="1" x14ac:dyDescent="0.35">
      <c r="A53" s="13"/>
      <c r="B53" s="13"/>
      <c r="C53" s="13"/>
      <c r="D53" s="14"/>
      <c r="E53" s="15"/>
      <c r="F53" s="15"/>
      <c r="G53" s="15"/>
      <c r="H53" s="15"/>
      <c r="I53" s="15"/>
      <c r="J53" s="15"/>
      <c r="K53" s="15"/>
      <c r="P53" s="13"/>
      <c r="Q53" s="13"/>
      <c r="R53" s="13"/>
    </row>
    <row r="54" spans="1:18" s="17" customFormat="1" ht="20.25" customHeight="1" x14ac:dyDescent="0.35">
      <c r="A54" s="13"/>
      <c r="B54" s="13"/>
      <c r="C54" s="13"/>
      <c r="D54" s="14"/>
      <c r="E54" s="15"/>
      <c r="F54" s="15"/>
      <c r="G54" s="15"/>
      <c r="H54" s="15"/>
      <c r="I54" s="15"/>
      <c r="J54" s="15"/>
      <c r="K54" s="15"/>
      <c r="P54" s="13"/>
      <c r="Q54" s="13"/>
      <c r="R54" s="13"/>
    </row>
    <row r="76" spans="1:18" s="17" customFormat="1" ht="20.25" customHeight="1" x14ac:dyDescent="0.35">
      <c r="A76" s="13"/>
      <c r="B76" s="13"/>
      <c r="C76" s="13"/>
      <c r="D76" s="14"/>
      <c r="E76" s="15"/>
      <c r="F76" s="15"/>
      <c r="G76" s="15"/>
      <c r="H76" s="15"/>
      <c r="I76" s="15"/>
      <c r="J76" s="15"/>
      <c r="K76" s="15"/>
      <c r="P76" s="13"/>
      <c r="Q76" s="13"/>
      <c r="R76" s="13"/>
    </row>
    <row r="77" spans="1:18" s="17" customFormat="1" ht="20.25" customHeight="1" x14ac:dyDescent="0.35">
      <c r="A77" s="13"/>
      <c r="B77" s="13"/>
      <c r="C77" s="13"/>
      <c r="D77" s="14"/>
      <c r="E77" s="15"/>
      <c r="F77" s="15"/>
      <c r="G77" s="15"/>
      <c r="H77" s="15"/>
      <c r="I77" s="15"/>
      <c r="J77" s="15"/>
      <c r="K77" s="15"/>
      <c r="P77" s="13"/>
      <c r="Q77" s="13"/>
      <c r="R77" s="13"/>
    </row>
    <row r="78" spans="1:18" s="17" customFormat="1" ht="20.25" customHeight="1" x14ac:dyDescent="0.35">
      <c r="A78" s="13"/>
      <c r="B78" s="13"/>
      <c r="C78" s="13"/>
      <c r="D78" s="14"/>
      <c r="E78" s="15"/>
      <c r="F78" s="15"/>
      <c r="G78" s="15"/>
      <c r="H78" s="15"/>
      <c r="I78" s="15"/>
      <c r="J78" s="15"/>
      <c r="K78" s="15"/>
      <c r="P78" s="13"/>
      <c r="Q78" s="13"/>
      <c r="R78" s="13"/>
    </row>
    <row r="79" spans="1:18" s="17" customFormat="1" ht="20.25" customHeight="1" x14ac:dyDescent="0.35">
      <c r="A79" s="13"/>
      <c r="B79" s="13"/>
      <c r="C79" s="13"/>
      <c r="D79" s="14"/>
      <c r="E79" s="15"/>
      <c r="F79" s="15"/>
      <c r="G79" s="13"/>
      <c r="H79" s="15"/>
      <c r="I79" s="15"/>
      <c r="J79" s="15"/>
      <c r="K79" s="15"/>
      <c r="P79" s="13"/>
      <c r="Q79" s="13"/>
      <c r="R79" s="13"/>
    </row>
    <row r="80" spans="1:18" s="17" customFormat="1" ht="20.25" customHeight="1" x14ac:dyDescent="0.35">
      <c r="A80" s="13"/>
      <c r="B80" s="15"/>
      <c r="C80" s="15"/>
      <c r="D80" s="15"/>
      <c r="E80" s="15"/>
      <c r="F80" s="15"/>
      <c r="G80" s="15"/>
      <c r="H80" s="15"/>
      <c r="I80" s="15"/>
      <c r="J80" s="15"/>
      <c r="K80" s="15"/>
      <c r="P80" s="13"/>
      <c r="Q80" s="13"/>
      <c r="R80" s="13"/>
    </row>
    <row r="81" spans="1:18" s="17" customFormat="1" ht="20.25" customHeight="1" x14ac:dyDescent="0.35">
      <c r="A81" s="13"/>
      <c r="B81" s="13"/>
      <c r="C81" s="13"/>
      <c r="D81" s="14"/>
      <c r="E81" s="15"/>
      <c r="F81" s="15"/>
      <c r="G81" s="15"/>
      <c r="H81" s="15"/>
      <c r="I81" s="15"/>
      <c r="J81" s="15"/>
      <c r="K81" s="15"/>
      <c r="P81" s="13"/>
      <c r="Q81" s="13"/>
      <c r="R81" s="13"/>
    </row>
    <row r="82" spans="1:18" s="17" customFormat="1" ht="20.25" customHeight="1" x14ac:dyDescent="0.35">
      <c r="A82" s="13"/>
      <c r="B82" s="13"/>
      <c r="C82" s="13"/>
      <c r="D82" s="14"/>
      <c r="E82" s="15"/>
      <c r="F82" s="15"/>
      <c r="G82" s="15"/>
      <c r="H82" s="15"/>
      <c r="I82" s="15"/>
      <c r="J82" s="15"/>
      <c r="K82" s="15"/>
      <c r="P82" s="13"/>
      <c r="Q82" s="13"/>
      <c r="R82" s="13"/>
    </row>
    <row r="83" spans="1:18" s="17" customFormat="1" ht="20.25" customHeight="1" x14ac:dyDescent="0.35">
      <c r="A83" s="13"/>
      <c r="B83" s="13"/>
      <c r="C83" s="13"/>
      <c r="D83" s="14"/>
      <c r="E83" s="15"/>
      <c r="F83" s="15"/>
      <c r="G83" s="15"/>
      <c r="H83" s="15"/>
      <c r="I83" s="15"/>
      <c r="J83" s="15"/>
      <c r="K83" s="15"/>
      <c r="P83" s="13"/>
      <c r="Q83" s="13"/>
      <c r="R83" s="13"/>
    </row>
    <row r="84" spans="1:18" s="17" customFormat="1" ht="20.25" customHeight="1" x14ac:dyDescent="0.35">
      <c r="A84" s="13"/>
      <c r="B84" s="13"/>
      <c r="C84" s="13"/>
      <c r="D84" s="14"/>
      <c r="E84" s="15"/>
      <c r="F84" s="15"/>
      <c r="G84" s="15"/>
      <c r="H84" s="15"/>
      <c r="I84" s="15"/>
      <c r="J84" s="15"/>
      <c r="K84" s="15"/>
      <c r="P84" s="13"/>
      <c r="Q84" s="13"/>
      <c r="R84" s="13"/>
    </row>
    <row r="85" spans="1:18" s="17" customFormat="1" ht="20.25" customHeight="1" x14ac:dyDescent="0.35">
      <c r="A85" s="13"/>
      <c r="B85" s="13"/>
      <c r="C85" s="13"/>
      <c r="D85" s="14"/>
      <c r="E85" s="15"/>
      <c r="F85" s="15"/>
      <c r="G85" s="15"/>
      <c r="H85" s="15"/>
      <c r="I85" s="15"/>
      <c r="J85" s="15"/>
      <c r="K85" s="15"/>
      <c r="P85" s="13"/>
      <c r="Q85" s="13"/>
      <c r="R85" s="13"/>
    </row>
    <row r="86" spans="1:18" s="17" customFormat="1" ht="20.25" customHeight="1" x14ac:dyDescent="0.35">
      <c r="A86" s="13"/>
      <c r="B86" s="13"/>
      <c r="C86" s="13"/>
      <c r="D86" s="14"/>
      <c r="E86" s="15"/>
      <c r="F86" s="15"/>
      <c r="G86" s="15"/>
      <c r="H86" s="15"/>
      <c r="I86" s="15"/>
      <c r="J86" s="15"/>
      <c r="K86" s="15"/>
      <c r="P86" s="13"/>
      <c r="Q86" s="13"/>
      <c r="R86" s="13"/>
    </row>
    <row r="87" spans="1:18" s="17" customFormat="1" ht="20.25" customHeight="1" x14ac:dyDescent="0.35">
      <c r="A87" s="13"/>
      <c r="B87" s="13"/>
      <c r="C87" s="13"/>
      <c r="D87" s="14"/>
      <c r="E87" s="15"/>
      <c r="F87" s="15"/>
      <c r="G87" s="15"/>
      <c r="H87" s="15"/>
      <c r="I87" s="15"/>
      <c r="J87" s="15"/>
      <c r="K87" s="15"/>
      <c r="P87" s="13"/>
      <c r="Q87" s="13"/>
      <c r="R87" s="13"/>
    </row>
    <row r="88" spans="1:18" s="17" customFormat="1" ht="20.25" customHeight="1" x14ac:dyDescent="0.35">
      <c r="A88" s="13"/>
      <c r="B88" s="13"/>
      <c r="C88" s="13"/>
      <c r="D88" s="14"/>
      <c r="E88" s="15"/>
      <c r="F88" s="15"/>
      <c r="G88" s="15"/>
      <c r="H88" s="15"/>
      <c r="I88" s="15"/>
      <c r="J88" s="15"/>
      <c r="K88" s="15"/>
      <c r="P88" s="13"/>
      <c r="Q88" s="13"/>
      <c r="R88" s="13"/>
    </row>
    <row r="89" spans="1:18" s="17" customFormat="1" ht="20.25" customHeight="1" x14ac:dyDescent="0.35">
      <c r="A89" s="13"/>
      <c r="B89" s="13"/>
      <c r="C89" s="13"/>
      <c r="D89" s="14"/>
      <c r="E89" s="15"/>
      <c r="F89" s="15"/>
      <c r="G89" s="15"/>
      <c r="H89" s="15"/>
      <c r="I89" s="15"/>
      <c r="J89" s="15"/>
      <c r="K89" s="15"/>
      <c r="P89" s="13"/>
      <c r="Q89" s="13"/>
      <c r="R89" s="13"/>
    </row>
    <row r="90" spans="1:18" s="17" customFormat="1" ht="20.25" customHeight="1" x14ac:dyDescent="0.35">
      <c r="A90" s="13"/>
      <c r="B90" s="13"/>
      <c r="C90" s="13"/>
      <c r="D90" s="14"/>
      <c r="E90" s="15"/>
      <c r="F90" s="15"/>
      <c r="G90" s="15"/>
      <c r="H90" s="15"/>
      <c r="I90" s="15"/>
      <c r="J90" s="15"/>
      <c r="K90" s="15"/>
      <c r="P90" s="13"/>
      <c r="Q90" s="13"/>
      <c r="R90" s="13"/>
    </row>
    <row r="91" spans="1:18" s="17" customFormat="1" ht="20.25" customHeight="1" x14ac:dyDescent="0.35">
      <c r="A91" s="13"/>
      <c r="B91" s="13"/>
      <c r="C91" s="13"/>
      <c r="D91" s="14"/>
      <c r="E91" s="15"/>
      <c r="F91" s="15"/>
      <c r="G91" s="15"/>
      <c r="H91" s="15"/>
      <c r="I91" s="15"/>
      <c r="J91" s="15"/>
      <c r="K91" s="15"/>
      <c r="P91" s="13"/>
      <c r="Q91" s="13"/>
      <c r="R91" s="13"/>
    </row>
    <row r="92" spans="1:18" s="17" customFormat="1" ht="20.25" customHeight="1" x14ac:dyDescent="0.35">
      <c r="A92" s="13"/>
      <c r="B92" s="13"/>
      <c r="C92" s="13"/>
      <c r="D92" s="14"/>
      <c r="E92" s="15"/>
      <c r="F92" s="15"/>
      <c r="G92" s="15"/>
      <c r="H92" s="15"/>
      <c r="I92" s="15"/>
      <c r="J92" s="15"/>
      <c r="K92" s="15"/>
      <c r="P92" s="13"/>
      <c r="Q92" s="13"/>
      <c r="R92" s="13"/>
    </row>
  </sheetData>
  <mergeCells count="1">
    <mergeCell ref="E5:O5"/>
  </mergeCells>
  <pageMargins left="0.75" right="0.75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zoomScale="85" zoomScaleNormal="85" zoomScaleSheetLayoutView="100" workbookViewId="0"/>
  </sheetViews>
  <sheetFormatPr defaultColWidth="9.25" defaultRowHeight="20.25" customHeight="1" x14ac:dyDescent="0.65"/>
  <cols>
    <col min="1" max="2" width="1.58203125" style="27" customWidth="1"/>
    <col min="3" max="3" width="39.83203125" style="27" customWidth="1"/>
    <col min="4" max="4" width="8" style="27" customWidth="1"/>
    <col min="5" max="5" width="1" style="27" customWidth="1"/>
    <col min="6" max="6" width="16.25" style="27" customWidth="1"/>
    <col min="7" max="7" width="1" style="106" customWidth="1"/>
    <col min="8" max="8" width="12.75" style="27" customWidth="1"/>
    <col min="9" max="9" width="1" style="106" customWidth="1"/>
    <col min="10" max="10" width="12.75" style="106" customWidth="1"/>
    <col min="11" max="16384" width="9.25" style="27"/>
  </cols>
  <sheetData>
    <row r="1" spans="1:10" ht="20.25" customHeight="1" x14ac:dyDescent="0.65">
      <c r="A1" s="3" t="s">
        <v>0</v>
      </c>
      <c r="B1" s="24"/>
      <c r="C1" s="24"/>
      <c r="D1" s="24"/>
      <c r="E1" s="25"/>
      <c r="F1" s="26"/>
      <c r="G1" s="99"/>
      <c r="H1" s="26"/>
      <c r="I1" s="99"/>
      <c r="J1" s="100"/>
    </row>
    <row r="2" spans="1:10" ht="20.25" customHeight="1" x14ac:dyDescent="0.65">
      <c r="A2" s="24" t="s">
        <v>126</v>
      </c>
      <c r="B2" s="24"/>
      <c r="C2" s="24"/>
      <c r="D2" s="24"/>
      <c r="E2" s="25"/>
      <c r="F2" s="26"/>
      <c r="G2" s="99"/>
      <c r="H2" s="26"/>
      <c r="I2" s="99"/>
      <c r="J2" s="100"/>
    </row>
    <row r="3" spans="1:10" ht="20.25" customHeight="1" x14ac:dyDescent="0.65">
      <c r="A3" s="28" t="str">
        <f>'Thai 5'!A3</f>
        <v>สำหรับงวดสามเดือนสิ้นสุดวันที่ 31 มีนาคม พ.ศ. 2566</v>
      </c>
      <c r="B3" s="28"/>
      <c r="C3" s="28"/>
      <c r="D3" s="28"/>
      <c r="E3" s="29"/>
      <c r="F3" s="30"/>
      <c r="G3" s="101"/>
      <c r="H3" s="30"/>
      <c r="I3" s="101"/>
      <c r="J3" s="102"/>
    </row>
    <row r="4" spans="1:10" ht="21.05" customHeight="1" x14ac:dyDescent="0.65">
      <c r="A4" s="25"/>
      <c r="B4" s="25"/>
      <c r="C4" s="25"/>
      <c r="D4" s="25"/>
      <c r="E4" s="25"/>
      <c r="F4" s="26"/>
      <c r="G4" s="99"/>
      <c r="H4" s="26"/>
      <c r="I4" s="99"/>
      <c r="J4" s="100"/>
    </row>
    <row r="5" spans="1:10" s="132" customFormat="1" ht="21.75" customHeight="1" x14ac:dyDescent="0.6">
      <c r="A5" s="88"/>
      <c r="B5" s="88"/>
      <c r="C5" s="88"/>
      <c r="D5" s="88"/>
      <c r="E5" s="88"/>
      <c r="F5" s="152" t="s">
        <v>136</v>
      </c>
      <c r="G5" s="51"/>
      <c r="H5" s="196" t="s">
        <v>137</v>
      </c>
      <c r="I5" s="196"/>
      <c r="J5" s="196"/>
    </row>
    <row r="6" spans="1:10" s="132" customFormat="1" ht="21.75" customHeight="1" x14ac:dyDescent="0.6">
      <c r="A6" s="88"/>
      <c r="B6" s="88"/>
      <c r="C6" s="88"/>
      <c r="D6" s="88"/>
      <c r="E6" s="88"/>
      <c r="F6" s="57" t="s">
        <v>130</v>
      </c>
      <c r="G6" s="133"/>
      <c r="H6" s="57" t="s">
        <v>130</v>
      </c>
      <c r="I6" s="133"/>
      <c r="J6" s="134" t="s">
        <v>4</v>
      </c>
    </row>
    <row r="7" spans="1:10" s="132" customFormat="1" ht="21.75" customHeight="1" x14ac:dyDescent="0.6">
      <c r="A7" s="88"/>
      <c r="B7" s="88"/>
      <c r="C7" s="88"/>
      <c r="D7" s="135"/>
      <c r="E7" s="88"/>
      <c r="F7" s="136" t="s">
        <v>6</v>
      </c>
      <c r="G7" s="133"/>
      <c r="H7" s="136" t="s">
        <v>6</v>
      </c>
      <c r="I7" s="133"/>
      <c r="J7" s="136" t="s">
        <v>6</v>
      </c>
    </row>
    <row r="8" spans="1:10" s="132" customFormat="1" ht="21.65" customHeight="1" x14ac:dyDescent="0.6">
      <c r="A8" s="86" t="s">
        <v>89</v>
      </c>
      <c r="B8" s="137"/>
      <c r="C8" s="137"/>
      <c r="D8" s="137"/>
      <c r="E8" s="137"/>
      <c r="F8" s="138"/>
      <c r="G8" s="139"/>
      <c r="H8" s="138"/>
      <c r="I8" s="139"/>
      <c r="J8" s="140"/>
    </row>
    <row r="9" spans="1:10" s="132" customFormat="1" ht="21.65" customHeight="1" x14ac:dyDescent="0.6">
      <c r="A9" s="88" t="s">
        <v>62</v>
      </c>
      <c r="B9" s="137"/>
      <c r="C9" s="137"/>
      <c r="D9" s="141"/>
      <c r="E9" s="137"/>
      <c r="F9" s="138">
        <f>'Thai 5'!G23</f>
        <v>32516199</v>
      </c>
      <c r="G9" s="139"/>
      <c r="H9" s="138">
        <f>'Thai 5'!I23</f>
        <v>33781485</v>
      </c>
      <c r="I9" s="139"/>
      <c r="J9" s="140">
        <v>31010359</v>
      </c>
    </row>
    <row r="10" spans="1:10" s="132" customFormat="1" ht="21.65" customHeight="1" x14ac:dyDescent="0.6">
      <c r="A10" s="88" t="s">
        <v>90</v>
      </c>
      <c r="B10" s="137"/>
      <c r="C10" s="137"/>
      <c r="D10" s="137"/>
      <c r="E10" s="137"/>
      <c r="F10" s="138"/>
      <c r="G10" s="139"/>
      <c r="H10" s="138"/>
      <c r="I10" s="139"/>
      <c r="J10" s="140"/>
    </row>
    <row r="11" spans="1:10" s="132" customFormat="1" ht="21.65" customHeight="1" x14ac:dyDescent="0.6">
      <c r="A11" s="88"/>
      <c r="B11" s="88" t="s">
        <v>91</v>
      </c>
      <c r="C11" s="137"/>
      <c r="D11" s="141"/>
      <c r="E11" s="137"/>
      <c r="F11" s="138">
        <v>4935957</v>
      </c>
      <c r="G11" s="139"/>
      <c r="H11" s="138">
        <v>4935957</v>
      </c>
      <c r="I11" s="139"/>
      <c r="J11" s="140">
        <v>4747777</v>
      </c>
    </row>
    <row r="12" spans="1:10" s="132" customFormat="1" ht="21.65" customHeight="1" x14ac:dyDescent="0.6">
      <c r="A12" s="88"/>
      <c r="B12" s="88" t="s">
        <v>147</v>
      </c>
      <c r="C12" s="137"/>
      <c r="D12" s="141"/>
      <c r="E12" s="137"/>
      <c r="F12" s="138">
        <v>-1177000</v>
      </c>
      <c r="G12" s="139"/>
      <c r="H12" s="138">
        <v>-1177000</v>
      </c>
      <c r="I12" s="139"/>
      <c r="J12" s="140">
        <v>146600</v>
      </c>
    </row>
    <row r="13" spans="1:10" s="132" customFormat="1" ht="21.65" customHeight="1" x14ac:dyDescent="0.6">
      <c r="A13" s="88"/>
      <c r="B13" s="142" t="s">
        <v>146</v>
      </c>
      <c r="C13" s="137"/>
      <c r="D13" s="141"/>
      <c r="E13" s="137"/>
      <c r="F13" s="138">
        <v>154426</v>
      </c>
      <c r="G13" s="139"/>
      <c r="H13" s="138">
        <v>154426</v>
      </c>
      <c r="I13" s="139"/>
      <c r="J13" s="140">
        <v>14517</v>
      </c>
    </row>
    <row r="14" spans="1:10" s="132" customFormat="1" ht="21.65" customHeight="1" x14ac:dyDescent="0.6">
      <c r="A14" s="88"/>
      <c r="B14" s="142" t="s">
        <v>92</v>
      </c>
      <c r="C14" s="137"/>
      <c r="D14" s="141"/>
      <c r="E14" s="137"/>
      <c r="F14" s="138">
        <v>0</v>
      </c>
      <c r="G14" s="139"/>
      <c r="H14" s="138">
        <v>0</v>
      </c>
      <c r="I14" s="139"/>
      <c r="J14" s="140">
        <v>301571</v>
      </c>
    </row>
    <row r="15" spans="1:10" s="132" customFormat="1" ht="21.65" customHeight="1" x14ac:dyDescent="0.6">
      <c r="A15" s="88"/>
      <c r="B15" s="88" t="s">
        <v>93</v>
      </c>
      <c r="C15" s="137"/>
      <c r="D15" s="141"/>
      <c r="E15" s="137"/>
      <c r="F15" s="138">
        <v>256171</v>
      </c>
      <c r="G15" s="139"/>
      <c r="H15" s="138">
        <v>256171</v>
      </c>
      <c r="I15" s="139"/>
      <c r="J15" s="140">
        <v>236856</v>
      </c>
    </row>
    <row r="16" spans="1:10" s="132" customFormat="1" ht="21.65" customHeight="1" x14ac:dyDescent="0.6">
      <c r="A16" s="88"/>
      <c r="B16" s="88" t="s">
        <v>94</v>
      </c>
      <c r="C16" s="137"/>
      <c r="D16" s="141"/>
      <c r="E16" s="137"/>
      <c r="F16" s="138">
        <v>-92249</v>
      </c>
      <c r="G16" s="139"/>
      <c r="H16" s="138">
        <v>-92249</v>
      </c>
      <c r="I16" s="139"/>
      <c r="J16" s="140">
        <v>-26456</v>
      </c>
    </row>
    <row r="17" spans="1:11" s="132" customFormat="1" ht="21.65" customHeight="1" x14ac:dyDescent="0.6">
      <c r="A17" s="88"/>
      <c r="B17" s="88" t="s">
        <v>160</v>
      </c>
      <c r="C17" s="137"/>
      <c r="D17" s="141"/>
      <c r="E17" s="137"/>
      <c r="F17" s="138">
        <v>35016</v>
      </c>
      <c r="G17" s="139"/>
      <c r="H17" s="138">
        <v>35016</v>
      </c>
      <c r="I17" s="139"/>
      <c r="J17" s="140">
        <v>-72852</v>
      </c>
    </row>
    <row r="18" spans="1:11" s="132" customFormat="1" ht="21.65" customHeight="1" x14ac:dyDescent="0.6">
      <c r="A18" s="88"/>
      <c r="B18" s="88" t="s">
        <v>148</v>
      </c>
      <c r="C18" s="137"/>
      <c r="D18" s="141"/>
      <c r="E18" s="137"/>
      <c r="F18" s="138">
        <v>275118</v>
      </c>
      <c r="G18" s="139"/>
      <c r="H18" s="138">
        <v>0</v>
      </c>
      <c r="I18" s="139"/>
      <c r="J18" s="140">
        <v>0</v>
      </c>
    </row>
    <row r="19" spans="1:11" s="132" customFormat="1" ht="21.65" customHeight="1" x14ac:dyDescent="0.6">
      <c r="A19" s="88"/>
      <c r="B19" s="88" t="s">
        <v>149</v>
      </c>
      <c r="C19" s="137"/>
      <c r="D19" s="141"/>
      <c r="E19" s="137"/>
      <c r="F19" s="138">
        <v>953905</v>
      </c>
      <c r="G19" s="139"/>
      <c r="H19" s="138">
        <v>0</v>
      </c>
      <c r="I19" s="139"/>
      <c r="J19" s="140">
        <v>0</v>
      </c>
    </row>
    <row r="20" spans="1:11" s="132" customFormat="1" ht="21.65" customHeight="1" x14ac:dyDescent="0.6">
      <c r="A20" s="88"/>
      <c r="B20" s="88" t="s">
        <v>95</v>
      </c>
      <c r="C20" s="137"/>
      <c r="D20" s="141"/>
      <c r="E20" s="137"/>
      <c r="F20" s="138">
        <v>-325896</v>
      </c>
      <c r="G20" s="139"/>
      <c r="H20" s="138">
        <v>-325896</v>
      </c>
      <c r="I20" s="139"/>
      <c r="J20" s="140">
        <v>-125275</v>
      </c>
    </row>
    <row r="21" spans="1:11" s="132" customFormat="1" ht="21.65" customHeight="1" x14ac:dyDescent="0.6">
      <c r="A21" s="88"/>
      <c r="B21" s="88" t="s">
        <v>96</v>
      </c>
      <c r="C21" s="137"/>
      <c r="D21" s="141"/>
      <c r="E21" s="137"/>
      <c r="F21" s="143">
        <v>68765</v>
      </c>
      <c r="G21" s="139"/>
      <c r="H21" s="143">
        <v>68765</v>
      </c>
      <c r="I21" s="139"/>
      <c r="J21" s="144">
        <v>91390</v>
      </c>
    </row>
    <row r="22" spans="1:11" s="132" customFormat="1" ht="8.1" customHeight="1" x14ac:dyDescent="0.6">
      <c r="A22" s="137"/>
      <c r="B22" s="137"/>
      <c r="C22" s="137"/>
      <c r="D22" s="137"/>
      <c r="E22" s="137"/>
      <c r="F22" s="138"/>
      <c r="G22" s="139"/>
      <c r="H22" s="138"/>
      <c r="I22" s="139"/>
      <c r="J22" s="140"/>
    </row>
    <row r="23" spans="1:11" s="132" customFormat="1" ht="21.65" customHeight="1" x14ac:dyDescent="0.6">
      <c r="A23" s="145" t="s">
        <v>97</v>
      </c>
      <c r="B23" s="137"/>
      <c r="C23" s="137"/>
      <c r="D23" s="137"/>
      <c r="E23" s="137"/>
      <c r="F23" s="138"/>
      <c r="G23" s="139"/>
      <c r="H23" s="138"/>
      <c r="I23" s="139"/>
      <c r="J23" s="140"/>
    </row>
    <row r="24" spans="1:11" s="132" customFormat="1" ht="21.65" customHeight="1" x14ac:dyDescent="0.6">
      <c r="B24" s="88" t="s">
        <v>98</v>
      </c>
      <c r="C24" s="137"/>
      <c r="D24" s="137"/>
      <c r="E24" s="137"/>
      <c r="F24" s="138">
        <f>SUM(F9:F21)</f>
        <v>37600412</v>
      </c>
      <c r="G24" s="139"/>
      <c r="H24" s="138">
        <f>SUM(H9:H21)</f>
        <v>37636675</v>
      </c>
      <c r="I24" s="139"/>
      <c r="J24" s="140">
        <f>SUM(J9:J21)</f>
        <v>36324487</v>
      </c>
    </row>
    <row r="25" spans="1:11" s="132" customFormat="1" ht="21.65" customHeight="1" x14ac:dyDescent="0.6">
      <c r="A25" s="86" t="s">
        <v>161</v>
      </c>
      <c r="B25" s="146"/>
      <c r="C25" s="147"/>
      <c r="D25" s="147"/>
      <c r="E25" s="147"/>
      <c r="F25" s="148"/>
      <c r="G25" s="149"/>
      <c r="H25" s="148"/>
      <c r="I25" s="149"/>
      <c r="J25" s="149"/>
    </row>
    <row r="26" spans="1:11" s="132" customFormat="1" ht="21.65" customHeight="1" x14ac:dyDescent="0.6">
      <c r="A26" s="88"/>
      <c r="B26" s="150" t="s">
        <v>12</v>
      </c>
      <c r="C26" s="137"/>
      <c r="D26" s="137"/>
      <c r="E26" s="137"/>
      <c r="F26" s="138">
        <v>-490205</v>
      </c>
      <c r="G26" s="139"/>
      <c r="H26" s="138">
        <v>-490205</v>
      </c>
      <c r="I26" s="139"/>
      <c r="J26" s="140">
        <v>-30148032</v>
      </c>
    </row>
    <row r="27" spans="1:11" s="132" customFormat="1" ht="21.65" customHeight="1" x14ac:dyDescent="0.6">
      <c r="A27" s="88"/>
      <c r="B27" s="150" t="s">
        <v>99</v>
      </c>
      <c r="C27" s="137"/>
      <c r="D27" s="137"/>
      <c r="E27" s="137"/>
      <c r="F27" s="138">
        <v>9081186</v>
      </c>
      <c r="G27" s="139"/>
      <c r="H27" s="138">
        <v>9081186</v>
      </c>
      <c r="I27" s="139"/>
      <c r="J27" s="140">
        <v>-6204590</v>
      </c>
    </row>
    <row r="28" spans="1:11" s="132" customFormat="1" ht="21.65" customHeight="1" x14ac:dyDescent="0.6">
      <c r="A28" s="88"/>
      <c r="B28" s="150" t="s">
        <v>14</v>
      </c>
      <c r="C28" s="137"/>
      <c r="D28" s="137"/>
      <c r="E28" s="137"/>
      <c r="F28" s="138">
        <v>-2369103</v>
      </c>
      <c r="G28" s="139"/>
      <c r="H28" s="138">
        <v>-2369103</v>
      </c>
      <c r="I28" s="139"/>
      <c r="J28" s="140">
        <v>-718056</v>
      </c>
    </row>
    <row r="29" spans="1:11" s="132" customFormat="1" ht="21.65" customHeight="1" x14ac:dyDescent="0.6">
      <c r="A29" s="88"/>
      <c r="B29" s="150" t="s">
        <v>23</v>
      </c>
      <c r="C29" s="137"/>
      <c r="D29" s="137"/>
      <c r="E29" s="137"/>
      <c r="F29" s="138">
        <v>0</v>
      </c>
      <c r="G29" s="139"/>
      <c r="H29" s="138">
        <v>0</v>
      </c>
      <c r="I29" s="139"/>
      <c r="J29" s="140">
        <v>-120000</v>
      </c>
    </row>
    <row r="30" spans="1:11" s="132" customFormat="1" ht="21.65" customHeight="1" x14ac:dyDescent="0.6">
      <c r="A30" s="86" t="s">
        <v>100</v>
      </c>
      <c r="B30" s="150"/>
      <c r="C30" s="137"/>
      <c r="D30" s="137"/>
      <c r="E30" s="137"/>
      <c r="F30" s="138"/>
      <c r="G30" s="139"/>
      <c r="H30" s="138"/>
      <c r="I30" s="139"/>
      <c r="J30" s="140"/>
    </row>
    <row r="31" spans="1:11" s="132" customFormat="1" ht="21.65" customHeight="1" x14ac:dyDescent="0.6">
      <c r="A31" s="88"/>
      <c r="B31" s="150" t="s">
        <v>32</v>
      </c>
      <c r="C31" s="137"/>
      <c r="D31" s="137"/>
      <c r="E31" s="137"/>
      <c r="F31" s="138">
        <v>7492671</v>
      </c>
      <c r="G31" s="139"/>
      <c r="H31" s="138">
        <v>7470581</v>
      </c>
      <c r="I31" s="139"/>
      <c r="J31" s="140">
        <v>19282</v>
      </c>
      <c r="K31" s="151"/>
    </row>
    <row r="32" spans="1:11" s="132" customFormat="1" ht="21.65" customHeight="1" x14ac:dyDescent="0.6">
      <c r="A32" s="88"/>
      <c r="B32" s="150" t="s">
        <v>101</v>
      </c>
      <c r="C32" s="137"/>
      <c r="D32" s="137"/>
      <c r="E32" s="137"/>
      <c r="F32" s="138">
        <v>-69816</v>
      </c>
      <c r="G32" s="139"/>
      <c r="H32" s="138">
        <v>-69816</v>
      </c>
      <c r="I32" s="139"/>
      <c r="J32" s="140">
        <v>-5483104</v>
      </c>
      <c r="K32" s="151"/>
    </row>
    <row r="33" spans="1:10" s="132" customFormat="1" ht="21.65" customHeight="1" x14ac:dyDescent="0.6">
      <c r="A33" s="88"/>
      <c r="B33" s="150" t="s">
        <v>36</v>
      </c>
      <c r="C33" s="137"/>
      <c r="D33" s="137"/>
      <c r="E33" s="137"/>
      <c r="F33" s="143">
        <v>-1540854</v>
      </c>
      <c r="G33" s="139"/>
      <c r="H33" s="143">
        <v>-1540854</v>
      </c>
      <c r="I33" s="139"/>
      <c r="J33" s="144">
        <v>2141518</v>
      </c>
    </row>
    <row r="34" spans="1:10" s="132" customFormat="1" ht="6" customHeight="1" x14ac:dyDescent="0.6">
      <c r="A34" s="137"/>
      <c r="B34" s="137"/>
      <c r="C34" s="137"/>
      <c r="D34" s="137"/>
      <c r="E34" s="137"/>
      <c r="F34" s="138"/>
      <c r="G34" s="139"/>
      <c r="H34" s="138"/>
      <c r="I34" s="139"/>
      <c r="J34" s="140"/>
    </row>
    <row r="35" spans="1:10" s="132" customFormat="1" ht="21.75" customHeight="1" x14ac:dyDescent="0.6">
      <c r="A35" s="86" t="s">
        <v>162</v>
      </c>
      <c r="B35" s="145"/>
      <c r="C35" s="137"/>
      <c r="D35" s="137"/>
      <c r="E35" s="137"/>
      <c r="F35" s="138">
        <f>SUM(F24:F34)</f>
        <v>49704291</v>
      </c>
      <c r="G35" s="139"/>
      <c r="H35" s="138">
        <f>SUM(H24:H34)</f>
        <v>49718464</v>
      </c>
      <c r="I35" s="139"/>
      <c r="J35" s="140">
        <f>SUM(J24:J34)</f>
        <v>-4188495</v>
      </c>
    </row>
    <row r="36" spans="1:10" s="132" customFormat="1" ht="21.75" customHeight="1" x14ac:dyDescent="0.6">
      <c r="A36" s="88" t="s">
        <v>102</v>
      </c>
      <c r="B36" s="145"/>
      <c r="C36" s="137"/>
      <c r="D36" s="137"/>
      <c r="E36" s="137"/>
      <c r="F36" s="138">
        <v>325896</v>
      </c>
      <c r="G36" s="139"/>
      <c r="H36" s="138">
        <v>325896</v>
      </c>
      <c r="I36" s="139"/>
      <c r="J36" s="140">
        <v>66936</v>
      </c>
    </row>
    <row r="37" spans="1:10" s="132" customFormat="1" ht="21.75" customHeight="1" x14ac:dyDescent="0.6">
      <c r="A37" s="88" t="s">
        <v>103</v>
      </c>
      <c r="B37" s="145"/>
      <c r="C37" s="137"/>
      <c r="D37" s="137"/>
      <c r="E37" s="137"/>
      <c r="F37" s="138">
        <v>-68765</v>
      </c>
      <c r="G37" s="139"/>
      <c r="H37" s="138">
        <v>-68765</v>
      </c>
      <c r="I37" s="139"/>
      <c r="J37" s="140">
        <v>-91390</v>
      </c>
    </row>
    <row r="38" spans="1:10" s="132" customFormat="1" ht="21.75" customHeight="1" x14ac:dyDescent="0.6">
      <c r="A38" s="88" t="s">
        <v>104</v>
      </c>
      <c r="B38" s="145"/>
      <c r="C38" s="137"/>
      <c r="D38" s="137"/>
      <c r="E38" s="137"/>
      <c r="F38" s="138">
        <v>-27000</v>
      </c>
      <c r="G38" s="139"/>
      <c r="H38" s="138">
        <v>-27000</v>
      </c>
      <c r="I38" s="139"/>
      <c r="J38" s="140">
        <v>0</v>
      </c>
    </row>
    <row r="39" spans="1:10" s="132" customFormat="1" ht="21.75" customHeight="1" x14ac:dyDescent="0.6">
      <c r="A39" s="88" t="s">
        <v>105</v>
      </c>
      <c r="B39" s="137"/>
      <c r="C39" s="137"/>
      <c r="D39" s="137"/>
      <c r="E39" s="137"/>
      <c r="F39" s="143">
        <v>-358991</v>
      </c>
      <c r="G39" s="139"/>
      <c r="H39" s="143">
        <v>-358991</v>
      </c>
      <c r="I39" s="139"/>
      <c r="J39" s="144">
        <v>-224550</v>
      </c>
    </row>
    <row r="40" spans="1:10" s="132" customFormat="1" ht="6" customHeight="1" x14ac:dyDescent="0.6">
      <c r="A40" s="88"/>
      <c r="B40" s="137"/>
      <c r="C40" s="137"/>
      <c r="D40" s="137"/>
      <c r="E40" s="137"/>
      <c r="F40" s="138"/>
      <c r="G40" s="139"/>
      <c r="H40" s="138"/>
      <c r="I40" s="139"/>
      <c r="J40" s="140"/>
    </row>
    <row r="41" spans="1:10" s="132" customFormat="1" ht="21.75" customHeight="1" x14ac:dyDescent="0.6">
      <c r="A41" s="86" t="s">
        <v>163</v>
      </c>
      <c r="B41" s="137"/>
      <c r="C41" s="137"/>
      <c r="D41" s="137"/>
      <c r="E41" s="137"/>
      <c r="F41" s="143">
        <f>SUM(F35:F40)</f>
        <v>49575431</v>
      </c>
      <c r="G41" s="139"/>
      <c r="H41" s="143">
        <f>SUM(H35:H40)</f>
        <v>49589604</v>
      </c>
      <c r="I41" s="139"/>
      <c r="J41" s="144">
        <f>SUM(J35:J40)</f>
        <v>-4437499</v>
      </c>
    </row>
    <row r="42" spans="1:10" ht="18" customHeight="1" x14ac:dyDescent="0.65">
      <c r="A42" s="24"/>
      <c r="B42" s="31"/>
      <c r="C42" s="31"/>
      <c r="D42" s="31"/>
      <c r="E42" s="31"/>
      <c r="F42" s="26"/>
      <c r="G42" s="103"/>
      <c r="H42" s="26"/>
      <c r="I42" s="103"/>
      <c r="J42" s="100"/>
    </row>
    <row r="43" spans="1:10" ht="21.75" customHeight="1" x14ac:dyDescent="0.65">
      <c r="A43" s="32" t="s">
        <v>29</v>
      </c>
      <c r="B43" s="29"/>
      <c r="C43" s="29"/>
      <c r="D43" s="33"/>
      <c r="E43" s="29"/>
      <c r="F43" s="30"/>
      <c r="G43" s="101"/>
      <c r="H43" s="30"/>
      <c r="I43" s="101"/>
      <c r="J43" s="102"/>
    </row>
    <row r="44" spans="1:10" ht="21.75" customHeight="1" x14ac:dyDescent="0.65">
      <c r="A44" s="3" t="s">
        <v>0</v>
      </c>
      <c r="B44" s="24"/>
      <c r="C44" s="24"/>
      <c r="D44" s="34"/>
      <c r="E44" s="25"/>
      <c r="F44" s="26"/>
      <c r="G44" s="99"/>
      <c r="H44" s="26"/>
      <c r="I44" s="99"/>
      <c r="J44" s="100"/>
    </row>
    <row r="45" spans="1:10" ht="21.75" customHeight="1" x14ac:dyDescent="0.65">
      <c r="A45" s="24" t="s">
        <v>127</v>
      </c>
      <c r="B45" s="24"/>
      <c r="C45" s="24"/>
      <c r="D45" s="25"/>
      <c r="E45" s="25"/>
      <c r="F45" s="35"/>
      <c r="G45" s="99"/>
      <c r="H45" s="35"/>
      <c r="I45" s="99"/>
      <c r="J45" s="104"/>
    </row>
    <row r="46" spans="1:10" ht="21.75" customHeight="1" x14ac:dyDescent="0.65">
      <c r="A46" s="28" t="str">
        <f>A3</f>
        <v>สำหรับงวดสามเดือนสิ้นสุดวันที่ 31 มีนาคม พ.ศ. 2566</v>
      </c>
      <c r="B46" s="28"/>
      <c r="C46" s="28"/>
      <c r="D46" s="29"/>
      <c r="E46" s="29"/>
      <c r="F46" s="36"/>
      <c r="G46" s="101"/>
      <c r="H46" s="36"/>
      <c r="I46" s="101"/>
      <c r="J46" s="105"/>
    </row>
    <row r="47" spans="1:10" ht="21.75" customHeight="1" x14ac:dyDescent="0.65">
      <c r="A47" s="37"/>
      <c r="B47" s="25"/>
      <c r="C47" s="25"/>
      <c r="D47" s="25"/>
      <c r="E47" s="25"/>
      <c r="F47" s="35"/>
      <c r="G47" s="99"/>
      <c r="H47" s="35"/>
      <c r="I47" s="99"/>
      <c r="J47" s="104"/>
    </row>
    <row r="48" spans="1:10" s="132" customFormat="1" ht="21.05" customHeight="1" x14ac:dyDescent="0.6">
      <c r="A48" s="88"/>
      <c r="B48" s="88"/>
      <c r="C48" s="88"/>
      <c r="D48" s="88"/>
      <c r="E48" s="88"/>
      <c r="F48" s="153" t="s">
        <v>136</v>
      </c>
      <c r="G48" s="51"/>
      <c r="H48" s="196" t="s">
        <v>137</v>
      </c>
      <c r="I48" s="196"/>
      <c r="J48" s="196"/>
    </row>
    <row r="49" spans="1:11" s="132" customFormat="1" ht="21.05" customHeight="1" x14ac:dyDescent="0.6">
      <c r="A49" s="88"/>
      <c r="B49" s="88"/>
      <c r="C49" s="88"/>
      <c r="D49" s="88"/>
      <c r="E49" s="88"/>
      <c r="F49" s="57" t="s">
        <v>130</v>
      </c>
      <c r="G49" s="133"/>
      <c r="H49" s="57" t="s">
        <v>130</v>
      </c>
      <c r="I49" s="133"/>
      <c r="J49" s="134" t="s">
        <v>4</v>
      </c>
    </row>
    <row r="50" spans="1:11" s="132" customFormat="1" ht="21.05" customHeight="1" x14ac:dyDescent="0.6">
      <c r="A50" s="88"/>
      <c r="B50" s="88"/>
      <c r="C50" s="88"/>
      <c r="D50" s="154" t="s">
        <v>5</v>
      </c>
      <c r="E50" s="88"/>
      <c r="F50" s="136" t="s">
        <v>6</v>
      </c>
      <c r="G50" s="133"/>
      <c r="H50" s="136" t="s">
        <v>6</v>
      </c>
      <c r="I50" s="133"/>
      <c r="J50" s="136" t="s">
        <v>6</v>
      </c>
    </row>
    <row r="51" spans="1:11" s="132" customFormat="1" ht="21.05" customHeight="1" x14ac:dyDescent="0.6">
      <c r="A51" s="86" t="s">
        <v>106</v>
      </c>
      <c r="B51" s="88"/>
      <c r="C51" s="88"/>
      <c r="D51" s="88"/>
      <c r="E51" s="88"/>
      <c r="F51" s="138"/>
      <c r="G51" s="133"/>
      <c r="H51" s="138"/>
      <c r="I51" s="133"/>
      <c r="J51" s="140"/>
    </row>
    <row r="52" spans="1:11" s="132" customFormat="1" ht="21.05" customHeight="1" x14ac:dyDescent="0.6">
      <c r="A52" s="88" t="s">
        <v>107</v>
      </c>
      <c r="B52" s="88"/>
      <c r="C52" s="88"/>
      <c r="D52" s="155"/>
      <c r="E52" s="88"/>
      <c r="F52" s="138">
        <v>76693</v>
      </c>
      <c r="G52" s="133"/>
      <c r="H52" s="138">
        <v>76693</v>
      </c>
      <c r="I52" s="133"/>
      <c r="J52" s="140">
        <v>0</v>
      </c>
    </row>
    <row r="53" spans="1:11" s="132" customFormat="1" ht="21.05" customHeight="1" x14ac:dyDescent="0.6">
      <c r="A53" s="88" t="s">
        <v>150</v>
      </c>
      <c r="B53" s="88"/>
      <c r="C53" s="88"/>
      <c r="D53" s="155"/>
      <c r="E53" s="88"/>
      <c r="F53" s="138">
        <v>0</v>
      </c>
      <c r="G53" s="133"/>
      <c r="H53" s="138">
        <v>0</v>
      </c>
      <c r="I53" s="133"/>
      <c r="J53" s="140">
        <v>11000000</v>
      </c>
    </row>
    <row r="54" spans="1:11" s="132" customFormat="1" ht="21.05" customHeight="1" x14ac:dyDescent="0.6">
      <c r="A54" s="88" t="s">
        <v>151</v>
      </c>
      <c r="B54" s="88"/>
      <c r="C54" s="88"/>
      <c r="D54" s="141"/>
      <c r="E54" s="88"/>
      <c r="F54" s="138">
        <v>0</v>
      </c>
      <c r="G54" s="133"/>
      <c r="H54" s="138">
        <v>0</v>
      </c>
      <c r="I54" s="133"/>
      <c r="J54" s="140">
        <v>-27386103</v>
      </c>
    </row>
    <row r="55" spans="1:11" s="132" customFormat="1" ht="21.05" customHeight="1" x14ac:dyDescent="0.6">
      <c r="A55" s="88" t="s">
        <v>108</v>
      </c>
      <c r="B55" s="88"/>
      <c r="C55" s="88"/>
      <c r="D55" s="141"/>
      <c r="E55" s="88"/>
      <c r="F55" s="138">
        <v>-1796503</v>
      </c>
      <c r="G55" s="133"/>
      <c r="H55" s="138">
        <v>-1796503</v>
      </c>
      <c r="I55" s="133"/>
      <c r="J55" s="140">
        <v>-914525</v>
      </c>
    </row>
    <row r="56" spans="1:11" s="132" customFormat="1" ht="21.05" customHeight="1" x14ac:dyDescent="0.6">
      <c r="A56" s="88" t="s">
        <v>109</v>
      </c>
      <c r="B56" s="88"/>
      <c r="C56" s="88"/>
      <c r="D56" s="141"/>
      <c r="E56" s="88"/>
      <c r="F56" s="138" t="s">
        <v>17</v>
      </c>
      <c r="G56" s="133"/>
      <c r="H56" s="138" t="s">
        <v>17</v>
      </c>
      <c r="I56" s="133"/>
      <c r="J56" s="140">
        <v>-248276</v>
      </c>
    </row>
    <row r="57" spans="1:11" s="132" customFormat="1" ht="21.05" customHeight="1" x14ac:dyDescent="0.6">
      <c r="A57" s="88" t="s">
        <v>110</v>
      </c>
      <c r="B57" s="88"/>
      <c r="C57" s="88"/>
      <c r="D57" s="141">
        <v>8</v>
      </c>
      <c r="E57" s="88"/>
      <c r="F57" s="138">
        <v>-4727068</v>
      </c>
      <c r="G57" s="133"/>
      <c r="H57" s="138">
        <v>-4727068</v>
      </c>
      <c r="I57" s="133"/>
      <c r="J57" s="140">
        <v>-16610608</v>
      </c>
    </row>
    <row r="58" spans="1:11" s="132" customFormat="1" ht="21.05" customHeight="1" x14ac:dyDescent="0.6">
      <c r="A58" s="88" t="s">
        <v>153</v>
      </c>
      <c r="B58" s="88"/>
      <c r="C58" s="88"/>
      <c r="D58" s="141">
        <v>8</v>
      </c>
      <c r="E58" s="88"/>
      <c r="F58" s="156">
        <v>7583649</v>
      </c>
      <c r="G58" s="157"/>
      <c r="H58" s="156">
        <v>7583649</v>
      </c>
      <c r="I58" s="157"/>
      <c r="J58" s="158">
        <v>0</v>
      </c>
      <c r="K58" s="159"/>
    </row>
    <row r="59" spans="1:11" s="132" customFormat="1" ht="21.05" customHeight="1" x14ac:dyDescent="0.6">
      <c r="A59" s="88" t="s">
        <v>152</v>
      </c>
      <c r="B59" s="88"/>
      <c r="C59" s="88"/>
      <c r="D59" s="141"/>
      <c r="E59" s="88"/>
      <c r="F59" s="143">
        <v>-1920000</v>
      </c>
      <c r="G59" s="157"/>
      <c r="H59" s="143">
        <v>-1920000</v>
      </c>
      <c r="I59" s="157"/>
      <c r="J59" s="144">
        <v>-13600000</v>
      </c>
    </row>
    <row r="60" spans="1:11" s="132" customFormat="1" ht="8.1" customHeight="1" x14ac:dyDescent="0.6">
      <c r="A60" s="88"/>
      <c r="B60" s="88"/>
      <c r="C60" s="88"/>
      <c r="D60" s="88"/>
      <c r="E60" s="88"/>
      <c r="F60" s="138"/>
      <c r="G60" s="133"/>
      <c r="H60" s="138"/>
      <c r="I60" s="133"/>
      <c r="J60" s="140"/>
    </row>
    <row r="61" spans="1:11" s="132" customFormat="1" ht="21.05" customHeight="1" x14ac:dyDescent="0.6">
      <c r="A61" s="86" t="s">
        <v>128</v>
      </c>
      <c r="B61" s="88"/>
      <c r="C61" s="88"/>
      <c r="D61" s="88"/>
      <c r="E61" s="88"/>
      <c r="F61" s="143">
        <f>SUM(F52:F59)</f>
        <v>-783229</v>
      </c>
      <c r="G61" s="133"/>
      <c r="H61" s="143">
        <f>SUM(H52:H59)</f>
        <v>-783229</v>
      </c>
      <c r="I61" s="133"/>
      <c r="J61" s="144">
        <f>SUM(J53:J59)</f>
        <v>-47759512</v>
      </c>
    </row>
    <row r="62" spans="1:11" s="132" customFormat="1" ht="21.05" customHeight="1" x14ac:dyDescent="0.6">
      <c r="A62" s="88"/>
      <c r="B62" s="88"/>
      <c r="C62" s="88"/>
      <c r="D62" s="155"/>
      <c r="E62" s="88"/>
      <c r="F62" s="138"/>
      <c r="G62" s="133"/>
      <c r="H62" s="138"/>
      <c r="I62" s="133"/>
      <c r="J62" s="140"/>
    </row>
    <row r="63" spans="1:11" s="132" customFormat="1" ht="21.05" customHeight="1" x14ac:dyDescent="0.6">
      <c r="A63" s="86" t="s">
        <v>111</v>
      </c>
      <c r="B63" s="88"/>
      <c r="C63" s="88"/>
      <c r="D63" s="88"/>
      <c r="E63" s="88"/>
      <c r="F63" s="138"/>
      <c r="G63" s="133"/>
      <c r="H63" s="138"/>
      <c r="I63" s="133"/>
      <c r="J63" s="140"/>
    </row>
    <row r="64" spans="1:11" s="132" customFormat="1" ht="21.05" customHeight="1" x14ac:dyDescent="0.6">
      <c r="A64" s="145" t="s">
        <v>115</v>
      </c>
      <c r="B64" s="88"/>
      <c r="C64" s="88"/>
      <c r="D64" s="155"/>
      <c r="E64" s="88"/>
      <c r="F64" s="156">
        <v>-809835</v>
      </c>
      <c r="G64" s="157"/>
      <c r="H64" s="156">
        <v>-809835</v>
      </c>
      <c r="I64" s="157"/>
      <c r="J64" s="158">
        <v>-707210</v>
      </c>
    </row>
    <row r="65" spans="1:10" s="132" customFormat="1" ht="21.05" customHeight="1" x14ac:dyDescent="0.6">
      <c r="A65" s="145" t="s">
        <v>113</v>
      </c>
      <c r="B65" s="88"/>
      <c r="C65" s="88"/>
      <c r="D65" s="155">
        <v>13</v>
      </c>
      <c r="E65" s="88"/>
      <c r="F65" s="138">
        <v>0</v>
      </c>
      <c r="G65" s="133"/>
      <c r="H65" s="138">
        <v>0</v>
      </c>
      <c r="I65" s="133"/>
      <c r="J65" s="140">
        <v>179999999</v>
      </c>
    </row>
    <row r="66" spans="1:10" s="132" customFormat="1" ht="21.05" customHeight="1" x14ac:dyDescent="0.6">
      <c r="A66" s="160" t="s">
        <v>114</v>
      </c>
      <c r="B66" s="88"/>
      <c r="C66" s="88"/>
      <c r="D66" s="155"/>
      <c r="E66" s="88"/>
      <c r="F66" s="156">
        <v>0</v>
      </c>
      <c r="G66" s="133"/>
      <c r="H66" s="156">
        <v>0</v>
      </c>
      <c r="I66" s="133"/>
      <c r="J66" s="158">
        <v>-1115095</v>
      </c>
    </row>
    <row r="67" spans="1:10" s="132" customFormat="1" ht="21.05" customHeight="1" x14ac:dyDescent="0.6">
      <c r="A67" s="88" t="s">
        <v>112</v>
      </c>
      <c r="B67" s="88"/>
      <c r="C67" s="88"/>
      <c r="D67" s="155">
        <v>15</v>
      </c>
      <c r="E67" s="88"/>
      <c r="F67" s="143">
        <v>0</v>
      </c>
      <c r="G67" s="157"/>
      <c r="H67" s="143">
        <v>0</v>
      </c>
      <c r="I67" s="157"/>
      <c r="J67" s="144">
        <v>-1401</v>
      </c>
    </row>
    <row r="68" spans="1:10" s="132" customFormat="1" ht="8.1" customHeight="1" x14ac:dyDescent="0.6">
      <c r="A68" s="88"/>
      <c r="B68" s="88"/>
      <c r="C68" s="88"/>
      <c r="D68" s="88"/>
      <c r="E68" s="88"/>
      <c r="F68" s="138"/>
      <c r="G68" s="133"/>
      <c r="H68" s="138"/>
      <c r="I68" s="133"/>
      <c r="J68" s="140"/>
    </row>
    <row r="69" spans="1:10" s="132" customFormat="1" ht="21.05" customHeight="1" x14ac:dyDescent="0.6">
      <c r="A69" s="86" t="s">
        <v>164</v>
      </c>
      <c r="B69" s="88"/>
      <c r="C69" s="88"/>
      <c r="D69" s="88"/>
      <c r="E69" s="88"/>
      <c r="F69" s="143">
        <f>SUM(F64:F67)</f>
        <v>-809835</v>
      </c>
      <c r="G69" s="133"/>
      <c r="H69" s="143">
        <f>SUM(H64:H67)</f>
        <v>-809835</v>
      </c>
      <c r="I69" s="133"/>
      <c r="J69" s="144">
        <f>SUM(J64:J67)</f>
        <v>178176293</v>
      </c>
    </row>
    <row r="70" spans="1:10" s="132" customFormat="1" ht="21.05" customHeight="1" x14ac:dyDescent="0.6">
      <c r="A70" s="86"/>
      <c r="B70" s="88"/>
      <c r="C70" s="88"/>
      <c r="D70" s="88"/>
      <c r="E70" s="88"/>
      <c r="F70" s="138"/>
      <c r="G70" s="133"/>
      <c r="H70" s="138"/>
      <c r="I70" s="133"/>
      <c r="J70" s="140"/>
    </row>
    <row r="71" spans="1:10" s="132" customFormat="1" ht="21.05" customHeight="1" x14ac:dyDescent="0.6">
      <c r="A71" s="86" t="s">
        <v>159</v>
      </c>
      <c r="B71" s="88"/>
      <c r="C71" s="88"/>
      <c r="D71" s="88"/>
      <c r="E71" s="88"/>
      <c r="F71" s="138">
        <f>+F41+F61+F69</f>
        <v>47982367</v>
      </c>
      <c r="G71" s="133"/>
      <c r="H71" s="138">
        <f>+H41+H61+H69</f>
        <v>47996540</v>
      </c>
      <c r="I71" s="133"/>
      <c r="J71" s="140">
        <f>+J41+J61+J69</f>
        <v>125979282</v>
      </c>
    </row>
    <row r="72" spans="1:10" s="132" customFormat="1" ht="21.05" customHeight="1" x14ac:dyDescent="0.6">
      <c r="A72" s="88" t="s">
        <v>116</v>
      </c>
      <c r="B72" s="88"/>
      <c r="C72" s="88"/>
      <c r="D72" s="88"/>
      <c r="E72" s="88"/>
      <c r="F72" s="143">
        <v>148220354</v>
      </c>
      <c r="G72" s="133"/>
      <c r="H72" s="143">
        <v>147487754</v>
      </c>
      <c r="I72" s="133"/>
      <c r="J72" s="144">
        <v>150712222</v>
      </c>
    </row>
    <row r="73" spans="1:10" s="132" customFormat="1" ht="8.1" customHeight="1" x14ac:dyDescent="0.6">
      <c r="A73" s="88"/>
      <c r="B73" s="88"/>
      <c r="C73" s="88"/>
      <c r="D73" s="88"/>
      <c r="E73" s="88"/>
      <c r="F73" s="138"/>
      <c r="G73" s="133"/>
      <c r="H73" s="138"/>
      <c r="I73" s="133"/>
      <c r="J73" s="140"/>
    </row>
    <row r="74" spans="1:10" s="132" customFormat="1" ht="21.05" customHeight="1" thickBot="1" x14ac:dyDescent="0.65">
      <c r="A74" s="86" t="s">
        <v>117</v>
      </c>
      <c r="B74" s="88"/>
      <c r="C74" s="88"/>
      <c r="D74" s="88"/>
      <c r="E74" s="88"/>
      <c r="F74" s="161">
        <f>SUM(F71:F72)</f>
        <v>196202721</v>
      </c>
      <c r="G74" s="133"/>
      <c r="H74" s="161">
        <f>SUM(H71:H72)</f>
        <v>195484294</v>
      </c>
      <c r="I74" s="133"/>
      <c r="J74" s="162">
        <f>SUM(J71:J72)</f>
        <v>276691504</v>
      </c>
    </row>
    <row r="75" spans="1:10" s="132" customFormat="1" ht="21.05" customHeight="1" thickTop="1" x14ac:dyDescent="0.6">
      <c r="A75" s="86"/>
      <c r="B75" s="88"/>
      <c r="C75" s="88"/>
      <c r="D75" s="88"/>
      <c r="E75" s="88"/>
      <c r="F75" s="138"/>
      <c r="G75" s="133"/>
      <c r="H75" s="138"/>
      <c r="I75" s="133"/>
      <c r="J75" s="140"/>
    </row>
    <row r="76" spans="1:10" s="132" customFormat="1" ht="21.05" customHeight="1" x14ac:dyDescent="0.6">
      <c r="A76" s="86" t="s">
        <v>118</v>
      </c>
      <c r="B76" s="86"/>
      <c r="C76" s="163"/>
      <c r="D76" s="163"/>
      <c r="E76" s="163"/>
      <c r="F76" s="164"/>
      <c r="G76" s="165"/>
      <c r="H76" s="164"/>
      <c r="I76" s="165"/>
      <c r="J76" s="165"/>
    </row>
    <row r="77" spans="1:10" s="132" customFormat="1" ht="8.1" customHeight="1" x14ac:dyDescent="0.6">
      <c r="A77" s="86"/>
      <c r="B77" s="86"/>
      <c r="C77" s="163"/>
      <c r="D77" s="163"/>
      <c r="E77" s="163"/>
      <c r="F77" s="164"/>
      <c r="G77" s="165"/>
      <c r="H77" s="164"/>
      <c r="I77" s="165"/>
      <c r="J77" s="165"/>
    </row>
    <row r="78" spans="1:10" s="132" customFormat="1" ht="21.05" customHeight="1" x14ac:dyDescent="0.6">
      <c r="A78" s="166" t="s">
        <v>119</v>
      </c>
      <c r="B78" s="166"/>
      <c r="C78" s="163"/>
      <c r="D78" s="155"/>
      <c r="E78" s="163"/>
      <c r="F78" s="138">
        <v>128143</v>
      </c>
      <c r="G78" s="133"/>
      <c r="H78" s="138">
        <v>128143</v>
      </c>
      <c r="I78" s="133"/>
      <c r="J78" s="140">
        <v>1400766</v>
      </c>
    </row>
    <row r="79" spans="1:10" s="132" customFormat="1" ht="21.05" customHeight="1" x14ac:dyDescent="0.6">
      <c r="A79" s="166" t="s">
        <v>155</v>
      </c>
      <c r="B79" s="166"/>
      <c r="C79" s="163"/>
      <c r="D79" s="155"/>
      <c r="E79" s="163"/>
      <c r="F79" s="138"/>
      <c r="G79" s="133"/>
      <c r="H79" s="138"/>
      <c r="I79" s="133"/>
      <c r="J79" s="140"/>
    </row>
    <row r="80" spans="1:10" s="132" customFormat="1" ht="21.05" customHeight="1" x14ac:dyDescent="0.6">
      <c r="A80" s="166"/>
      <c r="B80" s="167" t="s">
        <v>156</v>
      </c>
      <c r="C80" s="163"/>
      <c r="D80" s="155"/>
      <c r="E80" s="163"/>
      <c r="F80" s="138">
        <v>13600000</v>
      </c>
      <c r="G80" s="133"/>
      <c r="H80" s="138">
        <v>13600000</v>
      </c>
      <c r="I80" s="133"/>
      <c r="J80" s="140">
        <v>0</v>
      </c>
    </row>
    <row r="81" spans="1:10" s="132" customFormat="1" ht="21.05" customHeight="1" x14ac:dyDescent="0.6">
      <c r="A81" s="166" t="s">
        <v>154</v>
      </c>
      <c r="B81" s="166"/>
      <c r="C81" s="163"/>
      <c r="D81" s="141">
        <v>7</v>
      </c>
      <c r="E81" s="163"/>
      <c r="F81" s="138">
        <v>963015</v>
      </c>
      <c r="G81" s="133"/>
      <c r="H81" s="138">
        <v>963015</v>
      </c>
      <c r="I81" s="133"/>
      <c r="J81" s="140">
        <v>0</v>
      </c>
    </row>
    <row r="82" spans="1:10" s="132" customFormat="1" ht="21.05" customHeight="1" x14ac:dyDescent="0.6">
      <c r="A82" s="166" t="s">
        <v>166</v>
      </c>
      <c r="B82" s="166"/>
      <c r="C82" s="163"/>
      <c r="D82" s="155">
        <v>8</v>
      </c>
      <c r="E82" s="163"/>
      <c r="F82" s="138">
        <v>7583649</v>
      </c>
      <c r="G82" s="133"/>
      <c r="H82" s="138">
        <v>7583649</v>
      </c>
      <c r="I82" s="133"/>
      <c r="J82" s="140">
        <v>0</v>
      </c>
    </row>
    <row r="83" spans="1:10" s="132" customFormat="1" ht="21.05" customHeight="1" x14ac:dyDescent="0.6">
      <c r="A83" s="166" t="s">
        <v>120</v>
      </c>
      <c r="B83" s="166"/>
      <c r="C83" s="163"/>
      <c r="D83" s="155"/>
      <c r="E83" s="163"/>
      <c r="F83" s="138">
        <v>0</v>
      </c>
      <c r="G83" s="133"/>
      <c r="H83" s="138">
        <v>0</v>
      </c>
      <c r="I83" s="133"/>
      <c r="J83" s="140">
        <v>1572153</v>
      </c>
    </row>
    <row r="84" spans="1:10" ht="21.75" customHeight="1" x14ac:dyDescent="0.65">
      <c r="A84" s="39"/>
      <c r="B84" s="40"/>
      <c r="C84" s="38"/>
      <c r="D84" s="34"/>
      <c r="E84" s="38"/>
      <c r="F84" s="26"/>
      <c r="G84" s="99"/>
      <c r="H84" s="26"/>
      <c r="I84" s="99"/>
      <c r="J84" s="100"/>
    </row>
    <row r="85" spans="1:10" ht="21.75" customHeight="1" x14ac:dyDescent="0.65">
      <c r="A85" s="39"/>
      <c r="B85" s="40"/>
      <c r="C85" s="38"/>
      <c r="D85" s="34"/>
      <c r="E85" s="38"/>
      <c r="F85" s="26"/>
      <c r="G85" s="99"/>
      <c r="H85" s="26"/>
      <c r="I85" s="99"/>
      <c r="J85" s="100"/>
    </row>
    <row r="86" spans="1:10" ht="21.05" customHeight="1" x14ac:dyDescent="0.65"/>
    <row r="87" spans="1:10" ht="21.75" customHeight="1" x14ac:dyDescent="0.65">
      <c r="A87" s="41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87" s="41"/>
      <c r="C87" s="41"/>
      <c r="D87" s="41"/>
      <c r="E87" s="41"/>
      <c r="F87" s="41"/>
      <c r="G87" s="107"/>
      <c r="H87" s="41"/>
      <c r="I87" s="107"/>
      <c r="J87" s="107"/>
    </row>
  </sheetData>
  <mergeCells count="2">
    <mergeCell ref="H5:J5"/>
    <mergeCell ref="H48:J48"/>
  </mergeCells>
  <pageMargins left="0.8" right="0.7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Thai2-4</vt:lpstr>
      <vt:lpstr>Thai 5</vt:lpstr>
      <vt:lpstr>Thai 6</vt:lpstr>
      <vt:lpstr>Thai 7</vt:lpstr>
      <vt:lpstr>Thai 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Kantika Aungprateep ( Kung )</cp:lastModifiedBy>
  <cp:lastPrinted>2023-05-09T07:55:38Z</cp:lastPrinted>
  <dcterms:created xsi:type="dcterms:W3CDTF">2022-04-26T09:06:38Z</dcterms:created>
  <dcterms:modified xsi:type="dcterms:W3CDTF">2023-05-11T10:09:36Z</dcterms:modified>
</cp:coreProperties>
</file>