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onedrive-global.kpmg.com/personal/leela_kpmg_co_th/Documents/CRC/CRC Conso 2023/Q123/1.FS/5.SET File/"/>
    </mc:Choice>
  </mc:AlternateContent>
  <xr:revisionPtr revIDLastSave="385" documentId="13_ncr:1_{EFB49ED7-B5A0-491A-B1FE-5997656D55F1}" xr6:coauthVersionLast="47" xr6:coauthVersionMax="47" xr10:uidLastSave="{53703F00-F1B0-4D8B-95AD-286530E3DC9E}"/>
  <bookViews>
    <workbookView xWindow="-120" yWindow="-120" windowWidth="29040" windowHeight="15840" tabRatio="717" activeTab="4" xr2:uid="{00000000-000D-0000-FFFF-FFFF00000000}"/>
  </bookViews>
  <sheets>
    <sheet name="SFP-3-5" sheetId="15" r:id="rId1"/>
    <sheet name="SOCI 6-7" sheetId="9" r:id="rId2"/>
    <sheet name="SOCE-Conso 8" sheetId="5" r:id="rId3"/>
    <sheet name="SOCE-Sep 9" sheetId="14" r:id="rId4"/>
    <sheet name="CF 10-12" sheetId="6" r:id="rId5"/>
  </sheets>
  <definedNames>
    <definedName name="_Hlk120336604" localSheetId="4">'CF 10-12'!$A$34</definedName>
    <definedName name="_xlnm.Print_Area" localSheetId="4">'CF 10-12'!$A$1:$J$104</definedName>
    <definedName name="_xlnm.Print_Area" localSheetId="0">'SFP-3-5'!$A$1:$J$112</definedName>
    <definedName name="_xlnm.Print_Area" localSheetId="2">'SOCE-Conso 8'!$A$1:$AE$51</definedName>
    <definedName name="_xlnm.Print_Area" localSheetId="3">'SOCE-Sep 9'!$A$1:$Q$30</definedName>
    <definedName name="_xlnm.Print_Area" localSheetId="1">'SOCI 6-7'!$A$1:$K$75</definedName>
    <definedName name="Z_A3B3E038_AAE0_4F24_B01A_BCF5B017EAC3_.wvu.PrintArea" localSheetId="4" hidden="1">'CF 10-12'!$A$1:$J$102</definedName>
    <definedName name="Z_A3B3E038_AAE0_4F24_B01A_BCF5B017EAC3_.wvu.PrintArea" localSheetId="2" hidden="1">'SOCE-Conso 8'!#REF!</definedName>
    <definedName name="Z_A3B3E038_AAE0_4F24_B01A_BCF5B017EAC3_.wvu.PrintArea" localSheetId="3" hidden="1">'SOCE-Sep 9'!$A$1:$Q$9</definedName>
    <definedName name="Z_A3B3E038_AAE0_4F24_B01A_BCF5B017EAC3_.wvu.PrintArea" localSheetId="1" hidden="1">'SOCI 6-7'!$A$1:$K$75</definedName>
  </definedNames>
  <calcPr calcId="191029"/>
  <customWorkbookViews>
    <customWorkbookView name="KPMG - Personal View" guid="{A3B3E038-AAE0-4F24-B01A-BCF5B017EAC3}" mergeInterval="0" personalView="1" maximized="1" windowWidth="1276" windowHeight="62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7" i="6" l="1"/>
  <c r="H87" i="6"/>
  <c r="O14" i="14" l="1"/>
  <c r="AE30" i="5" l="1"/>
  <c r="C25" i="5" l="1"/>
  <c r="E25" i="5"/>
  <c r="G25" i="5"/>
  <c r="I25" i="5"/>
  <c r="K25" i="5"/>
  <c r="M25" i="5"/>
  <c r="O25" i="5"/>
  <c r="Q25" i="5"/>
  <c r="S25" i="5"/>
  <c r="Y47" i="5"/>
  <c r="Y46" i="5"/>
  <c r="Y40" i="5"/>
  <c r="Y36" i="5"/>
  <c r="Y35" i="5"/>
  <c r="Y30" i="5"/>
  <c r="Y23" i="5"/>
  <c r="Y17" i="5"/>
  <c r="Y13" i="5"/>
  <c r="D87" i="6" l="1"/>
  <c r="F87" i="6"/>
  <c r="AC37" i="5" l="1"/>
  <c r="AA35" i="5"/>
  <c r="AE35" i="5" s="1"/>
  <c r="O37" i="5"/>
  <c r="O25" i="14" l="1"/>
  <c r="Q25" i="14" s="1"/>
  <c r="O24" i="14"/>
  <c r="Q21" i="14"/>
  <c r="O21" i="14"/>
  <c r="AA40" i="5" l="1"/>
  <c r="Y37" i="5"/>
  <c r="W48" i="5"/>
  <c r="U48" i="5"/>
  <c r="S48" i="5"/>
  <c r="Q48" i="5"/>
  <c r="O48" i="5"/>
  <c r="K48" i="5"/>
  <c r="I48" i="5"/>
  <c r="G48" i="5"/>
  <c r="E48" i="5"/>
  <c r="C48" i="5"/>
  <c r="AC41" i="5"/>
  <c r="AC43" i="5" s="1"/>
  <c r="W41" i="5"/>
  <c r="U41" i="5"/>
  <c r="S41" i="5"/>
  <c r="Q41" i="5"/>
  <c r="O41" i="5"/>
  <c r="O43" i="5" s="1"/>
  <c r="M41" i="5"/>
  <c r="K41" i="5"/>
  <c r="I41" i="5"/>
  <c r="G41" i="5"/>
  <c r="G43" i="5" s="1"/>
  <c r="G50" i="5" s="1"/>
  <c r="E41" i="5"/>
  <c r="C41" i="5"/>
  <c r="W37" i="5"/>
  <c r="U37" i="5"/>
  <c r="S37" i="5"/>
  <c r="Q37" i="5"/>
  <c r="M37" i="5"/>
  <c r="K37" i="5"/>
  <c r="I37" i="5"/>
  <c r="G37" i="5"/>
  <c r="E37" i="5"/>
  <c r="C37" i="5"/>
  <c r="M48" i="5"/>
  <c r="C43" i="5" l="1"/>
  <c r="C50" i="5" s="1"/>
  <c r="E43" i="5"/>
  <c r="E50" i="5" s="1"/>
  <c r="S43" i="5"/>
  <c r="S50" i="5" s="1"/>
  <c r="M43" i="5"/>
  <c r="M50" i="5" s="1"/>
  <c r="W43" i="5"/>
  <c r="W50" i="5" s="1"/>
  <c r="AA36" i="5"/>
  <c r="AA37" i="5" s="1"/>
  <c r="AA41" i="5"/>
  <c r="AE40" i="5"/>
  <c r="AE41" i="5" s="1"/>
  <c r="Y48" i="5"/>
  <c r="I43" i="5"/>
  <c r="I50" i="5" s="1"/>
  <c r="U43" i="5"/>
  <c r="U50" i="5" s="1"/>
  <c r="K43" i="5"/>
  <c r="K50" i="5" s="1"/>
  <c r="O50" i="5"/>
  <c r="AA46" i="5"/>
  <c r="Q43" i="5"/>
  <c r="Q50" i="5" s="1"/>
  <c r="AA47" i="5"/>
  <c r="AE47" i="5" s="1"/>
  <c r="Y41" i="5"/>
  <c r="Y43" i="5" s="1"/>
  <c r="AA43" i="5" l="1"/>
  <c r="AE36" i="5"/>
  <c r="AE37" i="5" s="1"/>
  <c r="AE43" i="5" s="1"/>
  <c r="AA48" i="5"/>
  <c r="AA50" i="5" s="1"/>
  <c r="Y50" i="5"/>
  <c r="J107" i="15" l="1"/>
  <c r="J109" i="15" s="1"/>
  <c r="F107" i="15"/>
  <c r="F109" i="15" s="1"/>
  <c r="H107" i="15" l="1"/>
  <c r="H109" i="15" s="1"/>
  <c r="D107" i="15"/>
  <c r="J70" i="15"/>
  <c r="J61" i="15"/>
  <c r="F70" i="15"/>
  <c r="F61" i="15"/>
  <c r="H70" i="15"/>
  <c r="D70" i="15"/>
  <c r="H61" i="15"/>
  <c r="D61" i="15"/>
  <c r="J34" i="15"/>
  <c r="J18" i="15"/>
  <c r="F34" i="15"/>
  <c r="F18" i="15"/>
  <c r="H34" i="15"/>
  <c r="D34" i="15"/>
  <c r="H18" i="15"/>
  <c r="D18" i="15"/>
  <c r="F72" i="15" l="1"/>
  <c r="F111" i="15" s="1"/>
  <c r="J72" i="15"/>
  <c r="H72" i="15"/>
  <c r="H111" i="15" s="1"/>
  <c r="D72" i="15"/>
  <c r="F36" i="15"/>
  <c r="J36" i="15"/>
  <c r="H36" i="15"/>
  <c r="D36" i="15"/>
  <c r="J111" i="15" l="1"/>
  <c r="K61" i="9"/>
  <c r="K62" i="9" s="1"/>
  <c r="K29" i="9"/>
  <c r="K20" i="9"/>
  <c r="G61" i="9"/>
  <c r="G52" i="9"/>
  <c r="G29" i="9"/>
  <c r="G20" i="9"/>
  <c r="G31" i="9" s="1"/>
  <c r="G34" i="9" s="1"/>
  <c r="G36" i="9" s="1"/>
  <c r="AA13" i="5"/>
  <c r="AE13" i="5" s="1"/>
  <c r="AE17" i="5"/>
  <c r="AE18" i="5" s="1"/>
  <c r="AE20" i="5" s="1"/>
  <c r="C18" i="5"/>
  <c r="C20" i="5" s="1"/>
  <c r="C27" i="5" s="1"/>
  <c r="E18" i="5"/>
  <c r="E20" i="5" s="1"/>
  <c r="E27" i="5" s="1"/>
  <c r="G18" i="5"/>
  <c r="G20" i="5" s="1"/>
  <c r="G27" i="5" s="1"/>
  <c r="I18" i="5"/>
  <c r="I20" i="5" s="1"/>
  <c r="I27" i="5" s="1"/>
  <c r="K18" i="5"/>
  <c r="K20" i="5" s="1"/>
  <c r="K27" i="5" s="1"/>
  <c r="M18" i="5"/>
  <c r="M20" i="5" s="1"/>
  <c r="O18" i="5"/>
  <c r="O20" i="5" s="1"/>
  <c r="O27" i="5" s="1"/>
  <c r="Q18" i="5"/>
  <c r="Q20" i="5" s="1"/>
  <c r="S18" i="5"/>
  <c r="S20" i="5" s="1"/>
  <c r="S27" i="5" s="1"/>
  <c r="U18" i="5"/>
  <c r="U20" i="5" s="1"/>
  <c r="W18" i="5"/>
  <c r="W20" i="5" s="1"/>
  <c r="Y18" i="5"/>
  <c r="Y20" i="5" s="1"/>
  <c r="AA18" i="5"/>
  <c r="AA20" i="5" s="1"/>
  <c r="AC18" i="5"/>
  <c r="AC20" i="5" s="1"/>
  <c r="AA23" i="5"/>
  <c r="AE23" i="5" s="1"/>
  <c r="Y24" i="5"/>
  <c r="AA24" i="5" s="1"/>
  <c r="U25" i="5"/>
  <c r="W25" i="5"/>
  <c r="AC25" i="5"/>
  <c r="M26" i="14"/>
  <c r="M28" i="14" s="1"/>
  <c r="K26" i="14"/>
  <c r="K28" i="14" s="1"/>
  <c r="G26" i="14"/>
  <c r="G28" i="14" s="1"/>
  <c r="E26" i="14"/>
  <c r="E28" i="14" s="1"/>
  <c r="C26" i="14"/>
  <c r="C28" i="14" s="1"/>
  <c r="J66" i="6"/>
  <c r="J28" i="6"/>
  <c r="F66" i="6"/>
  <c r="F28" i="6"/>
  <c r="I61" i="9"/>
  <c r="G62" i="9" l="1"/>
  <c r="G63" i="9" s="1"/>
  <c r="K31" i="9"/>
  <c r="K34" i="9" s="1"/>
  <c r="K36" i="9" s="1"/>
  <c r="K63" i="9" s="1"/>
  <c r="F41" i="6"/>
  <c r="J41" i="6"/>
  <c r="M27" i="5"/>
  <c r="W27" i="5"/>
  <c r="AC27" i="5"/>
  <c r="G68" i="9"/>
  <c r="Y25" i="5"/>
  <c r="Y27" i="5" s="1"/>
  <c r="U27" i="5"/>
  <c r="Q27" i="5"/>
  <c r="AA25" i="5"/>
  <c r="AA27" i="5" s="1"/>
  <c r="AE24" i="5"/>
  <c r="AE25" i="5" s="1"/>
  <c r="AE27" i="5" s="1"/>
  <c r="O26" i="14"/>
  <c r="O28" i="14" s="1"/>
  <c r="K68" i="9" l="1"/>
  <c r="F43" i="6"/>
  <c r="J43" i="6"/>
  <c r="O11" i="14"/>
  <c r="Q11" i="14" s="1"/>
  <c r="K73" i="9" l="1"/>
  <c r="G73" i="9"/>
  <c r="F90" i="6"/>
  <c r="J90" i="6"/>
  <c r="M16" i="14"/>
  <c r="M18" i="14" s="1"/>
  <c r="G16" i="14"/>
  <c r="G18" i="14" s="1"/>
  <c r="E16" i="14"/>
  <c r="E18" i="14" s="1"/>
  <c r="C16" i="14"/>
  <c r="C18" i="14" s="1"/>
  <c r="F94" i="6" l="1"/>
  <c r="J94" i="6"/>
  <c r="E52" i="9"/>
  <c r="H66" i="6"/>
  <c r="O15" i="14"/>
  <c r="E61" i="9"/>
  <c r="F96" i="6" l="1"/>
  <c r="J96" i="6"/>
  <c r="I62" i="9"/>
  <c r="K16" i="14" l="1"/>
  <c r="K18" i="14" s="1"/>
  <c r="O16" i="14" l="1"/>
  <c r="O18" i="14" s="1"/>
  <c r="Q15" i="14"/>
  <c r="A69" i="6" l="1"/>
  <c r="D66" i="6"/>
  <c r="A46" i="6"/>
  <c r="I29" i="9"/>
  <c r="E29" i="9"/>
  <c r="I20" i="9"/>
  <c r="E20" i="9"/>
  <c r="E31" i="9" l="1"/>
  <c r="E34" i="9" s="1"/>
  <c r="I31" i="9"/>
  <c r="I34" i="9" s="1"/>
  <c r="E62" i="9"/>
  <c r="E36" i="9" l="1"/>
  <c r="E68" i="9" l="1"/>
  <c r="E63" i="9"/>
  <c r="I36" i="9"/>
  <c r="AC48" i="5" l="1"/>
  <c r="AC50" i="5" s="1"/>
  <c r="I16" i="14"/>
  <c r="I18" i="14" s="1"/>
  <c r="I68" i="9"/>
  <c r="D28" i="6"/>
  <c r="I63" i="9"/>
  <c r="AE46" i="5" l="1"/>
  <c r="E73" i="9"/>
  <c r="D109" i="15"/>
  <c r="I73" i="9"/>
  <c r="Q14" i="14"/>
  <c r="Q16" i="14" s="1"/>
  <c r="Q18" i="14" s="1"/>
  <c r="D41" i="6"/>
  <c r="AE48" i="5" l="1"/>
  <c r="AE50" i="5" s="1"/>
  <c r="D111" i="15"/>
  <c r="Q24" i="14"/>
  <c r="Q26" i="14" s="1"/>
  <c r="Q28" i="14" s="1"/>
  <c r="I26" i="14"/>
  <c r="I28" i="14" s="1"/>
  <c r="D43" i="6"/>
  <c r="D90" i="6" s="1"/>
  <c r="H28" i="6"/>
  <c r="H41" i="6" l="1"/>
  <c r="H43" i="6" l="1"/>
  <c r="H90" i="6" s="1"/>
  <c r="D94" i="6"/>
  <c r="D96" i="6" l="1"/>
  <c r="H94" i="6"/>
  <c r="H96" i="6" l="1"/>
</calcChain>
</file>

<file path=xl/sharedStrings.xml><?xml version="1.0" encoding="utf-8"?>
<sst xmlns="http://schemas.openxmlformats.org/spreadsheetml/2006/main" count="406" uniqueCount="260">
  <si>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</si>
  <si>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</si>
  <si>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</si>
  <si>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</si>
  <si>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</si>
  <si>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</si>
  <si>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</si>
  <si>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</si>
  <si>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</si>
  <si>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</si>
  <si>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</si>
  <si>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</si>
  <si>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</si>
  <si>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</si>
  <si>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</si>
  <si>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</si>
  <si>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</si>
  <si>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</si>
  <si>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</si>
  <si>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</si>
  <si>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ทุนเรือนหุ้น</t>
  </si>
  <si>
    <t>รวมรายได้</t>
  </si>
  <si>
    <t>รวมค่าใช้จ่าย</t>
  </si>
  <si>
    <t>ส่วนของ</t>
  </si>
  <si>
    <t>ผู้ถือหุ้น</t>
  </si>
  <si>
    <t>กระแสเงินสดจากกิจกรรมดำเนินงาน</t>
  </si>
  <si>
    <t>ลูกหนี้การค้า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</si>
  <si>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</si>
  <si>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</si>
  <si>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ยังไม่ได้</t>
  </si>
  <si>
    <t xml:space="preserve">ที่ดิน อาคารและอุปกรณ์ </t>
  </si>
  <si>
    <t>รายการที่ไม่ใช่เงินสด</t>
  </si>
  <si>
    <t>อสังหาริมทรัพย์เพื่อการลงทุน</t>
  </si>
  <si>
    <t>เงินลงทุนในบริษัทย่อย</t>
  </si>
  <si>
    <t>รายได้จากการขาย</t>
  </si>
  <si>
    <t>รายได้จากการให้บริการ</t>
  </si>
  <si>
    <t>ต้นทุนขาย</t>
  </si>
  <si>
    <t>ค่าใช้จ่ายในการบริหาร</t>
  </si>
  <si>
    <t>ต้นทุนทางการเงิน</t>
  </si>
  <si>
    <t>ชำระแล้ว</t>
  </si>
  <si>
    <t>ที่ออกและ</t>
  </si>
  <si>
    <t>จัดสรร</t>
  </si>
  <si>
    <t>งบแสดงฐานะการเงิน</t>
  </si>
  <si>
    <t>กำไรขาดทุนเบ็ดเสร็จอื่น</t>
  </si>
  <si>
    <t>ส่วนได้เสียที่ไม่มีอำนาจควบคุม</t>
  </si>
  <si>
    <t>ส่วนได้เสีย</t>
  </si>
  <si>
    <t>เงินให้กู้ยืมระยะสั้น</t>
  </si>
  <si>
    <t>องค์ประกอบอื่นของส่วนของผู้ถือหุ้น</t>
  </si>
  <si>
    <t>ส่วนของผู้ถือหุ้น</t>
  </si>
  <si>
    <t xml:space="preserve">     กำไรขาดทุนเบ็ดเสร็จอื่น</t>
  </si>
  <si>
    <t>ค่าความนิยม</t>
  </si>
  <si>
    <t>เงินกู้ยืมระยะยาว</t>
  </si>
  <si>
    <t>ค่าใช้จ่าย</t>
  </si>
  <si>
    <t xml:space="preserve">    ทุนจดทะเบียน</t>
  </si>
  <si>
    <t xml:space="preserve">    ทุนที่ออกและชำระแล้ว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</si>
  <si>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</si>
  <si>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</si>
  <si>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หนี้สินและส่วนของผู้ถือหุ้น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</si>
  <si>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</si>
  <si>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</si>
  <si>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รวมส่วนของบริษัทใหญ่</t>
  </si>
  <si>
    <t>การเปลี่ยนแปลงในสินทรัพย์และหนี้สินดำเนินงาน</t>
  </si>
  <si>
    <t>31 ธันวาคม</t>
  </si>
  <si>
    <t>กำไรขาดทุนเบ็ดเสร็จสำหรับงวด</t>
  </si>
  <si>
    <t>(ไม่ได้ตรวจสอบ)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</si>
  <si>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</si>
  <si>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</si>
  <si>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สำหรับงวดสามเดือนสิ้นสุดวันที่</t>
  </si>
  <si>
    <t>เงินเบิกเกินบัญชีและเงินกู้ยืมระยะสั้นจากสถาบันการเงิน</t>
  </si>
  <si>
    <t>ผลต่างของอัตราแลกเปลี่ยนจากการแปลงค่างบการเงิน</t>
  </si>
  <si>
    <t>รายการที่จะไม่ถูกจัดประเภทใหม่ไว้ในกำไรหรือขาดทุนในภายหลัง</t>
  </si>
  <si>
    <t>รายการที่อาจถูกจัดประเภทใหม่ไว้ในกำไรหรือขาดทุนในภายหลัง</t>
  </si>
  <si>
    <t>ส่วนเกิน</t>
  </si>
  <si>
    <t>ที่ไม่มี</t>
  </si>
  <si>
    <t>อื่นของ</t>
  </si>
  <si>
    <t>รวมองค์</t>
  </si>
  <si>
    <t>ประกอบ</t>
  </si>
  <si>
    <t>ดอกเบี้ยรับ</t>
  </si>
  <si>
    <t>เงินสดจ่ายเพื่อซื้ออสังหาริมทรัพย์เพื่อการลงทุน</t>
  </si>
  <si>
    <t>บริษัทใหญ่</t>
  </si>
  <si>
    <t>ผู้ถือหุ้นของ</t>
  </si>
  <si>
    <t>ประมาณการหนี้สินไม่หมุนเวียนสำหรับผลประโยชน์พนักงาน</t>
  </si>
  <si>
    <t>31 มีนาคม</t>
  </si>
  <si>
    <t>งบการเงินรวม</t>
  </si>
  <si>
    <t>งบการเงินเฉพาะกิจการ</t>
  </si>
  <si>
    <t>งบกำไรขาดทุนเบ็ดเสร็จ (ไม่ได้ตรวจสอบ)</t>
  </si>
  <si>
    <t>(รายได้รวม</t>
  </si>
  <si>
    <t>รายได้จากการให้บริการเช่า</t>
  </si>
  <si>
    <t>ผลต่างที่เกิดขึ้น</t>
  </si>
  <si>
    <t>จากการปรับ</t>
  </si>
  <si>
    <t>กำไรสะสม</t>
  </si>
  <si>
    <t>รายได้ค่าเช่ารอรับรู้</t>
  </si>
  <si>
    <t>รายได้อื่น</t>
  </si>
  <si>
    <t>จากการวัดมูลค่าใหม่</t>
  </si>
  <si>
    <t>ของผลประโยชน์</t>
  </si>
  <si>
    <t>พนักงาน</t>
  </si>
  <si>
    <t>ที่กำหนดไว้</t>
  </si>
  <si>
    <t>(บาท)</t>
  </si>
  <si>
    <t>เงินสดรับจากการขายสินทรัพย์ไม่มีตัวตนอื่น</t>
  </si>
  <si>
    <t>เงินสดจ่ายเพื่อซื้อสินทรัพย์ไม่มีตัวตนอื่น</t>
  </si>
  <si>
    <t>เงินปันผลรับ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</si>
  <si>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</si>
  <si>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</si>
  <si>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</si>
  <si>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เงินสดจ่ายเพื่อชำระเงินกู้ยืมระยะยาวจากสถาบันการเงิน</t>
  </si>
  <si>
    <t>การแปลงค่าหน่วยงานต่างประเทศ</t>
  </si>
  <si>
    <t>เจ้าหนี้จากการซื้อที่ดิน อาคารและอุปกรณ์</t>
  </si>
  <si>
    <t>โอนที่ดิน อาคารและอุปกรณ์ไปอสังหาริมทรัพย์เพื่อการลงทุน</t>
  </si>
  <si>
    <t>ผลต่างที่เกิดขึ้นจากการปรับโครงสร้างกิจการ</t>
  </si>
  <si>
    <t>ขาดทุนจากการปรับมูลค่าสินค้า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</si>
  <si>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</si>
  <si>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</si>
  <si>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</si>
  <si>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>รวมกำไรขาดทุนเบ็ดเสร็จสำหรับงวด</t>
  </si>
  <si>
    <t xml:space="preserve">     กำไร</t>
  </si>
  <si>
    <t>เจ้าหนี้จากการซื้อสินทรัพย์ไม่มีตัวตนอื่น</t>
  </si>
  <si>
    <t>ทุนสำรอง</t>
  </si>
  <si>
    <t>ตามกฎหมาย</t>
  </si>
  <si>
    <t xml:space="preserve"> ภายใต้การควบคุมเดียวกัน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</si>
  <si>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</si>
  <si>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ต้นทุนการให้เช่าและการให้บริการ</t>
  </si>
  <si>
    <t>โครงสร้างธุรกิจ</t>
  </si>
  <si>
    <t>รวมส่วนของ</t>
  </si>
  <si>
    <t>อำนาจควบคุม</t>
  </si>
  <si>
    <t>รับรู้รายได้ค่าเช่ารับล่วงหน้า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</si>
  <si>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</si>
  <si>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มีนาคม</t>
  </si>
  <si>
    <t xml:space="preserve">   ไว้ในกำไรหรือขาดทุนในภายหลัง</t>
  </si>
  <si>
    <r>
      <t>ค่าเสื่อมราคา</t>
    </r>
    <r>
      <rPr>
        <sz val="15"/>
        <rFont val="Angsana New"/>
        <family val="1"/>
      </rPr>
      <t>และค่าตัดจำหน่าย</t>
    </r>
  </si>
  <si>
    <r>
      <t>สินทรัพย์</t>
    </r>
    <r>
      <rPr>
        <sz val="15"/>
        <rFont val="Angsana New"/>
        <family val="1"/>
      </rPr>
      <t>หมุนเวียนอื่น</t>
    </r>
  </si>
  <si>
    <r>
      <rPr>
        <sz val="15"/>
        <rFont val="Angsana New"/>
        <family val="1"/>
      </rPr>
      <t>เงินสดรับจากการขายที่ดิน อาคารและอุปกรณ์</t>
    </r>
  </si>
  <si>
    <r>
      <rPr>
        <sz val="15"/>
        <rFont val="Angsana New"/>
        <family val="1"/>
      </rPr>
      <t>เงินสดจ่ายเพื่อซื้อที่ดิน อาคารและอุปกรณ์</t>
    </r>
  </si>
  <si>
    <r>
      <t>ดอกเบี้ย</t>
    </r>
    <r>
      <rPr>
        <sz val="15"/>
        <rFont val="Angsana New"/>
        <family val="1"/>
      </rPr>
      <t>จ่าย</t>
    </r>
  </si>
  <si>
    <r>
      <t xml:space="preserve">   </t>
    </r>
    <r>
      <rPr>
        <sz val="15"/>
        <rFont val="Angsana New"/>
        <family val="1"/>
      </rPr>
      <t>ก่อนผลกระทบของอัตราแลกเปลี่ยน</t>
    </r>
  </si>
  <si>
    <r>
      <t>ผลกระทบ</t>
    </r>
    <r>
      <rPr>
        <sz val="15"/>
        <rFont val="Angsana New"/>
        <family val="1"/>
      </rPr>
      <t>ของอัตราแลกเปลี่ยนที่มีต่อเงินสดและรายการ</t>
    </r>
  </si>
  <si>
    <r>
      <t xml:space="preserve">   </t>
    </r>
    <r>
      <rPr>
        <sz val="15"/>
        <rFont val="Angsana New"/>
        <family val="1"/>
      </rPr>
      <t>เทียบเท่าเงินสด</t>
    </r>
  </si>
  <si>
    <t>เงินสดรับชำระคืนจากเงินให้กู้ยืมระยะสั้นแก่กิจการอื่น</t>
  </si>
  <si>
    <t>เงินลงทุนในบริษัทร่วม</t>
  </si>
  <si>
    <t>เงินลงทุนในการร่วมค้า</t>
  </si>
  <si>
    <t xml:space="preserve">    (หุ้นสามัญจำนวน 6,320 ล้านหุ้น มูลค่า 1 บาทต่อหุ้น)</t>
  </si>
  <si>
    <t>ส่วนเกินมูลค่าหุ้น</t>
  </si>
  <si>
    <t xml:space="preserve">    ส่วนเกินมูลค่าหุ้นสามัญ</t>
  </si>
  <si>
    <t xml:space="preserve">    ส่วนเกินทุนหุ้นทุนซื้อคืน</t>
  </si>
  <si>
    <t xml:space="preserve">    จัดสรรแล้ว</t>
  </si>
  <si>
    <t xml:space="preserve">          ทุนสำรองตามกฎหมาย</t>
  </si>
  <si>
    <t xml:space="preserve">    ยังไม่ได้จัดสรร</t>
  </si>
  <si>
    <t>สินทรัพย์สิทธิการใช้</t>
  </si>
  <si>
    <t>สินทรัพย์ไม่มีตัวตนอื่นนอกจากค่าความนิยม</t>
  </si>
  <si>
    <t>เจ้าหนี้หมุนเวียนอื่น</t>
  </si>
  <si>
    <t>ลูกหนี้หมุนเวียนอื่น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</si>
  <si>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</si>
  <si>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</si>
  <si>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รายได้เงินปันผล</t>
  </si>
  <si>
    <t>งบการเงิน</t>
  </si>
  <si>
    <t>รายการกับผู้ถือหุ้นที่บันทึกโดยตรงเข้าส่วนของผู้ถือหุ้น</t>
  </si>
  <si>
    <t xml:space="preserve">     ที่ใช้วิธีส่วนได้เสีย (สุทธิจากภาษี)</t>
  </si>
  <si>
    <t>เจ้าหนี้จากการซื้อบริษัทย่อย</t>
  </si>
  <si>
    <t xml:space="preserve">    (หุ้นสามัญจำนวน 6,031 ล้านหุ้น มูลค่า 1 บาทต่อหุ้น)</t>
  </si>
  <si>
    <t>สินทรัพย์ทางการเงินไม่หมุนเวียนอื่น</t>
  </si>
  <si>
    <t>ลูกหนี้สัญญาเช่าเงินทุน</t>
  </si>
  <si>
    <t xml:space="preserve">   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</si>
  <si>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</t>
  </si>
  <si>
    <t>เงินปันผลจ่ายให้ส่วนได้เสียที่ไม่มีอำนาจควบคุม</t>
  </si>
  <si>
    <t>ผลต่างจาก</t>
  </si>
  <si>
    <t>รวมรายการกับผู้ถือหุ้นที่บันทึกโดยตรงเข้าส่วนของผู้ถือหุ้น</t>
  </si>
  <si>
    <t>รายได้ดอกเบี้ย</t>
  </si>
  <si>
    <t>กำไรจากกิจกรรมดำเนินงาน</t>
  </si>
  <si>
    <t>บริษัท เซ็นทรัล รีเทล คอร์ปอเรชั่น จำกัด (มหาชน) และบริษัทย่อย</t>
  </si>
  <si>
    <t>สินทรัพย์ทางการเงินหมุนเวียนอื่น</t>
  </si>
  <si>
    <t>ภาษีเงินได้จ่ายออก</t>
  </si>
  <si>
    <t>เงินสดจ่ายเพื่อซื้อสินทรัพย์ทางการเงินหมุนเวียนอื่น</t>
  </si>
  <si>
    <t>โอนอสังหาริมทรัพย์เพื่อการลงทุนไปสินทรัพย์สิทธิการใช้</t>
  </si>
  <si>
    <t>เงินสดรับจากการขายสินทรัพย์ทางการเงินหมุนเวียนอื่น</t>
  </si>
  <si>
    <t>ส่วนของเงินกู้ยืมระยะยาวที่ถึงกำหนดชำระภายในหนึ่งปี</t>
  </si>
  <si>
    <t>หนี้สินตราสารอนุพันธ์</t>
  </si>
  <si>
    <t>ภาษีเงินได้ของรายการที่อาจถูกจัดประเภทใหม่</t>
  </si>
  <si>
    <t>ไว้ในกำไรหรือขาดทุนในภายหลัง</t>
  </si>
  <si>
    <t>สำรอง</t>
  </si>
  <si>
    <t>การแปลงค่า</t>
  </si>
  <si>
    <t xml:space="preserve">เงินสดจ่ายชำระหนี้สินตามสัญญาเช่า </t>
  </si>
  <si>
    <t>ค่าใช้จ่ายในการขาย</t>
  </si>
  <si>
    <t>การป้องกัน</t>
  </si>
  <si>
    <t>ความเสี่ยง</t>
  </si>
  <si>
    <t>ผลกำไร (ขาดทุน)</t>
  </si>
  <si>
    <t>การเปลี่ยนแปลง</t>
  </si>
  <si>
    <t>ในมูลค่ายุติธรรม</t>
  </si>
  <si>
    <t>ส่วนแบ่งกำไรของบริษัทร่วมและการร่วมค้าที่ใช้วิธีส่วนได้เสีย</t>
  </si>
  <si>
    <t>กระแสเงินสด</t>
  </si>
  <si>
    <t>ส่วนเกินทุน</t>
  </si>
  <si>
    <t>ส่วนแบ่งกำไรของบริษัทร่วมและการร่วมค้า</t>
  </si>
  <si>
    <t>(กำไร) ขาดทุนจากการจำหน่ายอสังหาริมทรัพย์เพื่อการลงทุน</t>
  </si>
  <si>
    <t xml:space="preserve">     ที่ดิน อาคารและอุปกรณ์ สินทรัพย์สิทธิการใช้และ</t>
  </si>
  <si>
    <t>เงินสดรับชำระคืนจากเงินให้กู้ยืมระยะสั้นแก่กิจการที่เกี่ยวข้องกัน</t>
  </si>
  <si>
    <t>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</si>
  <si>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</si>
  <si>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</si>
  <si>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</si>
  <si>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</si>
  <si>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</si>
  <si>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สินทรัพย์ตราสารอนุพันธ์</t>
  </si>
  <si>
    <t>หนี้สินตามสัญญาเช่า</t>
  </si>
  <si>
    <t>ค่าใช้จ่าย (รายได้) ภาษีเงินได้</t>
  </si>
  <si>
    <t>รวมรายการที่อาจถูกจัดประเภทใหม่ไว้ในกำไรหรือขาดทุนในภายหลัง</t>
  </si>
  <si>
    <t xml:space="preserve">   ที่กำหนดไว้</t>
  </si>
  <si>
    <t>รวมรายการที่จะไม่ถูกจัดประเภทใหม่ไว้ในกำไรหรือขาดทุนในภายหลัง</t>
  </si>
  <si>
    <t>มูลค่าหุ้นสามัญ</t>
  </si>
  <si>
    <t>หุ้นทุนซื้อคืน</t>
  </si>
  <si>
    <t>ภายใต้การควบคุม</t>
  </si>
  <si>
    <t>เดียวกัน</t>
  </si>
  <si>
    <t xml:space="preserve">    การจัดสรรส่วนทุนให้ผู้ถือหุ้น</t>
  </si>
  <si>
    <t xml:space="preserve">   เงินปันผล</t>
  </si>
  <si>
    <t xml:space="preserve">    รวมการจัดสรรส่วนทุนให้ผู้ถือหุ้น</t>
  </si>
  <si>
    <t>ประกอบอื่นของ</t>
  </si>
  <si>
    <t>มูลค่าใหม่ของผลประโยชน์</t>
  </si>
  <si>
    <t>พนักงานที่กำหนดไว้</t>
  </si>
  <si>
    <t>สินทรัพย์ตราสารอนุพันธ์ระยะยาว</t>
  </si>
  <si>
    <t>ผลกำไรจากการวัดมูลค่าใหม่ของผลประโยชน์พนักงาน</t>
  </si>
  <si>
    <t>ผลขาดทุนด้านเครดิตที่คาดว่าจะเกิดขึ้น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</si>
  <si>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</si>
  <si>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</si>
  <si>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กระแสเงินสดสุทธิใช้ไปในกิจกรรมลงทุน</t>
  </si>
  <si>
    <t>เงินสดและรายการเทียบเท่าเงินสดลดลงสุทธิ</t>
  </si>
  <si>
    <t>(กลับรายการ) ผลขาดทุนจากการด้อยค่า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</si>
  <si>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</si>
  <si>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</si>
  <si>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</si>
  <si>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เงินกู้ยืมระยะสั้นจากกิจการที่เกี่ยวข้องกัน</t>
  </si>
  <si>
    <t>ทุน</t>
  </si>
  <si>
    <t>2565 : 437 ล้านบาท)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</si>
  <si>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</si>
  <si>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</t>
  </si>
  <si>
    <t>ผลต่างจากการเปลี่ยนแปลงส่วนได้เสียที่ไม่มีอำนาจควบคุม</t>
  </si>
  <si>
    <t>ส่วนได้เสียที่ไม่มี</t>
  </si>
  <si>
    <t>2566 : 67,525 ล้านบาท และ</t>
  </si>
  <si>
    <t>2566 : 666 ล้านบาท และ</t>
  </si>
  <si>
    <t>2566 : 74,288 ล้านบาท และ</t>
  </si>
  <si>
    <t>2565 : 58,910 ล้านบาท)</t>
  </si>
  <si>
    <t>2565 : 64,677 ล้านบาท)</t>
  </si>
  <si>
    <t>โอนสินทรัพย์สิทธิการใช้ไปอสังหาริมทรัพย์เพื่อการลงทุน</t>
  </si>
  <si>
    <t>เงินสดรับจากการเสนอขายหุ้นใหม่ต่อประชาชนทั่วไปเป็นครั้งแรก</t>
  </si>
  <si>
    <t xml:space="preserve">     ของบริษัทย่อย</t>
  </si>
  <si>
    <t>กำไร (ขาดทุน) จากการป้องกันความเสี่ยงกระแสเงินสด</t>
  </si>
  <si>
    <t>ผลกำไรจากเงินลงทุนในตราสารทุนที่กำหนดให้วัดมูลค่า</t>
  </si>
  <si>
    <t xml:space="preserve">กำไร (ขาดทุน) ต่อหุ้นขั้นพื้นฐาน 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</si>
  <si>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</si>
  <si>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</si>
  <si>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t>ผลกำไร (ขาดทุน) จากการวัด</t>
  </si>
  <si>
    <t xml:space="preserve">     ขาดทุน</t>
  </si>
  <si>
    <t>กำไร (ขาดทุน) สำหรับงวด</t>
  </si>
  <si>
    <t>(กำไร) ขาดทุนจากอัตราแลกเปลี่ยนที่ยังไม่เกิดขึ้น</t>
  </si>
  <si>
    <t>(กำไร) ขาดทุนจากตราสารอนุพันธ์ที่ยังไม่เกิดขึ้น</t>
  </si>
  <si>
    <t>กระแสเงินสดสุทธิใช้ไปในกิจกรรมจัดหาเงิน</t>
  </si>
  <si>
    <t xml:space="preserve">    การปิดบริษัทย่อย </t>
  </si>
  <si>
    <t xml:space="preserve">   การเสนอขายหุ้นใหม่ต่อประชาชนทั่วไป</t>
  </si>
  <si>
    <t xml:space="preserve">      เป็นครั้งแรกของบริษัทย่อย</t>
  </si>
  <si>
    <t>การแบ่งปันกำไร (ขาดทุน)</t>
  </si>
  <si>
    <t>ปรับรายการที่กระทบกำไร (ขาดทุน) เป็นเงินสดรับ (จ่าย)</t>
  </si>
  <si>
    <t xml:space="preserve">     สินทรัพย์ไม่มีตัวตน</t>
  </si>
  <si>
    <t>เงินสดรับจากการขายบริษัทย่อยสุทธิ</t>
  </si>
  <si>
    <t>กำไร (ขาดทุน) ก่อนค่าใช้จ่าย (รายได้) 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</si>
</sst>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8"/>
      <name val="Angsana New"/>
      <family val="1"/>
    </font>
    <font>
      <sz val="10"/>
      <name val="Arial"/>
      <family val="2"/>
    </font>
    <font>
      <strike/>
      <sz val="14"/>
      <color rgb="FFFF0000"/>
      <name val="Angsana New"/>
      <family val="1"/>
    </font>
    <font>
      <sz val="15"/>
      <color indexed="10"/>
      <name val="Angsana New"/>
      <family val="1"/>
    </font>
    <font>
      <i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b/>
      <i/>
      <sz val="15"/>
      <color indexed="10"/>
      <name val="Angsana New"/>
      <family val="1"/>
    </font>
    <font>
      <sz val="15"/>
      <name val="Angsana New"/>
      <family val="1"/>
    </font>
    <font>
      <sz val="11"/>
      <name val="Times New Roman"/>
      <family val="1"/>
    </font>
    <font>
      <sz val="9"/>
      <name val="Angsana New"/>
      <family val="1"/>
    </font>
    <font>
      <b/>
      <sz val="15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1">
    <xf numFmtId="0" fontId="0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0" fontId="18" fillId="0" borderId="0"/>
    <xf numFmtId="0" fontId="18" fillId="0" borderId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8" fillId="0" borderId="0" applyFill="0" applyBorder="0" applyAlignment="0" applyProtection="0"/>
    <xf numFmtId="43" fontId="1" fillId="0" borderId="0" applyFont="0" applyFill="0" applyBorder="0" applyAlignment="0" applyProtection="0"/>
    <xf numFmtId="0" fontId="1" fillId="0" borderId="0"/>
  </cellStyleXfs>
  <cellXfs count="183">
    <xf numFmtId="0" fontId="0" fillId="0" borderId="0" xfId="0"/>
    <xf numFmtId="43" fontId="8" fillId="0" borderId="0" xfId="1" applyFont="1" applyFill="1" applyAlignment="1">
      <alignment horizontal="center"/>
    </xf>
    <xf numFmtId="43" fontId="7" fillId="0" borderId="0" xfId="1" applyFont="1" applyFill="1" applyAlignment="1"/>
    <xf numFmtId="41" fontId="6" fillId="0" borderId="0" xfId="1" applyNumberFormat="1" applyFont="1" applyFill="1" applyBorder="1" applyAlignment="1">
      <alignment horizontal="right"/>
    </xf>
    <xf numFmtId="41" fontId="7" fillId="0" borderId="0" xfId="1" applyNumberFormat="1" applyFont="1" applyFill="1" applyAlignment="1">
      <alignment horizontal="right"/>
    </xf>
    <xf numFmtId="41" fontId="7" fillId="0" borderId="0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0" fillId="0" borderId="0" xfId="1" applyNumberFormat="1" applyFont="1" applyFill="1" applyAlignment="1"/>
    <xf numFmtId="41" fontId="3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Border="1" applyAlignment="1"/>
    <xf numFmtId="41" fontId="0" fillId="0" borderId="4" xfId="1" applyNumberFormat="1" applyFont="1" applyFill="1" applyBorder="1" applyAlignment="1"/>
    <xf numFmtId="41" fontId="3" fillId="0" borderId="2" xfId="1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0" xfId="1" applyNumberFormat="1" applyFont="1" applyFill="1" applyBorder="1" applyAlignment="1"/>
    <xf numFmtId="41" fontId="3" fillId="0" borderId="1" xfId="1" applyNumberFormat="1" applyFont="1" applyFill="1" applyBorder="1" applyAlignment="1"/>
    <xf numFmtId="41" fontId="3" fillId="0" borderId="4" xfId="1" applyNumberFormat="1" applyFont="1" applyFill="1" applyBorder="1" applyAlignment="1"/>
    <xf numFmtId="43" fontId="0" fillId="0" borderId="0" xfId="1" applyFont="1" applyFill="1" applyAlignment="1"/>
    <xf numFmtId="43" fontId="3" fillId="0" borderId="0" xfId="1" applyFont="1" applyFill="1" applyBorder="1" applyAlignment="1"/>
    <xf numFmtId="43" fontId="3" fillId="0" borderId="0" xfId="1" applyFont="1" applyFill="1" applyAlignment="1"/>
    <xf numFmtId="43" fontId="14" fillId="0" borderId="0" xfId="1" applyFont="1" applyFill="1" applyAlignment="1">
      <alignment horizontal="left"/>
    </xf>
    <xf numFmtId="43" fontId="15" fillId="0" borderId="0" xfId="1" applyFont="1" applyFill="1" applyAlignment="1">
      <alignment horizontal="left"/>
    </xf>
    <xf numFmtId="43" fontId="15" fillId="0" borderId="0" xfId="1" applyFont="1" applyFill="1" applyAlignment="1">
      <alignment horizontal="center"/>
    </xf>
    <xf numFmtId="41" fontId="14" fillId="0" borderId="0" xfId="1" applyNumberFormat="1" applyFont="1" applyFill="1" applyAlignment="1">
      <alignment horizontal="left"/>
    </xf>
    <xf numFmtId="41" fontId="15" fillId="0" borderId="0" xfId="1" applyNumberFormat="1" applyFont="1" applyFill="1" applyAlignment="1">
      <alignment horizontal="left"/>
    </xf>
    <xf numFmtId="41" fontId="15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wrapText="1"/>
    </xf>
    <xf numFmtId="41" fontId="3" fillId="0" borderId="0" xfId="1" applyNumberFormat="1" applyFont="1" applyFill="1" applyBorder="1" applyAlignment="1">
      <alignment wrapText="1"/>
    </xf>
    <xf numFmtId="41" fontId="3" fillId="0" borderId="1" xfId="1" applyNumberFormat="1" applyFont="1" applyFill="1" applyBorder="1" applyAlignment="1">
      <alignment horizontal="right"/>
    </xf>
    <xf numFmtId="41" fontId="3" fillId="0" borderId="0" xfId="1" applyNumberFormat="1" applyFont="1" applyFill="1" applyAlignment="1">
      <alignment horizontal="left"/>
    </xf>
    <xf numFmtId="41" fontId="0" fillId="0" borderId="0" xfId="1" applyNumberFormat="1" applyFont="1" applyFill="1" applyAlignment="1">
      <alignment horizontal="left"/>
    </xf>
    <xf numFmtId="43" fontId="3" fillId="0" borderId="4" xfId="1" applyFont="1" applyFill="1" applyBorder="1" applyAlignment="1"/>
    <xf numFmtId="43" fontId="0" fillId="0" borderId="0" xfId="1" applyFont="1" applyFill="1" applyBorder="1" applyAlignment="1"/>
    <xf numFmtId="164" fontId="0" fillId="0" borderId="0" xfId="1" applyNumberFormat="1" applyFont="1" applyFill="1" applyAlignment="1"/>
    <xf numFmtId="164" fontId="3" fillId="0" borderId="2" xfId="1" applyNumberFormat="1" applyFont="1" applyFill="1" applyBorder="1" applyAlignment="1"/>
    <xf numFmtId="43" fontId="7" fillId="0" borderId="4" xfId="1" applyFont="1" applyFill="1" applyBorder="1" applyAlignment="1"/>
    <xf numFmtId="43" fontId="7" fillId="0" borderId="0" xfId="3" applyFont="1" applyFill="1" applyAlignment="1">
      <alignment horizontal="right"/>
    </xf>
    <xf numFmtId="164" fontId="7" fillId="0" borderId="0" xfId="5" applyNumberFormat="1" applyFont="1" applyFill="1" applyBorder="1" applyAlignment="1">
      <alignment horizontal="right"/>
    </xf>
    <xf numFmtId="164" fontId="7" fillId="0" borderId="0" xfId="4" applyNumberFormat="1" applyFont="1" applyFill="1" applyBorder="1" applyAlignment="1">
      <alignment horizontal="right"/>
    </xf>
    <xf numFmtId="164" fontId="7" fillId="0" borderId="4" xfId="4" applyNumberFormat="1" applyFont="1" applyFill="1" applyBorder="1" applyAlignment="1">
      <alignment horizontal="right"/>
    </xf>
    <xf numFmtId="164" fontId="6" fillId="0" borderId="4" xfId="2" applyNumberFormat="1" applyFont="1" applyFill="1" applyBorder="1" applyAlignment="1">
      <alignment horizontal="right"/>
    </xf>
    <xf numFmtId="164" fontId="6" fillId="0" borderId="0" xfId="2" applyNumberFormat="1" applyFont="1" applyFill="1" applyAlignment="1">
      <alignment horizontal="right"/>
    </xf>
    <xf numFmtId="164" fontId="7" fillId="0" borderId="4" xfId="2" applyNumberFormat="1" applyFont="1" applyFill="1" applyBorder="1" applyAlignment="1">
      <alignment horizontal="right"/>
    </xf>
    <xf numFmtId="164" fontId="7" fillId="0" borderId="0" xfId="2" applyNumberFormat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right"/>
    </xf>
    <xf numFmtId="164" fontId="6" fillId="0" borderId="4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3" fillId="0" borderId="1" xfId="1" applyFont="1" applyFill="1" applyBorder="1" applyAlignment="1"/>
    <xf numFmtId="43" fontId="17" fillId="0" borderId="4" xfId="1" applyFont="1" applyFill="1" applyBorder="1" applyAlignment="1"/>
    <xf numFmtId="41" fontId="17" fillId="0" borderId="0" xfId="1" applyNumberFormat="1" applyFont="1" applyFill="1" applyAlignment="1"/>
    <xf numFmtId="43" fontId="17" fillId="0" borderId="0" xfId="1" applyFont="1" applyFill="1" applyAlignment="1"/>
    <xf numFmtId="164" fontId="17" fillId="0" borderId="0" xfId="1" applyNumberFormat="1" applyFont="1" applyFill="1" applyAlignment="1"/>
    <xf numFmtId="41" fontId="17" fillId="0" borderId="4" xfId="1" applyNumberFormat="1" applyFont="1" applyFill="1" applyBorder="1" applyAlignment="1"/>
    <xf numFmtId="41" fontId="17" fillId="0" borderId="4" xfId="1" applyNumberFormat="1" applyFont="1" applyFill="1" applyBorder="1" applyAlignment="1">
      <alignment horizontal="right"/>
    </xf>
    <xf numFmtId="41" fontId="17" fillId="0" borderId="0" xfId="1" applyNumberFormat="1" applyFont="1" applyFill="1" applyBorder="1" applyAlignment="1"/>
    <xf numFmtId="164" fontId="17" fillId="0" borderId="0" xfId="1" applyNumberFormat="1" applyFont="1" applyFill="1" applyBorder="1" applyAlignment="1"/>
    <xf numFmtId="43" fontId="17" fillId="0" borderId="0" xfId="1" applyFont="1" applyFill="1" applyBorder="1" applyAlignment="1"/>
    <xf numFmtId="164" fontId="0" fillId="0" borderId="0" xfId="1" applyNumberFormat="1" applyFont="1" applyFill="1" applyBorder="1" applyAlignment="1"/>
    <xf numFmtId="37" fontId="0" fillId="0" borderId="0" xfId="1" applyNumberFormat="1" applyFont="1" applyFill="1" applyBorder="1" applyAlignment="1"/>
    <xf numFmtId="164" fontId="3" fillId="0" borderId="0" xfId="1" applyNumberFormat="1" applyFont="1" applyFill="1" applyBorder="1" applyAlignment="1"/>
    <xf numFmtId="164" fontId="0" fillId="0" borderId="4" xfId="1" applyNumberFormat="1" applyFont="1" applyFill="1" applyBorder="1" applyAlignment="1"/>
    <xf numFmtId="164" fontId="3" fillId="0" borderId="4" xfId="1" applyNumberFormat="1" applyFont="1" applyFill="1" applyBorder="1" applyAlignment="1"/>
    <xf numFmtId="41" fontId="0" fillId="0" borderId="1" xfId="1" applyNumberFormat="1" applyFont="1" applyFill="1" applyBorder="1" applyAlignment="1"/>
    <xf numFmtId="164" fontId="17" fillId="0" borderId="4" xfId="1" applyNumberFormat="1" applyFont="1" applyFill="1" applyBorder="1" applyAlignment="1"/>
    <xf numFmtId="164" fontId="7" fillId="0" borderId="0" xfId="4" applyNumberFormat="1" applyFont="1" applyFill="1" applyAlignment="1">
      <alignment horizontal="right" vertical="center"/>
    </xf>
    <xf numFmtId="164" fontId="7" fillId="0" borderId="0" xfId="4" applyNumberFormat="1" applyFont="1" applyFill="1" applyBorder="1" applyAlignment="1">
      <alignment horizontal="right" vertical="center"/>
    </xf>
    <xf numFmtId="164" fontId="7" fillId="0" borderId="0" xfId="2" applyNumberFormat="1" applyFont="1" applyFill="1" applyAlignment="1">
      <alignment horizontal="right" vertical="center"/>
    </xf>
    <xf numFmtId="164" fontId="7" fillId="0" borderId="4" xfId="4" applyNumberFormat="1" applyFont="1" applyFill="1" applyBorder="1" applyAlignment="1">
      <alignment horizontal="right" vertical="center"/>
    </xf>
    <xf numFmtId="164" fontId="7" fillId="0" borderId="4" xfId="2" applyNumberFormat="1" applyFont="1" applyFill="1" applyBorder="1" applyAlignment="1">
      <alignment horizontal="right" vertical="center"/>
    </xf>
    <xf numFmtId="164" fontId="6" fillId="0" borderId="0" xfId="2" applyNumberFormat="1" applyFont="1" applyFill="1" applyAlignment="1">
      <alignment horizontal="right" vertical="center"/>
    </xf>
    <xf numFmtId="164" fontId="7" fillId="0" borderId="4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4" fontId="7" fillId="0" borderId="0" xfId="7" applyNumberFormat="1" applyFont="1" applyFill="1" applyAlignment="1">
      <alignment horizontal="right" vertical="center"/>
    </xf>
    <xf numFmtId="164" fontId="0" fillId="0" borderId="0" xfId="1" applyNumberFormat="1" applyFont="1" applyFill="1" applyAlignment="1">
      <alignment horizontal="right"/>
    </xf>
    <xf numFmtId="164" fontId="0" fillId="0" borderId="0" xfId="1" applyNumberFormat="1" applyFont="1" applyFill="1" applyAlignment="1">
      <alignment horizontal="center"/>
    </xf>
    <xf numFmtId="164" fontId="0" fillId="0" borderId="4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3" fillId="0" borderId="0" xfId="1" applyNumberFormat="1" applyFont="1" applyFill="1" applyAlignment="1"/>
    <xf numFmtId="164" fontId="3" fillId="0" borderId="2" xfId="1" applyNumberFormat="1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3" fillId="0" borderId="5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164" fontId="11" fillId="0" borderId="0" xfId="2" applyNumberFormat="1" applyFill="1" applyAlignment="1">
      <alignment horizontal="right" vertical="center"/>
    </xf>
    <xf numFmtId="164" fontId="18" fillId="0" borderId="0" xfId="2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41" fontId="0" fillId="0" borderId="0" xfId="1" applyNumberFormat="1" applyFont="1" applyFill="1" applyAlignment="1">
      <alignment horizontal="right"/>
    </xf>
    <xf numFmtId="164" fontId="20" fillId="0" borderId="0" xfId="1" applyNumberFormat="1" applyFont="1" applyFill="1"/>
    <xf numFmtId="43" fontId="0" fillId="0" borderId="4" xfId="1" applyFont="1" applyFill="1" applyBorder="1" applyAlignment="1"/>
    <xf numFmtId="164" fontId="6" fillId="0" borderId="2" xfId="1" applyNumberFormat="1" applyFont="1" applyFill="1" applyBorder="1" applyAlignment="1">
      <alignment horizontal="right"/>
    </xf>
    <xf numFmtId="41" fontId="3" fillId="0" borderId="3" xfId="1" applyNumberFormat="1" applyFont="1" applyFill="1" applyBorder="1" applyAlignment="1"/>
    <xf numFmtId="164" fontId="7" fillId="0" borderId="0" xfId="1" applyNumberFormat="1" applyFont="1" applyFill="1" applyAlignment="1">
      <alignment horizontal="right"/>
    </xf>
    <xf numFmtId="164" fontId="7" fillId="0" borderId="0" xfId="1" applyNumberFormat="1" applyFont="1" applyFill="1" applyBorder="1" applyAlignment="1">
      <alignment horizontal="right"/>
    </xf>
    <xf numFmtId="37" fontId="0" fillId="0" borderId="0" xfId="0" applyNumberFormat="1" applyFill="1"/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/>
    </xf>
    <xf numFmtId="0" fontId="7" fillId="0" borderId="0" xfId="0" applyFont="1" applyFill="1" applyAlignment="1">
      <alignment horizontal="left" indent="1"/>
    </xf>
    <xf numFmtId="0" fontId="0" fillId="0" borderId="0" xfId="0" applyFill="1"/>
    <xf numFmtId="0" fontId="2" fillId="0" borderId="0" xfId="0" applyFont="1" applyFill="1" applyAlignment="1">
      <alignment horizontal="left" vertical="top"/>
    </xf>
    <xf numFmtId="43" fontId="0" fillId="0" borderId="0" xfId="1" applyFont="1" applyFill="1"/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ill="1" applyAlignment="1">
      <alignment horizontal="center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9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37" fontId="3" fillId="0" borderId="0" xfId="0" applyNumberFormat="1" applyFont="1" applyFill="1"/>
    <xf numFmtId="37" fontId="4" fillId="0" borderId="0" xfId="0" applyNumberFormat="1" applyFont="1" applyFill="1" applyAlignment="1">
      <alignment horizontal="center"/>
    </xf>
    <xf numFmtId="0" fontId="0" fillId="0" borderId="0" xfId="0" applyFill="1" applyAlignment="1">
      <alignment wrapText="1"/>
    </xf>
    <xf numFmtId="0" fontId="13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/>
    </xf>
    <xf numFmtId="0" fontId="0" fillId="0" borderId="0" xfId="0" applyFill="1" applyAlignment="1">
      <alignment horizontal="left" indent="1"/>
    </xf>
    <xf numFmtId="164" fontId="0" fillId="0" borderId="0" xfId="0" applyNumberFormat="1" applyFill="1"/>
    <xf numFmtId="41" fontId="0" fillId="0" borderId="0" xfId="0" applyNumberFormat="1" applyFill="1"/>
    <xf numFmtId="41" fontId="0" fillId="0" borderId="0" xfId="0" applyNumberFormat="1" applyFill="1" applyAlignment="1">
      <alignment horizontal="right"/>
    </xf>
    <xf numFmtId="0" fontId="2" fillId="0" borderId="0" xfId="0" applyFont="1" applyFill="1"/>
    <xf numFmtId="41" fontId="3" fillId="0" borderId="0" xfId="0" applyNumberFormat="1" applyFont="1" applyFill="1" applyAlignment="1">
      <alignment horizontal="center"/>
    </xf>
    <xf numFmtId="0" fontId="5" fillId="0" borderId="0" xfId="0" applyFont="1" applyFill="1"/>
    <xf numFmtId="0" fontId="4" fillId="0" borderId="0" xfId="0" applyFont="1" applyFill="1"/>
    <xf numFmtId="41" fontId="3" fillId="0" borderId="0" xfId="0" applyNumberFormat="1" applyFont="1" applyFill="1" applyAlignment="1">
      <alignment horizontal="right"/>
    </xf>
    <xf numFmtId="41" fontId="3" fillId="0" borderId="0" xfId="0" applyNumberFormat="1" applyFont="1" applyFill="1"/>
    <xf numFmtId="164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0" fontId="3" fillId="0" borderId="0" xfId="0" applyFont="1" applyFill="1"/>
    <xf numFmtId="2" fontId="0" fillId="0" borderId="0" xfId="0" applyNumberFormat="1" applyFill="1" applyAlignment="1">
      <alignment horizontal="center" wrapText="1"/>
    </xf>
    <xf numFmtId="3" fontId="0" fillId="0" borderId="0" xfId="0" applyNumberFormat="1" applyFill="1"/>
    <xf numFmtId="0" fontId="7" fillId="0" borderId="0" xfId="0" applyFont="1" applyFill="1"/>
    <xf numFmtId="0" fontId="7" fillId="0" borderId="0" xfId="0" applyFont="1" applyFill="1" applyAlignment="1">
      <alignment horizontal="left"/>
    </xf>
    <xf numFmtId="0" fontId="8" fillId="0" borderId="0" xfId="0" applyFont="1" applyFill="1"/>
    <xf numFmtId="0" fontId="6" fillId="0" borderId="0" xfId="0" applyFont="1" applyFill="1"/>
    <xf numFmtId="0" fontId="7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2" fontId="7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left"/>
    </xf>
    <xf numFmtId="41" fontId="7" fillId="0" borderId="0" xfId="0" applyNumberFormat="1" applyFont="1" applyFill="1" applyAlignment="1">
      <alignment horizontal="right"/>
    </xf>
    <xf numFmtId="37" fontId="7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wrapText="1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37" fontId="6" fillId="0" borderId="0" xfId="0" applyNumberFormat="1" applyFont="1" applyFill="1" applyAlignment="1">
      <alignment horizontal="right"/>
    </xf>
    <xf numFmtId="0" fontId="6" fillId="0" borderId="0" xfId="0" applyFont="1" applyFill="1" applyAlignment="1">
      <alignment horizontal="left" wrapText="1"/>
    </xf>
    <xf numFmtId="0" fontId="9" fillId="0" borderId="0" xfId="0" applyFont="1" applyFill="1"/>
    <xf numFmtId="0" fontId="6" fillId="0" borderId="0" xfId="0" applyFont="1" applyFill="1" applyAlignment="1">
      <alignment wrapText="1"/>
    </xf>
    <xf numFmtId="41" fontId="6" fillId="0" borderId="0" xfId="0" applyNumberFormat="1" applyFont="1" applyFill="1" applyAlignment="1">
      <alignment horizontal="right"/>
    </xf>
    <xf numFmtId="164" fontId="7" fillId="0" borderId="4" xfId="0" applyNumberFormat="1" applyFont="1" applyFill="1" applyBorder="1" applyAlignment="1">
      <alignment horizontal="center" vertical="center"/>
    </xf>
    <xf numFmtId="0" fontId="14" fillId="0" borderId="0" xfId="0" applyFont="1" applyFill="1" applyAlignment="1">
      <alignment horizontal="left"/>
    </xf>
    <xf numFmtId="0" fontId="0" fillId="0" borderId="0" xfId="0" applyFill="1" applyAlignment="1">
      <alignment horizontal="left" indent="2"/>
    </xf>
    <xf numFmtId="164" fontId="3" fillId="0" borderId="0" xfId="1" applyNumberFormat="1" applyFont="1" applyFill="1"/>
    <xf numFmtId="0" fontId="5" fillId="0" borderId="0" xfId="0" applyFont="1" applyFill="1" applyAlignment="1">
      <alignment horizontal="center"/>
    </xf>
    <xf numFmtId="164" fontId="3" fillId="0" borderId="3" xfId="1" applyNumberFormat="1" applyFont="1" applyFill="1" applyBorder="1"/>
    <xf numFmtId="37" fontId="0" fillId="0" borderId="0" xfId="0" applyNumberFormat="1" applyFill="1" applyBorder="1"/>
    <xf numFmtId="37" fontId="3" fillId="0" borderId="0" xfId="0" applyNumberFormat="1" applyFont="1" applyFill="1" applyBorder="1"/>
    <xf numFmtId="164" fontId="3" fillId="0" borderId="0" xfId="1" applyNumberFormat="1" applyFont="1" applyFill="1" applyBorder="1"/>
    <xf numFmtId="164" fontId="3" fillId="0" borderId="5" xfId="1" applyNumberFormat="1" applyFont="1" applyFill="1" applyBorder="1" applyAlignment="1"/>
    <xf numFmtId="164" fontId="3" fillId="0" borderId="1" xfId="1" applyNumberFormat="1" applyFont="1" applyFill="1" applyBorder="1"/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41" fontId="17" fillId="0" borderId="0" xfId="1" applyNumberFormat="1" applyFont="1" applyFill="1" applyAlignment="1">
      <alignment horizontal="center" wrapText="1"/>
    </xf>
    <xf numFmtId="41" fontId="17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43" fontId="0" fillId="0" borderId="0" xfId="1" applyFont="1" applyFill="1" applyAlignment="1">
      <alignment horizontal="center" wrapText="1"/>
    </xf>
    <xf numFmtId="43" fontId="0" fillId="0" borderId="0" xfId="1" applyFont="1" applyFill="1" applyAlignment="1">
      <alignment horizontal="center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8" fillId="0" borderId="0" xfId="0" applyFont="1" applyFill="1" applyAlignment="1">
      <alignment horizontal="center"/>
    </xf>
    <xf numFmtId="0" fontId="0" fillId="0" borderId="4" xfId="0" applyFill="1" applyBorder="1" applyAlignment="1">
      <alignment horizontal="center"/>
    </xf>
    <xf numFmtId="41" fontId="3" fillId="0" borderId="0" xfId="0" applyNumberFormat="1" applyFont="1" applyFill="1" applyAlignment="1">
      <alignment horizontal="center"/>
    </xf>
    <xf numFmtId="41" fontId="4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center" wrapText="1"/>
    </xf>
    <xf numFmtId="41" fontId="0" fillId="0" borderId="0" xfId="0" applyNumberFormat="1" applyFill="1" applyAlignment="1">
      <alignment horizontal="center"/>
    </xf>
  </cellXfs>
  <cellStyles count="21">
    <cellStyle name="Comma" xfId="1" builtinId="3"/>
    <cellStyle name="Comma 10 3" xfId="19" xr:uid="{D7F79B84-4033-43AF-9CE9-A29296434FA5}"/>
    <cellStyle name="Comma 101" xfId="4" xr:uid="{00000000-0005-0000-0000-000001000000}"/>
    <cellStyle name="Comma 2" xfId="2" xr:uid="{00000000-0005-0000-0000-000002000000}"/>
    <cellStyle name="Comma 2 2" xfId="3" xr:uid="{00000000-0005-0000-0000-000003000000}"/>
    <cellStyle name="Comma 268" xfId="18" xr:uid="{C99FC1B9-FB37-47A8-A448-1987BF8BFD62}"/>
    <cellStyle name="Comma 275" xfId="6" xr:uid="{00000000-0005-0000-0000-000004000000}"/>
    <cellStyle name="Comma 276" xfId="5" xr:uid="{00000000-0005-0000-0000-000005000000}"/>
    <cellStyle name="Comma 278" xfId="11" xr:uid="{6B0AB21A-208F-4D59-9EFF-85E0702D68DF}"/>
    <cellStyle name="Comma 282" xfId="12" xr:uid="{0E827182-51C7-4BA4-9B82-ADAD54FC4F96}"/>
    <cellStyle name="Comma 283" xfId="13" xr:uid="{EE194641-CB9A-4365-9FED-279DB6AC4F7D}"/>
    <cellStyle name="Comma 86" xfId="7" xr:uid="{34FB4EF6-8591-475F-81B2-80F68816D5CD}"/>
    <cellStyle name="Comma 90" xfId="8" xr:uid="{3DD0205C-F5EF-415A-A81E-CD5DC442F7DD}"/>
    <cellStyle name="Comma 93" xfId="14" xr:uid="{1975B510-E9E5-497B-9527-845969EE2BD0}"/>
    <cellStyle name="Comma 94" xfId="15" xr:uid="{74AE469D-4235-417B-8D0C-9FA82CD91D84}"/>
    <cellStyle name="Comma 95" xfId="16" xr:uid="{FF4A963C-A03D-4AC2-A77F-A86182950242}"/>
    <cellStyle name="Comma 98" xfId="17" xr:uid="{43C90476-62DB-4DE4-9FE7-C212BDCF29A3}"/>
    <cellStyle name="Normal" xfId="0" builtinId="0"/>
    <cellStyle name="Normal 14 50" xfId="10" xr:uid="{653EA45A-D08E-4455-AD99-0EDCE1B7ADD2}"/>
    <cellStyle name="Normal 2" xfId="9" xr:uid="{EA5FAB2B-7628-4A86-A980-EC1194BD157C}"/>
    <cellStyle name="Normal 43 7" xfId="20" xr:uid="{FF5FF4BC-B71F-4E0D-8A40-989EDC4D6332}"/>
  </cellStyles>
  <dxfs count="0"/>
  <tableStyles count="0" defaultTableStyle="TableStyleMedium9" defaultPivotStyle="PivotStyleLight16"/>
  <colors>
    <mruColors>
      <color rgb="FF00FFFF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E5B0B8-FD15-49AB-AE5B-F81B8B8E3A87}">
  <dimension ref="A1:J114"/>
  <sheetViews>
    <sheetView view="pageBreakPreview" topLeftCell="A99" zoomScaleNormal="100" zoomScaleSheetLayoutView="100" workbookViewId="0">
      <selection activeCell="J122" sqref="J122"/>
    </sheetView>
  </sheetViews>
  <sheetFormatPr defaultColWidth="9.140625" defaultRowHeight="21.75" x14ac:dyDescent="0.45"/>
  <cols>
    <col min="1" max="1" width="58.42578125" style="101" customWidth="1"/>
    <col min="2" max="2" width="9.7109375" style="97" bestFit="1" customWidth="1"/>
    <col min="3" max="3" width="1.42578125" style="97" customWidth="1"/>
    <col min="4" max="4" width="16.28515625" style="97" customWidth="1"/>
    <col min="5" max="5" width="1.140625" style="97" customWidth="1"/>
    <col min="6" max="6" width="16.28515625" style="97" customWidth="1"/>
    <col min="7" max="7" width="1.140625" style="97" customWidth="1"/>
    <col min="8" max="8" width="16.28515625" style="97" customWidth="1"/>
    <col min="9" max="9" width="1.140625" style="97" customWidth="1"/>
    <col min="10" max="10" width="16.28515625" style="97" customWidth="1"/>
    <col min="11" max="16384" width="9.140625" style="97"/>
  </cols>
  <sheetData>
    <row r="1" spans="1:10" ht="21.4" customHeight="1" x14ac:dyDescent="0.45">
      <c r="A1" s="98" t="s">
        <v>167</v>
      </c>
    </row>
    <row r="2" spans="1:10" ht="21.4" customHeight="1" x14ac:dyDescent="0.5">
      <c r="A2" s="100" t="s">
        <v>42</v>
      </c>
    </row>
    <row r="3" spans="1:10" ht="21.4" customHeight="1" x14ac:dyDescent="0.5">
      <c r="A3" s="100"/>
    </row>
    <row r="4" spans="1:10" ht="21.4" customHeight="1" x14ac:dyDescent="0.45">
      <c r="B4" s="102"/>
      <c r="C4" s="102"/>
      <c r="D4" s="165" t="s">
        <v>83</v>
      </c>
      <c r="E4" s="165"/>
      <c r="F4" s="165"/>
      <c r="G4" s="103"/>
      <c r="H4" s="165" t="s">
        <v>84</v>
      </c>
      <c r="I4" s="165"/>
      <c r="J4" s="165"/>
    </row>
    <row r="5" spans="1:10" ht="21.4" customHeight="1" x14ac:dyDescent="0.45">
      <c r="B5" s="102"/>
      <c r="C5" s="102"/>
      <c r="D5" s="102" t="s">
        <v>82</v>
      </c>
      <c r="E5" s="102"/>
      <c r="F5" s="102" t="s">
        <v>62</v>
      </c>
      <c r="G5" s="103"/>
      <c r="H5" s="102" t="s">
        <v>82</v>
      </c>
      <c r="I5" s="102"/>
      <c r="J5" s="102" t="s">
        <v>62</v>
      </c>
    </row>
    <row r="6" spans="1:10" ht="21.4" customHeight="1" x14ac:dyDescent="0.5">
      <c r="A6" s="100" t="s">
        <v>0</v>
      </c>
      <c r="B6" s="104" t="s">
        <v>1</v>
      </c>
      <c r="C6" s="104"/>
      <c r="D6" s="102">
        <v>2566</v>
      </c>
      <c r="E6" s="102"/>
      <c r="F6" s="102">
        <v>2565</v>
      </c>
      <c r="G6" s="102"/>
      <c r="H6" s="102">
        <v>2566</v>
      </c>
      <c r="I6" s="102"/>
      <c r="J6" s="102">
        <v>2565</v>
      </c>
    </row>
    <row r="7" spans="1:10" ht="21.4" customHeight="1" x14ac:dyDescent="0.5">
      <c r="A7" s="100"/>
      <c r="B7" s="104"/>
      <c r="C7" s="104"/>
      <c r="D7" s="102" t="s">
        <v>64</v>
      </c>
      <c r="F7" s="105"/>
      <c r="G7" s="102"/>
      <c r="H7" s="102" t="s">
        <v>64</v>
      </c>
      <c r="I7" s="102"/>
      <c r="J7" s="105"/>
    </row>
    <row r="8" spans="1:10" ht="21.4" customHeight="1" x14ac:dyDescent="0.45">
      <c r="A8" s="106"/>
      <c r="B8" s="102"/>
      <c r="C8" s="102"/>
      <c r="D8" s="164" t="s">
        <v>97</v>
      </c>
      <c r="E8" s="164"/>
      <c r="F8" s="164"/>
      <c r="G8" s="164"/>
      <c r="H8" s="164"/>
      <c r="I8" s="164"/>
      <c r="J8" s="164"/>
    </row>
    <row r="9" spans="1:10" ht="21.4" customHeight="1" x14ac:dyDescent="0.45">
      <c r="A9" s="107" t="s">
        <v>2</v>
      </c>
      <c r="B9" s="104"/>
      <c r="C9" s="104"/>
    </row>
    <row r="10" spans="1:10" ht="21.4" customHeight="1" x14ac:dyDescent="0.45">
      <c r="A10" s="101" t="s">
        <v>3</v>
      </c>
      <c r="B10" s="104"/>
      <c r="C10" s="104"/>
      <c r="D10" s="32">
        <v>12786867681</v>
      </c>
      <c r="E10" s="91"/>
      <c r="F10" s="32">
        <v>14715999461</v>
      </c>
      <c r="G10" s="91"/>
      <c r="H10" s="32">
        <v>3588430554</v>
      </c>
      <c r="I10" s="91"/>
      <c r="J10" s="32">
        <v>4797731999</v>
      </c>
    </row>
    <row r="11" spans="1:10" ht="21.4" customHeight="1" x14ac:dyDescent="0.45">
      <c r="A11" s="101" t="s">
        <v>168</v>
      </c>
      <c r="B11" s="104"/>
      <c r="C11" s="104"/>
      <c r="D11" s="32">
        <v>821257336</v>
      </c>
      <c r="E11" s="91"/>
      <c r="F11" s="32">
        <v>900654976</v>
      </c>
      <c r="G11" s="91"/>
      <c r="H11" s="32">
        <v>0</v>
      </c>
      <c r="I11" s="31"/>
      <c r="J11" s="32">
        <v>0</v>
      </c>
    </row>
    <row r="12" spans="1:10" ht="21.4" customHeight="1" x14ac:dyDescent="0.45">
      <c r="A12" s="101" t="s">
        <v>26</v>
      </c>
      <c r="B12" s="104">
        <v>3</v>
      </c>
      <c r="C12" s="104"/>
      <c r="D12" s="32">
        <v>5098264899</v>
      </c>
      <c r="E12" s="91"/>
      <c r="F12" s="32">
        <v>5420915039</v>
      </c>
      <c r="G12" s="91"/>
      <c r="H12" s="32">
        <v>372889587</v>
      </c>
      <c r="I12" s="91"/>
      <c r="J12" s="32">
        <v>517109493</v>
      </c>
    </row>
    <row r="13" spans="1:10" ht="21.4" customHeight="1" x14ac:dyDescent="0.45">
      <c r="A13" s="101" t="s">
        <v>149</v>
      </c>
      <c r="B13" s="104"/>
      <c r="C13" s="104"/>
      <c r="D13" s="32">
        <v>10531733373</v>
      </c>
      <c r="E13" s="91"/>
      <c r="F13" s="32">
        <v>11270464404</v>
      </c>
      <c r="G13" s="91"/>
      <c r="H13" s="32">
        <v>373314954</v>
      </c>
      <c r="I13" s="91"/>
      <c r="J13" s="32">
        <v>2002991465</v>
      </c>
    </row>
    <row r="14" spans="1:10" ht="21.4" customHeight="1" x14ac:dyDescent="0.45">
      <c r="A14" s="101" t="s">
        <v>46</v>
      </c>
      <c r="B14" s="104">
        <v>3</v>
      </c>
      <c r="C14" s="104"/>
      <c r="D14" s="32">
        <v>43245136</v>
      </c>
      <c r="E14" s="91"/>
      <c r="F14" s="32">
        <v>43495135</v>
      </c>
      <c r="G14" s="91"/>
      <c r="H14" s="32">
        <v>32759147729</v>
      </c>
      <c r="I14" s="91"/>
      <c r="J14" s="32">
        <v>29335618119</v>
      </c>
    </row>
    <row r="15" spans="1:10" ht="21.4" customHeight="1" x14ac:dyDescent="0.45">
      <c r="A15" s="101" t="s">
        <v>4</v>
      </c>
      <c r="B15" s="104"/>
      <c r="C15" s="104"/>
      <c r="D15" s="32">
        <v>43352836133</v>
      </c>
      <c r="E15" s="91"/>
      <c r="F15" s="32">
        <v>43675110136</v>
      </c>
      <c r="G15" s="91"/>
      <c r="H15" s="32">
        <v>0</v>
      </c>
      <c r="I15" s="31"/>
      <c r="J15" s="32">
        <v>0</v>
      </c>
    </row>
    <row r="16" spans="1:10" ht="21.4" customHeight="1" x14ac:dyDescent="0.45">
      <c r="A16" s="101" t="s">
        <v>199</v>
      </c>
      <c r="B16" s="104">
        <v>9</v>
      </c>
      <c r="C16" s="104"/>
      <c r="D16" s="32">
        <v>0</v>
      </c>
      <c r="E16" s="91"/>
      <c r="F16" s="32">
        <v>73551150</v>
      </c>
      <c r="G16" s="91"/>
      <c r="H16" s="32">
        <v>0</v>
      </c>
      <c r="I16" s="31"/>
      <c r="J16" s="32">
        <v>69895116</v>
      </c>
    </row>
    <row r="17" spans="1:10" ht="21.4" customHeight="1" x14ac:dyDescent="0.45">
      <c r="A17" s="101" t="s">
        <v>5</v>
      </c>
      <c r="B17" s="104"/>
      <c r="C17" s="104"/>
      <c r="D17" s="32">
        <v>450573110</v>
      </c>
      <c r="E17" s="159"/>
      <c r="F17" s="32">
        <v>431341910</v>
      </c>
      <c r="G17" s="159"/>
      <c r="H17" s="32">
        <v>0</v>
      </c>
      <c r="I17" s="31"/>
      <c r="J17" s="32">
        <v>0</v>
      </c>
    </row>
    <row r="18" spans="1:10" ht="21.4" customHeight="1" x14ac:dyDescent="0.45">
      <c r="A18" s="108" t="s">
        <v>6</v>
      </c>
      <c r="B18" s="104"/>
      <c r="C18" s="104"/>
      <c r="D18" s="11">
        <f>SUM(D10:D17)</f>
        <v>73084777668</v>
      </c>
      <c r="E18" s="13"/>
      <c r="F18" s="11">
        <f>SUM(F10:F17)</f>
        <v>76531532211</v>
      </c>
      <c r="G18" s="13"/>
      <c r="H18" s="11">
        <f>SUM(H10:H17)</f>
        <v>37093782824</v>
      </c>
      <c r="I18" s="13"/>
      <c r="J18" s="11">
        <f>SUM(J10:J17)</f>
        <v>36723346192</v>
      </c>
    </row>
    <row r="19" spans="1:10" x14ac:dyDescent="0.45">
      <c r="B19" s="91"/>
      <c r="C19" s="104"/>
      <c r="D19" s="16"/>
      <c r="E19" s="31"/>
      <c r="F19" s="16"/>
      <c r="G19" s="31"/>
      <c r="H19" s="16"/>
      <c r="I19" s="31"/>
      <c r="J19" s="16"/>
    </row>
    <row r="20" spans="1:10" ht="21.4" customHeight="1" x14ac:dyDescent="0.45">
      <c r="A20" s="107" t="s">
        <v>7</v>
      </c>
      <c r="B20" s="110"/>
      <c r="C20" s="104"/>
      <c r="E20" s="91"/>
      <c r="G20" s="91"/>
      <c r="H20" s="91"/>
      <c r="I20" s="91"/>
      <c r="J20" s="91"/>
    </row>
    <row r="21" spans="1:10" ht="21.4" customHeight="1" x14ac:dyDescent="0.45">
      <c r="A21" s="111" t="s">
        <v>33</v>
      </c>
      <c r="B21" s="104"/>
      <c r="C21" s="104"/>
      <c r="D21" s="32">
        <v>0</v>
      </c>
      <c r="E21" s="56"/>
      <c r="F21" s="32">
        <v>0</v>
      </c>
      <c r="G21" s="56"/>
      <c r="H21" s="32">
        <v>116459175246</v>
      </c>
      <c r="I21" s="56"/>
      <c r="J21" s="32">
        <v>116459175246</v>
      </c>
    </row>
    <row r="22" spans="1:10" ht="19.5" customHeight="1" x14ac:dyDescent="0.45">
      <c r="A22" s="111" t="s">
        <v>137</v>
      </c>
      <c r="B22" s="104"/>
      <c r="C22" s="104"/>
      <c r="D22" s="32">
        <v>592676803</v>
      </c>
      <c r="E22" s="56"/>
      <c r="F22" s="32">
        <v>480964437</v>
      </c>
      <c r="G22" s="56"/>
      <c r="H22" s="32">
        <v>52501000</v>
      </c>
      <c r="I22" s="56"/>
      <c r="J22" s="32">
        <v>52501000</v>
      </c>
    </row>
    <row r="23" spans="1:10" ht="21.4" customHeight="1" x14ac:dyDescent="0.45">
      <c r="A23" s="111" t="s">
        <v>138</v>
      </c>
      <c r="B23" s="104"/>
      <c r="C23" s="104"/>
      <c r="D23" s="32">
        <v>5962015025</v>
      </c>
      <c r="E23" s="56"/>
      <c r="F23" s="32">
        <v>5837217433</v>
      </c>
      <c r="G23" s="56"/>
      <c r="H23" s="32">
        <v>0</v>
      </c>
      <c r="I23" s="56"/>
      <c r="J23" s="32">
        <v>0</v>
      </c>
    </row>
    <row r="24" spans="1:10" ht="21.4" customHeight="1" x14ac:dyDescent="0.45">
      <c r="A24" s="101" t="s">
        <v>158</v>
      </c>
      <c r="B24" s="104">
        <v>9</v>
      </c>
      <c r="C24" s="104"/>
      <c r="D24" s="32">
        <v>2026373295</v>
      </c>
      <c r="E24" s="56"/>
      <c r="F24" s="32">
        <v>1978288010</v>
      </c>
      <c r="G24" s="56"/>
      <c r="H24" s="32">
        <v>15469893</v>
      </c>
      <c r="I24" s="56"/>
      <c r="J24" s="32">
        <v>15033427</v>
      </c>
    </row>
    <row r="25" spans="1:10" ht="21.4" customHeight="1" x14ac:dyDescent="0.45">
      <c r="A25" s="101" t="s">
        <v>159</v>
      </c>
      <c r="B25" s="104">
        <v>3</v>
      </c>
      <c r="C25" s="104"/>
      <c r="D25" s="32">
        <v>2186377980</v>
      </c>
      <c r="E25" s="56"/>
      <c r="F25" s="32">
        <v>2170721443</v>
      </c>
      <c r="G25" s="56"/>
      <c r="H25" s="32">
        <v>0</v>
      </c>
      <c r="I25" s="56"/>
      <c r="J25" s="32">
        <v>0</v>
      </c>
    </row>
    <row r="26" spans="1:10" ht="21.4" customHeight="1" x14ac:dyDescent="0.45">
      <c r="A26" s="101" t="s">
        <v>32</v>
      </c>
      <c r="B26" s="104">
        <v>4</v>
      </c>
      <c r="C26" s="104"/>
      <c r="D26" s="32">
        <v>17535742785</v>
      </c>
      <c r="E26" s="56"/>
      <c r="F26" s="32">
        <v>17291765248</v>
      </c>
      <c r="G26" s="56"/>
      <c r="H26" s="32">
        <v>0</v>
      </c>
      <c r="I26" s="56"/>
      <c r="J26" s="32">
        <v>0</v>
      </c>
    </row>
    <row r="27" spans="1:10" ht="21.4" customHeight="1" x14ac:dyDescent="0.45">
      <c r="A27" s="101" t="s">
        <v>30</v>
      </c>
      <c r="B27" s="104">
        <v>5</v>
      </c>
      <c r="C27" s="104"/>
      <c r="D27" s="32">
        <v>50245898847</v>
      </c>
      <c r="E27" s="56"/>
      <c r="F27" s="32">
        <v>49044595698</v>
      </c>
      <c r="G27" s="56"/>
      <c r="H27" s="32">
        <v>18504163</v>
      </c>
      <c r="I27" s="56"/>
      <c r="J27" s="32">
        <v>21827940</v>
      </c>
    </row>
    <row r="28" spans="1:10" ht="21.4" customHeight="1" x14ac:dyDescent="0.45">
      <c r="A28" s="101" t="s">
        <v>146</v>
      </c>
      <c r="B28" s="104">
        <v>6</v>
      </c>
      <c r="C28" s="104"/>
      <c r="D28" s="32">
        <v>62599347056</v>
      </c>
      <c r="E28" s="56"/>
      <c r="F28" s="32">
        <v>63279440898</v>
      </c>
      <c r="G28" s="56"/>
      <c r="H28" s="32">
        <v>16272837</v>
      </c>
      <c r="I28" s="56"/>
      <c r="J28" s="32">
        <v>20989386</v>
      </c>
    </row>
    <row r="29" spans="1:10" ht="21.4" customHeight="1" x14ac:dyDescent="0.45">
      <c r="A29" s="101" t="s">
        <v>50</v>
      </c>
      <c r="B29" s="104"/>
      <c r="C29" s="104"/>
      <c r="D29" s="32">
        <v>37951961759</v>
      </c>
      <c r="E29" s="56"/>
      <c r="F29" s="32">
        <v>38019489741</v>
      </c>
      <c r="G29" s="56"/>
      <c r="H29" s="32">
        <v>0</v>
      </c>
      <c r="I29" s="56"/>
      <c r="J29" s="32">
        <v>0</v>
      </c>
    </row>
    <row r="30" spans="1:10" ht="21.4" customHeight="1" x14ac:dyDescent="0.45">
      <c r="A30" s="101" t="s">
        <v>147</v>
      </c>
      <c r="B30" s="104"/>
      <c r="C30" s="104"/>
      <c r="D30" s="32">
        <v>9477336164</v>
      </c>
      <c r="E30" s="56"/>
      <c r="F30" s="32">
        <v>9426387532</v>
      </c>
      <c r="G30" s="56"/>
      <c r="H30" s="32">
        <v>144066982</v>
      </c>
      <c r="I30" s="56"/>
      <c r="J30" s="32">
        <v>126086292</v>
      </c>
    </row>
    <row r="31" spans="1:10" ht="21.4" customHeight="1" x14ac:dyDescent="0.45">
      <c r="A31" s="101" t="s">
        <v>8</v>
      </c>
      <c r="B31" s="104"/>
      <c r="C31" s="104"/>
      <c r="D31" s="32">
        <v>4617748928</v>
      </c>
      <c r="E31" s="57"/>
      <c r="F31" s="32">
        <v>4599526342</v>
      </c>
      <c r="G31" s="57"/>
      <c r="H31" s="32">
        <v>30819915</v>
      </c>
      <c r="I31" s="91"/>
      <c r="J31" s="32">
        <v>0</v>
      </c>
    </row>
    <row r="32" spans="1:10" ht="21.4" customHeight="1" x14ac:dyDescent="0.45">
      <c r="A32" s="101" t="s">
        <v>215</v>
      </c>
      <c r="B32" s="104">
        <v>9</v>
      </c>
      <c r="C32" s="104"/>
      <c r="D32" s="32">
        <v>120647320</v>
      </c>
      <c r="E32" s="57"/>
      <c r="F32" s="32">
        <v>138649323</v>
      </c>
      <c r="G32" s="57"/>
      <c r="H32" s="32">
        <v>98581314</v>
      </c>
      <c r="I32" s="91"/>
      <c r="J32" s="32">
        <v>110386957</v>
      </c>
    </row>
    <row r="33" spans="1:10" ht="21.4" customHeight="1" x14ac:dyDescent="0.45">
      <c r="A33" s="101" t="s">
        <v>9</v>
      </c>
      <c r="B33" s="110"/>
      <c r="C33" s="104"/>
      <c r="D33" s="32">
        <v>7267294352</v>
      </c>
      <c r="E33" s="57"/>
      <c r="F33" s="32">
        <v>7185858232</v>
      </c>
      <c r="G33" s="57"/>
      <c r="H33" s="32">
        <v>398994376</v>
      </c>
      <c r="I33" s="159"/>
      <c r="J33" s="32">
        <v>371330285</v>
      </c>
    </row>
    <row r="34" spans="1:10" ht="21" customHeight="1" x14ac:dyDescent="0.45">
      <c r="A34" s="108" t="s">
        <v>10</v>
      </c>
      <c r="B34" s="110"/>
      <c r="C34" s="104"/>
      <c r="D34" s="11">
        <f>SUM(D21:D33)</f>
        <v>200583420314</v>
      </c>
      <c r="E34" s="13"/>
      <c r="F34" s="11">
        <f>SUM(F21:F33)</f>
        <v>199452904337</v>
      </c>
      <c r="G34" s="13"/>
      <c r="H34" s="11">
        <f>SUM(H21:H33)</f>
        <v>117234385726</v>
      </c>
      <c r="I34" s="13"/>
      <c r="J34" s="11">
        <f>SUM(J21:J33)</f>
        <v>117177330533</v>
      </c>
    </row>
    <row r="35" spans="1:10" ht="21" customHeight="1" x14ac:dyDescent="0.45">
      <c r="A35" s="108"/>
      <c r="B35" s="110"/>
      <c r="C35" s="104"/>
      <c r="D35" s="160"/>
      <c r="E35" s="160"/>
      <c r="F35" s="160"/>
      <c r="G35" s="160"/>
      <c r="H35" s="160"/>
      <c r="I35" s="160"/>
      <c r="J35" s="160"/>
    </row>
    <row r="36" spans="1:10" ht="22.5" thickBot="1" x14ac:dyDescent="0.5">
      <c r="A36" s="108" t="s">
        <v>11</v>
      </c>
      <c r="B36" s="110"/>
      <c r="C36" s="104"/>
      <c r="D36" s="163">
        <f>D18+D34</f>
        <v>273668197982</v>
      </c>
      <c r="E36" s="161"/>
      <c r="F36" s="163">
        <f>F18+F34</f>
        <v>275984436548</v>
      </c>
      <c r="G36" s="161"/>
      <c r="H36" s="163">
        <f>H34+H18</f>
        <v>154328168550</v>
      </c>
      <c r="I36" s="161"/>
      <c r="J36" s="163">
        <f>J34+J18</f>
        <v>153900676725</v>
      </c>
    </row>
    <row r="37" spans="1:10" ht="21.4" customHeight="1" thickTop="1" x14ac:dyDescent="0.45">
      <c r="A37" s="112"/>
      <c r="B37" s="104"/>
      <c r="C37" s="104"/>
      <c r="D37" s="109"/>
      <c r="E37" s="160"/>
      <c r="F37" s="109"/>
      <c r="G37" s="160"/>
      <c r="H37" s="109"/>
      <c r="I37" s="160"/>
      <c r="J37" s="109"/>
    </row>
    <row r="38" spans="1:10" x14ac:dyDescent="0.45">
      <c r="A38" s="108"/>
      <c r="B38" s="110"/>
      <c r="C38" s="104"/>
      <c r="D38" s="109"/>
      <c r="E38" s="109"/>
      <c r="F38" s="109"/>
      <c r="G38" s="109"/>
      <c r="H38" s="109"/>
      <c r="I38" s="109"/>
      <c r="J38" s="109"/>
    </row>
    <row r="39" spans="1:10" x14ac:dyDescent="0.45">
      <c r="A39" s="108"/>
      <c r="B39" s="110"/>
      <c r="C39" s="104"/>
      <c r="D39" s="109"/>
      <c r="E39" s="109"/>
      <c r="F39" s="109"/>
      <c r="G39" s="109"/>
      <c r="H39" s="109"/>
      <c r="I39" s="109"/>
      <c r="J39" s="109"/>
    </row>
    <row r="40" spans="1:10" x14ac:dyDescent="0.45">
      <c r="A40" s="108"/>
      <c r="B40" s="110"/>
      <c r="C40" s="104"/>
      <c r="D40" s="109"/>
      <c r="E40" s="109"/>
      <c r="F40" s="109"/>
      <c r="G40" s="109"/>
      <c r="H40" s="109"/>
      <c r="I40" s="109"/>
      <c r="J40" s="109"/>
    </row>
    <row r="41" spans="1:10" x14ac:dyDescent="0.45">
      <c r="A41" s="108"/>
      <c r="B41" s="110"/>
      <c r="C41" s="104"/>
      <c r="D41" s="109"/>
      <c r="E41" s="109"/>
      <c r="F41" s="109"/>
      <c r="G41" s="109"/>
      <c r="H41" s="109"/>
      <c r="I41" s="109"/>
      <c r="J41" s="109"/>
    </row>
    <row r="42" spans="1:10" x14ac:dyDescent="0.45">
      <c r="A42" s="108"/>
      <c r="B42" s="110"/>
      <c r="C42" s="104"/>
      <c r="D42" s="109"/>
      <c r="E42" s="109"/>
      <c r="F42" s="109"/>
      <c r="G42" s="109"/>
      <c r="H42" s="109"/>
      <c r="I42" s="109"/>
      <c r="J42" s="109"/>
    </row>
    <row r="43" spans="1:10" ht="21.4" customHeight="1" x14ac:dyDescent="0.45">
      <c r="A43" s="112"/>
      <c r="B43" s="104"/>
      <c r="C43" s="104"/>
      <c r="D43" s="109"/>
      <c r="E43" s="109"/>
      <c r="F43" s="109"/>
      <c r="G43" s="109"/>
      <c r="H43" s="109"/>
      <c r="I43" s="109"/>
      <c r="J43" s="109"/>
    </row>
    <row r="44" spans="1:10" ht="21.4" customHeight="1" x14ac:dyDescent="0.45">
      <c r="A44" s="98" t="s">
        <v>167</v>
      </c>
    </row>
    <row r="45" spans="1:10" ht="21.4" customHeight="1" x14ac:dyDescent="0.5">
      <c r="A45" s="100" t="s">
        <v>42</v>
      </c>
    </row>
    <row r="46" spans="1:10" ht="21.4" customHeight="1" x14ac:dyDescent="0.5">
      <c r="A46" s="100"/>
    </row>
    <row r="47" spans="1:10" ht="21.4" customHeight="1" x14ac:dyDescent="0.45">
      <c r="A47" s="106"/>
      <c r="B47" s="102"/>
      <c r="C47" s="102"/>
      <c r="D47" s="165" t="s">
        <v>83</v>
      </c>
      <c r="E47" s="165"/>
      <c r="F47" s="165"/>
      <c r="G47" s="103"/>
      <c r="H47" s="165" t="s">
        <v>84</v>
      </c>
      <c r="I47" s="165"/>
      <c r="J47" s="165"/>
    </row>
    <row r="48" spans="1:10" ht="21.4" customHeight="1" x14ac:dyDescent="0.45">
      <c r="B48" s="102"/>
      <c r="C48" s="102"/>
      <c r="D48" s="102" t="s">
        <v>82</v>
      </c>
      <c r="E48" s="102"/>
      <c r="F48" s="102" t="s">
        <v>62</v>
      </c>
      <c r="G48" s="103"/>
      <c r="H48" s="102" t="s">
        <v>82</v>
      </c>
      <c r="I48" s="102"/>
      <c r="J48" s="102" t="s">
        <v>62</v>
      </c>
    </row>
    <row r="49" spans="1:10" ht="21.4" customHeight="1" x14ac:dyDescent="0.5">
      <c r="A49" s="100" t="s">
        <v>57</v>
      </c>
      <c r="B49" s="104" t="s">
        <v>1</v>
      </c>
      <c r="C49" s="102"/>
      <c r="D49" s="102">
        <v>2566</v>
      </c>
      <c r="E49" s="102"/>
      <c r="F49" s="102">
        <v>2565</v>
      </c>
      <c r="G49" s="102"/>
      <c r="H49" s="102">
        <v>2566</v>
      </c>
      <c r="I49" s="102"/>
      <c r="J49" s="102">
        <v>2565</v>
      </c>
    </row>
    <row r="50" spans="1:10" ht="21.4" customHeight="1" x14ac:dyDescent="0.5">
      <c r="A50" s="100"/>
      <c r="B50" s="104"/>
      <c r="C50" s="102"/>
      <c r="D50" s="102" t="s">
        <v>64</v>
      </c>
      <c r="F50" s="105"/>
      <c r="G50" s="102"/>
      <c r="H50" s="102" t="s">
        <v>64</v>
      </c>
      <c r="I50" s="102"/>
      <c r="J50" s="105"/>
    </row>
    <row r="51" spans="1:10" ht="21.4" customHeight="1" x14ac:dyDescent="0.45">
      <c r="A51" s="106"/>
      <c r="C51" s="104"/>
      <c r="D51" s="164" t="s">
        <v>97</v>
      </c>
      <c r="E51" s="164"/>
      <c r="F51" s="164"/>
      <c r="G51" s="164"/>
      <c r="H51" s="164"/>
      <c r="I51" s="164"/>
      <c r="J51" s="164"/>
    </row>
    <row r="52" spans="1:10" ht="23.45" customHeight="1" x14ac:dyDescent="0.45">
      <c r="A52" s="107" t="s">
        <v>12</v>
      </c>
      <c r="B52" s="102"/>
      <c r="C52" s="102"/>
      <c r="D52" s="91"/>
      <c r="E52" s="91"/>
      <c r="F52" s="91"/>
      <c r="G52" s="91"/>
      <c r="H52" s="91"/>
      <c r="I52" s="91"/>
      <c r="J52" s="91"/>
    </row>
    <row r="53" spans="1:10" ht="21.4" customHeight="1" x14ac:dyDescent="0.45">
      <c r="A53" s="101" t="s">
        <v>68</v>
      </c>
      <c r="B53" s="104">
        <v>7</v>
      </c>
      <c r="C53" s="104"/>
      <c r="D53" s="32">
        <v>37303665941</v>
      </c>
      <c r="E53" s="56"/>
      <c r="F53" s="32">
        <v>34953665329</v>
      </c>
      <c r="G53" s="56"/>
      <c r="H53" s="32">
        <v>30469388699</v>
      </c>
      <c r="I53" s="56"/>
      <c r="J53" s="32">
        <v>26445377885</v>
      </c>
    </row>
    <row r="54" spans="1:10" ht="21.4" customHeight="1" x14ac:dyDescent="0.45">
      <c r="A54" s="101" t="s">
        <v>13</v>
      </c>
      <c r="B54" s="104"/>
      <c r="C54" s="104"/>
      <c r="D54" s="32">
        <v>37347074331</v>
      </c>
      <c r="E54" s="56"/>
      <c r="F54" s="32">
        <v>39828144351</v>
      </c>
      <c r="G54" s="56"/>
      <c r="H54" s="32">
        <v>0</v>
      </c>
      <c r="I54" s="56"/>
      <c r="J54" s="32">
        <v>0</v>
      </c>
    </row>
    <row r="55" spans="1:10" ht="21.4" customHeight="1" x14ac:dyDescent="0.45">
      <c r="A55" s="101" t="s">
        <v>148</v>
      </c>
      <c r="B55" s="104"/>
      <c r="C55" s="104"/>
      <c r="D55" s="32">
        <v>17490087354</v>
      </c>
      <c r="E55" s="56"/>
      <c r="F55" s="32">
        <v>19838548576</v>
      </c>
      <c r="G55" s="56"/>
      <c r="H55" s="32">
        <v>350204228</v>
      </c>
      <c r="I55" s="56"/>
      <c r="J55" s="32">
        <v>496734777</v>
      </c>
    </row>
    <row r="56" spans="1:10" ht="21.4" customHeight="1" x14ac:dyDescent="0.45">
      <c r="A56" s="101" t="s">
        <v>174</v>
      </c>
      <c r="B56" s="104">
        <v>9</v>
      </c>
      <c r="C56" s="104"/>
      <c r="D56" s="32">
        <v>85559068</v>
      </c>
      <c r="E56" s="56"/>
      <c r="F56" s="32">
        <v>59798671</v>
      </c>
      <c r="G56" s="56"/>
      <c r="H56" s="32">
        <v>85559068</v>
      </c>
      <c r="I56" s="56"/>
      <c r="J56" s="32">
        <v>0</v>
      </c>
    </row>
    <row r="57" spans="1:10" ht="21.4" customHeight="1" x14ac:dyDescent="0.45">
      <c r="A57" s="101" t="s">
        <v>173</v>
      </c>
      <c r="B57" s="104">
        <v>7</v>
      </c>
      <c r="C57" s="104"/>
      <c r="D57" s="32">
        <v>3059361048</v>
      </c>
      <c r="E57" s="56"/>
      <c r="F57" s="32">
        <v>6561383424</v>
      </c>
      <c r="G57" s="56"/>
      <c r="H57" s="32">
        <v>1500000000</v>
      </c>
      <c r="I57" s="56"/>
      <c r="J57" s="32">
        <v>1500000000</v>
      </c>
    </row>
    <row r="58" spans="1:10" ht="21.4" customHeight="1" x14ac:dyDescent="0.45">
      <c r="A58" s="101" t="s">
        <v>150</v>
      </c>
      <c r="B58" s="104"/>
      <c r="C58" s="104"/>
      <c r="D58" s="32">
        <v>6801372207</v>
      </c>
      <c r="E58" s="56"/>
      <c r="F58" s="32">
        <v>6524040110</v>
      </c>
      <c r="G58" s="56"/>
      <c r="H58" s="32">
        <v>13349934</v>
      </c>
      <c r="I58" s="56"/>
      <c r="J58" s="32">
        <v>17055690</v>
      </c>
    </row>
    <row r="59" spans="1:10" ht="21.4" customHeight="1" x14ac:dyDescent="0.45">
      <c r="A59" s="101" t="s">
        <v>226</v>
      </c>
      <c r="B59" s="104">
        <v>3</v>
      </c>
      <c r="C59" s="104"/>
      <c r="D59" s="32">
        <v>0</v>
      </c>
      <c r="E59" s="56"/>
      <c r="F59" s="32">
        <v>0</v>
      </c>
      <c r="G59" s="56"/>
      <c r="H59" s="32">
        <v>3668429860</v>
      </c>
      <c r="I59" s="56"/>
      <c r="J59" s="32">
        <v>7166440733</v>
      </c>
    </row>
    <row r="60" spans="1:10" ht="21.4" customHeight="1" x14ac:dyDescent="0.45">
      <c r="A60" s="101" t="s">
        <v>151</v>
      </c>
      <c r="B60" s="104"/>
      <c r="C60" s="104"/>
      <c r="D60" s="32">
        <v>1091204233</v>
      </c>
      <c r="E60" s="56"/>
      <c r="F60" s="32">
        <v>722583501</v>
      </c>
      <c r="G60" s="56"/>
      <c r="H60" s="32">
        <v>0</v>
      </c>
      <c r="I60" s="56"/>
      <c r="J60" s="32">
        <v>0</v>
      </c>
    </row>
    <row r="61" spans="1:10" ht="21.4" customHeight="1" x14ac:dyDescent="0.45">
      <c r="A61" s="108" t="s">
        <v>14</v>
      </c>
      <c r="B61" s="104"/>
      <c r="C61" s="104"/>
      <c r="D61" s="33">
        <f>SUM(D53:D60)</f>
        <v>103178324182</v>
      </c>
      <c r="E61" s="58"/>
      <c r="F61" s="33">
        <f>SUM(F53:F60)</f>
        <v>108488163962</v>
      </c>
      <c r="G61" s="58"/>
      <c r="H61" s="33">
        <f>SUM(H53:H60)</f>
        <v>36086931789</v>
      </c>
      <c r="I61" s="58"/>
      <c r="J61" s="33">
        <f>SUM(J53:J60)</f>
        <v>35625609085</v>
      </c>
    </row>
    <row r="62" spans="1:10" x14ac:dyDescent="0.45">
      <c r="B62" s="104"/>
      <c r="C62" s="104"/>
      <c r="D62" s="16"/>
      <c r="E62" s="91"/>
      <c r="F62" s="16"/>
      <c r="G62" s="91"/>
      <c r="H62" s="16"/>
      <c r="I62" s="91"/>
      <c r="J62" s="16"/>
    </row>
    <row r="63" spans="1:10" ht="21.4" customHeight="1" x14ac:dyDescent="0.45">
      <c r="A63" s="113" t="s">
        <v>15</v>
      </c>
      <c r="B63" s="104"/>
      <c r="C63" s="104"/>
      <c r="D63" s="91"/>
      <c r="E63" s="91"/>
      <c r="F63" s="91"/>
      <c r="G63" s="91"/>
      <c r="H63" s="91"/>
      <c r="I63" s="91"/>
      <c r="J63" s="91"/>
    </row>
    <row r="64" spans="1:10" ht="21.4" customHeight="1" x14ac:dyDescent="0.45">
      <c r="A64" s="101" t="s">
        <v>51</v>
      </c>
      <c r="B64" s="104">
        <v>7</v>
      </c>
      <c r="C64" s="104"/>
      <c r="D64" s="32">
        <v>39303744112</v>
      </c>
      <c r="E64" s="56"/>
      <c r="F64" s="32">
        <v>39779750937</v>
      </c>
      <c r="G64" s="56"/>
      <c r="H64" s="32">
        <v>37953645833</v>
      </c>
      <c r="I64" s="56"/>
      <c r="J64" s="32">
        <v>37950000000</v>
      </c>
    </row>
    <row r="65" spans="1:10" ht="21.4" customHeight="1" x14ac:dyDescent="0.45">
      <c r="A65" s="101" t="s">
        <v>200</v>
      </c>
      <c r="B65" s="104"/>
      <c r="C65" s="104"/>
      <c r="D65" s="32">
        <v>49157899346</v>
      </c>
      <c r="E65" s="56"/>
      <c r="F65" s="32">
        <v>49252536583</v>
      </c>
      <c r="G65" s="56"/>
      <c r="H65" s="32">
        <v>7109380</v>
      </c>
      <c r="I65" s="56"/>
      <c r="J65" s="32">
        <v>9070952</v>
      </c>
    </row>
    <row r="66" spans="1:10" ht="21.4" customHeight="1" x14ac:dyDescent="0.45">
      <c r="A66" s="101" t="s">
        <v>16</v>
      </c>
      <c r="B66" s="104"/>
      <c r="C66" s="104"/>
      <c r="D66" s="32">
        <v>2878746039</v>
      </c>
      <c r="E66" s="57"/>
      <c r="F66" s="32">
        <v>2917913582</v>
      </c>
      <c r="G66" s="57"/>
      <c r="H66" s="32">
        <v>0</v>
      </c>
      <c r="I66" s="91"/>
      <c r="J66" s="32">
        <v>3890187</v>
      </c>
    </row>
    <row r="67" spans="1:10" ht="21.4" customHeight="1" x14ac:dyDescent="0.45">
      <c r="A67" s="101" t="s">
        <v>81</v>
      </c>
      <c r="B67" s="104"/>
      <c r="C67" s="104"/>
      <c r="D67" s="32">
        <v>2225254390</v>
      </c>
      <c r="E67" s="56"/>
      <c r="F67" s="32">
        <v>2234671300</v>
      </c>
      <c r="G67" s="56"/>
      <c r="H67" s="32">
        <v>110351055</v>
      </c>
      <c r="I67" s="56"/>
      <c r="J67" s="32">
        <v>105794714</v>
      </c>
    </row>
    <row r="68" spans="1:10" ht="21.4" customHeight="1" x14ac:dyDescent="0.45">
      <c r="A68" s="101" t="s">
        <v>91</v>
      </c>
      <c r="B68" s="104"/>
      <c r="C68" s="104"/>
      <c r="D68" s="32">
        <v>5443700367</v>
      </c>
      <c r="E68" s="56"/>
      <c r="F68" s="32">
        <v>5480988159</v>
      </c>
      <c r="G68" s="56"/>
      <c r="H68" s="32">
        <v>0</v>
      </c>
      <c r="I68" s="56"/>
      <c r="J68" s="32">
        <v>0</v>
      </c>
    </row>
    <row r="69" spans="1:10" ht="21" customHeight="1" x14ac:dyDescent="0.45">
      <c r="A69" s="101" t="s">
        <v>17</v>
      </c>
      <c r="B69" s="104"/>
      <c r="C69" s="104"/>
      <c r="D69" s="59">
        <v>2935711538</v>
      </c>
      <c r="E69" s="56"/>
      <c r="F69" s="59">
        <v>2945262060</v>
      </c>
      <c r="G69" s="56"/>
      <c r="H69" s="59">
        <v>37218563</v>
      </c>
      <c r="I69" s="56"/>
      <c r="J69" s="59">
        <v>34552614</v>
      </c>
    </row>
    <row r="70" spans="1:10" ht="21" customHeight="1" x14ac:dyDescent="0.45">
      <c r="A70" s="114" t="s">
        <v>18</v>
      </c>
      <c r="B70" s="104"/>
      <c r="C70" s="104"/>
      <c r="D70" s="60">
        <f>SUM(D64:D69)</f>
        <v>101945055792</v>
      </c>
      <c r="E70" s="58"/>
      <c r="F70" s="60">
        <f>SUM(F64:F69)</f>
        <v>102611122621</v>
      </c>
      <c r="G70" s="58"/>
      <c r="H70" s="60">
        <f>SUM(H64:H69)</f>
        <v>38108324831</v>
      </c>
      <c r="I70" s="58"/>
      <c r="J70" s="60">
        <f>SUM(J64:J69)</f>
        <v>38103308467</v>
      </c>
    </row>
    <row r="71" spans="1:10" ht="21" customHeight="1" x14ac:dyDescent="0.45">
      <c r="A71" s="108"/>
      <c r="B71" s="104"/>
      <c r="C71" s="104"/>
      <c r="D71" s="58"/>
      <c r="E71" s="58"/>
      <c r="F71" s="58"/>
      <c r="G71" s="58"/>
      <c r="H71" s="58"/>
      <c r="I71" s="58"/>
      <c r="J71" s="58"/>
    </row>
    <row r="72" spans="1:10" ht="21.4" customHeight="1" x14ac:dyDescent="0.45">
      <c r="A72" s="114" t="s">
        <v>19</v>
      </c>
      <c r="B72" s="104"/>
      <c r="C72" s="104"/>
      <c r="D72" s="60">
        <f>D70+D61</f>
        <v>205123379974</v>
      </c>
      <c r="E72" s="58"/>
      <c r="F72" s="60">
        <f>F70+F61</f>
        <v>211099286583</v>
      </c>
      <c r="G72" s="58"/>
      <c r="H72" s="60">
        <f>H70+H61</f>
        <v>74195256620</v>
      </c>
      <c r="I72" s="58"/>
      <c r="J72" s="60">
        <f>J70+J61</f>
        <v>73728917552</v>
      </c>
    </row>
    <row r="73" spans="1:10" ht="21.4" customHeight="1" x14ac:dyDescent="0.45">
      <c r="A73" s="108"/>
      <c r="B73" s="104"/>
      <c r="C73" s="104"/>
      <c r="D73" s="58"/>
      <c r="E73" s="58"/>
      <c r="F73" s="58"/>
      <c r="G73" s="58"/>
      <c r="H73" s="58"/>
      <c r="I73" s="58"/>
      <c r="J73" s="58"/>
    </row>
    <row r="74" spans="1:10" ht="21.4" customHeight="1" x14ac:dyDescent="0.45">
      <c r="A74" s="108"/>
      <c r="B74" s="104"/>
      <c r="C74" s="104"/>
      <c r="D74" s="58"/>
      <c r="E74" s="58"/>
      <c r="F74" s="58"/>
      <c r="G74" s="58"/>
      <c r="H74" s="58"/>
      <c r="I74" s="58"/>
      <c r="J74" s="58"/>
    </row>
    <row r="75" spans="1:10" ht="21.4" customHeight="1" x14ac:dyDescent="0.45">
      <c r="A75" s="108"/>
      <c r="B75" s="104"/>
      <c r="C75" s="104"/>
      <c r="D75" s="58"/>
      <c r="E75" s="58"/>
      <c r="F75" s="58"/>
      <c r="G75" s="58"/>
      <c r="H75" s="58"/>
      <c r="I75" s="58"/>
      <c r="J75" s="58"/>
    </row>
    <row r="76" spans="1:10" ht="21.4" customHeight="1" x14ac:dyDescent="0.45">
      <c r="A76" s="108"/>
      <c r="B76" s="104"/>
      <c r="C76" s="104"/>
      <c r="D76" s="58"/>
      <c r="E76" s="58"/>
      <c r="F76" s="58"/>
      <c r="G76" s="58"/>
      <c r="H76" s="58"/>
      <c r="I76" s="58"/>
      <c r="J76" s="58"/>
    </row>
    <row r="77" spans="1:10" ht="21.4" customHeight="1" x14ac:dyDescent="0.45">
      <c r="A77" s="108"/>
      <c r="B77" s="104"/>
      <c r="C77" s="104"/>
      <c r="D77" s="58"/>
      <c r="E77" s="58"/>
      <c r="F77" s="58"/>
      <c r="G77" s="58"/>
      <c r="H77" s="58"/>
      <c r="I77" s="58"/>
      <c r="J77" s="58"/>
    </row>
    <row r="78" spans="1:10" ht="21.4" customHeight="1" x14ac:dyDescent="0.45">
      <c r="A78" s="108"/>
      <c r="B78" s="104"/>
      <c r="C78" s="104"/>
      <c r="D78" s="58"/>
      <c r="E78" s="58"/>
      <c r="F78" s="58"/>
      <c r="G78" s="58"/>
      <c r="H78" s="58"/>
      <c r="I78" s="58"/>
      <c r="J78" s="58"/>
    </row>
    <row r="79" spans="1:10" ht="21.4" customHeight="1" x14ac:dyDescent="0.45">
      <c r="A79" s="108"/>
      <c r="B79" s="104"/>
      <c r="C79" s="104"/>
      <c r="D79" s="58"/>
      <c r="E79" s="58"/>
      <c r="F79" s="58"/>
      <c r="G79" s="58"/>
      <c r="H79" s="58"/>
      <c r="I79" s="58"/>
      <c r="J79" s="58"/>
    </row>
    <row r="80" spans="1:10" ht="21.4" customHeight="1" x14ac:dyDescent="0.45">
      <c r="A80" s="108"/>
      <c r="B80" s="104"/>
      <c r="C80" s="104"/>
      <c r="D80" s="58"/>
      <c r="E80" s="58"/>
      <c r="F80" s="58"/>
      <c r="G80" s="58"/>
      <c r="H80" s="58"/>
      <c r="I80" s="58"/>
      <c r="J80" s="58"/>
    </row>
    <row r="81" spans="1:10" ht="21.4" customHeight="1" x14ac:dyDescent="0.45">
      <c r="A81" s="112"/>
      <c r="B81" s="104"/>
      <c r="C81" s="104"/>
      <c r="D81" s="109"/>
      <c r="E81" s="109"/>
      <c r="F81" s="109"/>
      <c r="G81" s="109"/>
      <c r="H81" s="109"/>
      <c r="I81" s="109"/>
      <c r="J81" s="109"/>
    </row>
    <row r="82" spans="1:10" ht="21.4" customHeight="1" x14ac:dyDescent="0.45">
      <c r="A82" s="98" t="s">
        <v>167</v>
      </c>
    </row>
    <row r="83" spans="1:10" ht="21.4" customHeight="1" x14ac:dyDescent="0.5">
      <c r="A83" s="100" t="s">
        <v>42</v>
      </c>
    </row>
    <row r="84" spans="1:10" ht="21.4" customHeight="1" x14ac:dyDescent="0.5">
      <c r="A84" s="100"/>
    </row>
    <row r="85" spans="1:10" ht="21.4" customHeight="1" x14ac:dyDescent="0.45">
      <c r="A85" s="106"/>
      <c r="B85" s="102"/>
      <c r="C85" s="102"/>
      <c r="D85" s="165" t="s">
        <v>83</v>
      </c>
      <c r="E85" s="165"/>
      <c r="F85" s="165"/>
      <c r="G85" s="103"/>
      <c r="H85" s="165" t="s">
        <v>84</v>
      </c>
      <c r="I85" s="165"/>
      <c r="J85" s="165"/>
    </row>
    <row r="86" spans="1:10" ht="21.4" customHeight="1" x14ac:dyDescent="0.45">
      <c r="B86" s="102"/>
      <c r="C86" s="102"/>
      <c r="D86" s="102" t="s">
        <v>82</v>
      </c>
      <c r="E86" s="102"/>
      <c r="F86" s="102" t="s">
        <v>62</v>
      </c>
      <c r="G86" s="103"/>
      <c r="H86" s="102" t="s">
        <v>82</v>
      </c>
      <c r="I86" s="102"/>
      <c r="J86" s="102" t="s">
        <v>62</v>
      </c>
    </row>
    <row r="87" spans="1:10" ht="23.1" customHeight="1" x14ac:dyDescent="0.45">
      <c r="A87" s="108" t="s">
        <v>57</v>
      </c>
      <c r="B87" s="104" t="s">
        <v>1</v>
      </c>
      <c r="C87" s="104"/>
      <c r="D87" s="102">
        <v>2566</v>
      </c>
      <c r="E87" s="102"/>
      <c r="F87" s="102">
        <v>2565</v>
      </c>
      <c r="G87" s="102"/>
      <c r="H87" s="102">
        <v>2566</v>
      </c>
      <c r="I87" s="102"/>
      <c r="J87" s="102">
        <v>2565</v>
      </c>
    </row>
    <row r="88" spans="1:10" ht="21.4" customHeight="1" x14ac:dyDescent="0.45">
      <c r="A88" s="98"/>
      <c r="B88" s="104"/>
      <c r="C88" s="104"/>
      <c r="D88" s="102" t="s">
        <v>64</v>
      </c>
      <c r="F88" s="105"/>
      <c r="G88" s="102"/>
      <c r="H88" s="102" t="s">
        <v>64</v>
      </c>
      <c r="I88" s="102"/>
      <c r="J88" s="105"/>
    </row>
    <row r="89" spans="1:10" ht="21.4" customHeight="1" x14ac:dyDescent="0.45">
      <c r="B89" s="104"/>
      <c r="C89" s="104"/>
      <c r="D89" s="164" t="s">
        <v>97</v>
      </c>
      <c r="E89" s="164"/>
      <c r="F89" s="164"/>
      <c r="G89" s="164"/>
      <c r="H89" s="164"/>
      <c r="I89" s="164"/>
      <c r="J89" s="164"/>
    </row>
    <row r="90" spans="1:10" ht="21.4" customHeight="1" x14ac:dyDescent="0.45">
      <c r="A90" s="107" t="s">
        <v>48</v>
      </c>
      <c r="B90" s="104"/>
      <c r="C90" s="104"/>
      <c r="D90" s="91"/>
      <c r="E90" s="91"/>
      <c r="F90" s="91"/>
      <c r="G90" s="91"/>
      <c r="H90" s="91"/>
      <c r="I90" s="91"/>
      <c r="J90" s="91"/>
    </row>
    <row r="91" spans="1:10" ht="21.4" customHeight="1" x14ac:dyDescent="0.45">
      <c r="A91" s="101" t="s">
        <v>20</v>
      </c>
      <c r="B91" s="104"/>
      <c r="C91" s="104"/>
      <c r="D91" s="91"/>
      <c r="E91" s="91"/>
      <c r="F91" s="91"/>
      <c r="G91" s="91"/>
      <c r="H91" s="91"/>
      <c r="I91" s="91"/>
      <c r="J91" s="91"/>
    </row>
    <row r="92" spans="1:10" ht="21.4" customHeight="1" x14ac:dyDescent="0.45">
      <c r="A92" s="101" t="s">
        <v>53</v>
      </c>
      <c r="B92" s="104"/>
      <c r="C92" s="104"/>
      <c r="D92" s="91"/>
      <c r="E92" s="91"/>
      <c r="F92" s="91"/>
      <c r="G92" s="91"/>
      <c r="H92" s="91"/>
      <c r="I92" s="91"/>
      <c r="J92" s="91"/>
    </row>
    <row r="93" spans="1:10" ht="21.4" customHeight="1" thickBot="1" x14ac:dyDescent="0.5">
      <c r="A93" s="115" t="s">
        <v>139</v>
      </c>
      <c r="B93" s="104"/>
      <c r="C93" s="104"/>
      <c r="D93" s="61">
        <v>6320000000</v>
      </c>
      <c r="E93" s="91"/>
      <c r="F93" s="61">
        <v>6320000000</v>
      </c>
      <c r="G93" s="91"/>
      <c r="H93" s="61">
        <v>6320000000</v>
      </c>
      <c r="I93" s="91"/>
      <c r="J93" s="61">
        <v>6320000000</v>
      </c>
    </row>
    <row r="94" spans="1:10" ht="21.4" customHeight="1" thickTop="1" x14ac:dyDescent="0.45">
      <c r="A94" s="101" t="s">
        <v>54</v>
      </c>
      <c r="B94" s="104"/>
      <c r="C94" s="104"/>
      <c r="D94" s="9"/>
      <c r="E94" s="91"/>
      <c r="F94" s="9"/>
      <c r="G94" s="91"/>
      <c r="H94" s="9"/>
      <c r="I94" s="91"/>
      <c r="J94" s="9"/>
    </row>
    <row r="95" spans="1:10" ht="21.4" customHeight="1" x14ac:dyDescent="0.45">
      <c r="A95" s="115" t="s">
        <v>157</v>
      </c>
      <c r="B95" s="104"/>
      <c r="C95" s="104"/>
      <c r="D95" s="56">
        <v>6031000000</v>
      </c>
      <c r="E95" s="91"/>
      <c r="F95" s="56">
        <v>6031000000</v>
      </c>
      <c r="G95" s="91"/>
      <c r="H95" s="56">
        <v>6031000000</v>
      </c>
      <c r="I95" s="91"/>
      <c r="J95" s="56">
        <v>6031000000</v>
      </c>
    </row>
    <row r="96" spans="1:10" ht="21.4" customHeight="1" x14ac:dyDescent="0.45">
      <c r="A96" s="101" t="s">
        <v>140</v>
      </c>
      <c r="B96" s="104"/>
      <c r="C96" s="104"/>
      <c r="H96" s="31"/>
      <c r="J96" s="31"/>
    </row>
    <row r="97" spans="1:10" ht="21.4" customHeight="1" x14ac:dyDescent="0.45">
      <c r="A97" s="101" t="s">
        <v>141</v>
      </c>
      <c r="B97" s="104"/>
      <c r="C97" s="104"/>
      <c r="D97" s="7">
        <v>66761460014</v>
      </c>
      <c r="F97" s="7">
        <v>66761460014</v>
      </c>
      <c r="H97" s="7">
        <v>66761460014</v>
      </c>
      <c r="J97" s="7">
        <v>66761460014</v>
      </c>
    </row>
    <row r="98" spans="1:10" ht="21.4" customHeight="1" x14ac:dyDescent="0.45">
      <c r="A98" s="101" t="s">
        <v>142</v>
      </c>
      <c r="B98" s="104"/>
      <c r="C98" s="104"/>
      <c r="D98" s="7">
        <v>123358563</v>
      </c>
      <c r="F98" s="7">
        <v>123358563</v>
      </c>
      <c r="H98" s="16">
        <v>0</v>
      </c>
      <c r="J98" s="16">
        <v>0</v>
      </c>
    </row>
    <row r="99" spans="1:10" ht="21.4" customHeight="1" x14ac:dyDescent="0.45">
      <c r="A99" s="101" t="s">
        <v>108</v>
      </c>
      <c r="B99" s="104"/>
      <c r="C99" s="104"/>
    </row>
    <row r="100" spans="1:10" ht="21.4" customHeight="1" x14ac:dyDescent="0.45">
      <c r="A100" s="116" t="s">
        <v>118</v>
      </c>
      <c r="B100" s="104"/>
      <c r="C100" s="104"/>
      <c r="D100" s="7">
        <v>-2833147597</v>
      </c>
      <c r="F100" s="7">
        <v>-2833147597</v>
      </c>
      <c r="H100" s="16">
        <v>0</v>
      </c>
      <c r="J100" s="16">
        <v>0</v>
      </c>
    </row>
    <row r="101" spans="1:10" ht="21.4" customHeight="1" x14ac:dyDescent="0.45">
      <c r="A101" s="101" t="s">
        <v>90</v>
      </c>
      <c r="B101" s="104"/>
      <c r="C101" s="104"/>
      <c r="D101" s="91"/>
      <c r="E101" s="91"/>
      <c r="F101" s="91"/>
      <c r="G101" s="91"/>
      <c r="H101" s="91"/>
      <c r="I101" s="91"/>
      <c r="J101" s="91"/>
    </row>
    <row r="102" spans="1:10" ht="21.4" customHeight="1" x14ac:dyDescent="0.45">
      <c r="A102" s="101" t="s">
        <v>143</v>
      </c>
      <c r="B102" s="104"/>
      <c r="C102" s="104"/>
      <c r="D102" s="91"/>
      <c r="E102" s="91"/>
      <c r="F102" s="91"/>
      <c r="G102" s="91"/>
      <c r="H102" s="91"/>
      <c r="I102" s="91"/>
      <c r="J102" s="91"/>
    </row>
    <row r="103" spans="1:10" ht="20.25" customHeight="1" x14ac:dyDescent="0.45">
      <c r="A103" s="101" t="s">
        <v>144</v>
      </c>
      <c r="B103" s="104"/>
      <c r="C103" s="104"/>
      <c r="D103" s="7">
        <v>632000000</v>
      </c>
      <c r="F103" s="7">
        <v>632000000</v>
      </c>
      <c r="H103" s="7">
        <v>632000000</v>
      </c>
      <c r="J103" s="7">
        <v>632000000</v>
      </c>
    </row>
    <row r="104" spans="1:10" ht="21.4" customHeight="1" x14ac:dyDescent="0.45">
      <c r="A104" s="101" t="s">
        <v>145</v>
      </c>
      <c r="B104" s="104"/>
      <c r="C104" s="104"/>
      <c r="D104" s="7">
        <v>15325847556</v>
      </c>
      <c r="F104" s="7">
        <v>13157564259</v>
      </c>
      <c r="H104" s="7">
        <v>6733012331</v>
      </c>
      <c r="J104" s="7">
        <v>6772208747</v>
      </c>
    </row>
    <row r="105" spans="1:10" ht="21.4" customHeight="1" x14ac:dyDescent="0.45">
      <c r="A105" s="101" t="s">
        <v>231</v>
      </c>
      <c r="B105" s="104">
        <v>2</v>
      </c>
      <c r="C105" s="104"/>
      <c r="D105" s="7">
        <v>-21819359112</v>
      </c>
      <c r="F105" s="7">
        <v>-23264610853</v>
      </c>
      <c r="H105" s="16">
        <v>0</v>
      </c>
      <c r="J105" s="16">
        <v>0</v>
      </c>
    </row>
    <row r="106" spans="1:10" ht="21.4" customHeight="1" x14ac:dyDescent="0.45">
      <c r="A106" s="101" t="s">
        <v>47</v>
      </c>
      <c r="B106" s="104"/>
      <c r="C106" s="104"/>
      <c r="D106" s="10">
        <v>1202550107</v>
      </c>
      <c r="F106" s="10">
        <v>1515262524</v>
      </c>
      <c r="H106" s="59">
        <v>-24560415</v>
      </c>
      <c r="I106" s="117"/>
      <c r="J106" s="59">
        <v>-24909588</v>
      </c>
    </row>
    <row r="107" spans="1:10" ht="21.4" customHeight="1" x14ac:dyDescent="0.45">
      <c r="A107" s="108" t="s">
        <v>60</v>
      </c>
      <c r="B107" s="104"/>
      <c r="C107" s="104"/>
      <c r="D107" s="162">
        <f>SUM(D95:D106)</f>
        <v>65423709531</v>
      </c>
      <c r="E107" s="109"/>
      <c r="F107" s="162">
        <f>SUM(F95:F106)</f>
        <v>62122886910</v>
      </c>
      <c r="G107" s="109"/>
      <c r="H107" s="162">
        <f>SUM(H95:H106)</f>
        <v>80132911930</v>
      </c>
      <c r="I107" s="109"/>
      <c r="J107" s="162">
        <f>SUM(J95:J106)</f>
        <v>80171759173</v>
      </c>
    </row>
    <row r="108" spans="1:10" ht="21.4" customHeight="1" x14ac:dyDescent="0.45">
      <c r="A108" s="101" t="s">
        <v>44</v>
      </c>
      <c r="B108" s="104"/>
      <c r="C108" s="104"/>
      <c r="D108" s="10">
        <v>3121108477</v>
      </c>
      <c r="E108" s="91"/>
      <c r="F108" s="10">
        <v>2762263055</v>
      </c>
      <c r="G108" s="91"/>
      <c r="H108" s="86">
        <v>0</v>
      </c>
      <c r="I108" s="91"/>
      <c r="J108" s="86">
        <v>0</v>
      </c>
    </row>
    <row r="109" spans="1:10" ht="21.4" customHeight="1" x14ac:dyDescent="0.45">
      <c r="A109" s="108" t="s">
        <v>58</v>
      </c>
      <c r="B109" s="104"/>
      <c r="C109" s="104"/>
      <c r="D109" s="60">
        <f>SUM(D107:D108)</f>
        <v>68544818008</v>
      </c>
      <c r="E109" s="109"/>
      <c r="F109" s="60">
        <f>SUM(F107:F108)</f>
        <v>64885149965</v>
      </c>
      <c r="G109" s="109"/>
      <c r="H109" s="60">
        <f t="shared" ref="H109" si="0">SUM(H107:H108)</f>
        <v>80132911930</v>
      </c>
      <c r="I109" s="109"/>
      <c r="J109" s="60">
        <f>SUM(J107:J108)</f>
        <v>80171759173</v>
      </c>
    </row>
    <row r="110" spans="1:10" ht="21" customHeight="1" x14ac:dyDescent="0.45">
      <c r="A110" s="108"/>
      <c r="B110" s="104"/>
      <c r="C110" s="104"/>
      <c r="D110" s="109"/>
      <c r="E110" s="109"/>
      <c r="F110" s="109"/>
      <c r="G110" s="109"/>
      <c r="H110" s="109"/>
      <c r="I110" s="109"/>
      <c r="J110" s="109"/>
    </row>
    <row r="111" spans="1:10" ht="21.4" customHeight="1" thickBot="1" x14ac:dyDescent="0.5">
      <c r="A111" s="114" t="s">
        <v>59</v>
      </c>
      <c r="B111" s="104"/>
      <c r="C111" s="104"/>
      <c r="D111" s="14">
        <f>SUM(D109+D72)</f>
        <v>273668197982</v>
      </c>
      <c r="E111" s="109"/>
      <c r="F111" s="14">
        <f>SUM(F109+F72)</f>
        <v>275984436548</v>
      </c>
      <c r="G111" s="109"/>
      <c r="H111" s="14">
        <f>SUM(H109+H72)</f>
        <v>154328168550</v>
      </c>
      <c r="I111" s="109"/>
      <c r="J111" s="14">
        <f>SUM(J109+J72)</f>
        <v>153900676725</v>
      </c>
    </row>
    <row r="112" spans="1:10" ht="21.4" customHeight="1" thickTop="1" x14ac:dyDescent="0.45">
      <c r="A112" s="108"/>
      <c r="B112" s="104"/>
      <c r="C112" s="104"/>
      <c r="E112" s="109"/>
      <c r="F112" s="109"/>
      <c r="G112" s="109"/>
      <c r="H112" s="109"/>
      <c r="I112" s="109"/>
      <c r="J112" s="109"/>
    </row>
    <row r="113" spans="4:4" x14ac:dyDescent="0.45">
      <c r="D113" s="99"/>
    </row>
    <row r="114" spans="4:4" x14ac:dyDescent="0.45">
      <c r="D114" s="118"/>
    </row>
  </sheetData>
  <mergeCells count="9">
    <mergeCell ref="D89:J89"/>
    <mergeCell ref="D51:J51"/>
    <mergeCell ref="D85:F85"/>
    <mergeCell ref="H85:J85"/>
    <mergeCell ref="D4:F4"/>
    <mergeCell ref="H4:J4"/>
    <mergeCell ref="D8:J8"/>
    <mergeCell ref="D47:F47"/>
    <mergeCell ref="H47:J47"/>
  </mergeCells>
  <pageMargins left="0.7" right="0.7" top="0.48" bottom="0.5" header="0.5" footer="0.5"/>
  <pageSetup paperSize="9" scale="71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16383" man="1"/>
    <brk id="8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6"/>
  <sheetViews>
    <sheetView view="pageBreakPreview" topLeftCell="A51" zoomScale="85" zoomScaleNormal="100" zoomScaleSheetLayoutView="85" workbookViewId="0">
      <selection activeCell="I78" sqref="I78"/>
    </sheetView>
  </sheetViews>
  <sheetFormatPr defaultColWidth="9.140625" defaultRowHeight="21.75" customHeight="1" x14ac:dyDescent="0.45"/>
  <cols>
    <col min="1" max="1" width="13.85546875" style="101" customWidth="1"/>
    <col min="2" max="2" width="22" style="101" bestFit="1" customWidth="1"/>
    <col min="3" max="3" width="17" style="97" customWidth="1"/>
    <col min="4" max="4" width="9.42578125" style="97" customWidth="1"/>
    <col min="5" max="5" width="16.42578125" style="16" customWidth="1"/>
    <col min="6" max="6" width="1.140625" style="16" customWidth="1"/>
    <col min="7" max="7" width="16.42578125" style="16" customWidth="1"/>
    <col min="8" max="8" width="1.140625" style="16" customWidth="1"/>
    <col min="9" max="9" width="15.28515625" style="16" customWidth="1"/>
    <col min="10" max="10" width="1.140625" style="16" customWidth="1"/>
    <col min="11" max="11" width="15.28515625" style="16" customWidth="1"/>
    <col min="12" max="16384" width="9.140625" style="97"/>
  </cols>
  <sheetData>
    <row r="1" spans="1:11" ht="24.75" customHeight="1" x14ac:dyDescent="0.5">
      <c r="A1" s="100" t="s">
        <v>167</v>
      </c>
      <c r="B1" s="108"/>
      <c r="C1" s="104"/>
      <c r="D1" s="104"/>
      <c r="E1" s="17"/>
      <c r="F1" s="18"/>
      <c r="G1" s="17"/>
      <c r="H1" s="18"/>
      <c r="I1" s="17"/>
      <c r="J1" s="18"/>
      <c r="K1" s="17"/>
    </row>
    <row r="2" spans="1:11" ht="21.75" customHeight="1" x14ac:dyDescent="0.5">
      <c r="A2" s="100" t="s">
        <v>85</v>
      </c>
      <c r="B2" s="108"/>
      <c r="C2" s="102"/>
      <c r="D2" s="102"/>
      <c r="E2" s="92"/>
      <c r="F2" s="92"/>
      <c r="G2" s="92"/>
      <c r="H2" s="92"/>
      <c r="I2" s="92"/>
      <c r="J2" s="92"/>
      <c r="K2" s="92"/>
    </row>
    <row r="3" spans="1:11" ht="21.75" customHeight="1" x14ac:dyDescent="0.45">
      <c r="A3" s="154"/>
      <c r="B3" s="154"/>
      <c r="C3" s="154"/>
      <c r="D3" s="154"/>
      <c r="E3" s="19"/>
      <c r="F3" s="20"/>
      <c r="G3" s="19"/>
      <c r="H3" s="21"/>
      <c r="I3" s="21"/>
      <c r="J3" s="21"/>
      <c r="K3" s="21"/>
    </row>
    <row r="4" spans="1:11" ht="21.75" customHeight="1" x14ac:dyDescent="0.45">
      <c r="C4" s="102"/>
      <c r="D4" s="102"/>
      <c r="E4" s="169" t="s">
        <v>83</v>
      </c>
      <c r="F4" s="169"/>
      <c r="G4" s="169"/>
      <c r="H4" s="92"/>
      <c r="I4" s="169" t="s">
        <v>84</v>
      </c>
      <c r="J4" s="169"/>
      <c r="K4" s="169"/>
    </row>
    <row r="5" spans="1:11" ht="21.75" customHeight="1" x14ac:dyDescent="0.45">
      <c r="C5" s="102"/>
      <c r="D5" s="102"/>
      <c r="E5" s="172" t="s">
        <v>67</v>
      </c>
      <c r="F5" s="173"/>
      <c r="G5" s="173"/>
      <c r="H5" s="92"/>
      <c r="I5" s="172" t="s">
        <v>67</v>
      </c>
      <c r="J5" s="173"/>
      <c r="K5" s="173"/>
    </row>
    <row r="6" spans="1:11" ht="21.75" customHeight="1" x14ac:dyDescent="0.45">
      <c r="C6" s="102"/>
      <c r="D6" s="102"/>
      <c r="E6" s="172" t="s">
        <v>82</v>
      </c>
      <c r="F6" s="172"/>
      <c r="G6" s="172"/>
      <c r="H6" s="92"/>
      <c r="I6" s="172" t="s">
        <v>82</v>
      </c>
      <c r="J6" s="172"/>
      <c r="K6" s="172"/>
    </row>
    <row r="7" spans="1:11" ht="21.75" customHeight="1" x14ac:dyDescent="0.45">
      <c r="D7" s="104" t="s">
        <v>1</v>
      </c>
      <c r="E7" s="102">
        <v>2566</v>
      </c>
      <c r="F7" s="102"/>
      <c r="G7" s="102">
        <v>2565</v>
      </c>
      <c r="H7" s="102"/>
      <c r="I7" s="102">
        <v>2566</v>
      </c>
      <c r="J7" s="102"/>
      <c r="K7" s="102">
        <v>2565</v>
      </c>
    </row>
    <row r="8" spans="1:11" ht="21.75" customHeight="1" x14ac:dyDescent="0.45">
      <c r="A8" s="108"/>
      <c r="B8" s="107"/>
      <c r="D8" s="104"/>
      <c r="E8" s="170" t="s">
        <v>97</v>
      </c>
      <c r="F8" s="170"/>
      <c r="G8" s="170"/>
      <c r="H8" s="170"/>
      <c r="I8" s="170"/>
      <c r="J8" s="170"/>
      <c r="K8" s="170"/>
    </row>
    <row r="9" spans="1:11" ht="21.75" customHeight="1" x14ac:dyDescent="0.45">
      <c r="A9" s="107" t="s">
        <v>119</v>
      </c>
      <c r="B9" s="107"/>
      <c r="D9" s="104"/>
      <c r="E9" s="93"/>
      <c r="F9" s="93"/>
      <c r="G9" s="93"/>
      <c r="H9" s="93"/>
      <c r="I9" s="93"/>
      <c r="J9" s="93"/>
      <c r="K9" s="93"/>
    </row>
    <row r="10" spans="1:11" ht="21.75" customHeight="1" x14ac:dyDescent="0.45">
      <c r="A10" s="101" t="s">
        <v>34</v>
      </c>
      <c r="D10" s="104">
        <v>8</v>
      </c>
      <c r="E10" s="48">
        <v>56712219122</v>
      </c>
      <c r="F10" s="48"/>
      <c r="G10" s="48">
        <v>50694464493</v>
      </c>
      <c r="H10" s="48"/>
      <c r="I10" s="49">
        <v>0</v>
      </c>
      <c r="J10" s="48"/>
      <c r="K10" s="49">
        <v>0</v>
      </c>
    </row>
    <row r="11" spans="1:11" ht="21.75" customHeight="1" x14ac:dyDescent="0.45">
      <c r="A11" s="155" t="s">
        <v>86</v>
      </c>
      <c r="B11" s="101" t="s">
        <v>233</v>
      </c>
      <c r="D11" s="104"/>
      <c r="E11" s="48"/>
      <c r="F11" s="48"/>
      <c r="G11" s="48"/>
      <c r="H11" s="48"/>
      <c r="I11" s="48"/>
      <c r="J11" s="48"/>
      <c r="K11" s="48"/>
    </row>
    <row r="12" spans="1:11" ht="21.75" customHeight="1" x14ac:dyDescent="0.45">
      <c r="B12" s="101" t="s">
        <v>236</v>
      </c>
      <c r="D12" s="104"/>
      <c r="E12" s="48"/>
      <c r="F12" s="48"/>
      <c r="G12" s="48"/>
      <c r="H12" s="48"/>
      <c r="I12" s="48"/>
      <c r="J12" s="48"/>
      <c r="K12" s="48"/>
    </row>
    <row r="13" spans="1:11" ht="21.75" customHeight="1" x14ac:dyDescent="0.45">
      <c r="A13" s="101" t="s">
        <v>87</v>
      </c>
      <c r="D13" s="104">
        <v>8</v>
      </c>
      <c r="E13" s="48">
        <v>1851755981</v>
      </c>
      <c r="F13" s="48"/>
      <c r="G13" s="48">
        <v>1511949298</v>
      </c>
      <c r="H13" s="48"/>
      <c r="I13" s="49">
        <v>0</v>
      </c>
      <c r="J13" s="48"/>
      <c r="K13" s="49">
        <v>0</v>
      </c>
    </row>
    <row r="14" spans="1:11" ht="21.75" customHeight="1" x14ac:dyDescent="0.45">
      <c r="A14" s="101" t="s">
        <v>35</v>
      </c>
      <c r="D14" s="104">
        <v>8</v>
      </c>
      <c r="E14" s="48">
        <v>396509962</v>
      </c>
      <c r="F14" s="48"/>
      <c r="G14" s="48">
        <v>250731524</v>
      </c>
      <c r="H14" s="48"/>
      <c r="I14" s="50">
        <v>433357726</v>
      </c>
      <c r="J14" s="50"/>
      <c r="K14" s="50">
        <v>388804241</v>
      </c>
    </row>
    <row r="15" spans="1:11" ht="21.75" customHeight="1" x14ac:dyDescent="0.45">
      <c r="A15" s="155" t="s">
        <v>86</v>
      </c>
      <c r="B15" s="101" t="s">
        <v>234</v>
      </c>
      <c r="C15" s="104"/>
      <c r="D15" s="104"/>
      <c r="E15" s="48"/>
      <c r="F15" s="48"/>
      <c r="G15" s="48"/>
      <c r="H15" s="48"/>
      <c r="I15" s="48"/>
      <c r="J15" s="48"/>
      <c r="K15" s="48"/>
    </row>
    <row r="16" spans="1:11" ht="21.75" customHeight="1" x14ac:dyDescent="0.45">
      <c r="B16" s="101" t="s">
        <v>228</v>
      </c>
      <c r="C16" s="104"/>
      <c r="D16" s="104"/>
      <c r="E16" s="48"/>
      <c r="F16" s="48"/>
      <c r="G16" s="48"/>
      <c r="H16" s="48"/>
      <c r="I16" s="48"/>
      <c r="J16" s="48"/>
      <c r="K16" s="48"/>
    </row>
    <row r="17" spans="1:11" ht="21.75" customHeight="1" x14ac:dyDescent="0.45">
      <c r="A17" s="101" t="s">
        <v>152</v>
      </c>
      <c r="C17" s="104"/>
      <c r="D17" s="104">
        <v>3</v>
      </c>
      <c r="E17" s="50">
        <v>0</v>
      </c>
      <c r="F17" s="48"/>
      <c r="G17" s="50">
        <v>0</v>
      </c>
      <c r="H17" s="48"/>
      <c r="I17" s="50">
        <v>0</v>
      </c>
      <c r="J17" s="48"/>
      <c r="K17" s="50">
        <v>3442448350</v>
      </c>
    </row>
    <row r="18" spans="1:11" ht="21.75" customHeight="1" x14ac:dyDescent="0.45">
      <c r="A18" s="101" t="s">
        <v>165</v>
      </c>
      <c r="C18" s="104"/>
      <c r="D18" s="104">
        <v>8</v>
      </c>
      <c r="E18" s="48">
        <v>68875871</v>
      </c>
      <c r="F18" s="48"/>
      <c r="G18" s="48">
        <v>48796760</v>
      </c>
      <c r="H18" s="48"/>
      <c r="I18" s="48">
        <v>213914418</v>
      </c>
      <c r="J18" s="48"/>
      <c r="K18" s="48">
        <v>100605278</v>
      </c>
    </row>
    <row r="19" spans="1:11" ht="21.75" customHeight="1" x14ac:dyDescent="0.45">
      <c r="A19" s="97" t="s">
        <v>92</v>
      </c>
      <c r="B19" s="97"/>
      <c r="C19" s="104"/>
      <c r="D19" s="104"/>
      <c r="E19" s="48">
        <v>4176354049</v>
      </c>
      <c r="F19" s="48"/>
      <c r="G19" s="48">
        <v>3768520236</v>
      </c>
      <c r="H19" s="48"/>
      <c r="I19" s="48">
        <v>208289373</v>
      </c>
      <c r="J19" s="48"/>
      <c r="K19" s="48">
        <v>175160765</v>
      </c>
    </row>
    <row r="20" spans="1:11" ht="21.75" customHeight="1" x14ac:dyDescent="0.45">
      <c r="A20" s="108" t="s">
        <v>21</v>
      </c>
      <c r="B20" s="108"/>
      <c r="C20" s="104"/>
      <c r="D20" s="104"/>
      <c r="E20" s="11">
        <f>SUM(E10:E19)</f>
        <v>63205714985</v>
      </c>
      <c r="F20" s="13"/>
      <c r="G20" s="11">
        <f>SUM(G10:G19)</f>
        <v>56274462311</v>
      </c>
      <c r="H20" s="13"/>
      <c r="I20" s="11">
        <f>SUM(I10:I19)</f>
        <v>855561517</v>
      </c>
      <c r="J20" s="13"/>
      <c r="K20" s="11">
        <f>SUM(K10:K19)</f>
        <v>4107018634</v>
      </c>
    </row>
    <row r="21" spans="1:11" ht="21.75" customHeight="1" x14ac:dyDescent="0.45">
      <c r="A21" s="155" t="s">
        <v>86</v>
      </c>
      <c r="B21" s="101" t="s">
        <v>235</v>
      </c>
      <c r="C21" s="104"/>
      <c r="D21" s="104"/>
      <c r="E21" s="48"/>
      <c r="F21" s="48"/>
      <c r="G21" s="48"/>
      <c r="H21" s="48"/>
      <c r="I21" s="48"/>
      <c r="J21" s="48"/>
      <c r="K21" s="48"/>
    </row>
    <row r="22" spans="1:11" ht="21.75" customHeight="1" x14ac:dyDescent="0.45">
      <c r="B22" s="101" t="s">
        <v>237</v>
      </c>
      <c r="C22" s="104"/>
      <c r="D22" s="104"/>
      <c r="E22" s="48"/>
      <c r="F22" s="48"/>
      <c r="G22" s="48"/>
      <c r="H22" s="48"/>
      <c r="I22" s="48"/>
      <c r="J22" s="48"/>
      <c r="K22" s="48"/>
    </row>
    <row r="23" spans="1:11" ht="16.5" customHeight="1" x14ac:dyDescent="0.45">
      <c r="A23" s="108"/>
      <c r="B23" s="108"/>
      <c r="C23" s="104"/>
      <c r="D23" s="104"/>
      <c r="E23" s="12"/>
      <c r="F23" s="13"/>
      <c r="G23" s="12"/>
      <c r="H23" s="13"/>
      <c r="I23" s="12"/>
      <c r="J23" s="13"/>
      <c r="K23" s="12"/>
    </row>
    <row r="24" spans="1:11" ht="21.75" customHeight="1" x14ac:dyDescent="0.45">
      <c r="A24" s="107" t="s">
        <v>52</v>
      </c>
      <c r="B24" s="107"/>
      <c r="C24" s="104"/>
      <c r="D24" s="104"/>
      <c r="E24" s="12"/>
      <c r="F24" s="13"/>
      <c r="G24" s="12"/>
      <c r="H24" s="13"/>
      <c r="I24" s="12"/>
      <c r="J24" s="13"/>
      <c r="K24" s="12"/>
    </row>
    <row r="25" spans="1:11" ht="21.75" customHeight="1" x14ac:dyDescent="0.45">
      <c r="A25" s="101" t="s">
        <v>36</v>
      </c>
      <c r="C25" s="104"/>
      <c r="D25" s="104"/>
      <c r="E25" s="48">
        <v>42005916208</v>
      </c>
      <c r="F25" s="48"/>
      <c r="G25" s="48">
        <v>38771734673</v>
      </c>
      <c r="H25" s="48"/>
      <c r="I25" s="49">
        <v>0</v>
      </c>
      <c r="J25" s="48"/>
      <c r="K25" s="49">
        <v>0</v>
      </c>
    </row>
    <row r="26" spans="1:11" ht="21.75" customHeight="1" x14ac:dyDescent="0.45">
      <c r="A26" s="101" t="s">
        <v>120</v>
      </c>
      <c r="C26" s="104"/>
      <c r="D26" s="104"/>
      <c r="E26" s="48">
        <v>568459497</v>
      </c>
      <c r="F26" s="48"/>
      <c r="G26" s="48">
        <v>494322314</v>
      </c>
      <c r="H26" s="48"/>
      <c r="I26" s="49">
        <v>0</v>
      </c>
      <c r="J26" s="48"/>
      <c r="K26" s="49">
        <v>0</v>
      </c>
    </row>
    <row r="27" spans="1:11" ht="21.75" customHeight="1" x14ac:dyDescent="0.45">
      <c r="A27" s="101" t="s">
        <v>180</v>
      </c>
      <c r="C27" s="104"/>
      <c r="D27" s="104"/>
      <c r="E27" s="48">
        <v>12040852886</v>
      </c>
      <c r="F27" s="48"/>
      <c r="G27" s="48">
        <v>10548728258</v>
      </c>
      <c r="H27" s="48"/>
      <c r="I27" s="49">
        <v>0</v>
      </c>
      <c r="J27" s="48"/>
      <c r="K27" s="49">
        <v>0</v>
      </c>
    </row>
    <row r="28" spans="1:11" ht="21.75" customHeight="1" x14ac:dyDescent="0.45">
      <c r="A28" s="101" t="s">
        <v>37</v>
      </c>
      <c r="C28" s="104"/>
      <c r="D28" s="104"/>
      <c r="E28" s="48">
        <v>4958010650</v>
      </c>
      <c r="F28" s="48"/>
      <c r="G28" s="48">
        <v>4139989645</v>
      </c>
      <c r="H28" s="48"/>
      <c r="I28" s="48">
        <v>489456978</v>
      </c>
      <c r="J28" s="48"/>
      <c r="K28" s="48">
        <v>368287187</v>
      </c>
    </row>
    <row r="29" spans="1:11" ht="21.75" customHeight="1" x14ac:dyDescent="0.45">
      <c r="A29" s="108" t="s">
        <v>22</v>
      </c>
      <c r="B29" s="108"/>
      <c r="C29" s="104"/>
      <c r="D29" s="104"/>
      <c r="E29" s="11">
        <f>SUM(E25:E28)</f>
        <v>59573239241</v>
      </c>
      <c r="F29" s="13"/>
      <c r="G29" s="11">
        <f>SUM(G25:G28)</f>
        <v>53954774890</v>
      </c>
      <c r="H29" s="13"/>
      <c r="I29" s="11">
        <f>SUM(I25:I28)</f>
        <v>489456978</v>
      </c>
      <c r="J29" s="13"/>
      <c r="K29" s="11">
        <f>SUM(K25:K28)</f>
        <v>368287187</v>
      </c>
    </row>
    <row r="30" spans="1:11" ht="21.75" customHeight="1" x14ac:dyDescent="0.45">
      <c r="C30" s="104"/>
      <c r="D30" s="104"/>
      <c r="E30" s="48"/>
      <c r="F30" s="48"/>
      <c r="G30" s="48"/>
      <c r="H30" s="48"/>
      <c r="I30" s="48"/>
      <c r="J30" s="48"/>
      <c r="K30" s="48"/>
    </row>
    <row r="31" spans="1:11" ht="21.75" customHeight="1" x14ac:dyDescent="0.45">
      <c r="A31" s="108" t="s">
        <v>166</v>
      </c>
      <c r="C31" s="104"/>
      <c r="D31" s="104"/>
      <c r="E31" s="156">
        <f>E20-E29</f>
        <v>3632475744</v>
      </c>
      <c r="F31" s="48"/>
      <c r="G31" s="156">
        <f>G20-G29</f>
        <v>2319687421</v>
      </c>
      <c r="H31" s="48"/>
      <c r="I31" s="156">
        <f>I20-I29</f>
        <v>366104539</v>
      </c>
      <c r="J31" s="48"/>
      <c r="K31" s="156">
        <f>K20-K29</f>
        <v>3738731447</v>
      </c>
    </row>
    <row r="32" spans="1:11" ht="21.75" customHeight="1" x14ac:dyDescent="0.45">
      <c r="A32" s="101" t="s">
        <v>38</v>
      </c>
      <c r="C32" s="104"/>
      <c r="D32" s="104"/>
      <c r="E32" s="48">
        <v>-1030758109</v>
      </c>
      <c r="F32" s="48"/>
      <c r="G32" s="48">
        <v>-774968945</v>
      </c>
      <c r="H32" s="48"/>
      <c r="I32" s="48">
        <v>-440098350</v>
      </c>
      <c r="J32" s="48"/>
      <c r="K32" s="48">
        <v>-206404515</v>
      </c>
    </row>
    <row r="33" spans="1:11" ht="21.75" customHeight="1" x14ac:dyDescent="0.45">
      <c r="A33" s="101" t="s">
        <v>186</v>
      </c>
      <c r="C33" s="104"/>
      <c r="D33" s="104"/>
      <c r="E33" s="51">
        <v>299315840</v>
      </c>
      <c r="F33" s="48"/>
      <c r="G33" s="51">
        <v>135134819</v>
      </c>
      <c r="H33" s="48"/>
      <c r="I33" s="47">
        <v>0</v>
      </c>
      <c r="J33" s="48"/>
      <c r="K33" s="47">
        <v>0</v>
      </c>
    </row>
    <row r="34" spans="1:11" ht="21.75" customHeight="1" x14ac:dyDescent="0.45">
      <c r="A34" s="108" t="s">
        <v>259</v>
      </c>
      <c r="C34" s="104"/>
      <c r="D34" s="104"/>
      <c r="E34" s="156">
        <f>SUM(E31:E33)</f>
        <v>2901033475</v>
      </c>
      <c r="F34" s="12"/>
      <c r="G34" s="156">
        <f>SUM(G31:G33)</f>
        <v>1679853295</v>
      </c>
      <c r="H34" s="12"/>
      <c r="I34" s="12">
        <f>SUM(I31:I33)</f>
        <v>-73993811</v>
      </c>
      <c r="J34" s="12"/>
      <c r="K34" s="156">
        <f>SUM(K31:K33)</f>
        <v>3532326932</v>
      </c>
    </row>
    <row r="35" spans="1:11" ht="21.75" customHeight="1" x14ac:dyDescent="0.45">
      <c r="A35" s="101" t="s">
        <v>201</v>
      </c>
      <c r="C35" s="104"/>
      <c r="D35" s="104"/>
      <c r="E35" s="52">
        <v>589116372</v>
      </c>
      <c r="F35" s="53"/>
      <c r="G35" s="52">
        <v>355413122</v>
      </c>
      <c r="H35" s="53"/>
      <c r="I35" s="52">
        <v>-34797395</v>
      </c>
      <c r="J35" s="53"/>
      <c r="K35" s="52">
        <v>-1265487</v>
      </c>
    </row>
    <row r="36" spans="1:11" ht="21.75" customHeight="1" thickBot="1" x14ac:dyDescent="0.5">
      <c r="A36" s="108" t="s">
        <v>248</v>
      </c>
      <c r="B36" s="108"/>
      <c r="C36" s="104"/>
      <c r="D36" s="104"/>
      <c r="E36" s="158">
        <f>E34-E35</f>
        <v>2311917103</v>
      </c>
      <c r="F36" s="125"/>
      <c r="G36" s="158">
        <f>G34-G35</f>
        <v>1324440173</v>
      </c>
      <c r="H36" s="125"/>
      <c r="I36" s="88">
        <f>I34-I35</f>
        <v>-39196416</v>
      </c>
      <c r="J36" s="125"/>
      <c r="K36" s="158">
        <f>K34-K35</f>
        <v>3533592419</v>
      </c>
    </row>
    <row r="37" spans="1:11" ht="21.75" customHeight="1" thickTop="1" x14ac:dyDescent="0.45">
      <c r="A37" s="108"/>
      <c r="B37" s="108"/>
      <c r="C37" s="104"/>
      <c r="D37" s="104"/>
      <c r="E37" s="53"/>
      <c r="F37" s="53"/>
      <c r="G37" s="53"/>
      <c r="H37" s="53"/>
      <c r="I37" s="53"/>
      <c r="J37" s="53"/>
      <c r="K37" s="53"/>
    </row>
    <row r="38" spans="1:11" ht="27" customHeight="1" x14ac:dyDescent="0.5">
      <c r="A38" s="100" t="s">
        <v>167</v>
      </c>
      <c r="B38" s="108"/>
      <c r="C38" s="104"/>
      <c r="D38" s="104"/>
      <c r="E38" s="13"/>
      <c r="F38" s="12"/>
      <c r="G38" s="13"/>
      <c r="H38" s="12"/>
      <c r="I38" s="13"/>
      <c r="J38" s="12"/>
      <c r="K38" s="13"/>
    </row>
    <row r="39" spans="1:11" ht="21.75" customHeight="1" x14ac:dyDescent="0.5">
      <c r="A39" s="100" t="s">
        <v>85</v>
      </c>
      <c r="B39" s="108"/>
      <c r="C39" s="102"/>
      <c r="D39" s="102"/>
      <c r="E39" s="94"/>
      <c r="F39" s="94"/>
      <c r="G39" s="94"/>
      <c r="H39" s="94"/>
      <c r="I39" s="94"/>
      <c r="J39" s="94"/>
      <c r="K39" s="94"/>
    </row>
    <row r="40" spans="1:11" ht="21.75" customHeight="1" x14ac:dyDescent="0.45">
      <c r="A40" s="154"/>
      <c r="B40" s="154"/>
      <c r="C40" s="154"/>
      <c r="D40" s="154"/>
      <c r="E40" s="22"/>
      <c r="F40" s="23"/>
      <c r="G40" s="22"/>
      <c r="H40" s="24"/>
      <c r="I40" s="24"/>
      <c r="J40" s="24"/>
      <c r="K40" s="24"/>
    </row>
    <row r="41" spans="1:11" ht="21.75" customHeight="1" x14ac:dyDescent="0.45">
      <c r="C41" s="102"/>
      <c r="D41" s="102"/>
      <c r="E41" s="171" t="s">
        <v>83</v>
      </c>
      <c r="F41" s="171"/>
      <c r="G41" s="171"/>
      <c r="H41" s="94"/>
      <c r="I41" s="171" t="s">
        <v>84</v>
      </c>
      <c r="J41" s="171"/>
      <c r="K41" s="171"/>
    </row>
    <row r="42" spans="1:11" ht="21.75" customHeight="1" x14ac:dyDescent="0.45">
      <c r="C42" s="102"/>
      <c r="D42" s="102"/>
      <c r="E42" s="166" t="s">
        <v>67</v>
      </c>
      <c r="F42" s="167"/>
      <c r="G42" s="167"/>
      <c r="H42" s="94"/>
      <c r="I42" s="166" t="s">
        <v>67</v>
      </c>
      <c r="J42" s="167"/>
      <c r="K42" s="167"/>
    </row>
    <row r="43" spans="1:11" ht="21.75" customHeight="1" x14ac:dyDescent="0.45">
      <c r="C43" s="102"/>
      <c r="D43" s="102"/>
      <c r="E43" s="166" t="s">
        <v>82</v>
      </c>
      <c r="F43" s="166"/>
      <c r="G43" s="166"/>
      <c r="H43" s="94"/>
      <c r="I43" s="166" t="s">
        <v>82</v>
      </c>
      <c r="J43" s="166"/>
      <c r="K43" s="166"/>
    </row>
    <row r="44" spans="1:11" ht="21.75" customHeight="1" x14ac:dyDescent="0.45">
      <c r="D44" s="104"/>
      <c r="E44" s="102">
        <v>2566</v>
      </c>
      <c r="F44" s="102"/>
      <c r="G44" s="102">
        <v>2565</v>
      </c>
      <c r="H44" s="102"/>
      <c r="I44" s="102">
        <v>2566</v>
      </c>
      <c r="J44" s="102"/>
      <c r="K44" s="102">
        <v>2565</v>
      </c>
    </row>
    <row r="45" spans="1:11" ht="21.75" customHeight="1" x14ac:dyDescent="0.45">
      <c r="C45" s="104"/>
      <c r="D45" s="104"/>
      <c r="E45" s="168" t="s">
        <v>97</v>
      </c>
      <c r="F45" s="168"/>
      <c r="G45" s="168"/>
      <c r="H45" s="168"/>
      <c r="I45" s="168"/>
      <c r="J45" s="168"/>
      <c r="K45" s="168"/>
    </row>
    <row r="46" spans="1:11" ht="21.75" customHeight="1" x14ac:dyDescent="0.45">
      <c r="A46" s="108" t="s">
        <v>43</v>
      </c>
      <c r="B46" s="108"/>
      <c r="C46" s="104"/>
      <c r="D46" s="104"/>
      <c r="E46" s="13"/>
      <c r="F46" s="12"/>
      <c r="G46" s="13"/>
      <c r="H46" s="12"/>
      <c r="I46" s="13"/>
      <c r="J46" s="12"/>
      <c r="K46" s="13"/>
    </row>
    <row r="47" spans="1:11" ht="21.75" customHeight="1" x14ac:dyDescent="0.45">
      <c r="A47" s="107" t="s">
        <v>71</v>
      </c>
      <c r="B47" s="107"/>
      <c r="C47" s="104"/>
      <c r="D47" s="104"/>
      <c r="E47" s="48"/>
      <c r="F47" s="48"/>
      <c r="G47" s="48"/>
      <c r="H47" s="48"/>
      <c r="I47" s="48"/>
      <c r="J47" s="48"/>
      <c r="K47" s="48"/>
    </row>
    <row r="48" spans="1:11" ht="21.75" customHeight="1" x14ac:dyDescent="0.45">
      <c r="A48" s="101" t="s">
        <v>69</v>
      </c>
      <c r="C48" s="104"/>
      <c r="D48" s="104"/>
      <c r="E48" s="53">
        <v>-347134444</v>
      </c>
      <c r="F48" s="53"/>
      <c r="G48" s="53">
        <v>62497398</v>
      </c>
      <c r="H48" s="53"/>
      <c r="I48" s="55">
        <v>0</v>
      </c>
      <c r="J48" s="53"/>
      <c r="K48" s="55">
        <v>0</v>
      </c>
    </row>
    <row r="49" spans="1:11" ht="21.75" customHeight="1" x14ac:dyDescent="0.45">
      <c r="A49" s="101" t="s">
        <v>241</v>
      </c>
      <c r="C49" s="104"/>
      <c r="D49" s="104"/>
      <c r="E49" s="53">
        <v>-6196359</v>
      </c>
      <c r="F49" s="53"/>
      <c r="G49" s="53">
        <v>11700730</v>
      </c>
      <c r="H49" s="53"/>
      <c r="I49" s="55">
        <v>0</v>
      </c>
      <c r="J49" s="53"/>
      <c r="K49" s="55">
        <v>0</v>
      </c>
    </row>
    <row r="50" spans="1:11" ht="21.75" customHeight="1" x14ac:dyDescent="0.45">
      <c r="A50" s="101" t="s">
        <v>175</v>
      </c>
      <c r="C50" s="104"/>
      <c r="D50" s="104"/>
      <c r="E50" s="53"/>
      <c r="F50" s="53"/>
      <c r="G50" s="53"/>
      <c r="H50" s="53"/>
      <c r="I50" s="55"/>
      <c r="J50" s="53"/>
      <c r="K50" s="55"/>
    </row>
    <row r="51" spans="1:11" ht="21.75" customHeight="1" x14ac:dyDescent="0.45">
      <c r="A51" s="116" t="s">
        <v>176</v>
      </c>
      <c r="C51" s="104"/>
      <c r="D51" s="104"/>
      <c r="E51" s="51">
        <v>1487126</v>
      </c>
      <c r="F51" s="48"/>
      <c r="G51" s="51">
        <v>-2808175</v>
      </c>
      <c r="H51" s="48"/>
      <c r="I51" s="47">
        <v>0</v>
      </c>
      <c r="J51" s="48"/>
      <c r="K51" s="47">
        <v>0</v>
      </c>
    </row>
    <row r="52" spans="1:11" ht="21.75" customHeight="1" x14ac:dyDescent="0.45">
      <c r="A52" s="108" t="s">
        <v>202</v>
      </c>
      <c r="B52" s="108"/>
      <c r="C52" s="104"/>
      <c r="D52" s="104"/>
      <c r="E52" s="15">
        <f>SUM(E48:E51)</f>
        <v>-351843677</v>
      </c>
      <c r="F52" s="12"/>
      <c r="G52" s="15">
        <f>SUM(G48:G51)</f>
        <v>71389953</v>
      </c>
      <c r="H52" s="12"/>
      <c r="I52" s="30">
        <v>0</v>
      </c>
      <c r="J52" s="12"/>
      <c r="K52" s="30">
        <v>0</v>
      </c>
    </row>
    <row r="53" spans="1:11" ht="21.75" customHeight="1" x14ac:dyDescent="0.45">
      <c r="A53" s="108"/>
      <c r="B53" s="108"/>
      <c r="C53" s="104"/>
      <c r="D53" s="104"/>
      <c r="E53" s="13"/>
      <c r="F53" s="12"/>
      <c r="G53" s="13"/>
      <c r="H53" s="12"/>
      <c r="I53" s="13"/>
      <c r="J53" s="12"/>
      <c r="K53" s="13"/>
    </row>
    <row r="54" spans="1:11" ht="22.5" customHeight="1" x14ac:dyDescent="0.45">
      <c r="A54" s="107" t="s">
        <v>70</v>
      </c>
      <c r="B54" s="107"/>
      <c r="C54" s="104"/>
      <c r="D54" s="104"/>
      <c r="E54" s="13"/>
      <c r="F54" s="12"/>
      <c r="G54" s="13"/>
      <c r="H54" s="12"/>
      <c r="I54" s="13"/>
      <c r="J54" s="12"/>
      <c r="K54" s="13"/>
    </row>
    <row r="55" spans="1:11" ht="22.5" customHeight="1" x14ac:dyDescent="0.45">
      <c r="A55" s="101" t="s">
        <v>242</v>
      </c>
      <c r="B55" s="107"/>
      <c r="C55" s="104"/>
      <c r="D55" s="104"/>
      <c r="E55" s="13"/>
      <c r="F55" s="12"/>
      <c r="G55" s="13"/>
      <c r="H55" s="12"/>
      <c r="I55" s="13"/>
      <c r="J55" s="12"/>
      <c r="K55" s="13"/>
    </row>
    <row r="56" spans="1:11" ht="21.75" customHeight="1" x14ac:dyDescent="0.45">
      <c r="A56" s="101" t="s">
        <v>160</v>
      </c>
      <c r="B56" s="107"/>
      <c r="C56" s="104"/>
      <c r="D56" s="104"/>
      <c r="E56" s="54">
        <v>48261982</v>
      </c>
      <c r="F56" s="12"/>
      <c r="G56" s="54">
        <v>40292318</v>
      </c>
      <c r="H56" s="53"/>
      <c r="I56" s="54">
        <v>436466</v>
      </c>
      <c r="J56" s="53"/>
      <c r="K56" s="54">
        <v>43485</v>
      </c>
    </row>
    <row r="57" spans="1:11" ht="21.75" customHeight="1" x14ac:dyDescent="0.45">
      <c r="A57" s="101" t="s">
        <v>216</v>
      </c>
      <c r="B57" s="107"/>
      <c r="C57" s="104"/>
      <c r="D57" s="104"/>
      <c r="F57" s="12"/>
      <c r="H57" s="13"/>
      <c r="J57" s="13"/>
    </row>
    <row r="58" spans="1:11" ht="21.75" customHeight="1" x14ac:dyDescent="0.45">
      <c r="A58" s="101" t="s">
        <v>203</v>
      </c>
      <c r="B58" s="107"/>
      <c r="C58" s="104"/>
      <c r="D58" s="104"/>
      <c r="E58" s="55">
        <v>0</v>
      </c>
      <c r="F58" s="12"/>
      <c r="G58" s="53">
        <v>267199947</v>
      </c>
      <c r="H58" s="13"/>
      <c r="I58" s="55">
        <v>0</v>
      </c>
      <c r="J58" s="53"/>
      <c r="K58" s="9">
        <v>9803669</v>
      </c>
    </row>
    <row r="59" spans="1:11" ht="21.75" customHeight="1" x14ac:dyDescent="0.45">
      <c r="A59" s="101" t="s">
        <v>161</v>
      </c>
      <c r="B59" s="107"/>
      <c r="C59" s="104"/>
      <c r="D59" s="104"/>
      <c r="E59" s="13"/>
      <c r="F59" s="12"/>
      <c r="G59" s="13"/>
      <c r="H59" s="12"/>
      <c r="I59" s="13"/>
      <c r="J59" s="12"/>
      <c r="K59" s="13"/>
    </row>
    <row r="60" spans="1:11" ht="21.75" customHeight="1" x14ac:dyDescent="0.45">
      <c r="A60" s="101" t="s">
        <v>127</v>
      </c>
      <c r="C60" s="104"/>
      <c r="D60" s="104"/>
      <c r="E60" s="51">
        <v>-11496333</v>
      </c>
      <c r="F60" s="48"/>
      <c r="G60" s="51">
        <v>-60655901</v>
      </c>
      <c r="H60" s="48"/>
      <c r="I60" s="62">
        <v>-87293</v>
      </c>
      <c r="J60" s="53"/>
      <c r="K60" s="62">
        <v>-1969430</v>
      </c>
    </row>
    <row r="61" spans="1:11" ht="21.75" customHeight="1" x14ac:dyDescent="0.45">
      <c r="A61" s="108" t="s">
        <v>204</v>
      </c>
      <c r="B61" s="108"/>
      <c r="C61" s="104"/>
      <c r="D61" s="104"/>
      <c r="E61" s="15">
        <f>SUM(E55:E60)</f>
        <v>36765649</v>
      </c>
      <c r="F61" s="12"/>
      <c r="G61" s="15">
        <f>SUM(G55:G60)</f>
        <v>246836364</v>
      </c>
      <c r="H61" s="12"/>
      <c r="I61" s="15">
        <f>SUM(I55:I60)</f>
        <v>349173</v>
      </c>
      <c r="J61" s="48"/>
      <c r="K61" s="15">
        <f>SUM(K55:K60)</f>
        <v>7877724</v>
      </c>
    </row>
    <row r="62" spans="1:11" s="128" customFormat="1" ht="21.75" customHeight="1" x14ac:dyDescent="0.45">
      <c r="A62" s="108" t="s">
        <v>110</v>
      </c>
      <c r="B62" s="108"/>
      <c r="C62" s="157"/>
      <c r="D62" s="157"/>
      <c r="E62" s="11">
        <f>+E52+E61</f>
        <v>-315078028</v>
      </c>
      <c r="F62" s="13"/>
      <c r="G62" s="11">
        <f>+G52+G61</f>
        <v>318226317</v>
      </c>
      <c r="H62" s="13"/>
      <c r="I62" s="11">
        <f>+I52+I61</f>
        <v>349173</v>
      </c>
      <c r="J62" s="12"/>
      <c r="K62" s="11">
        <f>+K52+K61</f>
        <v>7877724</v>
      </c>
    </row>
    <row r="63" spans="1:11" ht="21.75" customHeight="1" thickBot="1" x14ac:dyDescent="0.5">
      <c r="A63" s="108" t="s">
        <v>111</v>
      </c>
      <c r="B63" s="108"/>
      <c r="C63" s="104"/>
      <c r="D63" s="104"/>
      <c r="E63" s="14">
        <f>E36+E62</f>
        <v>1996839075</v>
      </c>
      <c r="F63" s="13"/>
      <c r="G63" s="14">
        <f>G36+G62</f>
        <v>1642666490</v>
      </c>
      <c r="H63" s="13"/>
      <c r="I63" s="14">
        <f>I36+I62</f>
        <v>-38847243</v>
      </c>
      <c r="J63" s="13"/>
      <c r="K63" s="14">
        <f>K36+K62</f>
        <v>3541470143</v>
      </c>
    </row>
    <row r="64" spans="1:11" ht="22.5" thickTop="1" x14ac:dyDescent="0.45">
      <c r="A64" s="108"/>
      <c r="B64" s="108"/>
      <c r="C64" s="104"/>
      <c r="D64" s="104"/>
      <c r="E64" s="13"/>
      <c r="F64" s="13"/>
      <c r="G64" s="13"/>
      <c r="H64" s="13"/>
      <c r="I64" s="13"/>
      <c r="J64" s="13"/>
      <c r="K64" s="13"/>
    </row>
    <row r="65" spans="1:11" ht="21.75" customHeight="1" x14ac:dyDescent="0.45">
      <c r="A65" s="108" t="s">
        <v>255</v>
      </c>
      <c r="B65" s="108"/>
      <c r="C65" s="104"/>
      <c r="D65" s="104"/>
      <c r="E65" s="53"/>
      <c r="F65" s="48"/>
      <c r="G65" s="53"/>
      <c r="H65" s="48"/>
      <c r="I65" s="53"/>
      <c r="J65" s="48"/>
      <c r="K65" s="53"/>
    </row>
    <row r="66" spans="1:11" ht="21.75" customHeight="1" x14ac:dyDescent="0.45">
      <c r="A66" s="101" t="s">
        <v>55</v>
      </c>
      <c r="C66" s="104"/>
      <c r="D66" s="104"/>
      <c r="E66" s="48">
        <v>2168283297</v>
      </c>
      <c r="F66" s="48"/>
      <c r="G66" s="48">
        <v>1203905998</v>
      </c>
      <c r="H66" s="48"/>
      <c r="I66" s="48">
        <v>-39196416</v>
      </c>
      <c r="J66" s="48"/>
      <c r="K66" s="48">
        <v>3533592419</v>
      </c>
    </row>
    <row r="67" spans="1:11" ht="21.6" customHeight="1" x14ac:dyDescent="0.45">
      <c r="A67" s="101" t="s">
        <v>56</v>
      </c>
      <c r="C67" s="104"/>
      <c r="D67" s="104"/>
      <c r="E67" s="51">
        <v>143633806</v>
      </c>
      <c r="F67" s="48"/>
      <c r="G67" s="51">
        <v>120534175</v>
      </c>
      <c r="H67" s="48"/>
      <c r="I67" s="86">
        <v>0</v>
      </c>
      <c r="J67" s="48"/>
      <c r="K67" s="47">
        <v>0</v>
      </c>
    </row>
    <row r="68" spans="1:11" ht="21.6" customHeight="1" thickBot="1" x14ac:dyDescent="0.5">
      <c r="A68" s="108" t="s">
        <v>248</v>
      </c>
      <c r="B68" s="108"/>
      <c r="C68" s="104"/>
      <c r="D68" s="104"/>
      <c r="E68" s="14">
        <f>E36</f>
        <v>2311917103</v>
      </c>
      <c r="F68" s="25"/>
      <c r="G68" s="14">
        <f>G36</f>
        <v>1324440173</v>
      </c>
      <c r="H68" s="25"/>
      <c r="I68" s="14">
        <f>SUM(I66:I67)</f>
        <v>-39196416</v>
      </c>
      <c r="J68" s="25"/>
      <c r="K68" s="14">
        <f>SUM(K66:K67)</f>
        <v>3533592419</v>
      </c>
    </row>
    <row r="69" spans="1:11" ht="22.5" thickTop="1" x14ac:dyDescent="0.45">
      <c r="A69" s="108"/>
      <c r="B69" s="108"/>
      <c r="C69" s="104"/>
      <c r="D69" s="104"/>
      <c r="F69" s="26"/>
      <c r="H69" s="26"/>
      <c r="I69" s="26"/>
      <c r="J69" s="26"/>
      <c r="K69" s="26"/>
    </row>
    <row r="70" spans="1:11" ht="21.75" customHeight="1" x14ac:dyDescent="0.45">
      <c r="A70" s="108" t="s">
        <v>112</v>
      </c>
      <c r="B70" s="108"/>
      <c r="C70" s="104"/>
      <c r="D70" s="104"/>
      <c r="E70" s="26"/>
      <c r="F70" s="26"/>
      <c r="G70" s="26"/>
      <c r="H70" s="26"/>
      <c r="I70" s="26"/>
      <c r="J70" s="26"/>
      <c r="K70" s="26"/>
    </row>
    <row r="71" spans="1:11" ht="21.75" customHeight="1" x14ac:dyDescent="0.45">
      <c r="A71" s="101" t="s">
        <v>55</v>
      </c>
      <c r="C71" s="104"/>
      <c r="D71" s="104"/>
      <c r="E71" s="7">
        <v>1855570880</v>
      </c>
      <c r="F71" s="48"/>
      <c r="G71" s="7">
        <v>1528666351</v>
      </c>
      <c r="H71" s="48"/>
      <c r="I71" s="48">
        <v>-38847243</v>
      </c>
      <c r="J71" s="48"/>
      <c r="K71" s="48">
        <v>3541470143</v>
      </c>
    </row>
    <row r="72" spans="1:11" ht="21.75" customHeight="1" x14ac:dyDescent="0.45">
      <c r="A72" s="101" t="s">
        <v>56</v>
      </c>
      <c r="C72" s="104"/>
      <c r="D72" s="104"/>
      <c r="E72" s="51">
        <v>141268195</v>
      </c>
      <c r="F72" s="48"/>
      <c r="G72" s="51">
        <v>114000139</v>
      </c>
      <c r="H72" s="48"/>
      <c r="I72" s="47">
        <v>0</v>
      </c>
      <c r="J72" s="48"/>
      <c r="K72" s="47">
        <v>0</v>
      </c>
    </row>
    <row r="73" spans="1:11" ht="21.6" customHeight="1" thickBot="1" x14ac:dyDescent="0.5">
      <c r="A73" s="108" t="s">
        <v>111</v>
      </c>
      <c r="B73" s="108"/>
      <c r="C73" s="104"/>
      <c r="D73" s="104"/>
      <c r="E73" s="14">
        <f>SUM(E71:E72)</f>
        <v>1996839075</v>
      </c>
      <c r="F73" s="25"/>
      <c r="G73" s="14">
        <f>SUM(G71:G72)</f>
        <v>1642666490</v>
      </c>
      <c r="H73" s="25"/>
      <c r="I73" s="14">
        <f>SUM(I71:I72)</f>
        <v>-38847243</v>
      </c>
      <c r="J73" s="25"/>
      <c r="K73" s="14">
        <f>SUM(K71:K72)</f>
        <v>3541470143</v>
      </c>
    </row>
    <row r="74" spans="1:11" ht="22.5" thickTop="1" x14ac:dyDescent="0.45">
      <c r="C74" s="104"/>
      <c r="D74" s="104"/>
      <c r="F74" s="26"/>
      <c r="H74" s="26"/>
      <c r="I74" s="26"/>
      <c r="J74" s="26"/>
      <c r="K74" s="26"/>
    </row>
    <row r="75" spans="1:11" ht="21.75" customHeight="1" thickBot="1" x14ac:dyDescent="0.5">
      <c r="A75" s="108" t="s">
        <v>243</v>
      </c>
      <c r="D75" s="104"/>
      <c r="E75" s="46">
        <v>0.36</v>
      </c>
      <c r="F75" s="18"/>
      <c r="G75" s="46">
        <v>0.2</v>
      </c>
      <c r="H75" s="18"/>
      <c r="I75" s="46">
        <v>-0.01</v>
      </c>
      <c r="J75" s="18"/>
      <c r="K75" s="46">
        <v>0.59</v>
      </c>
    </row>
    <row r="76" spans="1:11" ht="21.75" customHeight="1" thickTop="1" x14ac:dyDescent="0.45"/>
  </sheetData>
  <mergeCells count="14">
    <mergeCell ref="E4:G4"/>
    <mergeCell ref="I4:K4"/>
    <mergeCell ref="E8:K8"/>
    <mergeCell ref="E41:G41"/>
    <mergeCell ref="I41:K41"/>
    <mergeCell ref="E5:G5"/>
    <mergeCell ref="I5:K5"/>
    <mergeCell ref="E6:G6"/>
    <mergeCell ref="I6:K6"/>
    <mergeCell ref="E42:G42"/>
    <mergeCell ref="I42:K42"/>
    <mergeCell ref="E45:K45"/>
    <mergeCell ref="E43:G43"/>
    <mergeCell ref="I43:K43"/>
  </mergeCells>
  <phoneticPr fontId="10" type="noConversion"/>
  <pageMargins left="0.7" right="0.7" top="0.48" bottom="0.5" header="0.5" footer="0.5"/>
  <pageSetup paperSize="9" scale="76" firstPageNumber="6" fitToHeight="0" orientation="portrait" useFirstPageNumber="1" r:id="rId1"/>
  <headerFooter>
    <oddFooter xml:space="preserve">&amp;Lหมายเหตุประกอบงบการเงินเป็นส่วนหนึ่งของงบการเงินระหว่างกาลนี้
&amp;C&amp;14&amp;P&amp;R
</oddFooter>
  </headerFooter>
  <rowBreaks count="1" manualBreakCount="1">
    <brk id="37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51"/>
  <sheetViews>
    <sheetView view="pageBreakPreview" topLeftCell="A28" zoomScale="85" zoomScaleNormal="100" zoomScaleSheetLayoutView="85" workbookViewId="0">
      <selection activeCell="C50" sqref="C50"/>
    </sheetView>
  </sheetViews>
  <sheetFormatPr defaultColWidth="9.140625" defaultRowHeight="23.25" customHeight="1" x14ac:dyDescent="0.45"/>
  <cols>
    <col min="1" max="1" width="48.140625" style="132" customWidth="1"/>
    <col min="2" max="2" width="8.140625" style="133" customWidth="1"/>
    <col min="3" max="3" width="14.5703125" style="131" customWidth="1"/>
    <col min="4" max="4" width="1.140625" style="131" customWidth="1"/>
    <col min="5" max="5" width="15.42578125" style="131" bestFit="1" customWidth="1"/>
    <col min="6" max="6" width="1.140625" style="131" customWidth="1"/>
    <col min="7" max="7" width="14.5703125" style="131" customWidth="1"/>
    <col min="8" max="8" width="1.140625" style="131" customWidth="1"/>
    <col min="9" max="9" width="14.5703125" style="131" customWidth="1"/>
    <col min="10" max="10" width="1.140625" style="131" customWidth="1"/>
    <col min="11" max="11" width="14.5703125" style="131" customWidth="1"/>
    <col min="12" max="12" width="1.140625" style="131" customWidth="1"/>
    <col min="13" max="13" width="16.5703125" style="131" bestFit="1" customWidth="1"/>
    <col min="14" max="14" width="1.140625" style="131" customWidth="1"/>
    <col min="15" max="15" width="15.42578125" style="131" customWidth="1"/>
    <col min="16" max="16" width="1.140625" style="131" customWidth="1"/>
    <col min="17" max="17" width="14.5703125" style="131" customWidth="1"/>
    <col min="18" max="18" width="1.140625" style="131" customWidth="1"/>
    <col min="19" max="19" width="14.5703125" style="131" customWidth="1"/>
    <col min="20" max="20" width="1.140625" style="131" customWidth="1"/>
    <col min="21" max="21" width="14.5703125" style="131" customWidth="1"/>
    <col min="22" max="22" width="1.140625" style="131" customWidth="1"/>
    <col min="23" max="23" width="14.5703125" style="131" customWidth="1"/>
    <col min="24" max="24" width="1.140625" style="131" customWidth="1"/>
    <col min="25" max="25" width="15.42578125" style="131" bestFit="1" customWidth="1"/>
    <col min="26" max="26" width="1.140625" style="131" customWidth="1"/>
    <col min="27" max="27" width="16.5703125" style="131" bestFit="1" customWidth="1"/>
    <col min="28" max="28" width="1.140625" style="131" customWidth="1"/>
    <col min="29" max="29" width="15.42578125" style="131" bestFit="1" customWidth="1"/>
    <col min="30" max="30" width="1.140625" style="131" customWidth="1"/>
    <col min="31" max="31" width="15.85546875" style="131" bestFit="1" customWidth="1"/>
    <col min="32" max="16384" width="9.140625" style="131"/>
  </cols>
  <sheetData>
    <row r="1" spans="1:31" s="97" customFormat="1" ht="26.25" customHeight="1" x14ac:dyDescent="0.45">
      <c r="A1" s="108" t="s">
        <v>167</v>
      </c>
      <c r="B1" s="123"/>
    </row>
    <row r="2" spans="1:31" s="97" customFormat="1" ht="21.75" x14ac:dyDescent="0.45">
      <c r="A2" s="108" t="s">
        <v>65</v>
      </c>
      <c r="B2" s="123"/>
    </row>
    <row r="3" spans="1:31" ht="21" x14ac:dyDescent="0.45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</row>
    <row r="4" spans="1:31" ht="20.100000000000001" customHeight="1" x14ac:dyDescent="0.45">
      <c r="C4" s="175" t="s">
        <v>83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75"/>
      <c r="AE4" s="175"/>
    </row>
    <row r="5" spans="1:31" ht="20.100000000000001" customHeight="1" x14ac:dyDescent="0.45">
      <c r="B5" s="132"/>
      <c r="I5" s="135"/>
      <c r="J5" s="135"/>
      <c r="K5" s="176" t="s">
        <v>90</v>
      </c>
      <c r="L5" s="176"/>
      <c r="M5" s="176"/>
      <c r="N5" s="135"/>
      <c r="O5" s="135"/>
      <c r="Q5" s="176" t="s">
        <v>47</v>
      </c>
      <c r="R5" s="176"/>
      <c r="S5" s="176"/>
      <c r="T5" s="176"/>
      <c r="U5" s="176"/>
      <c r="V5" s="176"/>
      <c r="W5" s="176"/>
      <c r="X5" s="176"/>
      <c r="Y5" s="176"/>
      <c r="Z5" s="136"/>
      <c r="AA5" s="136"/>
      <c r="AB5" s="137"/>
      <c r="AC5" s="137"/>
      <c r="AE5" s="137"/>
    </row>
    <row r="6" spans="1:31" ht="20.100000000000001" customHeight="1" x14ac:dyDescent="0.45">
      <c r="B6" s="132"/>
      <c r="D6" s="137"/>
      <c r="F6" s="137"/>
      <c r="H6" s="137"/>
      <c r="I6" s="135" t="s">
        <v>88</v>
      </c>
      <c r="J6" s="135"/>
      <c r="K6" s="135"/>
      <c r="L6" s="135"/>
      <c r="M6" s="135"/>
      <c r="N6" s="135"/>
      <c r="O6" s="135"/>
      <c r="Q6" s="135"/>
      <c r="R6" s="135"/>
      <c r="T6" s="135"/>
      <c r="V6" s="138"/>
      <c r="W6" s="135" t="s">
        <v>183</v>
      </c>
      <c r="X6" s="135"/>
      <c r="Y6" s="135" t="s">
        <v>75</v>
      </c>
      <c r="Z6" s="136"/>
      <c r="AA6" s="135"/>
      <c r="AB6" s="137"/>
      <c r="AE6" s="137"/>
    </row>
    <row r="7" spans="1:31" ht="20.100000000000001" customHeight="1" x14ac:dyDescent="0.45">
      <c r="B7" s="132"/>
      <c r="D7" s="137"/>
      <c r="F7" s="137"/>
      <c r="G7" s="135"/>
      <c r="H7" s="137"/>
      <c r="I7" s="135" t="s">
        <v>89</v>
      </c>
      <c r="J7" s="135"/>
      <c r="K7" s="135"/>
      <c r="L7" s="135"/>
      <c r="N7" s="135"/>
      <c r="O7" s="135" t="s">
        <v>163</v>
      </c>
      <c r="Q7" s="135"/>
      <c r="R7" s="135"/>
      <c r="S7" s="135" t="s">
        <v>177</v>
      </c>
      <c r="T7" s="135"/>
      <c r="V7" s="138"/>
      <c r="W7" s="135" t="s">
        <v>93</v>
      </c>
      <c r="X7" s="135"/>
      <c r="Y7" s="135" t="s">
        <v>76</v>
      </c>
      <c r="AA7" s="135"/>
      <c r="AB7" s="135"/>
      <c r="AC7" s="135"/>
      <c r="AD7" s="135"/>
    </row>
    <row r="8" spans="1:31" ht="20.100000000000001" customHeight="1" x14ac:dyDescent="0.45">
      <c r="B8" s="135"/>
      <c r="C8" s="135" t="s">
        <v>227</v>
      </c>
      <c r="E8" s="135"/>
      <c r="G8" s="135"/>
      <c r="I8" s="135" t="s">
        <v>121</v>
      </c>
      <c r="J8" s="135"/>
      <c r="K8" s="135"/>
      <c r="N8" s="135"/>
      <c r="O8" s="135" t="s">
        <v>184</v>
      </c>
      <c r="P8" s="135"/>
      <c r="Q8" s="135" t="s">
        <v>177</v>
      </c>
      <c r="R8" s="135"/>
      <c r="S8" s="135" t="s">
        <v>181</v>
      </c>
      <c r="T8" s="135"/>
      <c r="U8" s="135" t="s">
        <v>177</v>
      </c>
      <c r="V8" s="138"/>
      <c r="W8" s="135" t="s">
        <v>94</v>
      </c>
      <c r="X8" s="135"/>
      <c r="Y8" s="135" t="s">
        <v>74</v>
      </c>
      <c r="AA8" s="135" t="s">
        <v>122</v>
      </c>
      <c r="AB8" s="135"/>
      <c r="AC8" s="135" t="s">
        <v>45</v>
      </c>
      <c r="AD8" s="135"/>
      <c r="AE8" s="135"/>
    </row>
    <row r="9" spans="1:31" ht="20.100000000000001" customHeight="1" x14ac:dyDescent="0.45">
      <c r="B9" s="135"/>
      <c r="C9" s="135" t="s">
        <v>40</v>
      </c>
      <c r="E9" s="135" t="s">
        <v>72</v>
      </c>
      <c r="F9" s="135"/>
      <c r="G9" s="135" t="s">
        <v>188</v>
      </c>
      <c r="I9" s="135" t="s">
        <v>207</v>
      </c>
      <c r="J9" s="135"/>
      <c r="K9" s="135" t="s">
        <v>116</v>
      </c>
      <c r="L9" s="135"/>
      <c r="M9" s="135" t="s">
        <v>29</v>
      </c>
      <c r="N9" s="135"/>
      <c r="O9" s="135" t="s">
        <v>232</v>
      </c>
      <c r="P9" s="135"/>
      <c r="Q9" s="135" t="s">
        <v>178</v>
      </c>
      <c r="R9" s="135"/>
      <c r="S9" s="135" t="s">
        <v>182</v>
      </c>
      <c r="T9" s="135"/>
      <c r="U9" s="135" t="s">
        <v>184</v>
      </c>
      <c r="V9" s="135"/>
      <c r="W9" s="135" t="s">
        <v>95</v>
      </c>
      <c r="X9" s="135"/>
      <c r="Y9" s="135" t="s">
        <v>23</v>
      </c>
      <c r="AA9" s="135" t="s">
        <v>80</v>
      </c>
      <c r="AB9" s="135"/>
      <c r="AC9" s="135" t="s">
        <v>73</v>
      </c>
      <c r="AD9" s="135"/>
      <c r="AE9" s="135" t="s">
        <v>122</v>
      </c>
    </row>
    <row r="10" spans="1:31" ht="20.100000000000001" customHeight="1" x14ac:dyDescent="0.45">
      <c r="B10" s="136" t="s">
        <v>1</v>
      </c>
      <c r="C10" s="135" t="s">
        <v>39</v>
      </c>
      <c r="E10" s="139" t="s">
        <v>205</v>
      </c>
      <c r="F10" s="139"/>
      <c r="G10" s="135" t="s">
        <v>206</v>
      </c>
      <c r="I10" s="139" t="s">
        <v>208</v>
      </c>
      <c r="J10" s="135"/>
      <c r="K10" s="135" t="s">
        <v>117</v>
      </c>
      <c r="L10" s="135"/>
      <c r="M10" s="135" t="s">
        <v>41</v>
      </c>
      <c r="N10" s="135"/>
      <c r="O10" s="139" t="s">
        <v>123</v>
      </c>
      <c r="P10" s="135"/>
      <c r="Q10" s="135" t="s">
        <v>153</v>
      </c>
      <c r="R10" s="135"/>
      <c r="S10" s="135" t="s">
        <v>187</v>
      </c>
      <c r="T10" s="135"/>
      <c r="U10" s="135" t="s">
        <v>185</v>
      </c>
      <c r="V10" s="135"/>
      <c r="W10" s="135" t="s">
        <v>96</v>
      </c>
      <c r="X10" s="135"/>
      <c r="Y10" s="135" t="s">
        <v>24</v>
      </c>
      <c r="AA10" s="135" t="s">
        <v>79</v>
      </c>
      <c r="AB10" s="135"/>
      <c r="AC10" s="135" t="s">
        <v>123</v>
      </c>
      <c r="AD10" s="135"/>
      <c r="AE10" s="135" t="s">
        <v>24</v>
      </c>
    </row>
    <row r="11" spans="1:31" ht="20.100000000000001" customHeight="1" x14ac:dyDescent="0.45">
      <c r="A11" s="140"/>
      <c r="B11" s="136"/>
      <c r="C11" s="177" t="s">
        <v>97</v>
      </c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77"/>
      <c r="S11" s="177"/>
      <c r="T11" s="177"/>
      <c r="U11" s="177"/>
      <c r="V11" s="177"/>
      <c r="W11" s="177"/>
      <c r="X11" s="177"/>
      <c r="Y11" s="177"/>
      <c r="Z11" s="177"/>
      <c r="AA11" s="177"/>
      <c r="AB11" s="177"/>
      <c r="AC11" s="177"/>
      <c r="AD11" s="177"/>
      <c r="AE11" s="177"/>
    </row>
    <row r="12" spans="1:31" ht="21" customHeight="1" x14ac:dyDescent="0.45">
      <c r="A12" s="140" t="s">
        <v>196</v>
      </c>
      <c r="B12" s="136"/>
      <c r="C12" s="141"/>
      <c r="D12" s="141"/>
      <c r="E12" s="141"/>
      <c r="F12" s="141"/>
      <c r="G12" s="141"/>
      <c r="H12" s="141"/>
      <c r="I12" s="141"/>
      <c r="J12" s="141"/>
      <c r="K12" s="4"/>
      <c r="L12" s="141"/>
      <c r="M12" s="4"/>
      <c r="N12" s="4"/>
      <c r="O12" s="141"/>
      <c r="P12" s="141"/>
      <c r="Q12" s="4"/>
      <c r="R12" s="141"/>
      <c r="S12" s="4"/>
      <c r="T12" s="141"/>
      <c r="U12" s="4"/>
      <c r="V12" s="141"/>
      <c r="W12" s="4"/>
      <c r="X12" s="5"/>
      <c r="Y12" s="4"/>
      <c r="Z12" s="141"/>
      <c r="AA12" s="141"/>
      <c r="AB12" s="141"/>
      <c r="AC12" s="4"/>
      <c r="AD12" s="141"/>
      <c r="AE12" s="141"/>
    </row>
    <row r="13" spans="1:31" ht="21" customHeight="1" x14ac:dyDescent="0.45">
      <c r="A13" s="140" t="s">
        <v>197</v>
      </c>
      <c r="B13" s="136"/>
      <c r="C13" s="68">
        <v>6031000000</v>
      </c>
      <c r="D13" s="143"/>
      <c r="E13" s="68">
        <v>66761460014</v>
      </c>
      <c r="F13" s="68"/>
      <c r="G13" s="68">
        <v>123358563</v>
      </c>
      <c r="H13" s="68"/>
      <c r="I13" s="68">
        <v>-2393022014</v>
      </c>
      <c r="J13" s="68"/>
      <c r="K13" s="68">
        <v>632000000</v>
      </c>
      <c r="L13" s="68"/>
      <c r="M13" s="68">
        <v>7791814047</v>
      </c>
      <c r="N13" s="68"/>
      <c r="O13" s="68">
        <v>-23264610853</v>
      </c>
      <c r="P13" s="68"/>
      <c r="Q13" s="68">
        <v>-100373477</v>
      </c>
      <c r="R13" s="68"/>
      <c r="S13" s="68">
        <v>-2227436</v>
      </c>
      <c r="T13" s="68"/>
      <c r="U13" s="68">
        <v>1095815139</v>
      </c>
      <c r="V13" s="68"/>
      <c r="W13" s="68">
        <v>-286742547</v>
      </c>
      <c r="X13" s="68"/>
      <c r="Y13" s="68">
        <f>SUM(Q13:W13)</f>
        <v>706471679</v>
      </c>
      <c r="Z13" s="68"/>
      <c r="AA13" s="68">
        <f>SUM(C13:O13,Y13)</f>
        <v>56388471436</v>
      </c>
      <c r="AB13" s="68"/>
      <c r="AC13" s="68">
        <v>2692773821</v>
      </c>
      <c r="AD13" s="68"/>
      <c r="AE13" s="68">
        <f>AA13+AC13</f>
        <v>59081245257</v>
      </c>
    </row>
    <row r="14" spans="1:31" ht="16.5" customHeight="1" x14ac:dyDescent="0.45">
      <c r="A14" s="144"/>
      <c r="B14" s="136"/>
      <c r="C14" s="141"/>
      <c r="D14" s="141"/>
      <c r="E14" s="141"/>
      <c r="F14" s="141"/>
      <c r="G14" s="141"/>
      <c r="H14" s="141"/>
      <c r="I14" s="141"/>
      <c r="J14" s="141"/>
      <c r="K14" s="4"/>
      <c r="L14" s="141"/>
      <c r="M14" s="4"/>
      <c r="N14" s="4"/>
      <c r="O14" s="141"/>
      <c r="P14" s="141"/>
      <c r="Q14" s="4"/>
      <c r="R14" s="141"/>
      <c r="S14" s="4"/>
      <c r="T14" s="141"/>
      <c r="U14" s="4"/>
      <c r="V14" s="141"/>
      <c r="W14" s="4"/>
      <c r="X14" s="5"/>
      <c r="Y14" s="4"/>
      <c r="Z14" s="141"/>
      <c r="AA14" s="141"/>
      <c r="AB14" s="141"/>
      <c r="AC14" s="4"/>
      <c r="AD14" s="141"/>
      <c r="AE14" s="141"/>
    </row>
    <row r="15" spans="1:31" ht="21" customHeight="1" x14ac:dyDescent="0.45">
      <c r="A15" s="140" t="s">
        <v>154</v>
      </c>
      <c r="B15" s="136"/>
      <c r="C15" s="142"/>
      <c r="D15" s="142"/>
      <c r="E15" s="142"/>
      <c r="F15" s="142"/>
      <c r="G15" s="142"/>
      <c r="H15" s="142"/>
      <c r="I15" s="142"/>
      <c r="J15" s="142"/>
      <c r="K15" s="35"/>
      <c r="L15" s="142"/>
      <c r="M15" s="35"/>
      <c r="N15" s="142"/>
      <c r="O15" s="142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142"/>
      <c r="AA15" s="142"/>
      <c r="AB15" s="142"/>
      <c r="AC15" s="35"/>
      <c r="AD15" s="142"/>
      <c r="AE15" s="142"/>
    </row>
    <row r="16" spans="1:31" s="134" customFormat="1" ht="21" customHeight="1" x14ac:dyDescent="0.45">
      <c r="A16" s="145" t="s">
        <v>209</v>
      </c>
      <c r="B16" s="136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pans="1:31" ht="21" customHeight="1" x14ac:dyDescent="0.45">
      <c r="A17" s="96" t="s">
        <v>210</v>
      </c>
      <c r="B17" s="136"/>
      <c r="C17" s="41">
        <v>0</v>
      </c>
      <c r="D17" s="37"/>
      <c r="E17" s="41">
        <v>0</v>
      </c>
      <c r="F17" s="36"/>
      <c r="G17" s="41">
        <v>0</v>
      </c>
      <c r="H17" s="42"/>
      <c r="I17" s="41">
        <v>0</v>
      </c>
      <c r="J17" s="42"/>
      <c r="K17" s="41">
        <v>0</v>
      </c>
      <c r="L17" s="42"/>
      <c r="M17" s="41">
        <v>0</v>
      </c>
      <c r="N17" s="42"/>
      <c r="O17" s="41">
        <v>0</v>
      </c>
      <c r="P17" s="42"/>
      <c r="Q17" s="41">
        <v>0</v>
      </c>
      <c r="R17" s="42"/>
      <c r="S17" s="41">
        <v>0</v>
      </c>
      <c r="T17" s="42"/>
      <c r="U17" s="41">
        <v>0</v>
      </c>
      <c r="V17" s="42"/>
      <c r="W17" s="41">
        <v>0</v>
      </c>
      <c r="X17" s="42"/>
      <c r="Y17" s="38">
        <f>SUM(Q17:W17)</f>
        <v>0</v>
      </c>
      <c r="Z17" s="42"/>
      <c r="AA17" s="38">
        <v>0</v>
      </c>
      <c r="AB17" s="37"/>
      <c r="AC17" s="38">
        <v>-120072731</v>
      </c>
      <c r="AD17" s="37"/>
      <c r="AE17" s="38">
        <f>SUM(AC17)</f>
        <v>-120072731</v>
      </c>
    </row>
    <row r="18" spans="1:31" s="134" customFormat="1" ht="21" x14ac:dyDescent="0.45">
      <c r="A18" s="145" t="s">
        <v>211</v>
      </c>
      <c r="B18" s="146"/>
      <c r="C18" s="39">
        <f>SUM(C17)</f>
        <v>0</v>
      </c>
      <c r="D18" s="40"/>
      <c r="E18" s="39">
        <f>SUM(E17)</f>
        <v>0</v>
      </c>
      <c r="F18" s="40"/>
      <c r="G18" s="39">
        <f>SUM(G17)</f>
        <v>0</v>
      </c>
      <c r="H18" s="40"/>
      <c r="I18" s="39">
        <f>SUM(I17)</f>
        <v>0</v>
      </c>
      <c r="J18" s="40"/>
      <c r="K18" s="39">
        <f>SUM(K17)</f>
        <v>0</v>
      </c>
      <c r="L18" s="40"/>
      <c r="M18" s="39">
        <f>SUM(M17)</f>
        <v>0</v>
      </c>
      <c r="N18" s="40"/>
      <c r="O18" s="39">
        <f>SUM(O17)</f>
        <v>0</v>
      </c>
      <c r="P18" s="40"/>
      <c r="Q18" s="39">
        <f>SUM(Q17)</f>
        <v>0</v>
      </c>
      <c r="R18" s="40"/>
      <c r="S18" s="39">
        <f>SUM(S17)</f>
        <v>0</v>
      </c>
      <c r="T18" s="40"/>
      <c r="U18" s="39">
        <f>SUM(U17)</f>
        <v>0</v>
      </c>
      <c r="V18" s="40"/>
      <c r="W18" s="39">
        <f>SUM(W17)</f>
        <v>0</v>
      </c>
      <c r="X18" s="40"/>
      <c r="Y18" s="39">
        <f>SUM(Y17)</f>
        <v>0</v>
      </c>
      <c r="Z18" s="40"/>
      <c r="AA18" s="39">
        <f>SUM(AA17)</f>
        <v>0</v>
      </c>
      <c r="AB18" s="40"/>
      <c r="AC18" s="39">
        <f>SUM(AC17)</f>
        <v>-120072731</v>
      </c>
      <c r="AD18" s="40"/>
      <c r="AE18" s="39">
        <f>SUM(AE17)</f>
        <v>-120072731</v>
      </c>
    </row>
    <row r="19" spans="1:31" s="134" customFormat="1" ht="16.5" customHeight="1" x14ac:dyDescent="0.45">
      <c r="A19" s="147"/>
      <c r="B19" s="146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148"/>
    </row>
    <row r="20" spans="1:31" ht="21" customHeight="1" x14ac:dyDescent="0.45">
      <c r="A20" s="149" t="s">
        <v>164</v>
      </c>
      <c r="B20" s="136"/>
      <c r="C20" s="44">
        <f>C18</f>
        <v>0</v>
      </c>
      <c r="D20" s="43"/>
      <c r="E20" s="44">
        <f>E18</f>
        <v>0</v>
      </c>
      <c r="F20" s="45"/>
      <c r="G20" s="44">
        <f>G18</f>
        <v>0</v>
      </c>
      <c r="H20" s="45"/>
      <c r="I20" s="44">
        <f>I18</f>
        <v>0</v>
      </c>
      <c r="J20" s="43"/>
      <c r="K20" s="44">
        <f>K18</f>
        <v>0</v>
      </c>
      <c r="L20" s="43"/>
      <c r="M20" s="44">
        <f>M18</f>
        <v>0</v>
      </c>
      <c r="N20" s="43"/>
      <c r="O20" s="44">
        <f>O18</f>
        <v>0</v>
      </c>
      <c r="P20" s="43"/>
      <c r="Q20" s="44">
        <f>Q18</f>
        <v>0</v>
      </c>
      <c r="R20" s="43"/>
      <c r="S20" s="44">
        <f>S18</f>
        <v>0</v>
      </c>
      <c r="T20" s="43"/>
      <c r="U20" s="44">
        <f>U18</f>
        <v>0</v>
      </c>
      <c r="V20" s="43"/>
      <c r="W20" s="44">
        <f>W18</f>
        <v>0</v>
      </c>
      <c r="X20" s="43"/>
      <c r="Y20" s="44">
        <f>Y18</f>
        <v>0</v>
      </c>
      <c r="Z20" s="43"/>
      <c r="AA20" s="44">
        <f>AA18</f>
        <v>0</v>
      </c>
      <c r="AB20" s="43"/>
      <c r="AC20" s="44">
        <f>AC18</f>
        <v>-120072731</v>
      </c>
      <c r="AD20" s="142"/>
      <c r="AE20" s="44">
        <f>AE18</f>
        <v>-120072731</v>
      </c>
    </row>
    <row r="21" spans="1:31" s="134" customFormat="1" ht="16.5" customHeight="1" x14ac:dyDescent="0.45">
      <c r="A21" s="150"/>
      <c r="B21" s="146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pans="1:31" ht="21" x14ac:dyDescent="0.45">
      <c r="A22" s="151" t="s">
        <v>63</v>
      </c>
      <c r="B22" s="136"/>
      <c r="C22" s="152"/>
      <c r="D22" s="152"/>
      <c r="E22" s="152"/>
      <c r="F22" s="152"/>
      <c r="G22" s="152"/>
      <c r="H22" s="152"/>
      <c r="I22" s="152"/>
      <c r="J22" s="152"/>
      <c r="K22" s="152"/>
      <c r="L22" s="152"/>
      <c r="M22" s="81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  <c r="AB22" s="82"/>
      <c r="AC22" s="82"/>
      <c r="AD22" s="82"/>
      <c r="AE22" s="82"/>
    </row>
    <row r="23" spans="1:31" ht="21" customHeight="1" x14ac:dyDescent="0.45">
      <c r="A23" s="132" t="s">
        <v>114</v>
      </c>
      <c r="B23" s="136"/>
      <c r="C23" s="2">
        <v>0</v>
      </c>
      <c r="D23" s="141"/>
      <c r="E23" s="2">
        <v>0</v>
      </c>
      <c r="F23" s="141"/>
      <c r="G23" s="2">
        <v>0</v>
      </c>
      <c r="H23" s="141"/>
      <c r="I23" s="2">
        <v>0</v>
      </c>
      <c r="J23" s="141"/>
      <c r="K23" s="2">
        <v>0</v>
      </c>
      <c r="L23" s="152"/>
      <c r="M23" s="4">
        <v>1203905998</v>
      </c>
      <c r="N23" s="4"/>
      <c r="O23" s="2">
        <v>0</v>
      </c>
      <c r="P23" s="152"/>
      <c r="Q23" s="2">
        <v>0</v>
      </c>
      <c r="R23" s="141"/>
      <c r="S23" s="2">
        <v>0</v>
      </c>
      <c r="T23" s="141"/>
      <c r="U23" s="2">
        <v>0</v>
      </c>
      <c r="V23" s="141"/>
      <c r="W23" s="2">
        <v>0</v>
      </c>
      <c r="X23" s="5"/>
      <c r="Y23" s="2">
        <f>SUM(Q23:W23)</f>
        <v>0</v>
      </c>
      <c r="Z23" s="141"/>
      <c r="AA23" s="65">
        <f>SUM(C23:O23,Y23)</f>
        <v>1203905998</v>
      </c>
      <c r="AB23" s="141"/>
      <c r="AC23" s="141">
        <v>120534175</v>
      </c>
      <c r="AD23" s="141"/>
      <c r="AE23" s="63">
        <f>AA23+AC23</f>
        <v>1324440173</v>
      </c>
    </row>
    <row r="24" spans="1:31" ht="21" customHeight="1" x14ac:dyDescent="0.45">
      <c r="A24" s="132" t="s">
        <v>49</v>
      </c>
      <c r="B24" s="136"/>
      <c r="C24" s="34">
        <v>0</v>
      </c>
      <c r="D24" s="152"/>
      <c r="E24" s="34">
        <v>0</v>
      </c>
      <c r="F24" s="152"/>
      <c r="G24" s="34">
        <v>0</v>
      </c>
      <c r="H24" s="152"/>
      <c r="I24" s="34">
        <v>0</v>
      </c>
      <c r="J24" s="152"/>
      <c r="K24" s="34">
        <v>0</v>
      </c>
      <c r="L24" s="152"/>
      <c r="M24" s="34">
        <v>0</v>
      </c>
      <c r="N24" s="4"/>
      <c r="O24" s="34">
        <v>0</v>
      </c>
      <c r="P24" s="152"/>
      <c r="Q24" s="69">
        <v>70059737</v>
      </c>
      <c r="R24" s="70"/>
      <c r="S24" s="69">
        <v>8892555</v>
      </c>
      <c r="T24" s="71"/>
      <c r="U24" s="69">
        <v>31943052</v>
      </c>
      <c r="V24" s="65"/>
      <c r="W24" s="67">
        <v>213865009</v>
      </c>
      <c r="X24" s="65"/>
      <c r="Y24" s="153">
        <f>SUM(Q24:W24)</f>
        <v>324760353</v>
      </c>
      <c r="Z24" s="65"/>
      <c r="AA24" s="67">
        <f>SUM(C24:O24,Y24)</f>
        <v>324760353</v>
      </c>
      <c r="AB24" s="64"/>
      <c r="AC24" s="67">
        <v>-6534036</v>
      </c>
      <c r="AD24" s="64"/>
      <c r="AE24" s="66">
        <f>AA24+AC24</f>
        <v>318226317</v>
      </c>
    </row>
    <row r="25" spans="1:31" ht="21" customHeight="1" x14ac:dyDescent="0.45">
      <c r="A25" s="151" t="s">
        <v>113</v>
      </c>
      <c r="B25" s="146"/>
      <c r="C25" s="39">
        <f>SUM(C23:C24)</f>
        <v>0</v>
      </c>
      <c r="D25" s="40"/>
      <c r="E25" s="39">
        <f>SUM(E23:E24)</f>
        <v>0</v>
      </c>
      <c r="F25" s="40"/>
      <c r="G25" s="39">
        <f>SUM(G23:G24)</f>
        <v>0</v>
      </c>
      <c r="H25" s="40"/>
      <c r="I25" s="39">
        <f>SUM(I23:I24)</f>
        <v>0</v>
      </c>
      <c r="J25" s="40"/>
      <c r="K25" s="39">
        <f>SUM(K23:K24)</f>
        <v>0</v>
      </c>
      <c r="L25" s="40"/>
      <c r="M25" s="39">
        <f>SUM(M23:M24)</f>
        <v>1203905998</v>
      </c>
      <c r="N25" s="40"/>
      <c r="O25" s="39">
        <f>SUM(O23:O24)</f>
        <v>0</v>
      </c>
      <c r="P25" s="40"/>
      <c r="Q25" s="39">
        <f>SUM(Q23:Q24)</f>
        <v>70059737</v>
      </c>
      <c r="R25" s="40"/>
      <c r="S25" s="39">
        <f>SUM(S23:S24)</f>
        <v>8892555</v>
      </c>
      <c r="T25" s="40"/>
      <c r="U25" s="39">
        <f>SUM(U23:U24)</f>
        <v>31943052</v>
      </c>
      <c r="V25" s="40"/>
      <c r="W25" s="39">
        <f>SUM(W23:W24)</f>
        <v>213865009</v>
      </c>
      <c r="X25" s="40"/>
      <c r="Y25" s="39">
        <f>SUM(Y23:Y24)</f>
        <v>324760353</v>
      </c>
      <c r="Z25" s="40"/>
      <c r="AA25" s="39">
        <f>SUM(AA23:AA24)</f>
        <v>1528666351</v>
      </c>
      <c r="AB25" s="40"/>
      <c r="AC25" s="39">
        <f>SUM(AC23:AC24)</f>
        <v>114000139</v>
      </c>
      <c r="AD25" s="40"/>
      <c r="AE25" s="39">
        <f>SUM(AE23:AE24)</f>
        <v>1642666490</v>
      </c>
    </row>
    <row r="26" spans="1:31" ht="16.5" customHeight="1" x14ac:dyDescent="0.45">
      <c r="A26" s="144"/>
      <c r="B26" s="136"/>
      <c r="C26" s="141"/>
      <c r="D26" s="141"/>
      <c r="E26" s="141"/>
      <c r="F26" s="141"/>
      <c r="G26" s="141"/>
      <c r="H26" s="141"/>
      <c r="I26" s="141"/>
      <c r="J26" s="141"/>
      <c r="K26" s="4"/>
      <c r="L26" s="141"/>
      <c r="M26" s="4"/>
      <c r="N26" s="4"/>
      <c r="O26" s="141"/>
      <c r="P26" s="141"/>
      <c r="Q26" s="4"/>
      <c r="R26" s="141"/>
      <c r="S26" s="4"/>
      <c r="T26" s="141"/>
      <c r="U26" s="4"/>
      <c r="V26" s="141"/>
      <c r="W26" s="4"/>
      <c r="X26" s="5"/>
      <c r="Y26" s="4"/>
      <c r="Z26" s="141"/>
      <c r="AA26" s="141"/>
      <c r="AB26" s="141"/>
      <c r="AC26" s="4"/>
      <c r="AD26" s="141"/>
      <c r="AE26" s="141"/>
    </row>
    <row r="27" spans="1:31" ht="23.65" customHeight="1" thickBot="1" x14ac:dyDescent="0.5">
      <c r="A27" s="151" t="s">
        <v>198</v>
      </c>
      <c r="B27" s="1"/>
      <c r="C27" s="6">
        <f>+C13+C25+C20</f>
        <v>6031000000</v>
      </c>
      <c r="D27" s="5"/>
      <c r="E27" s="6">
        <f>+E13+E25+E20</f>
        <v>66761460014</v>
      </c>
      <c r="F27" s="5"/>
      <c r="G27" s="6">
        <f>+G13+G25+G20</f>
        <v>123358563</v>
      </c>
      <c r="H27" s="5"/>
      <c r="I27" s="6">
        <f>+I13+I25+I20</f>
        <v>-2393022014</v>
      </c>
      <c r="J27" s="5"/>
      <c r="K27" s="6">
        <f>+K13+K25+K20</f>
        <v>632000000</v>
      </c>
      <c r="L27" s="5"/>
      <c r="M27" s="6">
        <f>+M13+M25+M20</f>
        <v>8995720045</v>
      </c>
      <c r="N27" s="3"/>
      <c r="O27" s="6">
        <f>+O13+O25+O20</f>
        <v>-23264610853</v>
      </c>
      <c r="P27" s="5"/>
      <c r="Q27" s="6">
        <f>+Q13+Q25+Q20</f>
        <v>-30313740</v>
      </c>
      <c r="R27" s="5"/>
      <c r="S27" s="6">
        <f>+S13+S25+S20</f>
        <v>6665119</v>
      </c>
      <c r="T27" s="5"/>
      <c r="U27" s="6">
        <f>+U13+U25+U20</f>
        <v>1127758191</v>
      </c>
      <c r="V27" s="5"/>
      <c r="W27" s="6">
        <f>+W13+W25+W20</f>
        <v>-72877538</v>
      </c>
      <c r="X27" s="5"/>
      <c r="Y27" s="6">
        <f>+Y13+Y25+Y20</f>
        <v>1031232032</v>
      </c>
      <c r="Z27" s="5"/>
      <c r="AA27" s="6">
        <f>+AA13+AA25+AA20</f>
        <v>57917137787</v>
      </c>
      <c r="AB27" s="5"/>
      <c r="AC27" s="6">
        <f>+AC13+AC25+AC20</f>
        <v>2686701229</v>
      </c>
      <c r="AD27" s="5"/>
      <c r="AE27" s="6">
        <f>+AE13+AE25+AE20</f>
        <v>60603839016</v>
      </c>
    </row>
    <row r="28" spans="1:31" ht="23.25" customHeight="1" thickTop="1" x14ac:dyDescent="0.45"/>
    <row r="29" spans="1:31" ht="21" customHeight="1" x14ac:dyDescent="0.45">
      <c r="A29" s="140" t="s">
        <v>223</v>
      </c>
      <c r="B29" s="136"/>
      <c r="C29" s="141"/>
      <c r="D29" s="141"/>
      <c r="E29" s="141"/>
      <c r="F29" s="141"/>
      <c r="G29" s="141"/>
      <c r="H29" s="141"/>
      <c r="I29" s="141"/>
      <c r="J29" s="141"/>
      <c r="K29" s="4"/>
      <c r="L29" s="141"/>
      <c r="M29" s="4"/>
      <c r="N29" s="4"/>
      <c r="O29" s="141"/>
      <c r="P29" s="141"/>
      <c r="Q29" s="4"/>
      <c r="R29" s="141"/>
      <c r="S29" s="4"/>
      <c r="T29" s="141"/>
      <c r="U29" s="4"/>
      <c r="V29" s="141"/>
      <c r="W29" s="4"/>
      <c r="X29" s="5"/>
      <c r="Y29" s="4"/>
      <c r="Z29" s="141"/>
      <c r="AA29" s="141"/>
      <c r="AB29" s="141"/>
      <c r="AC29" s="4"/>
      <c r="AD29" s="141"/>
      <c r="AE29" s="141"/>
    </row>
    <row r="30" spans="1:31" ht="21" customHeight="1" x14ac:dyDescent="0.45">
      <c r="A30" s="140" t="s">
        <v>224</v>
      </c>
      <c r="B30" s="136"/>
      <c r="C30" s="68">
        <v>6031000000</v>
      </c>
      <c r="D30" s="143"/>
      <c r="E30" s="68">
        <v>66761460014</v>
      </c>
      <c r="F30" s="68"/>
      <c r="G30" s="68">
        <v>123358563</v>
      </c>
      <c r="H30" s="68"/>
      <c r="I30" s="68">
        <v>-2833147597</v>
      </c>
      <c r="J30" s="68"/>
      <c r="K30" s="68">
        <v>632000000</v>
      </c>
      <c r="L30" s="68"/>
      <c r="M30" s="68">
        <v>13157564259</v>
      </c>
      <c r="N30" s="68"/>
      <c r="O30" s="68">
        <v>-23264610853</v>
      </c>
      <c r="P30" s="68"/>
      <c r="Q30" s="68">
        <v>512320995</v>
      </c>
      <c r="R30" s="68"/>
      <c r="S30" s="68">
        <v>21479398</v>
      </c>
      <c r="T30" s="68"/>
      <c r="U30" s="68">
        <v>1257406777</v>
      </c>
      <c r="V30" s="68"/>
      <c r="W30" s="68">
        <v>-275944646</v>
      </c>
      <c r="X30" s="68"/>
      <c r="Y30" s="68">
        <f>SUM(Q30:W30)</f>
        <v>1515262524</v>
      </c>
      <c r="Z30" s="68"/>
      <c r="AA30" s="68">
        <v>62122886910</v>
      </c>
      <c r="AB30" s="68"/>
      <c r="AC30" s="68">
        <v>2762263055</v>
      </c>
      <c r="AD30" s="68"/>
      <c r="AE30" s="68">
        <f>AA30+AC30</f>
        <v>64885149965</v>
      </c>
    </row>
    <row r="31" spans="1:31" ht="16.5" customHeight="1" x14ac:dyDescent="0.45">
      <c r="A31" s="144"/>
      <c r="B31" s="136"/>
      <c r="C31" s="141"/>
      <c r="D31" s="141"/>
      <c r="E31" s="141"/>
      <c r="F31" s="141"/>
      <c r="G31" s="141"/>
      <c r="H31" s="141"/>
      <c r="I31" s="141"/>
      <c r="J31" s="141"/>
      <c r="K31" s="4"/>
      <c r="L31" s="141"/>
      <c r="M31" s="4"/>
      <c r="N31" s="4"/>
      <c r="O31" s="141"/>
      <c r="P31" s="141"/>
      <c r="Q31" s="4"/>
      <c r="R31" s="141"/>
      <c r="S31" s="4"/>
      <c r="T31" s="141"/>
      <c r="U31" s="4"/>
      <c r="V31" s="141"/>
      <c r="W31" s="4"/>
      <c r="X31" s="5"/>
      <c r="Y31" s="4"/>
      <c r="Z31" s="141"/>
      <c r="AA31" s="141"/>
      <c r="AB31" s="141"/>
      <c r="AC31" s="4"/>
      <c r="AD31" s="141"/>
      <c r="AE31" s="141"/>
    </row>
    <row r="32" spans="1:31" ht="21" customHeight="1" x14ac:dyDescent="0.45">
      <c r="A32" s="140" t="s">
        <v>154</v>
      </c>
      <c r="B32" s="136"/>
      <c r="C32" s="142"/>
      <c r="D32" s="142"/>
      <c r="E32" s="142"/>
      <c r="F32" s="142"/>
      <c r="G32" s="142"/>
      <c r="H32" s="142"/>
      <c r="I32" s="142"/>
      <c r="J32" s="142"/>
      <c r="K32" s="35"/>
      <c r="L32" s="142"/>
      <c r="M32" s="35"/>
      <c r="N32" s="142"/>
      <c r="O32" s="142"/>
      <c r="P32" s="35"/>
      <c r="Q32" s="35"/>
      <c r="R32" s="35"/>
      <c r="S32" s="35"/>
      <c r="T32" s="35"/>
      <c r="U32" s="35"/>
      <c r="V32" s="35"/>
      <c r="W32" s="35"/>
      <c r="X32" s="35"/>
      <c r="Y32" s="35"/>
      <c r="Z32" s="142"/>
      <c r="AA32" s="142"/>
      <c r="AB32" s="142"/>
      <c r="AC32" s="35"/>
      <c r="AD32" s="142"/>
      <c r="AE32" s="142"/>
    </row>
    <row r="33" spans="1:31" s="134" customFormat="1" ht="21" customHeight="1" x14ac:dyDescent="0.45">
      <c r="A33" s="145" t="s">
        <v>244</v>
      </c>
      <c r="B33" s="136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pans="1:31" s="134" customFormat="1" ht="21" customHeight="1" x14ac:dyDescent="0.45">
      <c r="A34" s="96" t="s">
        <v>253</v>
      </c>
      <c r="B34" s="136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pans="1:31" s="134" customFormat="1" ht="21" customHeight="1" x14ac:dyDescent="0.45">
      <c r="A35" s="96" t="s">
        <v>254</v>
      </c>
      <c r="B35" s="136">
        <v>2</v>
      </c>
      <c r="C35" s="42">
        <v>0</v>
      </c>
      <c r="D35" s="42"/>
      <c r="E35" s="42">
        <v>0</v>
      </c>
      <c r="F35" s="42"/>
      <c r="G35" s="42">
        <v>0</v>
      </c>
      <c r="H35" s="42"/>
      <c r="I35" s="42">
        <v>0</v>
      </c>
      <c r="J35" s="42"/>
      <c r="K35" s="42">
        <v>0</v>
      </c>
      <c r="L35" s="42"/>
      <c r="M35" s="42">
        <v>0</v>
      </c>
      <c r="N35" s="42"/>
      <c r="O35" s="42">
        <v>1445251741</v>
      </c>
      <c r="P35" s="42"/>
      <c r="Q35" s="42">
        <v>0</v>
      </c>
      <c r="R35" s="42"/>
      <c r="S35" s="42">
        <v>0</v>
      </c>
      <c r="T35" s="42"/>
      <c r="U35" s="42">
        <v>0</v>
      </c>
      <c r="V35" s="42"/>
      <c r="W35" s="42">
        <v>0</v>
      </c>
      <c r="X35" s="42"/>
      <c r="Y35" s="37">
        <f t="shared" ref="Y35:Y36" si="0">SUM(Q35:W35)</f>
        <v>0</v>
      </c>
      <c r="Z35" s="42"/>
      <c r="AA35" s="37">
        <f>SUM(C35:O35,Y35)</f>
        <v>1445251741</v>
      </c>
      <c r="AB35" s="42"/>
      <c r="AC35" s="42">
        <v>319310759</v>
      </c>
      <c r="AD35" s="42"/>
      <c r="AE35" s="37">
        <f>SUM(AA35:AD35)</f>
        <v>1764562500</v>
      </c>
    </row>
    <row r="36" spans="1:31" ht="21" customHeight="1" x14ac:dyDescent="0.45">
      <c r="A36" s="96" t="s">
        <v>210</v>
      </c>
      <c r="B36" s="136"/>
      <c r="C36" s="41">
        <v>0</v>
      </c>
      <c r="D36" s="37"/>
      <c r="E36" s="41">
        <v>0</v>
      </c>
      <c r="F36" s="36"/>
      <c r="G36" s="41">
        <v>0</v>
      </c>
      <c r="H36" s="42"/>
      <c r="I36" s="41">
        <v>0</v>
      </c>
      <c r="J36" s="42"/>
      <c r="K36" s="41">
        <v>0</v>
      </c>
      <c r="L36" s="42"/>
      <c r="M36" s="41">
        <v>0</v>
      </c>
      <c r="N36" s="42"/>
      <c r="O36" s="41">
        <v>0</v>
      </c>
      <c r="P36" s="42"/>
      <c r="Q36" s="41">
        <v>0</v>
      </c>
      <c r="R36" s="42"/>
      <c r="S36" s="41">
        <v>0</v>
      </c>
      <c r="T36" s="42"/>
      <c r="U36" s="41">
        <v>0</v>
      </c>
      <c r="V36" s="42"/>
      <c r="W36" s="41">
        <v>0</v>
      </c>
      <c r="X36" s="42"/>
      <c r="Y36" s="38">
        <f t="shared" si="0"/>
        <v>0</v>
      </c>
      <c r="Z36" s="42"/>
      <c r="AA36" s="38">
        <f>SUM(C36:O36,Y36)</f>
        <v>0</v>
      </c>
      <c r="AB36" s="37"/>
      <c r="AC36" s="38">
        <v>-101736937</v>
      </c>
      <c r="AD36" s="37"/>
      <c r="AE36" s="38">
        <f>SUM(AA36:AD36)</f>
        <v>-101736937</v>
      </c>
    </row>
    <row r="37" spans="1:31" s="134" customFormat="1" ht="21" x14ac:dyDescent="0.45">
      <c r="A37" s="145" t="s">
        <v>245</v>
      </c>
      <c r="B37" s="146"/>
      <c r="C37" s="39">
        <f>SUM(C36)</f>
        <v>0</v>
      </c>
      <c r="D37" s="40"/>
      <c r="E37" s="39">
        <f>SUM(E36)</f>
        <v>0</v>
      </c>
      <c r="F37" s="40"/>
      <c r="G37" s="39">
        <f>SUM(G36)</f>
        <v>0</v>
      </c>
      <c r="H37" s="40"/>
      <c r="I37" s="39">
        <f>SUM(I36)</f>
        <v>0</v>
      </c>
      <c r="J37" s="40"/>
      <c r="K37" s="39">
        <f>SUM(K36)</f>
        <v>0</v>
      </c>
      <c r="L37" s="40"/>
      <c r="M37" s="39">
        <f>SUM(M36)</f>
        <v>0</v>
      </c>
      <c r="N37" s="40"/>
      <c r="O37" s="39">
        <f>SUM(O35:O36)</f>
        <v>1445251741</v>
      </c>
      <c r="P37" s="40"/>
      <c r="Q37" s="39">
        <f>SUM(Q36)</f>
        <v>0</v>
      </c>
      <c r="R37" s="40"/>
      <c r="S37" s="39">
        <f>SUM(S36)</f>
        <v>0</v>
      </c>
      <c r="T37" s="40"/>
      <c r="U37" s="39">
        <f>SUM(U36)</f>
        <v>0</v>
      </c>
      <c r="V37" s="40"/>
      <c r="W37" s="39">
        <f>SUM(W36)</f>
        <v>0</v>
      </c>
      <c r="X37" s="40"/>
      <c r="Y37" s="39">
        <f>SUM(Y36)</f>
        <v>0</v>
      </c>
      <c r="Z37" s="40"/>
      <c r="AA37" s="39">
        <f>SUM(AA35:AA36)</f>
        <v>1445251741</v>
      </c>
      <c r="AB37" s="40"/>
      <c r="AC37" s="39">
        <f>SUM(AC35:AC36)</f>
        <v>217573822</v>
      </c>
      <c r="AD37" s="40"/>
      <c r="AE37" s="39">
        <f>SUM(AE35:AE36)</f>
        <v>1662825563</v>
      </c>
    </row>
    <row r="38" spans="1:31" s="134" customFormat="1" ht="16.5" customHeight="1" x14ac:dyDescent="0.45">
      <c r="A38" s="147"/>
      <c r="B38" s="146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148"/>
    </row>
    <row r="39" spans="1:31" s="134" customFormat="1" ht="21" customHeight="1" x14ac:dyDescent="0.45">
      <c r="A39" s="150" t="s">
        <v>229</v>
      </c>
      <c r="B39" s="146"/>
      <c r="C39" s="43"/>
      <c r="D39" s="43"/>
      <c r="E39" s="43"/>
      <c r="F39" s="43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148"/>
    </row>
    <row r="40" spans="1:31" s="134" customFormat="1" ht="21" customHeight="1" x14ac:dyDescent="0.45">
      <c r="A40" s="96" t="s">
        <v>252</v>
      </c>
      <c r="B40" s="146"/>
      <c r="C40" s="90">
        <v>0</v>
      </c>
      <c r="D40" s="90"/>
      <c r="E40" s="90">
        <v>0</v>
      </c>
      <c r="F40" s="90"/>
      <c r="G40" s="90">
        <v>0</v>
      </c>
      <c r="H40" s="90"/>
      <c r="I40" s="90">
        <v>0</v>
      </c>
      <c r="J40" s="90"/>
      <c r="K40" s="90">
        <v>0</v>
      </c>
      <c r="L40" s="90"/>
      <c r="M40" s="90">
        <v>0</v>
      </c>
      <c r="N40" s="90"/>
      <c r="O40" s="90">
        <v>0</v>
      </c>
      <c r="P40" s="90"/>
      <c r="Q40" s="90">
        <v>0</v>
      </c>
      <c r="R40" s="90"/>
      <c r="S40" s="90">
        <v>0</v>
      </c>
      <c r="T40" s="90"/>
      <c r="U40" s="90">
        <v>0</v>
      </c>
      <c r="V40" s="90"/>
      <c r="W40" s="90">
        <v>0</v>
      </c>
      <c r="X40" s="90"/>
      <c r="Y40" s="37">
        <f>SUM(Q40:W40)</f>
        <v>0</v>
      </c>
      <c r="Z40" s="90"/>
      <c r="AA40" s="37">
        <f t="shared" ref="AA40" si="1">SUM(C40:O40,Y40)</f>
        <v>0</v>
      </c>
      <c r="AB40" s="90"/>
      <c r="AC40" s="90">
        <v>3405</v>
      </c>
      <c r="AD40" s="142"/>
      <c r="AE40" s="37">
        <f t="shared" ref="AE40" si="2">SUM(AA40:AD40)</f>
        <v>3405</v>
      </c>
    </row>
    <row r="41" spans="1:31" s="134" customFormat="1" ht="21" customHeight="1" x14ac:dyDescent="0.45">
      <c r="A41" s="147" t="s">
        <v>230</v>
      </c>
      <c r="B41" s="146"/>
      <c r="C41" s="87">
        <f>SUM(C40:C40)</f>
        <v>0</v>
      </c>
      <c r="D41" s="43"/>
      <c r="E41" s="87">
        <f>SUM(E40:E40)</f>
        <v>0</v>
      </c>
      <c r="F41" s="43"/>
      <c r="G41" s="87">
        <f>SUM(G40:G40)</f>
        <v>0</v>
      </c>
      <c r="H41" s="43"/>
      <c r="I41" s="87">
        <f>SUM(I40:I40)</f>
        <v>0</v>
      </c>
      <c r="J41" s="43"/>
      <c r="K41" s="87">
        <f>SUM(K40:K40)</f>
        <v>0</v>
      </c>
      <c r="L41" s="43"/>
      <c r="M41" s="87">
        <f>SUM(M40:M40)</f>
        <v>0</v>
      </c>
      <c r="N41" s="43"/>
      <c r="O41" s="87">
        <f>SUM(O40:O40)</f>
        <v>0</v>
      </c>
      <c r="P41" s="43"/>
      <c r="Q41" s="87">
        <f>SUM(Q40:Q40)</f>
        <v>0</v>
      </c>
      <c r="R41" s="43"/>
      <c r="S41" s="87">
        <f>SUM(S40:S40)</f>
        <v>0</v>
      </c>
      <c r="T41" s="43"/>
      <c r="U41" s="87">
        <f>SUM(U40:U40)</f>
        <v>0</v>
      </c>
      <c r="V41" s="43"/>
      <c r="W41" s="87">
        <f>SUM(W40:W40)</f>
        <v>0</v>
      </c>
      <c r="X41" s="43"/>
      <c r="Y41" s="87">
        <f>SUM(Y40:Y40)</f>
        <v>0</v>
      </c>
      <c r="Z41" s="43"/>
      <c r="AA41" s="87">
        <f>SUM(AA40:AA40)</f>
        <v>0</v>
      </c>
      <c r="AB41" s="43"/>
      <c r="AC41" s="87">
        <f>SUM(AC40:AC40)</f>
        <v>3405</v>
      </c>
      <c r="AD41" s="148"/>
      <c r="AE41" s="87">
        <f>SUM(AE40:AE40)</f>
        <v>3405</v>
      </c>
    </row>
    <row r="42" spans="1:31" s="134" customFormat="1" ht="21" customHeight="1" x14ac:dyDescent="0.45">
      <c r="A42" s="147"/>
      <c r="B42" s="146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148"/>
      <c r="AE42" s="43"/>
    </row>
    <row r="43" spans="1:31" ht="21" customHeight="1" x14ac:dyDescent="0.45">
      <c r="A43" s="149" t="s">
        <v>164</v>
      </c>
      <c r="B43" s="136"/>
      <c r="C43" s="44">
        <f>C37+C41</f>
        <v>0</v>
      </c>
      <c r="D43" s="43"/>
      <c r="E43" s="44">
        <f>E37+E41</f>
        <v>0</v>
      </c>
      <c r="F43" s="45"/>
      <c r="G43" s="44">
        <f>G37+G41</f>
        <v>0</v>
      </c>
      <c r="H43" s="45"/>
      <c r="I43" s="44">
        <f>I37+I41</f>
        <v>0</v>
      </c>
      <c r="J43" s="43"/>
      <c r="K43" s="44">
        <f>K37+K41</f>
        <v>0</v>
      </c>
      <c r="L43" s="43"/>
      <c r="M43" s="44">
        <f>M37+M41</f>
        <v>0</v>
      </c>
      <c r="N43" s="43"/>
      <c r="O43" s="44">
        <f>O37+O41</f>
        <v>1445251741</v>
      </c>
      <c r="P43" s="43"/>
      <c r="Q43" s="44">
        <f>Q37+Q41</f>
        <v>0</v>
      </c>
      <c r="R43" s="43"/>
      <c r="S43" s="44">
        <f>S37+S41</f>
        <v>0</v>
      </c>
      <c r="T43" s="43"/>
      <c r="U43" s="44">
        <f>U37+U41</f>
        <v>0</v>
      </c>
      <c r="V43" s="43"/>
      <c r="W43" s="44">
        <f>W37+W41</f>
        <v>0</v>
      </c>
      <c r="X43" s="43"/>
      <c r="Y43" s="44">
        <f>Y37+Y41</f>
        <v>0</v>
      </c>
      <c r="Z43" s="43"/>
      <c r="AA43" s="44">
        <f>AA37+AA41</f>
        <v>1445251741</v>
      </c>
      <c r="AB43" s="43"/>
      <c r="AC43" s="44">
        <f>AC37+AC41</f>
        <v>217577227</v>
      </c>
      <c r="AD43" s="142"/>
      <c r="AE43" s="44">
        <f>AE37+AE41</f>
        <v>1662828968</v>
      </c>
    </row>
    <row r="44" spans="1:31" s="134" customFormat="1" ht="16.5" customHeight="1" x14ac:dyDescent="0.45">
      <c r="A44" s="150"/>
      <c r="B44" s="146"/>
      <c r="C44" s="40"/>
      <c r="D44" s="40"/>
      <c r="E44" s="40"/>
      <c r="F44" s="40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pans="1:31" ht="21" x14ac:dyDescent="0.45">
      <c r="A45" s="151" t="s">
        <v>63</v>
      </c>
      <c r="B45" s="136"/>
      <c r="C45" s="152"/>
      <c r="D45" s="152"/>
      <c r="E45" s="152"/>
      <c r="F45" s="152"/>
      <c r="G45" s="152"/>
      <c r="H45" s="152"/>
      <c r="I45" s="152"/>
      <c r="J45" s="152"/>
      <c r="K45" s="152"/>
      <c r="L45" s="152"/>
      <c r="M45" s="81"/>
      <c r="N45" s="82"/>
      <c r="O45" s="82"/>
      <c r="P45" s="82"/>
      <c r="Q45" s="82"/>
      <c r="R45" s="82"/>
      <c r="S45" s="82"/>
      <c r="T45" s="82"/>
      <c r="U45" s="82"/>
      <c r="V45" s="82"/>
      <c r="W45" s="82"/>
      <c r="X45" s="82"/>
      <c r="Y45" s="82"/>
      <c r="Z45" s="82"/>
      <c r="AA45" s="82"/>
      <c r="AB45" s="82"/>
      <c r="AC45" s="82"/>
      <c r="AD45" s="82"/>
      <c r="AE45" s="82"/>
    </row>
    <row r="46" spans="1:31" ht="21" customHeight="1" x14ac:dyDescent="0.45">
      <c r="A46" s="132" t="s">
        <v>114</v>
      </c>
      <c r="B46" s="136"/>
      <c r="C46" s="2">
        <v>0</v>
      </c>
      <c r="D46" s="141"/>
      <c r="E46" s="2">
        <v>0</v>
      </c>
      <c r="F46" s="141"/>
      <c r="G46" s="2">
        <v>0</v>
      </c>
      <c r="H46" s="141"/>
      <c r="I46" s="2">
        <v>0</v>
      </c>
      <c r="J46" s="141"/>
      <c r="K46" s="2">
        <v>0</v>
      </c>
      <c r="L46" s="152"/>
      <c r="M46" s="89">
        <v>2168283297</v>
      </c>
      <c r="N46" s="4"/>
      <c r="O46" s="2">
        <v>0</v>
      </c>
      <c r="P46" s="152"/>
      <c r="Q46" s="2">
        <v>0</v>
      </c>
      <c r="R46" s="141"/>
      <c r="S46" s="2">
        <v>0</v>
      </c>
      <c r="T46" s="141"/>
      <c r="U46" s="2">
        <v>0</v>
      </c>
      <c r="V46" s="141"/>
      <c r="W46" s="2">
        <v>0</v>
      </c>
      <c r="X46" s="5"/>
      <c r="Y46" s="37">
        <f t="shared" ref="Y46:Y47" si="3">SUM(Q46:W46)</f>
        <v>0</v>
      </c>
      <c r="Z46" s="141"/>
      <c r="AA46" s="37">
        <f t="shared" ref="AA46:AA47" si="4">SUM(C46:O46,Y46)</f>
        <v>2168283297</v>
      </c>
      <c r="AB46" s="141"/>
      <c r="AC46" s="141">
        <v>143633806</v>
      </c>
      <c r="AD46" s="141"/>
      <c r="AE46" s="37">
        <f t="shared" ref="AE46:AE47" si="5">SUM(AA46:AD46)</f>
        <v>2311917103</v>
      </c>
    </row>
    <row r="47" spans="1:31" ht="21" customHeight="1" x14ac:dyDescent="0.45">
      <c r="A47" s="132" t="s">
        <v>49</v>
      </c>
      <c r="B47" s="136"/>
      <c r="C47" s="34">
        <v>0</v>
      </c>
      <c r="D47" s="152"/>
      <c r="E47" s="34">
        <v>0</v>
      </c>
      <c r="F47" s="152"/>
      <c r="G47" s="34">
        <v>0</v>
      </c>
      <c r="H47" s="152"/>
      <c r="I47" s="34">
        <v>0</v>
      </c>
      <c r="J47" s="152"/>
      <c r="K47" s="34">
        <v>0</v>
      </c>
      <c r="L47" s="152"/>
      <c r="M47" s="34">
        <v>0</v>
      </c>
      <c r="N47" s="4"/>
      <c r="O47" s="34">
        <v>0</v>
      </c>
      <c r="P47" s="152"/>
      <c r="Q47" s="69">
        <v>-344108814</v>
      </c>
      <c r="R47" s="70"/>
      <c r="S47" s="69">
        <v>-4709233</v>
      </c>
      <c r="T47" s="71"/>
      <c r="U47" s="69">
        <v>37763664</v>
      </c>
      <c r="V47" s="65"/>
      <c r="W47" s="67">
        <v>-1658034</v>
      </c>
      <c r="X47" s="65"/>
      <c r="Y47" s="38">
        <f t="shared" si="3"/>
        <v>-312712417</v>
      </c>
      <c r="Z47" s="65"/>
      <c r="AA47" s="38">
        <f t="shared" si="4"/>
        <v>-312712417</v>
      </c>
      <c r="AB47" s="64"/>
      <c r="AC47" s="67">
        <v>-2365611</v>
      </c>
      <c r="AD47" s="64"/>
      <c r="AE47" s="38">
        <f t="shared" si="5"/>
        <v>-315078028</v>
      </c>
    </row>
    <row r="48" spans="1:31" ht="21" customHeight="1" x14ac:dyDescent="0.45">
      <c r="A48" s="151" t="s">
        <v>113</v>
      </c>
      <c r="B48" s="146"/>
      <c r="C48" s="39">
        <f>SUM(C46:C47)</f>
        <v>0</v>
      </c>
      <c r="D48" s="40"/>
      <c r="E48" s="39">
        <f>SUM(E46:E47)</f>
        <v>0</v>
      </c>
      <c r="F48" s="40"/>
      <c r="G48" s="39">
        <f>SUM(G46:G47)</f>
        <v>0</v>
      </c>
      <c r="H48" s="40"/>
      <c r="I48" s="39">
        <f>SUM(I46:I47)</f>
        <v>0</v>
      </c>
      <c r="J48" s="40"/>
      <c r="K48" s="39">
        <f>SUM(K46:K47)</f>
        <v>0</v>
      </c>
      <c r="L48" s="40"/>
      <c r="M48" s="39">
        <f>SUM(M46:M47)</f>
        <v>2168283297</v>
      </c>
      <c r="N48" s="40"/>
      <c r="O48" s="39">
        <f>SUM(O46:O47)</f>
        <v>0</v>
      </c>
      <c r="P48" s="40"/>
      <c r="Q48" s="39">
        <f>SUM(Q46:Q47)</f>
        <v>-344108814</v>
      </c>
      <c r="R48" s="40"/>
      <c r="S48" s="39">
        <f>SUM(S46:S47)</f>
        <v>-4709233</v>
      </c>
      <c r="T48" s="40"/>
      <c r="U48" s="39">
        <f>SUM(U46:U47)</f>
        <v>37763664</v>
      </c>
      <c r="V48" s="40"/>
      <c r="W48" s="39">
        <f>SUM(W46:W47)</f>
        <v>-1658034</v>
      </c>
      <c r="X48" s="40"/>
      <c r="Y48" s="39">
        <f>SUM(Y46:Y47)</f>
        <v>-312712417</v>
      </c>
      <c r="Z48" s="40"/>
      <c r="AA48" s="39">
        <f>SUM(AA46:AA47)</f>
        <v>1855570880</v>
      </c>
      <c r="AB48" s="40"/>
      <c r="AC48" s="39">
        <f>SUM(AC46:AC47)</f>
        <v>141268195</v>
      </c>
      <c r="AD48" s="40"/>
      <c r="AE48" s="39">
        <f>SUM(AE46:AE47)</f>
        <v>1996839075</v>
      </c>
    </row>
    <row r="49" spans="1:31" ht="16.5" customHeight="1" x14ac:dyDescent="0.45">
      <c r="A49" s="144"/>
      <c r="B49" s="136"/>
      <c r="C49" s="141"/>
      <c r="D49" s="141"/>
      <c r="E49" s="141"/>
      <c r="F49" s="141"/>
      <c r="G49" s="141"/>
      <c r="H49" s="141"/>
      <c r="I49" s="141"/>
      <c r="J49" s="141"/>
      <c r="K49" s="141"/>
      <c r="L49" s="141"/>
      <c r="M49" s="141"/>
      <c r="N49" s="4"/>
      <c r="O49" s="141"/>
      <c r="P49" s="141"/>
      <c r="Q49" s="141"/>
      <c r="R49" s="141"/>
      <c r="S49" s="141"/>
      <c r="T49" s="141"/>
      <c r="U49" s="141"/>
      <c r="V49" s="141"/>
      <c r="W49" s="141"/>
      <c r="X49" s="5"/>
      <c r="Y49" s="141"/>
      <c r="Z49" s="141"/>
      <c r="AA49" s="141"/>
      <c r="AB49" s="141"/>
      <c r="AC49" s="141"/>
      <c r="AD49" s="141"/>
      <c r="AE49" s="141"/>
    </row>
    <row r="50" spans="1:31" ht="23.65" customHeight="1" thickBot="1" x14ac:dyDescent="0.5">
      <c r="A50" s="151" t="s">
        <v>225</v>
      </c>
      <c r="B50" s="1"/>
      <c r="C50" s="6">
        <f>C30+C43+C48</f>
        <v>6031000000</v>
      </c>
      <c r="D50" s="5"/>
      <c r="E50" s="6">
        <f>E30+E43+E48</f>
        <v>66761460014</v>
      </c>
      <c r="F50" s="5"/>
      <c r="G50" s="6">
        <f>G30+G43+G48</f>
        <v>123358563</v>
      </c>
      <c r="H50" s="5"/>
      <c r="I50" s="6">
        <f>I30+I43+I48</f>
        <v>-2833147597</v>
      </c>
      <c r="J50" s="5"/>
      <c r="K50" s="6">
        <f>K30+K43+K48</f>
        <v>632000000</v>
      </c>
      <c r="L50" s="5"/>
      <c r="M50" s="6">
        <f>M30+M43+M48</f>
        <v>15325847556</v>
      </c>
      <c r="N50" s="3"/>
      <c r="O50" s="6">
        <f>O30+O43+O48</f>
        <v>-21819359112</v>
      </c>
      <c r="P50" s="5"/>
      <c r="Q50" s="6">
        <f>Q30+Q43+Q48</f>
        <v>168212181</v>
      </c>
      <c r="R50" s="5"/>
      <c r="S50" s="6">
        <f>S30+S43+S48</f>
        <v>16770165</v>
      </c>
      <c r="T50" s="5"/>
      <c r="U50" s="6">
        <f>U30+U43+U48</f>
        <v>1295170441</v>
      </c>
      <c r="V50" s="5"/>
      <c r="W50" s="6">
        <f>W30+W43+W48</f>
        <v>-277602680</v>
      </c>
      <c r="X50" s="5"/>
      <c r="Y50" s="6">
        <f>Y30+Y43+Y48</f>
        <v>1202550107</v>
      </c>
      <c r="Z50" s="5"/>
      <c r="AA50" s="6">
        <f>AA30+AA43+AA48</f>
        <v>65423709531</v>
      </c>
      <c r="AB50" s="5"/>
      <c r="AC50" s="6">
        <f>AC30+AC43+AC48</f>
        <v>3121108477</v>
      </c>
      <c r="AD50" s="5"/>
      <c r="AE50" s="6">
        <f>AE30+AE43+AE48</f>
        <v>68544818008</v>
      </c>
    </row>
    <row r="51" spans="1:31" ht="23.25" customHeight="1" thickTop="1" x14ac:dyDescent="0.45"/>
  </sheetData>
  <customSheetViews>
    <customSheetView guid="{A3B3E038-AAE0-4F24-B01A-BCF5B017EAC3}" scale="70" showPageBreaks="1" printArea="1" view="pageBreakPreview" showRuler="0" topLeftCell="A121">
      <selection activeCell="C170" sqref="C170"/>
      <rowBreaks count="3" manualBreakCount="3">
        <brk id="42" max="29" man="1"/>
        <brk id="91" max="29" man="1"/>
        <brk id="134" max="29" man="1"/>
      </rowBreaks>
      <pageMargins left="0.72" right="0.19" top="0.19" bottom="0.21" header="0.25" footer="0.16"/>
      <pageSetup paperSize="9" scale="56" firstPageNumber="10" orientation="landscape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5">
    <mergeCell ref="A3:O3"/>
    <mergeCell ref="C4:AE4"/>
    <mergeCell ref="K5:M5"/>
    <mergeCell ref="Q5:Y5"/>
    <mergeCell ref="C11:AE11"/>
  </mergeCells>
  <phoneticPr fontId="0" type="noConversion"/>
  <pageMargins left="0.6" right="0.6" top="0.48" bottom="0.5" header="0.5" footer="0.5"/>
  <pageSetup paperSize="9" scale="49" firstPageNumber="8" fitToHeight="0" orientation="landscape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29"/>
  <sheetViews>
    <sheetView view="pageBreakPreview" topLeftCell="A13" zoomScale="85" zoomScaleNormal="85" zoomScaleSheetLayoutView="85" workbookViewId="0">
      <selection activeCell="O25" sqref="O25"/>
    </sheetView>
  </sheetViews>
  <sheetFormatPr defaultColWidth="9.140625" defaultRowHeight="21.75" x14ac:dyDescent="0.45"/>
  <cols>
    <col min="1" max="1" width="43" style="101" customWidth="1"/>
    <col min="2" max="2" width="11.42578125" style="101" customWidth="1"/>
    <col min="3" max="3" width="21.140625" style="97" customWidth="1"/>
    <col min="4" max="4" width="1.7109375" style="97" customWidth="1"/>
    <col min="5" max="5" width="21.140625" style="97" customWidth="1"/>
    <col min="6" max="6" width="1.7109375" style="97" customWidth="1"/>
    <col min="7" max="7" width="21.140625" style="97" customWidth="1"/>
    <col min="8" max="8" width="1.7109375" style="97" customWidth="1"/>
    <col min="9" max="9" width="21.140625" style="97" customWidth="1"/>
    <col min="10" max="10" width="1.7109375" style="97" customWidth="1"/>
    <col min="11" max="11" width="21.140625" style="97" customWidth="1"/>
    <col min="12" max="12" width="1.7109375" style="97" customWidth="1"/>
    <col min="13" max="13" width="21.140625" style="97" customWidth="1"/>
    <col min="14" max="14" width="1.7109375" style="97" customWidth="1"/>
    <col min="15" max="15" width="21.140625" style="97" customWidth="1"/>
    <col min="16" max="16" width="1.7109375" style="97" customWidth="1"/>
    <col min="17" max="17" width="21.140625" style="97" customWidth="1"/>
    <col min="18" max="16384" width="9.140625" style="97"/>
  </cols>
  <sheetData>
    <row r="1" spans="1:17" ht="23.25" x14ac:dyDescent="0.5">
      <c r="A1" s="100" t="s">
        <v>167</v>
      </c>
      <c r="B1" s="100"/>
    </row>
    <row r="2" spans="1:17" ht="23.25" x14ac:dyDescent="0.5">
      <c r="A2" s="100" t="s">
        <v>65</v>
      </c>
      <c r="B2" s="100"/>
    </row>
    <row r="3" spans="1:17" x14ac:dyDescent="0.45">
      <c r="A3" s="128"/>
      <c r="B3" s="128"/>
      <c r="C3" s="128"/>
      <c r="D3" s="128"/>
      <c r="E3" s="128"/>
    </row>
    <row r="4" spans="1:17" x14ac:dyDescent="0.45">
      <c r="C4" s="165" t="s">
        <v>84</v>
      </c>
      <c r="D4" s="165"/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</row>
    <row r="5" spans="1:17" x14ac:dyDescent="0.45">
      <c r="D5" s="103"/>
      <c r="E5" s="102"/>
      <c r="F5" s="102"/>
      <c r="G5" s="178" t="s">
        <v>90</v>
      </c>
      <c r="H5" s="178"/>
      <c r="I5" s="178"/>
      <c r="K5" s="178" t="s">
        <v>47</v>
      </c>
      <c r="L5" s="178"/>
      <c r="M5" s="178"/>
      <c r="N5" s="178"/>
      <c r="O5" s="178"/>
    </row>
    <row r="6" spans="1:17" x14ac:dyDescent="0.45">
      <c r="C6" s="102" t="s">
        <v>227</v>
      </c>
      <c r="E6" s="102"/>
      <c r="F6" s="102"/>
      <c r="J6" s="102"/>
      <c r="K6" s="102" t="s">
        <v>177</v>
      </c>
      <c r="L6" s="102"/>
      <c r="M6" s="102" t="s">
        <v>246</v>
      </c>
      <c r="N6" s="102"/>
      <c r="O6" s="102" t="s">
        <v>75</v>
      </c>
      <c r="P6" s="102"/>
      <c r="Q6" s="95"/>
    </row>
    <row r="7" spans="1:17" x14ac:dyDescent="0.45">
      <c r="C7" s="102" t="s">
        <v>40</v>
      </c>
      <c r="E7" s="102" t="s">
        <v>72</v>
      </c>
      <c r="F7" s="102"/>
      <c r="G7" s="102" t="s">
        <v>116</v>
      </c>
      <c r="H7" s="102"/>
      <c r="I7" s="102" t="s">
        <v>29</v>
      </c>
      <c r="J7" s="102"/>
      <c r="K7" s="102" t="s">
        <v>184</v>
      </c>
      <c r="L7" s="102"/>
      <c r="M7" s="102" t="s">
        <v>213</v>
      </c>
      <c r="N7" s="102"/>
      <c r="O7" s="102" t="s">
        <v>212</v>
      </c>
      <c r="P7" s="102"/>
      <c r="Q7" s="95" t="s">
        <v>122</v>
      </c>
    </row>
    <row r="8" spans="1:17" x14ac:dyDescent="0.45">
      <c r="B8" s="104"/>
      <c r="C8" s="102" t="s">
        <v>39</v>
      </c>
      <c r="E8" s="129" t="s">
        <v>205</v>
      </c>
      <c r="F8" s="102"/>
      <c r="G8" s="102" t="s">
        <v>117</v>
      </c>
      <c r="H8" s="102"/>
      <c r="I8" s="102" t="s">
        <v>41</v>
      </c>
      <c r="J8" s="102"/>
      <c r="K8" s="102" t="s">
        <v>185</v>
      </c>
      <c r="L8" s="102"/>
      <c r="M8" s="102" t="s">
        <v>214</v>
      </c>
      <c r="N8" s="102"/>
      <c r="O8" s="102" t="s">
        <v>48</v>
      </c>
      <c r="P8" s="102"/>
      <c r="Q8" s="95" t="s">
        <v>24</v>
      </c>
    </row>
    <row r="9" spans="1:17" x14ac:dyDescent="0.45">
      <c r="A9" s="108"/>
      <c r="B9" s="108"/>
      <c r="C9" s="164" t="s">
        <v>97</v>
      </c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</row>
    <row r="10" spans="1:17" x14ac:dyDescent="0.45">
      <c r="A10" s="108" t="s">
        <v>196</v>
      </c>
      <c r="B10" s="108"/>
      <c r="O10" s="130"/>
      <c r="Q10" s="130"/>
    </row>
    <row r="11" spans="1:17" x14ac:dyDescent="0.45">
      <c r="A11" s="108" t="s">
        <v>197</v>
      </c>
      <c r="B11" s="108"/>
      <c r="C11" s="8">
        <v>6031000000</v>
      </c>
      <c r="D11" s="8"/>
      <c r="E11" s="8">
        <v>66761460014</v>
      </c>
      <c r="F11" s="8"/>
      <c r="G11" s="8">
        <v>632000000</v>
      </c>
      <c r="H11" s="8"/>
      <c r="I11" s="8">
        <v>3174111550</v>
      </c>
      <c r="J11" s="8"/>
      <c r="K11" s="8">
        <v>10804208</v>
      </c>
      <c r="L11" s="8"/>
      <c r="M11" s="8">
        <v>-41522084</v>
      </c>
      <c r="N11" s="8"/>
      <c r="O11" s="8">
        <f>SUM(K11:M11)</f>
        <v>-30717876</v>
      </c>
      <c r="P11" s="8"/>
      <c r="Q11" s="8">
        <f>SUM(C11:I11,O11)</f>
        <v>76567853688</v>
      </c>
    </row>
    <row r="12" spans="1:17" s="12" customFormat="1" x14ac:dyDescent="0.45">
      <c r="A12" s="28"/>
      <c r="B12" s="28"/>
      <c r="C12" s="83"/>
      <c r="D12" s="83"/>
      <c r="E12" s="83"/>
      <c r="F12" s="83"/>
      <c r="G12" s="83"/>
      <c r="H12" s="83"/>
      <c r="I12" s="84"/>
      <c r="J12" s="83"/>
      <c r="K12" s="83"/>
      <c r="L12" s="83"/>
      <c r="M12" s="83"/>
      <c r="N12" s="83"/>
      <c r="O12" s="84"/>
      <c r="P12" s="83"/>
      <c r="Q12" s="83"/>
    </row>
    <row r="13" spans="1:17" x14ac:dyDescent="0.45">
      <c r="A13" s="108" t="s">
        <v>63</v>
      </c>
      <c r="B13" s="108"/>
      <c r="C13" s="8"/>
      <c r="D13" s="8">
        <v>2381837534</v>
      </c>
      <c r="E13" s="8"/>
      <c r="F13" s="8"/>
      <c r="G13" s="8"/>
      <c r="H13" s="8"/>
      <c r="I13" s="85"/>
      <c r="J13" s="8"/>
      <c r="K13" s="8"/>
      <c r="L13" s="8"/>
      <c r="M13" s="8"/>
      <c r="N13" s="8"/>
      <c r="O13" s="8"/>
      <c r="P13" s="8"/>
      <c r="Q13" s="8"/>
    </row>
    <row r="14" spans="1:17" x14ac:dyDescent="0.45">
      <c r="A14" s="29" t="s">
        <v>114</v>
      </c>
      <c r="B14" s="29"/>
      <c r="C14" s="31">
        <v>0</v>
      </c>
      <c r="D14" s="83"/>
      <c r="E14" s="31">
        <v>0</v>
      </c>
      <c r="F14" s="83"/>
      <c r="G14" s="31">
        <v>0</v>
      </c>
      <c r="H14" s="83"/>
      <c r="I14" s="83">
        <v>3533592419</v>
      </c>
      <c r="J14" s="83"/>
      <c r="K14" s="31">
        <v>0</v>
      </c>
      <c r="L14" s="83"/>
      <c r="M14" s="31">
        <v>0</v>
      </c>
      <c r="N14" s="83"/>
      <c r="O14" s="31">
        <f>SUM(K14:M14)</f>
        <v>0</v>
      </c>
      <c r="P14" s="83"/>
      <c r="Q14" s="83">
        <f>I14+O14+E14+C14</f>
        <v>3533592419</v>
      </c>
    </row>
    <row r="15" spans="1:17" x14ac:dyDescent="0.45">
      <c r="A15" s="29" t="s">
        <v>49</v>
      </c>
      <c r="B15" s="29"/>
      <c r="C15" s="86">
        <v>0</v>
      </c>
      <c r="D15" s="83"/>
      <c r="E15" s="86">
        <v>0</v>
      </c>
      <c r="F15" s="83"/>
      <c r="G15" s="86">
        <v>0</v>
      </c>
      <c r="H15" s="83"/>
      <c r="I15" s="86">
        <v>0</v>
      </c>
      <c r="J15" s="83"/>
      <c r="K15" s="59">
        <v>34789</v>
      </c>
      <c r="L15" s="83"/>
      <c r="M15" s="59">
        <v>7842935</v>
      </c>
      <c r="N15" s="83"/>
      <c r="O15" s="59">
        <f>SUM(K15:M15)</f>
        <v>7877724</v>
      </c>
      <c r="P15" s="83"/>
      <c r="Q15" s="83">
        <f>I15+O15+E15+C15</f>
        <v>7877724</v>
      </c>
    </row>
    <row r="16" spans="1:17" x14ac:dyDescent="0.45">
      <c r="A16" s="108" t="s">
        <v>113</v>
      </c>
      <c r="B16" s="108"/>
      <c r="C16" s="33">
        <f>SUM(C14:C15)</f>
        <v>0</v>
      </c>
      <c r="D16" s="8"/>
      <c r="E16" s="33">
        <f>SUM(E14:E15)</f>
        <v>0</v>
      </c>
      <c r="F16" s="8"/>
      <c r="G16" s="33">
        <f>SUM(G14:G15)</f>
        <v>0</v>
      </c>
      <c r="H16" s="8"/>
      <c r="I16" s="33">
        <f>SUM(I14:I15)</f>
        <v>3533592419</v>
      </c>
      <c r="J16" s="8"/>
      <c r="K16" s="33">
        <f>SUM(K14:K15)</f>
        <v>34789</v>
      </c>
      <c r="L16" s="8"/>
      <c r="M16" s="33">
        <f>SUM(M14:M15)</f>
        <v>7842935</v>
      </c>
      <c r="N16" s="8"/>
      <c r="O16" s="33">
        <f>SUM(O14:O15)</f>
        <v>7877724</v>
      </c>
      <c r="P16" s="8"/>
      <c r="Q16" s="33">
        <f>SUM(Q14:Q15)</f>
        <v>3541470143</v>
      </c>
    </row>
    <row r="17" spans="1:17" s="12" customFormat="1" x14ac:dyDescent="0.45">
      <c r="A17" s="28"/>
      <c r="B17" s="28"/>
      <c r="C17" s="83"/>
      <c r="D17" s="83"/>
      <c r="E17" s="83"/>
      <c r="F17" s="83"/>
      <c r="G17" s="83"/>
      <c r="H17" s="83"/>
      <c r="I17" s="84"/>
      <c r="J17" s="83"/>
      <c r="K17" s="83"/>
      <c r="L17" s="83"/>
      <c r="M17" s="83"/>
      <c r="N17" s="83"/>
      <c r="O17" s="84"/>
      <c r="P17" s="83"/>
      <c r="Q17" s="83"/>
    </row>
    <row r="18" spans="1:17" ht="22.5" thickBot="1" x14ac:dyDescent="0.5">
      <c r="A18" s="108" t="s">
        <v>198</v>
      </c>
      <c r="B18" s="108"/>
      <c r="C18" s="27">
        <f>C16+C11</f>
        <v>6031000000</v>
      </c>
      <c r="D18" s="83"/>
      <c r="E18" s="27">
        <f>E16+E11</f>
        <v>66761460014</v>
      </c>
      <c r="F18" s="83"/>
      <c r="G18" s="27">
        <f>G16+G11</f>
        <v>632000000</v>
      </c>
      <c r="H18" s="83"/>
      <c r="I18" s="27">
        <f>I16+I11</f>
        <v>6707703969</v>
      </c>
      <c r="J18" s="83"/>
      <c r="K18" s="27">
        <f>K16+K11</f>
        <v>10838997</v>
      </c>
      <c r="L18" s="83"/>
      <c r="M18" s="27">
        <f>M16+M11</f>
        <v>-33679149</v>
      </c>
      <c r="N18" s="83"/>
      <c r="O18" s="27">
        <f>O16+O11</f>
        <v>-22840152</v>
      </c>
      <c r="P18" s="83"/>
      <c r="Q18" s="27">
        <f>Q16+Q11</f>
        <v>80109323831</v>
      </c>
    </row>
    <row r="19" spans="1:17" ht="22.5" thickTop="1" x14ac:dyDescent="0.45"/>
    <row r="20" spans="1:17" x14ac:dyDescent="0.45">
      <c r="A20" s="108" t="s">
        <v>223</v>
      </c>
      <c r="B20" s="108"/>
      <c r="O20" s="130"/>
      <c r="Q20" s="130"/>
    </row>
    <row r="21" spans="1:17" x14ac:dyDescent="0.45">
      <c r="A21" s="108" t="s">
        <v>224</v>
      </c>
      <c r="B21" s="108"/>
      <c r="C21" s="8">
        <v>6031000000</v>
      </c>
      <c r="D21" s="8"/>
      <c r="E21" s="8">
        <v>66761460014</v>
      </c>
      <c r="F21" s="8"/>
      <c r="G21" s="8">
        <v>632000000</v>
      </c>
      <c r="H21" s="8"/>
      <c r="I21" s="8">
        <v>6772208747</v>
      </c>
      <c r="J21" s="8"/>
      <c r="K21" s="8">
        <v>11626777</v>
      </c>
      <c r="L21" s="8"/>
      <c r="M21" s="8">
        <v>-36536365</v>
      </c>
      <c r="N21" s="8"/>
      <c r="O21" s="8">
        <f>K21+M21</f>
        <v>-24909588</v>
      </c>
      <c r="P21" s="8"/>
      <c r="Q21" s="8">
        <f>I21+O21+E21+C21+G21</f>
        <v>80171759173</v>
      </c>
    </row>
    <row r="22" spans="1:17" s="12" customFormat="1" x14ac:dyDescent="0.45">
      <c r="A22" s="28"/>
      <c r="B22" s="28"/>
      <c r="C22" s="83"/>
      <c r="D22" s="83"/>
      <c r="E22" s="83"/>
      <c r="F22" s="83"/>
      <c r="G22" s="83"/>
      <c r="H22" s="83"/>
      <c r="I22" s="84"/>
      <c r="J22" s="83"/>
      <c r="K22" s="83"/>
      <c r="L22" s="83"/>
      <c r="M22" s="83"/>
      <c r="N22" s="83"/>
      <c r="O22" s="84"/>
      <c r="P22" s="83"/>
      <c r="Q22" s="83"/>
    </row>
    <row r="23" spans="1:17" x14ac:dyDescent="0.45">
      <c r="A23" s="108" t="s">
        <v>63</v>
      </c>
      <c r="B23" s="108"/>
      <c r="C23" s="8"/>
      <c r="D23" s="8"/>
      <c r="E23" s="8"/>
      <c r="F23" s="8"/>
      <c r="G23" s="8"/>
      <c r="H23" s="8"/>
      <c r="I23" s="85"/>
      <c r="J23" s="8"/>
      <c r="K23" s="8"/>
      <c r="L23" s="8"/>
      <c r="M23" s="8"/>
      <c r="N23" s="8"/>
      <c r="O23" s="8"/>
      <c r="P23" s="8"/>
      <c r="Q23" s="8"/>
    </row>
    <row r="24" spans="1:17" x14ac:dyDescent="0.45">
      <c r="A24" s="29" t="s">
        <v>247</v>
      </c>
      <c r="B24" s="29"/>
      <c r="C24" s="31">
        <v>0</v>
      </c>
      <c r="D24" s="83"/>
      <c r="E24" s="31">
        <v>0</v>
      </c>
      <c r="F24" s="83"/>
      <c r="G24" s="31">
        <v>0</v>
      </c>
      <c r="H24" s="83"/>
      <c r="I24" s="83">
        <v>-39196416</v>
      </c>
      <c r="J24" s="83"/>
      <c r="K24" s="31">
        <v>0</v>
      </c>
      <c r="L24" s="83"/>
      <c r="M24" s="31">
        <v>0</v>
      </c>
      <c r="N24" s="83"/>
      <c r="O24" s="31">
        <f t="shared" ref="O24:O25" si="0">K24+M24</f>
        <v>0</v>
      </c>
      <c r="P24" s="83"/>
      <c r="Q24" s="83">
        <f t="shared" ref="Q24:Q25" si="1">I24+O24+E24+C24+G24</f>
        <v>-39196416</v>
      </c>
    </row>
    <row r="25" spans="1:17" x14ac:dyDescent="0.45">
      <c r="A25" s="29" t="s">
        <v>49</v>
      </c>
      <c r="B25" s="29"/>
      <c r="C25" s="86">
        <v>0</v>
      </c>
      <c r="D25" s="83"/>
      <c r="E25" s="86">
        <v>0</v>
      </c>
      <c r="F25" s="83"/>
      <c r="G25" s="86">
        <v>0</v>
      </c>
      <c r="H25" s="83"/>
      <c r="I25" s="86">
        <v>0</v>
      </c>
      <c r="J25" s="83"/>
      <c r="K25" s="59">
        <v>349173</v>
      </c>
      <c r="L25" s="83"/>
      <c r="M25" s="59">
        <v>0</v>
      </c>
      <c r="N25" s="83"/>
      <c r="O25" s="59">
        <f t="shared" si="0"/>
        <v>349173</v>
      </c>
      <c r="P25" s="83"/>
      <c r="Q25" s="83">
        <f t="shared" si="1"/>
        <v>349173</v>
      </c>
    </row>
    <row r="26" spans="1:17" x14ac:dyDescent="0.45">
      <c r="A26" s="108" t="s">
        <v>113</v>
      </c>
      <c r="B26" s="108"/>
      <c r="C26" s="33">
        <f>SUM(C24:C25)</f>
        <v>0</v>
      </c>
      <c r="D26" s="8"/>
      <c r="E26" s="33">
        <f>SUM(E24:E25)</f>
        <v>0</v>
      </c>
      <c r="F26" s="8"/>
      <c r="G26" s="33">
        <f>SUM(G24:G25)</f>
        <v>0</v>
      </c>
      <c r="H26" s="8"/>
      <c r="I26" s="33">
        <f>SUM(I24:I25)</f>
        <v>-39196416</v>
      </c>
      <c r="J26" s="8"/>
      <c r="K26" s="33">
        <f>SUM(K24:K25)</f>
        <v>349173</v>
      </c>
      <c r="L26" s="8"/>
      <c r="M26" s="33">
        <f>SUM(M24:M25)</f>
        <v>0</v>
      </c>
      <c r="N26" s="8"/>
      <c r="O26" s="33">
        <f>SUM(O24:O25)</f>
        <v>349173</v>
      </c>
      <c r="P26" s="8"/>
      <c r="Q26" s="33">
        <f>SUM(Q24:Q25)</f>
        <v>-38847243</v>
      </c>
    </row>
    <row r="27" spans="1:17" s="12" customFormat="1" x14ac:dyDescent="0.45">
      <c r="A27" s="28"/>
      <c r="B27" s="28"/>
      <c r="C27" s="83"/>
      <c r="D27" s="83"/>
      <c r="E27" s="83"/>
      <c r="F27" s="83"/>
      <c r="G27" s="83"/>
      <c r="H27" s="83"/>
      <c r="I27" s="84"/>
      <c r="J27" s="83"/>
      <c r="K27" s="83"/>
      <c r="L27" s="83"/>
      <c r="M27" s="83"/>
      <c r="N27" s="83"/>
      <c r="O27" s="84"/>
      <c r="P27" s="83"/>
      <c r="Q27" s="83"/>
    </row>
    <row r="28" spans="1:17" ht="22.5" thickBot="1" x14ac:dyDescent="0.5">
      <c r="A28" s="108" t="s">
        <v>225</v>
      </c>
      <c r="B28" s="108"/>
      <c r="C28" s="27">
        <f>C26+C21</f>
        <v>6031000000</v>
      </c>
      <c r="D28" s="83"/>
      <c r="E28" s="27">
        <f>E26+E21</f>
        <v>66761460014</v>
      </c>
      <c r="F28" s="83"/>
      <c r="G28" s="27">
        <f>G26+G21</f>
        <v>632000000</v>
      </c>
      <c r="H28" s="83"/>
      <c r="I28" s="27">
        <f>I26+I21</f>
        <v>6733012331</v>
      </c>
      <c r="J28" s="83"/>
      <c r="K28" s="27">
        <f>K26+K21</f>
        <v>11975950</v>
      </c>
      <c r="L28" s="83"/>
      <c r="M28" s="27">
        <f>M26+M21</f>
        <v>-36536365</v>
      </c>
      <c r="N28" s="83"/>
      <c r="O28" s="27">
        <f>O26+O21</f>
        <v>-24560415</v>
      </c>
      <c r="P28" s="83"/>
      <c r="Q28" s="27">
        <f>Q26+Q21</f>
        <v>80132911930</v>
      </c>
    </row>
    <row r="29" spans="1:17" ht="22.5" thickTop="1" x14ac:dyDescent="0.45"/>
  </sheetData>
  <mergeCells count="4">
    <mergeCell ref="G5:I5"/>
    <mergeCell ref="C4:Q4"/>
    <mergeCell ref="C9:Q9"/>
    <mergeCell ref="K5:O5"/>
  </mergeCells>
  <pageMargins left="0.7" right="0.7" top="0.48" bottom="0.5" header="0.5" footer="0.5"/>
  <pageSetup paperSize="9" scale="63" firstPageNumber="9" fitToHeight="0" orientation="landscape" useFirstPageNumber="1" r:id="rId1"/>
  <headerFooter>
    <oddFooter xml:space="preserve">&amp;L หมายเหตุประกอบงบการเงินเป็นส่วนหนึ่งของงบการเงินระหว่างกาลนี้
&amp;C&amp;P&amp;R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04"/>
  <sheetViews>
    <sheetView tabSelected="1" view="pageBreakPreview" topLeftCell="A83" zoomScaleNormal="85" zoomScaleSheetLayoutView="100" workbookViewId="0">
      <selection activeCell="L92" sqref="L91:L92"/>
    </sheetView>
  </sheetViews>
  <sheetFormatPr defaultColWidth="11.85546875" defaultRowHeight="23.25" customHeight="1" x14ac:dyDescent="0.45"/>
  <cols>
    <col min="1" max="1" width="52" style="97" customWidth="1"/>
    <col min="2" max="2" width="9.85546875" style="97" customWidth="1"/>
    <col min="3" max="3" width="1.42578125" style="97" customWidth="1"/>
    <col min="4" max="4" width="16.140625" style="127" customWidth="1"/>
    <col min="5" max="5" width="1.42578125" style="97" customWidth="1"/>
    <col min="6" max="6" width="16.140625" style="127" customWidth="1"/>
    <col min="7" max="7" width="1.42578125" style="97" customWidth="1"/>
    <col min="8" max="8" width="16.140625" style="97" customWidth="1"/>
    <col min="9" max="9" width="1.42578125" style="97" customWidth="1"/>
    <col min="10" max="10" width="16.140625" style="97" customWidth="1"/>
    <col min="11" max="16384" width="11.85546875" style="97"/>
  </cols>
  <sheetData>
    <row r="1" spans="1:10" ht="26.25" customHeight="1" x14ac:dyDescent="0.5">
      <c r="A1" s="100" t="s">
        <v>167</v>
      </c>
      <c r="D1" s="119"/>
      <c r="E1" s="118"/>
      <c r="F1" s="119"/>
      <c r="G1" s="118"/>
      <c r="H1" s="118"/>
      <c r="I1" s="118"/>
      <c r="J1" s="118"/>
    </row>
    <row r="2" spans="1:10" ht="22.15" customHeight="1" x14ac:dyDescent="0.5">
      <c r="A2" s="120" t="s">
        <v>66</v>
      </c>
      <c r="D2" s="119"/>
      <c r="E2" s="118"/>
      <c r="F2" s="119"/>
      <c r="G2" s="118"/>
      <c r="H2" s="118"/>
      <c r="I2" s="118"/>
      <c r="J2" s="118"/>
    </row>
    <row r="3" spans="1:10" ht="22.15" customHeight="1" x14ac:dyDescent="0.45">
      <c r="B3" s="102"/>
      <c r="C3" s="102"/>
      <c r="D3" s="179" t="s">
        <v>83</v>
      </c>
      <c r="E3" s="179"/>
      <c r="F3" s="179"/>
      <c r="G3" s="121"/>
      <c r="H3" s="179" t="s">
        <v>84</v>
      </c>
      <c r="I3" s="179"/>
      <c r="J3" s="179"/>
    </row>
    <row r="4" spans="1:10" ht="21.75" customHeight="1" x14ac:dyDescent="0.45">
      <c r="B4" s="102"/>
      <c r="C4" s="102"/>
      <c r="D4" s="181" t="s">
        <v>67</v>
      </c>
      <c r="E4" s="182"/>
      <c r="F4" s="182"/>
      <c r="G4" s="121"/>
      <c r="H4" s="181" t="s">
        <v>67</v>
      </c>
      <c r="I4" s="182"/>
      <c r="J4" s="182"/>
    </row>
    <row r="5" spans="1:10" ht="22.15" customHeight="1" x14ac:dyDescent="0.45">
      <c r="B5" s="102"/>
      <c r="C5" s="102"/>
      <c r="D5" s="181" t="s">
        <v>82</v>
      </c>
      <c r="E5" s="181"/>
      <c r="F5" s="181"/>
      <c r="G5" s="121"/>
      <c r="H5" s="181" t="s">
        <v>82</v>
      </c>
      <c r="I5" s="181"/>
      <c r="J5" s="181"/>
    </row>
    <row r="6" spans="1:10" ht="22.15" customHeight="1" x14ac:dyDescent="0.45">
      <c r="B6" s="104"/>
      <c r="C6" s="104"/>
      <c r="D6" s="102">
        <v>2566</v>
      </c>
      <c r="E6" s="102"/>
      <c r="F6" s="102">
        <v>2565</v>
      </c>
      <c r="G6" s="102"/>
      <c r="H6" s="102">
        <v>2566</v>
      </c>
      <c r="I6" s="102"/>
      <c r="J6" s="102">
        <v>2565</v>
      </c>
    </row>
    <row r="7" spans="1:10" ht="22.15" customHeight="1" x14ac:dyDescent="0.45">
      <c r="B7" s="102"/>
      <c r="C7" s="102"/>
      <c r="D7" s="180" t="s">
        <v>97</v>
      </c>
      <c r="E7" s="180"/>
      <c r="F7" s="180"/>
      <c r="G7" s="180"/>
      <c r="H7" s="180"/>
      <c r="I7" s="180"/>
      <c r="J7" s="180"/>
    </row>
    <row r="8" spans="1:10" ht="22.15" customHeight="1" x14ac:dyDescent="0.45">
      <c r="A8" s="122" t="s">
        <v>25</v>
      </c>
      <c r="B8" s="102"/>
      <c r="C8" s="102"/>
      <c r="D8" s="119"/>
      <c r="E8" s="118"/>
      <c r="F8" s="119"/>
      <c r="G8" s="118"/>
      <c r="H8" s="118"/>
      <c r="I8" s="118"/>
      <c r="J8" s="118"/>
    </row>
    <row r="9" spans="1:10" ht="22.15" customHeight="1" x14ac:dyDescent="0.45">
      <c r="A9" s="97" t="s">
        <v>248</v>
      </c>
      <c r="B9" s="104"/>
      <c r="C9" s="102"/>
      <c r="D9" s="72">
        <v>2311917103</v>
      </c>
      <c r="E9" s="32"/>
      <c r="F9" s="72">
        <v>1324440173</v>
      </c>
      <c r="G9" s="32"/>
      <c r="H9" s="32">
        <v>-39196416</v>
      </c>
      <c r="I9" s="32"/>
      <c r="J9" s="32">
        <v>3533592419</v>
      </c>
    </row>
    <row r="10" spans="1:10" ht="22.15" customHeight="1" x14ac:dyDescent="0.45">
      <c r="A10" s="123" t="s">
        <v>256</v>
      </c>
      <c r="B10" s="102"/>
      <c r="C10" s="102"/>
      <c r="D10" s="72"/>
      <c r="E10" s="32"/>
      <c r="F10" s="72"/>
      <c r="G10" s="32"/>
      <c r="H10" s="32"/>
      <c r="I10" s="32"/>
      <c r="J10" s="32"/>
    </row>
    <row r="11" spans="1:10" ht="22.15" customHeight="1" x14ac:dyDescent="0.45">
      <c r="A11" s="101" t="s">
        <v>201</v>
      </c>
      <c r="B11" s="104"/>
      <c r="C11" s="102"/>
      <c r="D11" s="72">
        <v>589116372</v>
      </c>
      <c r="E11" s="32"/>
      <c r="F11" s="72">
        <v>355413122</v>
      </c>
      <c r="G11" s="32"/>
      <c r="H11" s="32">
        <v>-34797395</v>
      </c>
      <c r="I11" s="32"/>
      <c r="J11" s="32">
        <v>-1265487</v>
      </c>
    </row>
    <row r="12" spans="1:10" ht="22.15" customHeight="1" x14ac:dyDescent="0.45">
      <c r="A12" s="101" t="s">
        <v>38</v>
      </c>
      <c r="B12" s="104"/>
      <c r="C12" s="102"/>
      <c r="D12" s="72">
        <v>1030758109</v>
      </c>
      <c r="E12" s="32"/>
      <c r="F12" s="72">
        <v>774968945</v>
      </c>
      <c r="G12" s="32"/>
      <c r="H12" s="32">
        <v>440098350</v>
      </c>
      <c r="I12" s="32"/>
      <c r="J12" s="32">
        <v>206404515</v>
      </c>
    </row>
    <row r="13" spans="1:10" ht="22.15" customHeight="1" x14ac:dyDescent="0.45">
      <c r="A13" s="97" t="s">
        <v>128</v>
      </c>
      <c r="B13" s="104"/>
      <c r="C13" s="102"/>
      <c r="D13" s="72">
        <v>4246819944</v>
      </c>
      <c r="E13" s="32"/>
      <c r="F13" s="72">
        <v>4167438172</v>
      </c>
      <c r="G13" s="32"/>
      <c r="H13" s="32">
        <v>8288432</v>
      </c>
      <c r="I13" s="32"/>
      <c r="J13" s="32">
        <v>7393194</v>
      </c>
    </row>
    <row r="14" spans="1:10" ht="22.15" customHeight="1" x14ac:dyDescent="0.45">
      <c r="A14" s="101" t="s">
        <v>217</v>
      </c>
      <c r="B14" s="104"/>
      <c r="C14" s="102"/>
      <c r="D14" s="72">
        <v>24131192</v>
      </c>
      <c r="E14" s="32"/>
      <c r="F14" s="72">
        <v>51993646</v>
      </c>
      <c r="G14" s="32"/>
      <c r="H14" s="32">
        <v>0</v>
      </c>
      <c r="I14" s="32"/>
      <c r="J14" s="32">
        <v>0</v>
      </c>
    </row>
    <row r="15" spans="1:10" ht="22.15" customHeight="1" x14ac:dyDescent="0.45">
      <c r="A15" s="97" t="s">
        <v>222</v>
      </c>
      <c r="B15" s="104"/>
      <c r="C15" s="102"/>
      <c r="D15" s="72">
        <v>-23188144</v>
      </c>
      <c r="E15" s="32"/>
      <c r="F15" s="72">
        <v>-82400308</v>
      </c>
      <c r="G15" s="32"/>
      <c r="H15" s="32">
        <v>292072</v>
      </c>
      <c r="I15" s="32"/>
      <c r="J15" s="32">
        <v>53682</v>
      </c>
    </row>
    <row r="16" spans="1:10" ht="22.15" customHeight="1" x14ac:dyDescent="0.45">
      <c r="A16" s="101" t="s">
        <v>249</v>
      </c>
      <c r="B16" s="102"/>
      <c r="C16" s="102"/>
      <c r="D16" s="72">
        <v>-49413604</v>
      </c>
      <c r="E16" s="32"/>
      <c r="F16" s="72">
        <v>-58297592</v>
      </c>
      <c r="G16" s="32"/>
      <c r="H16" s="32">
        <v>313249090</v>
      </c>
      <c r="I16" s="32"/>
      <c r="J16" s="32">
        <v>-58546362</v>
      </c>
    </row>
    <row r="17" spans="1:10" ht="22.15" customHeight="1" x14ac:dyDescent="0.45">
      <c r="A17" s="101" t="s">
        <v>250</v>
      </c>
      <c r="B17" s="102"/>
      <c r="C17" s="102"/>
      <c r="D17" s="72">
        <v>111117190</v>
      </c>
      <c r="E17" s="32"/>
      <c r="F17" s="72">
        <v>-51978101</v>
      </c>
      <c r="G17" s="32"/>
      <c r="H17" s="32">
        <v>167259828</v>
      </c>
      <c r="I17" s="32"/>
      <c r="J17" s="32">
        <v>-32093284</v>
      </c>
    </row>
    <row r="18" spans="1:10" ht="22.15" customHeight="1" x14ac:dyDescent="0.45">
      <c r="A18" s="101" t="s">
        <v>189</v>
      </c>
      <c r="B18" s="102"/>
      <c r="C18" s="102"/>
      <c r="D18" s="72"/>
      <c r="E18" s="32"/>
      <c r="F18" s="72"/>
      <c r="G18" s="32"/>
      <c r="H18" s="32"/>
      <c r="I18" s="32"/>
      <c r="J18" s="32"/>
    </row>
    <row r="19" spans="1:10" ht="22.15" customHeight="1" x14ac:dyDescent="0.45">
      <c r="A19" s="101" t="s">
        <v>155</v>
      </c>
      <c r="B19" s="104"/>
      <c r="C19" s="102"/>
      <c r="D19" s="72">
        <v>-299315840</v>
      </c>
      <c r="E19" s="32"/>
      <c r="F19" s="72">
        <v>-135134819</v>
      </c>
      <c r="G19" s="32"/>
      <c r="H19" s="32">
        <v>0</v>
      </c>
      <c r="I19" s="73"/>
      <c r="J19" s="32">
        <v>0</v>
      </c>
    </row>
    <row r="20" spans="1:10" ht="22.15" customHeight="1" x14ac:dyDescent="0.45">
      <c r="A20" s="101" t="s">
        <v>109</v>
      </c>
      <c r="B20" s="104"/>
      <c r="C20" s="102"/>
      <c r="D20" s="72">
        <v>304271684</v>
      </c>
      <c r="E20" s="32"/>
      <c r="F20" s="72">
        <v>83067506</v>
      </c>
      <c r="G20" s="32"/>
      <c r="H20" s="32">
        <v>0</v>
      </c>
      <c r="I20" s="32"/>
      <c r="J20" s="32">
        <v>0</v>
      </c>
    </row>
    <row r="21" spans="1:10" ht="22.15" customHeight="1" x14ac:dyDescent="0.45">
      <c r="A21" s="101" t="s">
        <v>190</v>
      </c>
      <c r="B21" s="104"/>
      <c r="C21" s="102"/>
      <c r="D21" s="72"/>
      <c r="E21" s="32"/>
      <c r="F21" s="72"/>
      <c r="G21" s="32"/>
      <c r="H21" s="32"/>
      <c r="I21" s="32"/>
      <c r="J21" s="32"/>
    </row>
    <row r="22" spans="1:10" ht="22.15" customHeight="1" x14ac:dyDescent="0.45">
      <c r="A22" s="101" t="s">
        <v>191</v>
      </c>
      <c r="B22" s="104"/>
      <c r="C22" s="102"/>
      <c r="D22" s="72"/>
      <c r="E22" s="32"/>
      <c r="F22" s="72"/>
      <c r="G22" s="32"/>
      <c r="H22" s="32"/>
      <c r="I22" s="32"/>
      <c r="J22" s="32"/>
    </row>
    <row r="23" spans="1:10" ht="22.15" customHeight="1" x14ac:dyDescent="0.45">
      <c r="A23" s="101" t="s">
        <v>257</v>
      </c>
      <c r="B23" s="102"/>
      <c r="C23" s="102"/>
      <c r="D23" s="72">
        <v>1750299</v>
      </c>
      <c r="E23" s="32"/>
      <c r="F23" s="72">
        <v>-66213325</v>
      </c>
      <c r="G23" s="32"/>
      <c r="H23" s="32">
        <v>-185607</v>
      </c>
      <c r="I23" s="32"/>
      <c r="J23" s="32">
        <v>4656969</v>
      </c>
    </row>
    <row r="24" spans="1:10" ht="22.15" customHeight="1" x14ac:dyDescent="0.45">
      <c r="A24" s="101" t="s">
        <v>124</v>
      </c>
      <c r="B24" s="102"/>
      <c r="C24" s="102"/>
      <c r="D24" s="72">
        <v>-78851693</v>
      </c>
      <c r="E24" s="32"/>
      <c r="F24" s="72">
        <v>-83519665</v>
      </c>
      <c r="G24" s="32"/>
      <c r="H24" s="32">
        <v>0</v>
      </c>
      <c r="I24" s="32"/>
      <c r="J24" s="32">
        <v>0</v>
      </c>
    </row>
    <row r="25" spans="1:10" ht="22.15" customHeight="1" x14ac:dyDescent="0.45">
      <c r="A25" s="101" t="s">
        <v>81</v>
      </c>
      <c r="B25" s="102"/>
      <c r="C25" s="102"/>
      <c r="D25" s="72">
        <v>64671910</v>
      </c>
      <c r="E25" s="32"/>
      <c r="F25" s="72">
        <v>54062896</v>
      </c>
      <c r="G25" s="32"/>
      <c r="H25" s="32">
        <v>4556341</v>
      </c>
      <c r="I25" s="32"/>
      <c r="J25" s="32">
        <v>2542602</v>
      </c>
    </row>
    <row r="26" spans="1:10" ht="22.15" customHeight="1" x14ac:dyDescent="0.45">
      <c r="A26" s="101" t="s">
        <v>100</v>
      </c>
      <c r="B26" s="102"/>
      <c r="C26" s="102"/>
      <c r="D26" s="32">
        <v>0</v>
      </c>
      <c r="E26" s="32"/>
      <c r="F26" s="32">
        <v>0</v>
      </c>
      <c r="G26" s="32"/>
      <c r="H26" s="32">
        <v>0</v>
      </c>
      <c r="I26" s="32"/>
      <c r="J26" s="32">
        <v>-3442448350</v>
      </c>
    </row>
    <row r="27" spans="1:10" ht="22.15" customHeight="1" x14ac:dyDescent="0.45">
      <c r="A27" s="97" t="s">
        <v>77</v>
      </c>
      <c r="B27" s="104"/>
      <c r="C27" s="102"/>
      <c r="D27" s="74">
        <v>-68875871</v>
      </c>
      <c r="E27" s="32"/>
      <c r="F27" s="74">
        <v>-48796760</v>
      </c>
      <c r="G27" s="32"/>
      <c r="H27" s="59">
        <v>-213914418</v>
      </c>
      <c r="I27" s="32"/>
      <c r="J27" s="59">
        <v>-100605278</v>
      </c>
    </row>
    <row r="28" spans="1:10" ht="22.15" customHeight="1" x14ac:dyDescent="0.45">
      <c r="B28" s="102"/>
      <c r="C28" s="102"/>
      <c r="D28" s="72">
        <f>SUM(D9:D27)</f>
        <v>8164908651</v>
      </c>
      <c r="E28" s="32"/>
      <c r="F28" s="72">
        <f>SUM(F9:F27)</f>
        <v>6285043890</v>
      </c>
      <c r="G28" s="32"/>
      <c r="H28" s="72">
        <f>SUM(H9:H27)</f>
        <v>645650277</v>
      </c>
      <c r="I28" s="32"/>
      <c r="J28" s="72">
        <f>SUM(J9:J27)</f>
        <v>119684620</v>
      </c>
    </row>
    <row r="29" spans="1:10" ht="22.15" customHeight="1" x14ac:dyDescent="0.45">
      <c r="A29" s="115" t="s">
        <v>61</v>
      </c>
      <c r="B29" s="102"/>
      <c r="C29" s="102"/>
      <c r="D29" s="72"/>
      <c r="E29" s="32"/>
      <c r="F29" s="72"/>
      <c r="G29" s="32"/>
      <c r="H29" s="32"/>
      <c r="I29" s="32"/>
      <c r="J29" s="32"/>
    </row>
    <row r="30" spans="1:10" ht="22.15" customHeight="1" x14ac:dyDescent="0.45">
      <c r="A30" s="97" t="s">
        <v>26</v>
      </c>
      <c r="B30" s="104"/>
      <c r="C30" s="102"/>
      <c r="D30" s="72">
        <v>304301784</v>
      </c>
      <c r="E30" s="32"/>
      <c r="F30" s="72">
        <v>61114654</v>
      </c>
      <c r="G30" s="32"/>
      <c r="H30" s="32">
        <v>144219906</v>
      </c>
      <c r="I30" s="32"/>
      <c r="J30" s="32">
        <v>-44800782</v>
      </c>
    </row>
    <row r="31" spans="1:10" ht="22.15" customHeight="1" x14ac:dyDescent="0.45">
      <c r="A31" s="97" t="s">
        <v>149</v>
      </c>
      <c r="B31" s="102"/>
      <c r="C31" s="102"/>
      <c r="D31" s="72">
        <v>695093261</v>
      </c>
      <c r="E31" s="32"/>
      <c r="F31" s="72">
        <v>878760215</v>
      </c>
      <c r="G31" s="32"/>
      <c r="H31" s="32">
        <v>67829364</v>
      </c>
      <c r="I31" s="32"/>
      <c r="J31" s="32">
        <v>56005465</v>
      </c>
    </row>
    <row r="32" spans="1:10" ht="22.15" customHeight="1" x14ac:dyDescent="0.45">
      <c r="A32" s="97" t="s">
        <v>4</v>
      </c>
      <c r="B32" s="104"/>
      <c r="C32" s="102"/>
      <c r="D32" s="72">
        <v>18002320</v>
      </c>
      <c r="E32" s="32"/>
      <c r="F32" s="72">
        <v>125969499</v>
      </c>
      <c r="G32" s="32"/>
      <c r="H32" s="32">
        <v>0</v>
      </c>
      <c r="I32" s="32"/>
      <c r="J32" s="32">
        <v>0</v>
      </c>
    </row>
    <row r="33" spans="1:10" ht="22.15" customHeight="1" x14ac:dyDescent="0.45">
      <c r="A33" s="101" t="s">
        <v>159</v>
      </c>
      <c r="B33" s="104"/>
      <c r="C33" s="102"/>
      <c r="D33" s="72">
        <v>2330393</v>
      </c>
      <c r="E33" s="32"/>
      <c r="F33" s="72">
        <v>2035287</v>
      </c>
      <c r="G33" s="32"/>
      <c r="H33" s="32">
        <v>0</v>
      </c>
      <c r="I33" s="32"/>
      <c r="J33" s="32">
        <v>0</v>
      </c>
    </row>
    <row r="34" spans="1:10" ht="22.15" customHeight="1" x14ac:dyDescent="0.45">
      <c r="A34" s="97" t="s">
        <v>129</v>
      </c>
      <c r="B34" s="102"/>
      <c r="C34" s="102"/>
      <c r="D34" s="72">
        <v>52542695</v>
      </c>
      <c r="E34" s="32"/>
      <c r="F34" s="72">
        <v>-51012122</v>
      </c>
      <c r="G34" s="32"/>
      <c r="H34" s="16">
        <v>0</v>
      </c>
      <c r="I34" s="32"/>
      <c r="J34" s="16">
        <v>0</v>
      </c>
    </row>
    <row r="35" spans="1:10" ht="22.15" customHeight="1" x14ac:dyDescent="0.45">
      <c r="A35" s="97" t="s">
        <v>9</v>
      </c>
      <c r="B35" s="104"/>
      <c r="C35" s="102"/>
      <c r="D35" s="72">
        <v>-81436121</v>
      </c>
      <c r="E35" s="32"/>
      <c r="F35" s="72">
        <v>-189085381</v>
      </c>
      <c r="G35" s="32"/>
      <c r="H35" s="32">
        <v>-979887</v>
      </c>
      <c r="I35" s="32"/>
      <c r="J35" s="32">
        <v>-392907</v>
      </c>
    </row>
    <row r="36" spans="1:10" ht="22.15" customHeight="1" x14ac:dyDescent="0.45">
      <c r="A36" s="97" t="s">
        <v>13</v>
      </c>
      <c r="B36" s="104"/>
      <c r="C36" s="102"/>
      <c r="D36" s="72">
        <v>-2481070019</v>
      </c>
      <c r="E36" s="32"/>
      <c r="F36" s="72">
        <v>-4904683786</v>
      </c>
      <c r="G36" s="32"/>
      <c r="H36" s="32">
        <v>0</v>
      </c>
      <c r="I36" s="32"/>
      <c r="J36" s="32">
        <v>0</v>
      </c>
    </row>
    <row r="37" spans="1:10" ht="22.15" customHeight="1" x14ac:dyDescent="0.45">
      <c r="A37" s="97" t="s">
        <v>148</v>
      </c>
      <c r="B37" s="104"/>
      <c r="C37" s="102"/>
      <c r="D37" s="72">
        <v>-1796957012</v>
      </c>
      <c r="E37" s="32"/>
      <c r="F37" s="72">
        <v>-1332826838</v>
      </c>
      <c r="G37" s="32"/>
      <c r="H37" s="32">
        <v>-152474017</v>
      </c>
      <c r="I37" s="32"/>
      <c r="J37" s="32">
        <v>-66867878</v>
      </c>
    </row>
    <row r="38" spans="1:10" ht="22.15" customHeight="1" x14ac:dyDescent="0.45">
      <c r="A38" s="101" t="s">
        <v>81</v>
      </c>
      <c r="B38" s="104"/>
      <c r="C38" s="102"/>
      <c r="D38" s="72">
        <v>-76617110</v>
      </c>
      <c r="E38" s="32"/>
      <c r="F38" s="72">
        <v>-72186354</v>
      </c>
      <c r="G38" s="32"/>
      <c r="H38" s="32">
        <v>0</v>
      </c>
      <c r="I38" s="32"/>
      <c r="J38" s="32">
        <v>-296655</v>
      </c>
    </row>
    <row r="39" spans="1:10" ht="22.15" customHeight="1" x14ac:dyDescent="0.45">
      <c r="A39" s="97" t="s">
        <v>91</v>
      </c>
      <c r="B39" s="104"/>
      <c r="C39" s="102"/>
      <c r="D39" s="75">
        <v>41563901</v>
      </c>
      <c r="E39" s="32"/>
      <c r="F39" s="75">
        <v>41797389</v>
      </c>
      <c r="G39" s="32"/>
      <c r="H39" s="32">
        <v>0</v>
      </c>
      <c r="I39" s="32"/>
      <c r="J39" s="32">
        <v>0</v>
      </c>
    </row>
    <row r="40" spans="1:10" ht="22.15" customHeight="1" x14ac:dyDescent="0.45">
      <c r="A40" s="97" t="s">
        <v>17</v>
      </c>
      <c r="B40" s="104"/>
      <c r="C40" s="102"/>
      <c r="D40" s="74">
        <v>-9751345</v>
      </c>
      <c r="E40" s="32"/>
      <c r="F40" s="74">
        <v>-31861707</v>
      </c>
      <c r="G40" s="32"/>
      <c r="H40" s="59">
        <v>2665949</v>
      </c>
      <c r="I40" s="32"/>
      <c r="J40" s="59">
        <v>94092</v>
      </c>
    </row>
    <row r="41" spans="1:10" ht="22.15" customHeight="1" x14ac:dyDescent="0.45">
      <c r="A41" s="101" t="s">
        <v>218</v>
      </c>
      <c r="B41" s="102"/>
      <c r="C41" s="102"/>
      <c r="D41" s="32">
        <f>SUM(D28:D40)</f>
        <v>4832911398</v>
      </c>
      <c r="E41" s="32"/>
      <c r="F41" s="32">
        <f>SUM(F28:F40)</f>
        <v>813064746</v>
      </c>
      <c r="G41" s="32"/>
      <c r="H41" s="32">
        <f>SUM(H28:H40)</f>
        <v>706911592</v>
      </c>
      <c r="I41" s="32"/>
      <c r="J41" s="32">
        <f>SUM(J28:J40)</f>
        <v>63425955</v>
      </c>
    </row>
    <row r="42" spans="1:10" ht="22.15" customHeight="1" x14ac:dyDescent="0.45">
      <c r="A42" s="97" t="s">
        <v>169</v>
      </c>
      <c r="B42" s="104"/>
      <c r="C42" s="102"/>
      <c r="D42" s="59">
        <v>-359668870</v>
      </c>
      <c r="E42" s="32"/>
      <c r="F42" s="59">
        <v>-154854157</v>
      </c>
      <c r="G42" s="32"/>
      <c r="H42" s="59">
        <v>-26684204</v>
      </c>
      <c r="I42" s="32"/>
      <c r="J42" s="59">
        <v>-18955563</v>
      </c>
    </row>
    <row r="43" spans="1:10" ht="22.15" customHeight="1" x14ac:dyDescent="0.45">
      <c r="A43" s="108" t="s">
        <v>219</v>
      </c>
      <c r="B43" s="102"/>
      <c r="C43" s="102"/>
      <c r="D43" s="60">
        <f>D41+D42</f>
        <v>4473242528</v>
      </c>
      <c r="E43" s="76"/>
      <c r="F43" s="60">
        <f>F41+F42</f>
        <v>658210589</v>
      </c>
      <c r="G43" s="76"/>
      <c r="H43" s="60">
        <f>H41+H42</f>
        <v>680227388</v>
      </c>
      <c r="I43" s="76"/>
      <c r="J43" s="60">
        <f>J41+J42</f>
        <v>44470392</v>
      </c>
    </row>
    <row r="44" spans="1:10" ht="12" customHeight="1" x14ac:dyDescent="0.45">
      <c r="A44" s="101"/>
      <c r="B44" s="102"/>
      <c r="C44" s="102"/>
      <c r="D44" s="124"/>
      <c r="E44" s="125"/>
      <c r="F44" s="124"/>
      <c r="G44" s="125"/>
      <c r="H44" s="125"/>
      <c r="I44" s="125"/>
      <c r="J44" s="125"/>
    </row>
    <row r="45" spans="1:10" ht="25.5" customHeight="1" x14ac:dyDescent="0.5">
      <c r="A45" s="100" t="s">
        <v>167</v>
      </c>
      <c r="D45" s="119"/>
      <c r="E45" s="118"/>
      <c r="F45" s="119"/>
      <c r="G45" s="118"/>
      <c r="H45" s="118"/>
      <c r="I45" s="118"/>
      <c r="J45" s="118"/>
    </row>
    <row r="46" spans="1:10" ht="22.15" customHeight="1" x14ac:dyDescent="0.5">
      <c r="A46" s="120" t="str">
        <f>A2</f>
        <v>งบกระแสเงินสด (ไม่ได้ตรวจสอบ)</v>
      </c>
      <c r="D46" s="119"/>
      <c r="E46" s="118"/>
      <c r="F46" s="119"/>
      <c r="G46" s="118"/>
      <c r="H46" s="118"/>
      <c r="I46" s="118"/>
      <c r="J46" s="118"/>
    </row>
    <row r="47" spans="1:10" ht="22.15" customHeight="1" x14ac:dyDescent="0.45">
      <c r="B47" s="102"/>
      <c r="C47" s="102"/>
      <c r="D47" s="179" t="s">
        <v>83</v>
      </c>
      <c r="E47" s="179"/>
      <c r="F47" s="179"/>
      <c r="G47" s="121"/>
      <c r="H47" s="179" t="s">
        <v>84</v>
      </c>
      <c r="I47" s="179"/>
      <c r="J47" s="179"/>
    </row>
    <row r="48" spans="1:10" ht="21.75" customHeight="1" x14ac:dyDescent="0.45">
      <c r="B48" s="102"/>
      <c r="C48" s="102"/>
      <c r="D48" s="181" t="s">
        <v>67</v>
      </c>
      <c r="E48" s="182"/>
      <c r="F48" s="182"/>
      <c r="G48" s="121"/>
      <c r="H48" s="181" t="s">
        <v>67</v>
      </c>
      <c r="I48" s="182"/>
      <c r="J48" s="182"/>
    </row>
    <row r="49" spans="1:10" ht="21.6" customHeight="1" x14ac:dyDescent="0.45">
      <c r="B49" s="102"/>
      <c r="C49" s="102"/>
      <c r="D49" s="181" t="s">
        <v>82</v>
      </c>
      <c r="E49" s="181"/>
      <c r="F49" s="181"/>
      <c r="G49" s="121"/>
      <c r="H49" s="181" t="s">
        <v>82</v>
      </c>
      <c r="I49" s="181"/>
      <c r="J49" s="181"/>
    </row>
    <row r="50" spans="1:10" ht="22.15" customHeight="1" x14ac:dyDescent="0.45">
      <c r="B50" s="104"/>
      <c r="C50" s="104"/>
      <c r="D50" s="102">
        <v>2566</v>
      </c>
      <c r="E50" s="102"/>
      <c r="F50" s="102">
        <v>2565</v>
      </c>
      <c r="G50" s="102"/>
      <c r="H50" s="102">
        <v>2566</v>
      </c>
      <c r="I50" s="102"/>
      <c r="J50" s="102">
        <v>2565</v>
      </c>
    </row>
    <row r="51" spans="1:10" ht="22.15" customHeight="1" x14ac:dyDescent="0.45">
      <c r="B51" s="102"/>
      <c r="C51" s="102"/>
      <c r="D51" s="180" t="s">
        <v>97</v>
      </c>
      <c r="E51" s="180"/>
      <c r="F51" s="180"/>
      <c r="G51" s="180"/>
      <c r="H51" s="180"/>
      <c r="I51" s="180"/>
      <c r="J51" s="180"/>
    </row>
    <row r="52" spans="1:10" ht="22.15" customHeight="1" x14ac:dyDescent="0.45">
      <c r="A52" s="122" t="s">
        <v>27</v>
      </c>
      <c r="B52" s="102"/>
      <c r="C52" s="102"/>
      <c r="D52" s="119"/>
      <c r="E52" s="118"/>
      <c r="F52" s="119"/>
      <c r="G52" s="118"/>
      <c r="H52" s="118"/>
      <c r="I52" s="118"/>
      <c r="J52" s="118"/>
    </row>
    <row r="53" spans="1:10" ht="22.15" customHeight="1" x14ac:dyDescent="0.45">
      <c r="A53" s="97" t="s">
        <v>258</v>
      </c>
      <c r="B53" s="104"/>
      <c r="C53" s="102"/>
      <c r="D53" s="75">
        <v>39149780</v>
      </c>
      <c r="E53" s="32"/>
      <c r="F53" s="32">
        <v>0</v>
      </c>
      <c r="G53" s="32"/>
      <c r="H53" s="32">
        <v>0</v>
      </c>
      <c r="I53" s="32"/>
      <c r="J53" s="32">
        <v>0</v>
      </c>
    </row>
    <row r="54" spans="1:10" ht="22.15" customHeight="1" x14ac:dyDescent="0.45">
      <c r="A54" s="97" t="s">
        <v>172</v>
      </c>
      <c r="B54" s="104"/>
      <c r="C54" s="102"/>
      <c r="D54" s="72">
        <v>2449924570</v>
      </c>
      <c r="E54" s="32"/>
      <c r="F54" s="72">
        <v>1266261102</v>
      </c>
      <c r="G54" s="32"/>
      <c r="H54" s="32">
        <v>0</v>
      </c>
      <c r="I54" s="32"/>
      <c r="J54" s="32">
        <v>0</v>
      </c>
    </row>
    <row r="55" spans="1:10" ht="22.15" customHeight="1" x14ac:dyDescent="0.45">
      <c r="A55" s="97" t="s">
        <v>170</v>
      </c>
      <c r="B55" s="104"/>
      <c r="C55" s="102"/>
      <c r="D55" s="75">
        <v>-2377285100</v>
      </c>
      <c r="E55" s="32"/>
      <c r="F55" s="75">
        <v>-862764259</v>
      </c>
      <c r="G55" s="32"/>
      <c r="H55" s="32">
        <v>0</v>
      </c>
      <c r="I55" s="32"/>
      <c r="J55" s="32">
        <v>0</v>
      </c>
    </row>
    <row r="56" spans="1:10" ht="22.15" customHeight="1" x14ac:dyDescent="0.45">
      <c r="A56" s="97" t="s">
        <v>130</v>
      </c>
      <c r="B56" s="104"/>
      <c r="C56" s="102"/>
      <c r="D56" s="75">
        <v>81761995</v>
      </c>
      <c r="E56" s="32"/>
      <c r="F56" s="75">
        <v>20631392</v>
      </c>
      <c r="G56" s="32"/>
      <c r="H56" s="32">
        <v>4841636</v>
      </c>
      <c r="I56" s="32"/>
      <c r="J56" s="32">
        <v>0</v>
      </c>
    </row>
    <row r="57" spans="1:10" ht="22.15" customHeight="1" x14ac:dyDescent="0.45">
      <c r="A57" s="97" t="s">
        <v>131</v>
      </c>
      <c r="B57" s="104"/>
      <c r="C57" s="102"/>
      <c r="D57" s="72">
        <v>-3498994954</v>
      </c>
      <c r="E57" s="32"/>
      <c r="F57" s="72">
        <v>-2782259320</v>
      </c>
      <c r="G57" s="32"/>
      <c r="H57" s="56">
        <v>-4910026</v>
      </c>
      <c r="I57" s="32"/>
      <c r="J57" s="56">
        <v>-1411192</v>
      </c>
    </row>
    <row r="58" spans="1:10" ht="22.15" customHeight="1" x14ac:dyDescent="0.45">
      <c r="A58" s="97" t="s">
        <v>78</v>
      </c>
      <c r="B58" s="104"/>
      <c r="C58" s="102"/>
      <c r="D58" s="72">
        <v>-1916609</v>
      </c>
      <c r="E58" s="32"/>
      <c r="F58" s="72">
        <v>-37209187</v>
      </c>
      <c r="G58" s="32"/>
      <c r="H58" s="32">
        <v>0</v>
      </c>
      <c r="I58" s="32"/>
      <c r="J58" s="32">
        <v>0</v>
      </c>
    </row>
    <row r="59" spans="1:10" ht="22.15" customHeight="1" x14ac:dyDescent="0.45">
      <c r="A59" s="97" t="s">
        <v>98</v>
      </c>
      <c r="B59" s="102"/>
      <c r="C59" s="102"/>
      <c r="D59" s="32">
        <v>6874513</v>
      </c>
      <c r="E59" s="32"/>
      <c r="F59" s="32">
        <v>19174</v>
      </c>
      <c r="G59" s="32"/>
      <c r="H59" s="32">
        <v>100892</v>
      </c>
      <c r="I59" s="32"/>
      <c r="J59" s="32">
        <v>0</v>
      </c>
    </row>
    <row r="60" spans="1:10" ht="22.15" customHeight="1" x14ac:dyDescent="0.45">
      <c r="A60" s="97" t="s">
        <v>99</v>
      </c>
      <c r="B60" s="102"/>
      <c r="C60" s="102"/>
      <c r="D60" s="72">
        <v>-270895374</v>
      </c>
      <c r="E60" s="32"/>
      <c r="F60" s="72">
        <v>-86497530</v>
      </c>
      <c r="G60" s="32"/>
      <c r="H60" s="32">
        <v>-19335664</v>
      </c>
      <c r="I60" s="32"/>
      <c r="J60" s="32">
        <v>-10092945</v>
      </c>
    </row>
    <row r="61" spans="1:10" ht="22.15" customHeight="1" x14ac:dyDescent="0.45">
      <c r="A61" s="97" t="s">
        <v>192</v>
      </c>
      <c r="B61" s="104"/>
      <c r="C61" s="102"/>
      <c r="D61" s="32">
        <v>0</v>
      </c>
      <c r="E61" s="32"/>
      <c r="F61" s="32">
        <v>20000000</v>
      </c>
      <c r="G61" s="32"/>
      <c r="H61" s="72">
        <v>13700990846</v>
      </c>
      <c r="I61" s="32"/>
      <c r="J61" s="72">
        <v>24726935924</v>
      </c>
    </row>
    <row r="62" spans="1:10" ht="22.15" customHeight="1" x14ac:dyDescent="0.45">
      <c r="A62" s="97" t="s">
        <v>193</v>
      </c>
      <c r="B62" s="102"/>
      <c r="C62" s="102"/>
      <c r="D62" s="32">
        <v>0</v>
      </c>
      <c r="E62" s="32"/>
      <c r="F62" s="32">
        <v>0</v>
      </c>
      <c r="G62" s="32"/>
      <c r="H62" s="72">
        <v>-17124520457</v>
      </c>
      <c r="I62" s="32"/>
      <c r="J62" s="72">
        <v>-28941241089</v>
      </c>
    </row>
    <row r="63" spans="1:10" ht="22.15" customHeight="1" x14ac:dyDescent="0.45">
      <c r="A63" s="97" t="s">
        <v>136</v>
      </c>
      <c r="B63" s="102"/>
      <c r="C63" s="102"/>
      <c r="D63" s="72">
        <v>73476029</v>
      </c>
      <c r="E63" s="32"/>
      <c r="F63" s="72">
        <v>0</v>
      </c>
      <c r="G63" s="32"/>
      <c r="H63" s="32">
        <v>0</v>
      </c>
      <c r="I63" s="32"/>
      <c r="J63" s="32">
        <v>0</v>
      </c>
    </row>
    <row r="64" spans="1:10" ht="22.15" customHeight="1" x14ac:dyDescent="0.45">
      <c r="A64" s="97" t="s">
        <v>100</v>
      </c>
      <c r="B64" s="104"/>
      <c r="C64" s="102"/>
      <c r="D64" s="32">
        <v>0</v>
      </c>
      <c r="E64" s="32"/>
      <c r="F64" s="32">
        <v>13119100</v>
      </c>
      <c r="G64" s="32"/>
      <c r="H64" s="32">
        <v>1584930913</v>
      </c>
      <c r="I64" s="32"/>
      <c r="J64" s="32">
        <v>3442448350</v>
      </c>
    </row>
    <row r="65" spans="1:10" ht="22.15" customHeight="1" x14ac:dyDescent="0.45">
      <c r="A65" s="97" t="s">
        <v>77</v>
      </c>
      <c r="B65" s="102"/>
      <c r="C65" s="102"/>
      <c r="D65" s="75">
        <v>49452910</v>
      </c>
      <c r="E65" s="32"/>
      <c r="F65" s="75">
        <v>29722845</v>
      </c>
      <c r="G65" s="32"/>
      <c r="H65" s="56">
        <v>190049880</v>
      </c>
      <c r="I65" s="32"/>
      <c r="J65" s="56">
        <v>91457969</v>
      </c>
    </row>
    <row r="66" spans="1:10" ht="22.15" customHeight="1" x14ac:dyDescent="0.45">
      <c r="A66" s="108" t="s">
        <v>220</v>
      </c>
      <c r="B66" s="102"/>
      <c r="C66" s="102"/>
      <c r="D66" s="77">
        <f>SUM(D53:D65)</f>
        <v>-3448452240</v>
      </c>
      <c r="E66" s="76"/>
      <c r="F66" s="77">
        <f>SUM(F53:F65)</f>
        <v>-2418976683</v>
      </c>
      <c r="G66" s="76"/>
      <c r="H66" s="77">
        <f>SUM(H53:H65)</f>
        <v>-1667851980</v>
      </c>
      <c r="I66" s="76"/>
      <c r="J66" s="77">
        <f>SUM(J53:J65)</f>
        <v>-691902983</v>
      </c>
    </row>
    <row r="67" spans="1:10" ht="21.75" x14ac:dyDescent="0.45">
      <c r="A67" s="108"/>
      <c r="B67" s="102"/>
      <c r="C67" s="102"/>
      <c r="D67" s="124"/>
      <c r="E67" s="125"/>
      <c r="F67" s="124"/>
      <c r="G67" s="125"/>
      <c r="H67" s="125"/>
      <c r="I67" s="125"/>
      <c r="J67" s="125"/>
    </row>
    <row r="68" spans="1:10" ht="29.25" customHeight="1" x14ac:dyDescent="0.5">
      <c r="A68" s="100" t="s">
        <v>167</v>
      </c>
      <c r="D68" s="119"/>
      <c r="E68" s="118"/>
      <c r="F68" s="119"/>
      <c r="G68" s="118"/>
      <c r="H68" s="118"/>
      <c r="I68" s="118"/>
      <c r="J68" s="118"/>
    </row>
    <row r="69" spans="1:10" ht="22.15" customHeight="1" x14ac:dyDescent="0.5">
      <c r="A69" s="120" t="str">
        <f>A2</f>
        <v>งบกระแสเงินสด (ไม่ได้ตรวจสอบ)</v>
      </c>
      <c r="D69" s="119"/>
      <c r="E69" s="118"/>
      <c r="F69" s="119"/>
      <c r="G69" s="118"/>
      <c r="H69" s="118"/>
      <c r="I69" s="118"/>
      <c r="J69" s="118"/>
    </row>
    <row r="70" spans="1:10" ht="22.15" customHeight="1" x14ac:dyDescent="0.45">
      <c r="B70" s="102"/>
      <c r="C70" s="102"/>
      <c r="D70" s="179" t="s">
        <v>83</v>
      </c>
      <c r="E70" s="179"/>
      <c r="F70" s="179"/>
      <c r="G70" s="121"/>
      <c r="H70" s="179" t="s">
        <v>84</v>
      </c>
      <c r="I70" s="179"/>
      <c r="J70" s="179"/>
    </row>
    <row r="71" spans="1:10" ht="22.15" customHeight="1" x14ac:dyDescent="0.45">
      <c r="B71" s="102"/>
      <c r="C71" s="102"/>
      <c r="D71" s="181" t="s">
        <v>67</v>
      </c>
      <c r="E71" s="182"/>
      <c r="F71" s="182"/>
      <c r="G71" s="121"/>
      <c r="H71" s="181" t="s">
        <v>67</v>
      </c>
      <c r="I71" s="182"/>
      <c r="J71" s="182"/>
    </row>
    <row r="72" spans="1:10" ht="22.15" customHeight="1" x14ac:dyDescent="0.45">
      <c r="B72" s="104"/>
      <c r="C72" s="104"/>
      <c r="D72" s="181" t="s">
        <v>82</v>
      </c>
      <c r="E72" s="181"/>
      <c r="F72" s="181"/>
      <c r="G72" s="121"/>
      <c r="H72" s="181" t="s">
        <v>82</v>
      </c>
      <c r="I72" s="181"/>
      <c r="J72" s="181"/>
    </row>
    <row r="73" spans="1:10" ht="22.15" customHeight="1" x14ac:dyDescent="0.45">
      <c r="B73" s="104"/>
      <c r="C73" s="104"/>
      <c r="D73" s="102">
        <v>2566</v>
      </c>
      <c r="E73" s="102"/>
      <c r="F73" s="102">
        <v>2565</v>
      </c>
      <c r="G73" s="102"/>
      <c r="H73" s="102">
        <v>2566</v>
      </c>
      <c r="I73" s="102"/>
      <c r="J73" s="102">
        <v>2565</v>
      </c>
    </row>
    <row r="74" spans="1:10" ht="22.15" customHeight="1" x14ac:dyDescent="0.45">
      <c r="B74" s="102"/>
      <c r="C74" s="102"/>
      <c r="D74" s="180" t="s">
        <v>97</v>
      </c>
      <c r="E74" s="180"/>
      <c r="F74" s="180"/>
      <c r="G74" s="180"/>
      <c r="H74" s="180"/>
      <c r="I74" s="180"/>
      <c r="J74" s="180"/>
    </row>
    <row r="75" spans="1:10" ht="22.15" customHeight="1" x14ac:dyDescent="0.45">
      <c r="A75" s="122" t="s">
        <v>28</v>
      </c>
      <c r="B75" s="102"/>
      <c r="C75" s="102"/>
      <c r="D75" s="119"/>
      <c r="E75" s="118"/>
      <c r="F75" s="119"/>
      <c r="G75" s="118"/>
      <c r="H75" s="118"/>
      <c r="I75" s="118"/>
      <c r="J75" s="118"/>
    </row>
    <row r="76" spans="1:10" ht="22.15" customHeight="1" x14ac:dyDescent="0.45">
      <c r="A76" s="97" t="s">
        <v>239</v>
      </c>
      <c r="B76" s="102"/>
      <c r="C76" s="102"/>
      <c r="D76" s="119"/>
      <c r="E76" s="118"/>
      <c r="F76" s="119"/>
      <c r="G76" s="118"/>
      <c r="H76" s="118"/>
      <c r="I76" s="118"/>
      <c r="J76" s="118"/>
    </row>
    <row r="77" spans="1:10" ht="22.15" customHeight="1" x14ac:dyDescent="0.45">
      <c r="A77" s="97" t="s">
        <v>240</v>
      </c>
      <c r="B77" s="102"/>
      <c r="C77" s="102"/>
      <c r="D77" s="119">
        <v>1764562500</v>
      </c>
      <c r="E77" s="118"/>
      <c r="F77" s="72">
        <v>0</v>
      </c>
      <c r="G77" s="118"/>
      <c r="H77" s="72">
        <v>0</v>
      </c>
      <c r="I77" s="118"/>
      <c r="J77" s="72">
        <v>0</v>
      </c>
    </row>
    <row r="78" spans="1:10" ht="22.15" customHeight="1" x14ac:dyDescent="0.45">
      <c r="A78" s="97" t="s">
        <v>101</v>
      </c>
      <c r="B78" s="102"/>
      <c r="C78" s="102"/>
      <c r="D78" s="72">
        <v>33282366758</v>
      </c>
      <c r="E78" s="32"/>
      <c r="F78" s="72">
        <v>50617545706</v>
      </c>
      <c r="G78" s="32"/>
      <c r="H78" s="32">
        <v>28592912712</v>
      </c>
      <c r="I78" s="32"/>
      <c r="J78" s="32">
        <v>45596512953</v>
      </c>
    </row>
    <row r="79" spans="1:10" ht="22.15" customHeight="1" x14ac:dyDescent="0.45">
      <c r="A79" s="97" t="s">
        <v>102</v>
      </c>
      <c r="B79" s="102"/>
      <c r="C79" s="102"/>
      <c r="D79" s="72">
        <v>-31230342591</v>
      </c>
      <c r="E79" s="32"/>
      <c r="F79" s="72">
        <v>-51178192971</v>
      </c>
      <c r="G79" s="32"/>
      <c r="H79" s="32">
        <v>-24881670836</v>
      </c>
      <c r="I79" s="32"/>
      <c r="J79" s="32">
        <v>-44495794324</v>
      </c>
    </row>
    <row r="80" spans="1:10" ht="22.15" customHeight="1" x14ac:dyDescent="0.45">
      <c r="A80" s="97" t="s">
        <v>194</v>
      </c>
      <c r="B80" s="102"/>
      <c r="C80" s="102"/>
      <c r="D80" s="72">
        <v>0</v>
      </c>
      <c r="E80" s="32"/>
      <c r="F80" s="72">
        <v>0</v>
      </c>
      <c r="G80" s="32"/>
      <c r="H80" s="32">
        <v>15905183343</v>
      </c>
      <c r="I80" s="32"/>
      <c r="J80" s="32">
        <v>13536295429</v>
      </c>
    </row>
    <row r="81" spans="1:10" ht="22.15" customHeight="1" x14ac:dyDescent="0.45">
      <c r="A81" s="97" t="s">
        <v>195</v>
      </c>
      <c r="B81" s="104"/>
      <c r="C81" s="102"/>
      <c r="D81" s="32">
        <v>0</v>
      </c>
      <c r="E81" s="32"/>
      <c r="F81" s="32">
        <v>0</v>
      </c>
      <c r="G81" s="32"/>
      <c r="H81" s="56">
        <v>-19403194215</v>
      </c>
      <c r="I81" s="32"/>
      <c r="J81" s="56">
        <v>-15509276732</v>
      </c>
    </row>
    <row r="82" spans="1:10" ht="22.15" customHeight="1" x14ac:dyDescent="0.45">
      <c r="A82" s="97" t="s">
        <v>103</v>
      </c>
      <c r="B82" s="104"/>
      <c r="C82" s="102"/>
      <c r="D82" s="72">
        <v>886593</v>
      </c>
      <c r="E82" s="32"/>
      <c r="F82" s="72">
        <v>147204685</v>
      </c>
      <c r="G82" s="32"/>
      <c r="H82" s="32">
        <v>0</v>
      </c>
      <c r="I82" s="32"/>
      <c r="J82" s="32">
        <v>0</v>
      </c>
    </row>
    <row r="83" spans="1:10" ht="22.15" customHeight="1" x14ac:dyDescent="0.45">
      <c r="A83" s="97" t="s">
        <v>104</v>
      </c>
      <c r="B83" s="104"/>
      <c r="C83" s="102"/>
      <c r="D83" s="72">
        <v>-3985650763</v>
      </c>
      <c r="E83" s="32"/>
      <c r="F83" s="72">
        <v>-534624356</v>
      </c>
      <c r="G83" s="32"/>
      <c r="H83" s="32">
        <v>0</v>
      </c>
      <c r="I83" s="32"/>
      <c r="J83" s="32">
        <v>0</v>
      </c>
    </row>
    <row r="84" spans="1:10" ht="22.15" customHeight="1" x14ac:dyDescent="0.45">
      <c r="A84" s="97" t="s">
        <v>179</v>
      </c>
      <c r="B84" s="104"/>
      <c r="C84" s="102"/>
      <c r="D84" s="32">
        <v>-2392326716</v>
      </c>
      <c r="E84" s="32"/>
      <c r="F84" s="32">
        <v>-2497984373</v>
      </c>
      <c r="G84" s="32"/>
      <c r="H84" s="32">
        <v>-5773696</v>
      </c>
      <c r="I84" s="32"/>
      <c r="J84" s="32">
        <v>-4486593</v>
      </c>
    </row>
    <row r="85" spans="1:10" ht="22.15" customHeight="1" x14ac:dyDescent="0.45">
      <c r="A85" s="97" t="s">
        <v>162</v>
      </c>
      <c r="B85" s="104"/>
      <c r="C85" s="102"/>
      <c r="D85" s="32">
        <v>-101736937</v>
      </c>
      <c r="E85" s="32"/>
      <c r="F85" s="32">
        <v>-120072731</v>
      </c>
      <c r="G85" s="32"/>
      <c r="H85" s="32">
        <v>0</v>
      </c>
      <c r="I85" s="32"/>
      <c r="J85" s="32">
        <v>0</v>
      </c>
    </row>
    <row r="86" spans="1:10" ht="22.15" customHeight="1" x14ac:dyDescent="0.45">
      <c r="A86" s="97" t="s">
        <v>132</v>
      </c>
      <c r="B86" s="104"/>
      <c r="C86" s="102"/>
      <c r="D86" s="72">
        <v>-560878635</v>
      </c>
      <c r="E86" s="32"/>
      <c r="F86" s="72">
        <v>-253715760</v>
      </c>
      <c r="G86" s="32"/>
      <c r="H86" s="72">
        <v>-429142709</v>
      </c>
      <c r="I86" s="32"/>
      <c r="J86" s="72">
        <v>-198237132</v>
      </c>
    </row>
    <row r="87" spans="1:10" ht="22.15" customHeight="1" x14ac:dyDescent="0.45">
      <c r="A87" s="108" t="s">
        <v>251</v>
      </c>
      <c r="B87" s="104"/>
      <c r="C87" s="102"/>
      <c r="D87" s="77">
        <f>SUM(D77:D86)</f>
        <v>-3223119791</v>
      </c>
      <c r="E87" s="76"/>
      <c r="F87" s="77">
        <f>SUM(F77:F86)</f>
        <v>-3819839800</v>
      </c>
      <c r="G87" s="76"/>
      <c r="H87" s="77">
        <f>SUM(H77:H86)</f>
        <v>-221685401</v>
      </c>
      <c r="I87" s="76"/>
      <c r="J87" s="77">
        <f>SUM(J77:J86)</f>
        <v>-1074986399</v>
      </c>
    </row>
    <row r="88" spans="1:10" ht="22.15" customHeight="1" x14ac:dyDescent="0.45">
      <c r="A88" s="108"/>
      <c r="B88" s="104"/>
      <c r="C88" s="102"/>
      <c r="D88" s="78"/>
      <c r="E88" s="76"/>
      <c r="F88" s="78"/>
      <c r="G88" s="76"/>
      <c r="H88" s="58"/>
      <c r="I88" s="76"/>
      <c r="J88" s="58"/>
    </row>
    <row r="89" spans="1:10" ht="22.15" customHeight="1" x14ac:dyDescent="0.45">
      <c r="A89" s="101" t="s">
        <v>221</v>
      </c>
      <c r="B89" s="102"/>
      <c r="C89" s="102"/>
      <c r="D89" s="32"/>
      <c r="E89" s="32"/>
      <c r="F89" s="32"/>
      <c r="G89" s="32"/>
      <c r="H89" s="32"/>
      <c r="I89" s="32"/>
      <c r="J89" s="32"/>
    </row>
    <row r="90" spans="1:10" ht="22.5" customHeight="1" x14ac:dyDescent="0.45">
      <c r="A90" s="101" t="s">
        <v>133</v>
      </c>
      <c r="B90" s="102"/>
      <c r="C90" s="102"/>
      <c r="D90" s="72">
        <f>D43+D66+D87</f>
        <v>-2198329503</v>
      </c>
      <c r="E90" s="32"/>
      <c r="F90" s="72">
        <f>F43+F66+F87</f>
        <v>-5580605894</v>
      </c>
      <c r="G90" s="32"/>
      <c r="H90" s="72">
        <f>H43+H66+H87</f>
        <v>-1209309993</v>
      </c>
      <c r="I90" s="32"/>
      <c r="J90" s="72">
        <f>J43+J66+J87</f>
        <v>-1722418990</v>
      </c>
    </row>
    <row r="91" spans="1:10" ht="22.15" customHeight="1" x14ac:dyDescent="0.45">
      <c r="A91" s="101" t="s">
        <v>134</v>
      </c>
      <c r="B91" s="102"/>
      <c r="C91" s="102"/>
      <c r="D91" s="72"/>
      <c r="E91" s="32"/>
      <c r="F91" s="72"/>
      <c r="G91" s="32"/>
      <c r="H91" s="32"/>
      <c r="I91" s="32"/>
      <c r="J91" s="32"/>
    </row>
    <row r="92" spans="1:10" ht="22.15" customHeight="1" x14ac:dyDescent="0.45">
      <c r="A92" s="101" t="s">
        <v>135</v>
      </c>
      <c r="B92" s="102"/>
      <c r="C92" s="102"/>
      <c r="D92" s="72">
        <v>310030627</v>
      </c>
      <c r="E92" s="32"/>
      <c r="F92" s="72">
        <v>-38234476</v>
      </c>
      <c r="G92" s="32"/>
      <c r="H92" s="72">
        <v>8548</v>
      </c>
      <c r="I92" s="32"/>
      <c r="J92" s="72">
        <v>-11722</v>
      </c>
    </row>
    <row r="93" spans="1:10" ht="22.15" customHeight="1" x14ac:dyDescent="0.45">
      <c r="A93" s="101" t="s">
        <v>105</v>
      </c>
      <c r="B93" s="102"/>
      <c r="C93" s="102"/>
      <c r="D93" s="75">
        <v>-40832904</v>
      </c>
      <c r="E93" s="56"/>
      <c r="F93" s="75">
        <v>654212893</v>
      </c>
      <c r="G93" s="56"/>
      <c r="H93" s="59">
        <v>0</v>
      </c>
      <c r="I93" s="56"/>
      <c r="J93" s="59">
        <v>0</v>
      </c>
    </row>
    <row r="94" spans="1:10" ht="22.15" customHeight="1" x14ac:dyDescent="0.45">
      <c r="A94" s="108" t="s">
        <v>221</v>
      </c>
      <c r="B94" s="102"/>
      <c r="C94" s="102"/>
      <c r="D94" s="79">
        <f>SUM(D90:D93)</f>
        <v>-1929131780</v>
      </c>
      <c r="E94" s="76"/>
      <c r="F94" s="79">
        <f>SUM(F90:F93)</f>
        <v>-4964627477</v>
      </c>
      <c r="G94" s="76"/>
      <c r="H94" s="79">
        <f>SUM(H90:H93)</f>
        <v>-1209301445</v>
      </c>
      <c r="I94" s="76"/>
      <c r="J94" s="79">
        <f>SUM(J90:J93)</f>
        <v>-1722430712</v>
      </c>
    </row>
    <row r="95" spans="1:10" ht="22.15" customHeight="1" x14ac:dyDescent="0.45">
      <c r="A95" s="101" t="s">
        <v>125</v>
      </c>
      <c r="B95" s="102"/>
      <c r="C95" s="102"/>
      <c r="D95" s="72">
        <v>14715999461</v>
      </c>
      <c r="E95" s="32"/>
      <c r="F95" s="72">
        <v>16579390141</v>
      </c>
      <c r="G95" s="32"/>
      <c r="H95" s="72">
        <v>4797731999</v>
      </c>
      <c r="I95" s="32"/>
      <c r="J95" s="72">
        <v>4664556667</v>
      </c>
    </row>
    <row r="96" spans="1:10" ht="22.15" customHeight="1" thickBot="1" x14ac:dyDescent="0.5">
      <c r="A96" s="108" t="s">
        <v>126</v>
      </c>
      <c r="B96" s="104"/>
      <c r="C96" s="102"/>
      <c r="D96" s="80">
        <f>SUM(D94:D95)</f>
        <v>12786867681</v>
      </c>
      <c r="E96" s="76"/>
      <c r="F96" s="80">
        <f>SUM(F94:F95)</f>
        <v>11614762664</v>
      </c>
      <c r="G96" s="76"/>
      <c r="H96" s="80">
        <f>SUM(H94:H95)</f>
        <v>3588430554</v>
      </c>
      <c r="I96" s="76"/>
      <c r="J96" s="80">
        <f>SUM(J94:J95)</f>
        <v>2942125955</v>
      </c>
    </row>
    <row r="97" spans="1:10" ht="22.15" customHeight="1" thickTop="1" x14ac:dyDescent="0.45">
      <c r="D97" s="126"/>
      <c r="E97" s="32"/>
      <c r="G97" s="32"/>
      <c r="H97" s="32"/>
      <c r="I97" s="32"/>
      <c r="J97" s="32"/>
    </row>
    <row r="98" spans="1:10" ht="22.15" customHeight="1" x14ac:dyDescent="0.45">
      <c r="A98" s="107" t="s">
        <v>31</v>
      </c>
      <c r="D98" s="72"/>
      <c r="E98" s="32"/>
      <c r="F98" s="72"/>
      <c r="G98" s="32"/>
      <c r="H98" s="72"/>
      <c r="I98" s="32"/>
      <c r="J98" s="72"/>
    </row>
    <row r="99" spans="1:10" ht="22.15" customHeight="1" x14ac:dyDescent="0.45">
      <c r="A99" s="97" t="s">
        <v>106</v>
      </c>
      <c r="D99" s="72">
        <v>1750424619</v>
      </c>
      <c r="E99" s="32"/>
      <c r="F99" s="72">
        <v>1448690887</v>
      </c>
      <c r="G99" s="32"/>
      <c r="H99" s="72">
        <v>548127</v>
      </c>
      <c r="I99" s="32"/>
      <c r="J99" s="72">
        <v>841626</v>
      </c>
    </row>
    <row r="100" spans="1:10" ht="22.15" customHeight="1" x14ac:dyDescent="0.45">
      <c r="A100" s="97" t="s">
        <v>115</v>
      </c>
      <c r="D100" s="72">
        <v>349981442</v>
      </c>
      <c r="E100" s="32"/>
      <c r="F100" s="72">
        <v>153904924</v>
      </c>
      <c r="G100" s="32"/>
      <c r="H100" s="32">
        <v>649696</v>
      </c>
      <c r="I100" s="32"/>
      <c r="J100" s="32">
        <v>637605</v>
      </c>
    </row>
    <row r="101" spans="1:10" ht="22.15" customHeight="1" x14ac:dyDescent="0.45">
      <c r="A101" s="97" t="s">
        <v>156</v>
      </c>
      <c r="D101" s="32">
        <v>42430391</v>
      </c>
      <c r="E101" s="32"/>
      <c r="F101" s="32">
        <v>65520432</v>
      </c>
      <c r="G101" s="32"/>
      <c r="H101" s="32">
        <v>0</v>
      </c>
      <c r="I101" s="32"/>
      <c r="J101" s="32">
        <v>0</v>
      </c>
    </row>
    <row r="102" spans="1:10" ht="21.75" x14ac:dyDescent="0.45">
      <c r="A102" s="97" t="s">
        <v>107</v>
      </c>
      <c r="D102" s="72">
        <v>109946343</v>
      </c>
      <c r="E102" s="72"/>
      <c r="F102" s="72">
        <v>412908776</v>
      </c>
      <c r="G102" s="72"/>
      <c r="H102" s="32">
        <v>0</v>
      </c>
      <c r="I102" s="72"/>
      <c r="J102" s="32">
        <v>0</v>
      </c>
    </row>
    <row r="103" spans="1:10" ht="21.75" x14ac:dyDescent="0.45">
      <c r="A103" s="97" t="s">
        <v>171</v>
      </c>
      <c r="D103" s="72">
        <v>0</v>
      </c>
      <c r="E103" s="32"/>
      <c r="F103" s="72">
        <v>1212396185</v>
      </c>
      <c r="G103" s="32"/>
      <c r="H103" s="32">
        <v>0</v>
      </c>
      <c r="I103" s="72"/>
      <c r="J103" s="32">
        <v>0</v>
      </c>
    </row>
    <row r="104" spans="1:10" ht="23.25" customHeight="1" x14ac:dyDescent="0.45">
      <c r="A104" s="97" t="s">
        <v>238</v>
      </c>
      <c r="D104" s="32">
        <v>533913749</v>
      </c>
      <c r="E104" s="32"/>
      <c r="F104" s="32">
        <v>0</v>
      </c>
      <c r="G104" s="32"/>
      <c r="H104" s="32">
        <v>0</v>
      </c>
      <c r="I104" s="72"/>
      <c r="J104" s="32">
        <v>0</v>
      </c>
    </row>
  </sheetData>
  <customSheetViews>
    <customSheetView guid="{A3B3E038-AAE0-4F24-B01A-BCF5B017EAC3}" showRuler="0" topLeftCell="A43">
      <selection activeCell="C91" sqref="C91"/>
      <rowBreaks count="2" manualBreakCount="2">
        <brk id="40" max="10" man="1"/>
        <brk id="80" max="16383" man="1"/>
      </rowBreaks>
      <pageMargins left="0.75" right="0.34" top="0.48" bottom="0.2" header="0.5" footer="0.2"/>
      <pageSetup paperSize="9" scale="85" firstPageNumber="18" orientation="portrait" useFirstPageNumber="1" r:id="rId1"/>
      <headerFooter alignWithMargins="0">
        <oddFooter>&amp;Lหมายเหตุประกอบงบการเงินเป็นส่วนหนึ่งของงบการเงินนี้
&amp;C&amp;"Angsana New,Italic"&amp;14Thai GAAP Annual PLC FS Template - Thai Version October 2010&amp;R&amp;P</oddFooter>
      </headerFooter>
    </customSheetView>
  </customSheetViews>
  <mergeCells count="21">
    <mergeCell ref="D51:J51"/>
    <mergeCell ref="D48:F48"/>
    <mergeCell ref="H48:J48"/>
    <mergeCell ref="D5:F5"/>
    <mergeCell ref="H5:J5"/>
    <mergeCell ref="D49:F49"/>
    <mergeCell ref="H49:J49"/>
    <mergeCell ref="D70:F70"/>
    <mergeCell ref="H70:J70"/>
    <mergeCell ref="D74:J74"/>
    <mergeCell ref="D71:F71"/>
    <mergeCell ref="H71:J71"/>
    <mergeCell ref="D72:F72"/>
    <mergeCell ref="H72:J72"/>
    <mergeCell ref="D3:F3"/>
    <mergeCell ref="H3:J3"/>
    <mergeCell ref="D7:J7"/>
    <mergeCell ref="D47:F47"/>
    <mergeCell ref="H47:J47"/>
    <mergeCell ref="D4:F4"/>
    <mergeCell ref="H4:J4"/>
  </mergeCells>
  <phoneticPr fontId="0" type="noConversion"/>
  <pageMargins left="0.7" right="0.7" top="0.48" bottom="0.5" header="0.5" footer="0.5"/>
  <pageSetup paperSize="9" scale="75" firstPageNumber="10" fitToHeight="0" orientation="portrait" useFirstPageNumber="1" r:id="rId2"/>
  <headerFooter>
    <oddFooter xml:space="preserve">&amp;Lหมายเหตุประกอบงบการเงินเป็นส่วนหนึ่งของงบการเงินระหว่างกาลนี้
&amp;C&amp;P&amp;R
</oddFooter>
  </headerFooter>
  <rowBreaks count="2" manualBreakCount="2">
    <brk id="44" max="16383" man="1"/>
    <brk id="6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SFP-3-5</vt:lpstr>
      <vt:lpstr>SOCI 6-7</vt:lpstr>
      <vt:lpstr>SOCE-Conso 8</vt:lpstr>
      <vt:lpstr>SOCE-Sep 9</vt:lpstr>
      <vt:lpstr>CF 10-12</vt:lpstr>
      <vt:lpstr>'CF 10-12'!_Hlk120336604</vt:lpstr>
      <vt:lpstr>'CF 10-12'!Print_Area</vt:lpstr>
      <vt:lpstr>'SFP-3-5'!Print_Area</vt:lpstr>
      <vt:lpstr>'SOCE-Conso 8'!Print_Area</vt:lpstr>
      <vt:lpstr>'SOCE-Sep 9'!Print_Area</vt:lpstr>
      <vt:lpstr>'SOCI 6-7'!Print_Area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Quarter 1 (Thai) listed - BL-CH-CF Revised 23 May (2)</dc:title>
  <dc:creator>KPMG</dc:creator>
  <cp:lastModifiedBy>Leela, Laksanayingyong</cp:lastModifiedBy>
  <cp:lastPrinted>2023-05-15T02:59:19Z</cp:lastPrinted>
  <dcterms:created xsi:type="dcterms:W3CDTF">2006-01-06T08:39:44Z</dcterms:created>
  <dcterms:modified xsi:type="dcterms:W3CDTF">2023-05-15T03:14:45Z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0">
    <vt:lpwstr>Thai</vt:lpwstr>
  </property>
  <property fmtid="{D5CDD505-2E9C-101B-9397-08002B2CF9AE}" pid="3" name="Categories0">
    <vt:lpwstr>Interim Financial Statements Template</vt:lpwstr>
  </property>
  <property fmtid="{D5CDD505-2E9C-101B-9397-08002B2CF9AE}" pid="4" name="SV_QUERY_LIST_4F35BF76-6C0D-4D9B-82B2-816C12CF3733">
    <vt:lpwstr>empty_477D106A-C0D6-4607-AEBD-E2C9D60EA279</vt:lpwstr>
  </property>
  <property fmtid="{D5CDD505-2E9C-101B-9397-08002B2CF9AE}" pid="5" name="SV_HIDDEN_GRID_QUERY_LIST_4F35BF76-6C0D-4D9B-82B2-816C12CF3733">
    <vt:lpwstr>empty_477D106A-C0D6-4607-AEBD-E2C9D60EA279</vt:lpwstr>
  </property>
</Properties>
</file>