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March23 Q1\"/>
    </mc:Choice>
  </mc:AlternateContent>
  <xr:revisionPtr revIDLastSave="0" documentId="13_ncr:1_{A3AF755C-3CFA-4691-9E8E-E2C23C18760B}" xr6:coauthVersionLast="47" xr6:coauthVersionMax="47" xr10:uidLastSave="{00000000-0000-0000-0000-000000000000}"/>
  <bookViews>
    <workbookView xWindow="-120" yWindow="-120" windowWidth="21840" windowHeight="13140" tabRatio="877" activeTab="6" xr2:uid="{00000000-000D-0000-FFFF-FFFF00000000}"/>
  </bookViews>
  <sheets>
    <sheet name="2-4" sheetId="30" r:id="rId1"/>
    <sheet name="PL 5-6 " sheetId="34" r:id="rId2"/>
    <sheet name="EQ_Conso 7" sheetId="43" r:id="rId3"/>
    <sheet name="EQ_Conso 8" sheetId="33" r:id="rId4"/>
    <sheet name="EQ_9" sheetId="44" r:id="rId5"/>
    <sheet name="EQ_10" sheetId="40" r:id="rId6"/>
    <sheet name="CF 11-12" sheetId="2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7" i="26" l="1"/>
  <c r="F87" i="26"/>
  <c r="Y20" i="33"/>
  <c r="J18" i="40"/>
  <c r="L73" i="26"/>
  <c r="H73" i="26"/>
  <c r="L84" i="26"/>
  <c r="L30" i="26"/>
  <c r="L41" i="26" s="1"/>
  <c r="L44" i="26" s="1"/>
  <c r="H84" i="26"/>
  <c r="H30" i="26"/>
  <c r="H41" i="26" s="1"/>
  <c r="H44" i="26" s="1"/>
  <c r="N20" i="44"/>
  <c r="L20" i="44"/>
  <c r="J20" i="44"/>
  <c r="H20" i="44"/>
  <c r="F20" i="44"/>
  <c r="D20" i="44"/>
  <c r="P18" i="44"/>
  <c r="R18" i="44" s="1"/>
  <c r="P17" i="44"/>
  <c r="R17" i="44" s="1"/>
  <c r="A3" i="44"/>
  <c r="A40" i="43"/>
  <c r="A40" i="33" s="1"/>
  <c r="Y23" i="43"/>
  <c r="S23" i="43"/>
  <c r="Q23" i="43"/>
  <c r="O23" i="43"/>
  <c r="M23" i="43"/>
  <c r="I23" i="43"/>
  <c r="G23" i="43"/>
  <c r="E23" i="43"/>
  <c r="U20" i="43"/>
  <c r="K23" i="43"/>
  <c r="U18" i="43"/>
  <c r="W18" i="43" s="1"/>
  <c r="A3" i="43"/>
  <c r="A1" i="43"/>
  <c r="M69" i="34"/>
  <c r="M45" i="34"/>
  <c r="M48" i="34" s="1"/>
  <c r="M25" i="34"/>
  <c r="M16" i="34"/>
  <c r="I77" i="34"/>
  <c r="I69" i="34"/>
  <c r="I45" i="34"/>
  <c r="I48" i="34" s="1"/>
  <c r="I25" i="34"/>
  <c r="I16" i="34"/>
  <c r="P20" i="44" l="1"/>
  <c r="R20" i="44"/>
  <c r="U23" i="43"/>
  <c r="I29" i="34"/>
  <c r="I33" i="34" s="1"/>
  <c r="I36" i="34" s="1"/>
  <c r="I51" i="34" s="1"/>
  <c r="M29" i="34"/>
  <c r="M33" i="34" s="1"/>
  <c r="M36" i="34" s="1"/>
  <c r="M51" i="34" s="1"/>
  <c r="M77" i="34" s="1"/>
  <c r="L86" i="26"/>
  <c r="L90" i="26" s="1"/>
  <c r="H86" i="26"/>
  <c r="H90" i="26" s="1"/>
  <c r="AA18" i="43"/>
  <c r="W20" i="43"/>
  <c r="AA20" i="43" s="1"/>
  <c r="M131" i="30"/>
  <c r="M134" i="30" s="1"/>
  <c r="I131" i="30"/>
  <c r="I134" i="30" s="1"/>
  <c r="M73" i="30"/>
  <c r="I73" i="30"/>
  <c r="I83" i="30"/>
  <c r="M37" i="30"/>
  <c r="M23" i="30"/>
  <c r="I37" i="30"/>
  <c r="I23" i="30"/>
  <c r="I39" i="30" l="1"/>
  <c r="AA23" i="43"/>
  <c r="W23" i="43"/>
  <c r="M39" i="30"/>
  <c r="A3" i="26"/>
  <c r="A1" i="26"/>
  <c r="A3" i="40"/>
  <c r="A3" i="33" l="1"/>
  <c r="A1" i="33"/>
  <c r="N20" i="40" l="1"/>
  <c r="L20" i="40"/>
  <c r="H20" i="40"/>
  <c r="F20" i="40"/>
  <c r="D20" i="40"/>
  <c r="P18" i="40"/>
  <c r="R17" i="40"/>
  <c r="P17" i="40"/>
  <c r="U18" i="33"/>
  <c r="W18" i="33" s="1"/>
  <c r="P20" i="40" l="1"/>
  <c r="G23" i="33"/>
  <c r="AA18" i="33" l="1"/>
  <c r="A57" i="34"/>
  <c r="A56" i="34"/>
  <c r="A1" i="34"/>
  <c r="A55" i="34" s="1"/>
  <c r="O23" i="33" l="1"/>
  <c r="Y23" i="33"/>
  <c r="Q23" i="33"/>
  <c r="M23" i="33"/>
  <c r="I23" i="33"/>
  <c r="E23" i="33"/>
  <c r="M83" i="30" l="1"/>
  <c r="I85" i="30" l="1"/>
  <c r="I136" i="30" s="1"/>
  <c r="A144" i="30" l="1"/>
  <c r="A99" i="30"/>
  <c r="A98" i="30"/>
  <c r="A97" i="30"/>
  <c r="A51" i="30"/>
  <c r="A50" i="30"/>
  <c r="A49" i="30"/>
  <c r="M85" i="30" l="1"/>
  <c r="M136" i="30" s="1"/>
  <c r="A58" i="26" l="1"/>
  <c r="A56" i="26" l="1"/>
  <c r="G77" i="34" l="1"/>
  <c r="U20" i="33" l="1"/>
  <c r="S23" i="33"/>
  <c r="U23" i="33" l="1"/>
  <c r="K20" i="33"/>
  <c r="K23" i="33" s="1"/>
  <c r="G69" i="34"/>
  <c r="G82" i="34" l="1"/>
  <c r="K23" i="30"/>
  <c r="K37" i="30"/>
  <c r="W20" i="33"/>
  <c r="K39" i="30" l="1"/>
  <c r="AA20" i="33"/>
  <c r="AA23" i="33" s="1"/>
  <c r="W23" i="33"/>
  <c r="K45" i="34"/>
  <c r="K48" i="34" s="1"/>
  <c r="K83" i="30" l="1"/>
  <c r="K16" i="34"/>
  <c r="K73" i="30" l="1"/>
  <c r="K85" i="30" s="1"/>
  <c r="K25" i="34"/>
  <c r="K29" i="34" s="1"/>
  <c r="K33" i="34" s="1"/>
  <c r="J11" i="26" s="1"/>
  <c r="K36" i="34" l="1"/>
  <c r="K51" i="34" s="1"/>
  <c r="K77" i="34" s="1"/>
  <c r="G83" i="30" l="1"/>
  <c r="G16" i="34" l="1"/>
  <c r="G37" i="30" l="1"/>
  <c r="G73" i="30" l="1"/>
  <c r="G85" i="30" s="1"/>
  <c r="G23" i="30" l="1"/>
  <c r="G39" i="30" s="1"/>
  <c r="G25" i="34" l="1"/>
  <c r="G29" i="34" s="1"/>
  <c r="G33" i="34" s="1"/>
  <c r="F11" i="26" s="1"/>
  <c r="G36" i="34" l="1"/>
  <c r="G45" i="34"/>
  <c r="G48" i="34" s="1"/>
  <c r="G51" i="34" l="1"/>
  <c r="G131" i="30"/>
  <c r="K69" i="34" l="1"/>
  <c r="G134" i="30"/>
  <c r="K82" i="34" l="1"/>
  <c r="G136" i="30"/>
  <c r="J20" i="40" l="1"/>
  <c r="K131" i="30" s="1"/>
  <c r="K134" i="30" s="1"/>
  <c r="K136" i="30" s="1"/>
  <c r="R18" i="40"/>
  <c r="R20" i="40" s="1"/>
  <c r="J30" i="26" l="1"/>
  <c r="J84" i="26" l="1"/>
  <c r="F30" i="26" l="1"/>
  <c r="F84" i="26"/>
  <c r="F73" i="26" l="1"/>
  <c r="J73" i="26" l="1"/>
  <c r="J41" i="26" l="1"/>
  <c r="J44" i="26" s="1"/>
  <c r="J86" i="26" s="1"/>
  <c r="J90" i="26" s="1"/>
  <c r="F41" i="26" l="1"/>
  <c r="F44" i="26" s="1"/>
  <c r="F86" i="26" s="1"/>
  <c r="F90" i="26" s="1"/>
</calcChain>
</file>

<file path=xl/sharedStrings.xml><?xml version="1.0" encoding="utf-8"?>
<sst xmlns="http://schemas.openxmlformats.org/spreadsheetml/2006/main" count="485" uniqueCount="223">
  <si>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</si>
  <si>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</si>
  <si>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</si>
  <si>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</si>
  <si>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</si>
  <si>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</si>
  <si>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</si>
  <si>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</si>
  <si>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</si>
  <si>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</si>
  <si>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</si>
  <si>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</si>
  <si>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</si>
  <si>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</si>
  <si>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</si>
  <si>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</si>
  <si>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</si>
  <si>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</si>
  <si>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</si>
  <si>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</si>
  <si>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</si>
  <si>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</si>
  <si>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</si>
  <si>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</si>
  <si>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</si>
  <si>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</si>
  <si>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</si>
  <si>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</si>
  <si>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</si>
  <si>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</si>
  <si>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</si>
  <si>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</si>
  <si>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</si>
  <si>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</si>
  <si>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</si>
  <si>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</si>
  <si>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</si>
  <si>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</si>
  <si>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</si>
  <si>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</si>
  <si>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</si>
  <si>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</si>
  <si>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</si>
  <si>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</si>
  <si>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</si>
  <si>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</si>
  <si>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</si>
  <si>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</si>
  <si>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</si>
  <si>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</si>
  <si>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</si>
  <si>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</si>
  <si>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</si>
  <si>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</si>
  <si>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</si>
  <si>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</si>
  <si>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</si>
  <si>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</si>
  <si>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</si>
  <si>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</si>
  <si>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</si>
  <si>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</si>
  <si>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</si>
  <si>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</si>
  <si>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</si>
  <si>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</si>
  <si>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</si>
  <si>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</si>
  <si>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</si>
  <si>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</si>
  <si>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</si>
  <si>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</si>
  <si>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</si>
  <si>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</si>
  <si>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</si>
  <si>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</si>
  <si>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</si>
  <si>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</si>
  <si>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</si>
  <si>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</si>
  <si>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</si>
  <si>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</si>
  <si>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</si>
  <si>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</si>
  <si>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</si>
  <si>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</si>
  <si>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</si>
  <si>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</si>
  <si>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</si>
  <si>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</si>
  <si>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</si>
  <si>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</si>
  <si>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</si>
  <si>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</si>
  <si>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</si>
  <si>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</si>
  <si>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</si>
  <si>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</si>
  <si>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</si>
  <si>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</si>
  <si>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</si>
  <si>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</si>
  <si>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</si>
  <si>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</si>
  <si>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</si>
  <si>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</si>
  <si>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</si>
  <si>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</si>
  <si>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</si>
  <si>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</si>
  <si>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</si>
  <si>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</si>
  <si>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</si>
  <si>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</si>
  <si>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</si>
  <si>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</si>
  <si>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</si>
  <si>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</si>
  <si>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>Interest and front-end fee paid</t>
  </si>
  <si>
    <t>Revaluation</t>
  </si>
  <si>
    <t>surplus on</t>
  </si>
  <si>
    <t>land</t>
  </si>
  <si>
    <t>Revaluation surplus</t>
  </si>
  <si>
    <t>on 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</si>
  <si>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</si>
  <si>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</si>
  <si>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</si>
  <si>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</si>
  <si>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</si>
  <si>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</si>
  <si>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</si>
  <si>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</si>
  <si>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</si>
  <si>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</si>
  <si>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</si>
  <si>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</si>
  <si>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</si>
  <si>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</si>
  <si>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</si>
  <si>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</si>
  <si>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</si>
  <si>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 payables</t>
  </si>
  <si>
    <t>Income taxes</t>
  </si>
  <si>
    <t>for the period, net of taxes</t>
  </si>
  <si>
    <t xml:space="preserve">Proceeds from long-term borrowings </t>
  </si>
  <si>
    <t>960,000,000 ordinary shares</t>
  </si>
  <si>
    <t>Net cash used in financing activities</t>
  </si>
  <si>
    <t>Gain on termination of right-of-use assets</t>
  </si>
  <si>
    <t>Cash flows from financing activities</t>
  </si>
  <si>
    <t>Termination of lease liabilities, net</t>
  </si>
  <si>
    <t>Short-term borrowings</t>
  </si>
  <si>
    <t>income taxes</t>
  </si>
  <si>
    <t>Investment in a joint venture</t>
  </si>
  <si>
    <t>Share of loss of investment in a joint venture</t>
  </si>
  <si>
    <t xml:space="preserve">Adjustment of transaction with a joint venture </t>
  </si>
  <si>
    <t>under lease agreements, net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</si>
  <si>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</si>
  <si>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</si>
  <si>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</si>
  <si>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</si>
  <si>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</si>
  <si>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</si>
  <si>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</si>
  <si>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Cash flows before change in operating assets and liabilities</t>
  </si>
  <si>
    <t>(Reversal of) allowance for decrease in value of inventories</t>
  </si>
  <si>
    <t>Premium on share capital</t>
  </si>
  <si>
    <t>Net profit for the period</t>
  </si>
  <si>
    <t>Profit before income taxes</t>
  </si>
  <si>
    <t>Premium on</t>
  </si>
  <si>
    <t>Purchases of property, plant and equipment by payables</t>
  </si>
  <si>
    <t xml:space="preserve">Termination of right-of-use assets </t>
  </si>
  <si>
    <t>trade receivables and bad debt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</si>
  <si>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</si>
  <si>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</si>
  <si>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</si>
  <si>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31 March</t>
  </si>
  <si>
    <t>2022</t>
  </si>
  <si>
    <t xml:space="preserve">  as at 31 March 2022</t>
  </si>
  <si>
    <t xml:space="preserve">  as at 1 January 2022</t>
  </si>
  <si>
    <t>Opening balance as at 1 January 2022</t>
  </si>
  <si>
    <t>Closing balance as at 31 March 2022</t>
  </si>
  <si>
    <t>business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</si>
  <si>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</si>
  <si>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</si>
  <si>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</si>
  <si>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</si>
  <si>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</si>
  <si>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</si>
  <si>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</si>
  <si>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Effect from</t>
  </si>
  <si>
    <t xml:space="preserve">Deficit from </t>
  </si>
  <si>
    <t>dilution of</t>
  </si>
  <si>
    <t>investments</t>
  </si>
  <si>
    <t>Net effect from</t>
  </si>
  <si>
    <t>Dividend payment</t>
  </si>
  <si>
    <t>Dividend payables</t>
  </si>
  <si>
    <t>Total comprehensive income (expense)</t>
  </si>
  <si>
    <t>As at 31 March 2023</t>
  </si>
  <si>
    <t>For the three-month period ended 31 March 2023</t>
  </si>
  <si>
    <t>2023</t>
  </si>
  <si>
    <t xml:space="preserve">  as at 31 March 2023</t>
  </si>
  <si>
    <t>Opening balance as at 1 January 2023</t>
  </si>
  <si>
    <t>Closing balance as at 31 March 2023</t>
  </si>
  <si>
    <t>Loans to related parties</t>
  </si>
  <si>
    <t>Investment property</t>
  </si>
  <si>
    <t>Current portion of long-term borrowings</t>
  </si>
  <si>
    <t>from financial institutions, net</t>
  </si>
  <si>
    <t xml:space="preserve">Long-term borrowings </t>
  </si>
  <si>
    <t>Translation</t>
  </si>
  <si>
    <t>- Translation differences</t>
  </si>
  <si>
    <t>Chief financial officer  _____________________________________  Director  _____________________________________</t>
  </si>
  <si>
    <t>Net payments for short-term borrowings</t>
  </si>
  <si>
    <t>Reversal of allowance for expected credit loss on</t>
  </si>
  <si>
    <t>Unrealised loss on exchange rates</t>
  </si>
  <si>
    <t>Payments for purchases of intangible assets</t>
  </si>
  <si>
    <t>Net increase in cash and cash equivalents</t>
  </si>
  <si>
    <t>Payments for acquisition of right-of-use assets</t>
  </si>
  <si>
    <t>under lease agreements</t>
  </si>
  <si>
    <t>Loss on exchange differences on cash and cash equivalents</t>
  </si>
  <si>
    <t xml:space="preserve">   as at 1 January 2023</t>
  </si>
  <si>
    <t>Other comprehensive expense</t>
  </si>
  <si>
    <t>Significant non-cash transactions:</t>
  </si>
  <si>
    <t xml:space="preserve">(Gain) loss on write-off and disposals of property,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</si>
</sst>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15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28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69" fontId="3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11" fillId="0" borderId="0" xfId="1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165" fontId="3" fillId="2" borderId="0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3" fillId="0" borderId="0" xfId="11" applyFont="1" applyFill="1" applyAlignment="1">
      <alignment horizontal="justify" vertical="center" wrapText="1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vertical="center" wrapText="1"/>
    </xf>
    <xf numFmtId="0" fontId="2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horizontal="justify" vertical="center" wrapText="1"/>
    </xf>
    <xf numFmtId="165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2" fillId="0" borderId="0" xfId="0" quotePrefix="1" applyNumberFormat="1" applyFont="1" applyFill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165" fontId="3" fillId="0" borderId="0" xfId="0" applyNumberFormat="1" applyFont="1" applyAlignment="1">
      <alignment horizontal="justify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5" fontId="3" fillId="0" borderId="0" xfId="11" applyNumberFormat="1" applyFont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3" fillId="0" borderId="0" xfId="11" applyFont="1" applyAlignment="1">
      <alignment horizontal="left" vertical="center"/>
    </xf>
    <xf numFmtId="43" fontId="7" fillId="0" borderId="0" xfId="1" applyFont="1" applyFill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43" fontId="3" fillId="2" borderId="0" xfId="1" applyFont="1" applyFill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0" fontId="2" fillId="0" borderId="0" xfId="6" applyFont="1" applyFill="1" applyBorder="1" applyAlignment="1">
      <alignment horizontal="left" vertical="center"/>
    </xf>
    <xf numFmtId="0" fontId="2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vertical="center"/>
    </xf>
    <xf numFmtId="168" fontId="3" fillId="2" borderId="1" xfId="1" applyNumberFormat="1" applyFont="1" applyFill="1" applyBorder="1" applyAlignment="1">
      <alignment horizontal="right" vertical="center" wrapText="1"/>
    </xf>
    <xf numFmtId="168" fontId="3" fillId="0" borderId="1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2" fillId="0" borderId="0" xfId="6" applyFont="1" applyFill="1" applyAlignment="1">
      <alignment horizontal="left" vertical="center"/>
    </xf>
    <xf numFmtId="0" fontId="2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horizontal="right" vertical="center" wrapText="1"/>
    </xf>
    <xf numFmtId="168" fontId="3" fillId="0" borderId="0" xfId="1" applyNumberFormat="1" applyFont="1" applyFill="1" applyAlignment="1">
      <alignment vertical="center"/>
    </xf>
    <xf numFmtId="168" fontId="3" fillId="2" borderId="0" xfId="1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justify" vertical="center" wrapText="1"/>
    </xf>
    <xf numFmtId="168" fontId="2" fillId="2" borderId="0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168" fontId="7" fillId="0" borderId="0" xfId="1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70" fontId="3" fillId="2" borderId="0" xfId="10" applyNumberFormat="1" applyFont="1" applyFill="1" applyBorder="1" applyAlignment="1">
      <alignment horizontal="right" vertical="center" wrapText="1"/>
    </xf>
    <xf numFmtId="170" fontId="3" fillId="0" borderId="0" xfId="10" applyNumberFormat="1" applyFont="1" applyFill="1" applyBorder="1" applyAlignment="1">
      <alignment horizontal="right" vertical="center" wrapText="1"/>
    </xf>
    <xf numFmtId="170" fontId="3" fillId="2" borderId="1" xfId="10" applyNumberFormat="1" applyFont="1" applyFill="1" applyBorder="1" applyAlignment="1">
      <alignment horizontal="right" vertical="center" wrapText="1"/>
    </xf>
    <xf numFmtId="170" fontId="3" fillId="0" borderId="1" xfId="10" applyNumberFormat="1" applyFont="1" applyFill="1" applyBorder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166" fontId="7" fillId="2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14" fillId="0" borderId="1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70" fontId="3" fillId="2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70" fontId="3" fillId="0" borderId="0" xfId="1" applyNumberFormat="1" applyFont="1" applyFill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70" fontId="3" fillId="0" borderId="1" xfId="0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7" fillId="2" borderId="0" xfId="1" applyNumberFormat="1" applyFont="1" applyFill="1" applyBorder="1" applyAlignment="1">
      <alignment vertical="center"/>
    </xf>
    <xf numFmtId="168" fontId="7" fillId="2" borderId="1" xfId="1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 wrapText="1"/>
    </xf>
    <xf numFmtId="0" fontId="12" fillId="0" borderId="4" xfId="11" applyFont="1" applyFill="1" applyBorder="1" applyAlignment="1">
      <alignment vertical="center"/>
    </xf>
    <xf numFmtId="0" fontId="2" fillId="0" borderId="0" xfId="11" applyFont="1" applyFill="1" applyAlignment="1">
      <alignment horizontal="center" vertical="center" wrapText="1"/>
    </xf>
    <xf numFmtId="0" fontId="3" fillId="0" borderId="0" xfId="11" applyFont="1" applyFill="1" applyAlignment="1">
      <alignment horizontal="center" vertical="center" wrapText="1"/>
    </xf>
    <xf numFmtId="0" fontId="10" fillId="0" borderId="0" xfId="11" applyFont="1" applyFill="1" applyAlignment="1">
      <alignment vertical="center"/>
    </xf>
    <xf numFmtId="0" fontId="10" fillId="0" borderId="4" xfId="11" applyFont="1" applyFill="1" applyBorder="1" applyAlignment="1">
      <alignment vertical="center"/>
    </xf>
    <xf numFmtId="0" fontId="2" fillId="0" borderId="0" xfId="11" applyFont="1" applyFill="1" applyBorder="1" applyAlignment="1">
      <alignment horizontal="center" vertical="center" wrapText="1"/>
    </xf>
    <xf numFmtId="0" fontId="3" fillId="0" borderId="0" xfId="1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3" fillId="0" borderId="0" xfId="1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66FFFF"/>
      <color rgb="FFFAFAFA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44"/>
  <sheetViews>
    <sheetView zoomScale="90" zoomScaleNormal="90" zoomScaleSheetLayoutView="90" workbookViewId="0">
      <selection activeCell="D10" sqref="D10"/>
    </sheetView>
  </sheetViews>
  <sheetFormatPr defaultRowHeight="16.5" customHeight="1" x14ac:dyDescent="0.2"/>
  <cols>
    <col min="1" max="1" width="1.625" style="61" customWidth="1"/>
    <col min="2" max="3" width="1.625" style="54" customWidth="1"/>
    <col min="4" max="4" width="24.375" style="54" customWidth="1"/>
    <col min="5" max="5" width="4.375" style="128" customWidth="1"/>
    <col min="6" max="6" width="0.75" style="54" customWidth="1"/>
    <col min="7" max="7" width="11" style="54" bestFit="1" customWidth="1"/>
    <col min="8" max="8" width="0.75" style="54" customWidth="1"/>
    <col min="9" max="9" width="12.25" style="55" customWidth="1"/>
    <col min="10" max="10" width="0.75" style="55" customWidth="1"/>
    <col min="11" max="11" width="10.75" style="54" customWidth="1"/>
    <col min="12" max="12" width="0.75" style="55" customWidth="1"/>
    <col min="13" max="13" width="11" style="55" bestFit="1" customWidth="1"/>
    <col min="14" max="16384" width="9" style="54"/>
  </cols>
  <sheetData>
    <row r="1" spans="1:13" ht="16.5" customHeight="1" x14ac:dyDescent="0.2">
      <c r="A1" s="52" t="s">
        <v>113</v>
      </c>
      <c r="B1" s="53"/>
      <c r="C1" s="53"/>
      <c r="D1" s="53"/>
    </row>
    <row r="2" spans="1:13" ht="16.5" customHeight="1" x14ac:dyDescent="0.2">
      <c r="A2" s="52" t="s">
        <v>90</v>
      </c>
      <c r="B2" s="53"/>
      <c r="C2" s="53"/>
      <c r="D2" s="53"/>
      <c r="M2" s="56" t="s">
        <v>66</v>
      </c>
    </row>
    <row r="3" spans="1:13" ht="16.5" customHeight="1" x14ac:dyDescent="0.2">
      <c r="A3" s="57" t="s">
        <v>197</v>
      </c>
      <c r="B3" s="58"/>
      <c r="C3" s="58"/>
      <c r="D3" s="58"/>
      <c r="E3" s="259" t="s">
        <v>63</v>
      </c>
      <c r="F3" s="59"/>
      <c r="G3" s="60"/>
      <c r="H3" s="60"/>
      <c r="I3" s="60"/>
      <c r="J3" s="60"/>
      <c r="K3" s="60"/>
      <c r="L3" s="60"/>
      <c r="M3" s="60"/>
    </row>
    <row r="4" spans="1:13" ht="16.5" customHeight="1" x14ac:dyDescent="0.2">
      <c r="A4" s="52"/>
      <c r="B4" s="53"/>
      <c r="C4" s="53"/>
      <c r="D4" s="53"/>
    </row>
    <row r="6" spans="1:13" ht="16.5" customHeight="1" x14ac:dyDescent="0.2">
      <c r="G6" s="275" t="s">
        <v>87</v>
      </c>
      <c r="H6" s="275"/>
      <c r="I6" s="275"/>
      <c r="K6" s="275" t="s">
        <v>88</v>
      </c>
      <c r="L6" s="275"/>
      <c r="M6" s="275"/>
    </row>
    <row r="7" spans="1:13" ht="16.5" customHeight="1" x14ac:dyDescent="0.2">
      <c r="A7" s="62"/>
      <c r="B7" s="63"/>
      <c r="C7" s="63"/>
      <c r="D7" s="63"/>
      <c r="E7" s="21"/>
      <c r="F7" s="30"/>
      <c r="G7" s="273" t="s">
        <v>86</v>
      </c>
      <c r="H7" s="273"/>
      <c r="I7" s="273"/>
      <c r="J7" s="42"/>
      <c r="K7" s="273" t="s">
        <v>124</v>
      </c>
      <c r="L7" s="273"/>
      <c r="M7" s="273"/>
    </row>
    <row r="8" spans="1:13" ht="16.5" customHeight="1" x14ac:dyDescent="0.2">
      <c r="A8" s="62"/>
      <c r="B8" s="63"/>
      <c r="C8" s="63"/>
      <c r="D8" s="63"/>
      <c r="E8" s="21"/>
      <c r="F8" s="30"/>
      <c r="G8" s="64" t="s">
        <v>70</v>
      </c>
      <c r="H8" s="33"/>
      <c r="I8" s="22" t="s">
        <v>71</v>
      </c>
      <c r="J8" s="65"/>
      <c r="K8" s="64" t="s">
        <v>70</v>
      </c>
      <c r="L8" s="33"/>
      <c r="M8" s="22" t="s">
        <v>71</v>
      </c>
    </row>
    <row r="9" spans="1:13" ht="16.5" customHeight="1" x14ac:dyDescent="0.2">
      <c r="A9" s="62"/>
      <c r="B9" s="63"/>
      <c r="C9" s="63"/>
      <c r="D9" s="63"/>
      <c r="E9" s="6"/>
      <c r="F9" s="29"/>
      <c r="G9" s="64" t="s">
        <v>175</v>
      </c>
      <c r="H9" s="33"/>
      <c r="I9" s="66" t="s">
        <v>54</v>
      </c>
      <c r="J9" s="65"/>
      <c r="K9" s="64" t="s">
        <v>175</v>
      </c>
      <c r="L9" s="33"/>
      <c r="M9" s="66" t="s">
        <v>54</v>
      </c>
    </row>
    <row r="10" spans="1:13" ht="16.5" customHeight="1" x14ac:dyDescent="0.2">
      <c r="A10" s="62"/>
      <c r="B10" s="63"/>
      <c r="C10" s="63"/>
      <c r="D10" s="63"/>
      <c r="E10" s="21"/>
      <c r="F10" s="30"/>
      <c r="G10" s="66" t="s">
        <v>199</v>
      </c>
      <c r="H10" s="33"/>
      <c r="I10" s="66" t="s">
        <v>176</v>
      </c>
      <c r="J10" s="42"/>
      <c r="K10" s="66" t="s">
        <v>199</v>
      </c>
      <c r="L10" s="33"/>
      <c r="M10" s="66" t="s">
        <v>176</v>
      </c>
    </row>
    <row r="11" spans="1:13" ht="16.5" customHeight="1" x14ac:dyDescent="0.2">
      <c r="A11" s="62"/>
      <c r="B11" s="63"/>
      <c r="C11" s="63"/>
      <c r="D11" s="63"/>
      <c r="E11" s="47" t="s">
        <v>0</v>
      </c>
      <c r="F11" s="30"/>
      <c r="G11" s="67" t="s">
        <v>1</v>
      </c>
      <c r="H11" s="33"/>
      <c r="I11" s="67" t="s">
        <v>1</v>
      </c>
      <c r="J11" s="42"/>
      <c r="K11" s="67" t="s">
        <v>1</v>
      </c>
      <c r="L11" s="33"/>
      <c r="M11" s="67" t="s">
        <v>1</v>
      </c>
    </row>
    <row r="12" spans="1:13" ht="16.5" customHeight="1" x14ac:dyDescent="0.2">
      <c r="A12" s="62"/>
      <c r="B12" s="63"/>
      <c r="C12" s="63"/>
      <c r="D12" s="63"/>
      <c r="E12" s="260"/>
      <c r="F12" s="68"/>
      <c r="G12" s="69"/>
      <c r="I12" s="70"/>
      <c r="K12" s="69"/>
      <c r="M12" s="70"/>
    </row>
    <row r="13" spans="1:13" ht="16.5" customHeight="1" x14ac:dyDescent="0.2">
      <c r="A13" s="62" t="s">
        <v>2</v>
      </c>
      <c r="B13" s="63"/>
      <c r="C13" s="63"/>
      <c r="D13" s="63"/>
      <c r="E13" s="260"/>
      <c r="F13" s="68"/>
      <c r="G13" s="69"/>
      <c r="I13" s="70"/>
      <c r="K13" s="69"/>
      <c r="M13" s="70"/>
    </row>
    <row r="14" spans="1:13" ht="16.5" customHeight="1" x14ac:dyDescent="0.2">
      <c r="A14" s="62"/>
      <c r="B14" s="63"/>
      <c r="C14" s="63"/>
      <c r="D14" s="63"/>
      <c r="E14" s="260"/>
      <c r="F14" s="68"/>
      <c r="G14" s="69"/>
      <c r="I14" s="70"/>
      <c r="K14" s="69"/>
      <c r="M14" s="70"/>
    </row>
    <row r="15" spans="1:13" ht="16.5" customHeight="1" x14ac:dyDescent="0.2">
      <c r="A15" s="62" t="s">
        <v>3</v>
      </c>
      <c r="B15" s="63"/>
      <c r="C15" s="63"/>
      <c r="D15" s="63"/>
      <c r="E15" s="260"/>
      <c r="F15" s="68"/>
      <c r="G15" s="69"/>
      <c r="I15" s="70"/>
      <c r="K15" s="69"/>
      <c r="M15" s="70"/>
    </row>
    <row r="16" spans="1:13" ht="16.5" customHeight="1" x14ac:dyDescent="0.2">
      <c r="A16" s="187"/>
      <c r="B16" s="71"/>
      <c r="C16" s="71"/>
      <c r="D16" s="71"/>
      <c r="E16" s="261"/>
      <c r="F16" s="72"/>
      <c r="G16" s="69"/>
      <c r="I16" s="70"/>
      <c r="K16" s="69"/>
      <c r="M16" s="70"/>
    </row>
    <row r="17" spans="1:13" ht="16.5" customHeight="1" x14ac:dyDescent="0.2">
      <c r="A17" s="187" t="s">
        <v>4</v>
      </c>
      <c r="B17" s="71"/>
      <c r="C17" s="71"/>
      <c r="D17" s="71"/>
      <c r="E17" s="254"/>
      <c r="F17" s="72"/>
      <c r="G17" s="73">
        <v>195640022</v>
      </c>
      <c r="I17" s="151">
        <v>132764232</v>
      </c>
      <c r="K17" s="73">
        <v>143360738</v>
      </c>
      <c r="M17" s="151">
        <v>47211412</v>
      </c>
    </row>
    <row r="18" spans="1:13" ht="16.5" customHeight="1" x14ac:dyDescent="0.2">
      <c r="A18" s="187" t="s">
        <v>5</v>
      </c>
      <c r="B18" s="71"/>
      <c r="C18" s="71"/>
      <c r="D18" s="71"/>
      <c r="E18" s="18">
        <v>7</v>
      </c>
      <c r="F18" s="72"/>
      <c r="G18" s="73">
        <v>1509665295</v>
      </c>
      <c r="I18" s="151">
        <v>1586980421</v>
      </c>
      <c r="K18" s="73">
        <v>1521352041</v>
      </c>
      <c r="M18" s="151">
        <v>1599505171</v>
      </c>
    </row>
    <row r="19" spans="1:13" ht="16.5" customHeight="1" x14ac:dyDescent="0.2">
      <c r="A19" s="187" t="s">
        <v>6</v>
      </c>
      <c r="B19" s="71"/>
      <c r="C19" s="71"/>
      <c r="D19" s="71"/>
      <c r="E19" s="254"/>
      <c r="F19" s="72"/>
      <c r="G19" s="73">
        <v>701097026</v>
      </c>
      <c r="I19" s="151">
        <v>680558618</v>
      </c>
      <c r="K19" s="73">
        <v>645211568</v>
      </c>
      <c r="M19" s="151">
        <v>628136697</v>
      </c>
    </row>
    <row r="20" spans="1:13" ht="16.5" customHeight="1" x14ac:dyDescent="0.2">
      <c r="A20" s="187" t="s">
        <v>203</v>
      </c>
      <c r="B20" s="71"/>
      <c r="C20" s="71"/>
      <c r="D20" s="71"/>
      <c r="E20" s="254">
        <v>16.5</v>
      </c>
      <c r="F20" s="72"/>
      <c r="G20" s="73">
        <v>0</v>
      </c>
      <c r="I20" s="151">
        <v>0</v>
      </c>
      <c r="K20" s="73">
        <v>100000000</v>
      </c>
      <c r="M20" s="151">
        <v>100000000</v>
      </c>
    </row>
    <row r="21" spans="1:13" ht="16.5" customHeight="1" x14ac:dyDescent="0.2">
      <c r="A21" s="187" t="s">
        <v>7</v>
      </c>
      <c r="B21" s="71"/>
      <c r="C21" s="71"/>
      <c r="D21" s="71"/>
      <c r="E21" s="261"/>
      <c r="F21" s="72"/>
      <c r="G21" s="74">
        <v>2039319</v>
      </c>
      <c r="I21" s="174">
        <v>1418303</v>
      </c>
      <c r="K21" s="74">
        <v>13724159</v>
      </c>
      <c r="M21" s="174">
        <v>11407812</v>
      </c>
    </row>
    <row r="22" spans="1:13" ht="16.5" customHeight="1" x14ac:dyDescent="0.2">
      <c r="A22" s="62"/>
      <c r="B22" s="63"/>
      <c r="C22" s="63"/>
      <c r="D22" s="63"/>
      <c r="E22" s="261"/>
      <c r="F22" s="72"/>
      <c r="G22" s="73"/>
      <c r="I22" s="151"/>
      <c r="K22" s="73"/>
      <c r="M22" s="151"/>
    </row>
    <row r="23" spans="1:13" ht="16.5" customHeight="1" x14ac:dyDescent="0.2">
      <c r="A23" s="62" t="s">
        <v>8</v>
      </c>
      <c r="B23" s="63"/>
      <c r="C23" s="63"/>
      <c r="D23" s="63"/>
      <c r="E23" s="261"/>
      <c r="F23" s="72"/>
      <c r="G23" s="74">
        <f>SUM(G17:G21)</f>
        <v>2408441662</v>
      </c>
      <c r="I23" s="174">
        <f>SUM(I17:I21)</f>
        <v>2401721574</v>
      </c>
      <c r="K23" s="74">
        <f>SUM(K17:K21)</f>
        <v>2423648506</v>
      </c>
      <c r="M23" s="174">
        <f>SUM(M17:M21)</f>
        <v>2386261092</v>
      </c>
    </row>
    <row r="24" spans="1:13" ht="16.5" customHeight="1" x14ac:dyDescent="0.2">
      <c r="A24" s="187"/>
      <c r="B24" s="71"/>
      <c r="C24" s="71"/>
      <c r="D24" s="71"/>
      <c r="E24" s="155"/>
      <c r="F24" s="71"/>
      <c r="G24" s="76"/>
      <c r="I24" s="182"/>
      <c r="K24" s="76"/>
      <c r="M24" s="182"/>
    </row>
    <row r="25" spans="1:13" ht="16.5" customHeight="1" x14ac:dyDescent="0.2">
      <c r="A25" s="62" t="s">
        <v>9</v>
      </c>
      <c r="B25" s="63"/>
      <c r="C25" s="63"/>
      <c r="D25" s="63"/>
      <c r="E25" s="260"/>
      <c r="F25" s="68"/>
      <c r="G25" s="73"/>
      <c r="I25" s="151"/>
      <c r="K25" s="73"/>
      <c r="M25" s="151"/>
    </row>
    <row r="26" spans="1:13" ht="16.5" customHeight="1" x14ac:dyDescent="0.2">
      <c r="A26" s="187"/>
      <c r="B26" s="71"/>
      <c r="C26" s="71"/>
      <c r="D26" s="71"/>
      <c r="E26" s="261"/>
      <c r="F26" s="72"/>
      <c r="G26" s="73"/>
      <c r="I26" s="151"/>
      <c r="K26" s="73"/>
      <c r="M26" s="151"/>
    </row>
    <row r="27" spans="1:13" ht="16.5" customHeight="1" x14ac:dyDescent="0.2">
      <c r="A27" s="187" t="s">
        <v>56</v>
      </c>
      <c r="B27" s="71"/>
      <c r="C27" s="71"/>
      <c r="D27" s="71"/>
      <c r="E27" s="18">
        <v>8</v>
      </c>
      <c r="F27" s="72"/>
      <c r="G27" s="73">
        <v>0</v>
      </c>
      <c r="I27" s="151">
        <v>0</v>
      </c>
      <c r="K27" s="73">
        <v>544925409</v>
      </c>
      <c r="M27" s="151">
        <v>544925409</v>
      </c>
    </row>
    <row r="28" spans="1:13" ht="16.5" customHeight="1" x14ac:dyDescent="0.2">
      <c r="A28" s="265" t="s">
        <v>152</v>
      </c>
      <c r="B28" s="155"/>
      <c r="C28" s="155"/>
      <c r="D28" s="155"/>
      <c r="E28" s="18">
        <v>9</v>
      </c>
      <c r="F28" s="72"/>
      <c r="G28" s="73">
        <v>100458860</v>
      </c>
      <c r="I28" s="151">
        <v>109564514</v>
      </c>
      <c r="K28" s="73">
        <v>0</v>
      </c>
      <c r="M28" s="151">
        <v>0</v>
      </c>
    </row>
    <row r="29" spans="1:13" ht="16.5" customHeight="1" x14ac:dyDescent="0.2">
      <c r="A29" s="187" t="s">
        <v>10</v>
      </c>
      <c r="B29" s="71"/>
      <c r="C29" s="71"/>
      <c r="D29" s="71"/>
      <c r="E29" s="18">
        <v>10.1</v>
      </c>
      <c r="F29" s="72"/>
      <c r="G29" s="77">
        <v>1946400628</v>
      </c>
      <c r="I29" s="151">
        <v>1941168751</v>
      </c>
      <c r="K29" s="77">
        <v>982778661</v>
      </c>
      <c r="M29" s="151">
        <v>990118056</v>
      </c>
    </row>
    <row r="30" spans="1:13" ht="16.5" customHeight="1" x14ac:dyDescent="0.2">
      <c r="A30" s="265" t="s">
        <v>204</v>
      </c>
      <c r="B30" s="155"/>
      <c r="C30" s="155"/>
      <c r="D30" s="155"/>
      <c r="E30" s="254"/>
      <c r="F30" s="72"/>
      <c r="G30" s="77">
        <v>165180000</v>
      </c>
      <c r="I30" s="151">
        <v>165180000</v>
      </c>
      <c r="K30" s="77">
        <v>165180000</v>
      </c>
      <c r="M30" s="151">
        <v>165180000</v>
      </c>
    </row>
    <row r="31" spans="1:13" ht="16.5" customHeight="1" x14ac:dyDescent="0.2">
      <c r="A31" s="265" t="s">
        <v>125</v>
      </c>
      <c r="B31" s="155"/>
      <c r="C31" s="155"/>
      <c r="D31" s="155"/>
      <c r="E31" s="18">
        <v>10.199999999999999</v>
      </c>
      <c r="F31" s="72"/>
      <c r="G31" s="77">
        <v>330197272</v>
      </c>
      <c r="I31" s="151">
        <v>334746646</v>
      </c>
      <c r="K31" s="77">
        <v>294941193</v>
      </c>
      <c r="M31" s="151">
        <v>299402406</v>
      </c>
    </row>
    <row r="32" spans="1:13" ht="16.5" customHeight="1" x14ac:dyDescent="0.2">
      <c r="A32" s="187" t="s">
        <v>11</v>
      </c>
      <c r="B32" s="71"/>
      <c r="C32" s="71"/>
      <c r="D32" s="71"/>
      <c r="E32" s="254"/>
      <c r="F32" s="72"/>
      <c r="G32" s="73">
        <v>17295294</v>
      </c>
      <c r="I32" s="151">
        <v>17589358</v>
      </c>
      <c r="K32" s="73">
        <v>16628748</v>
      </c>
      <c r="M32" s="151">
        <v>16913750</v>
      </c>
    </row>
    <row r="33" spans="1:13" ht="16.5" customHeight="1" x14ac:dyDescent="0.2">
      <c r="A33" s="187" t="s">
        <v>69</v>
      </c>
      <c r="B33" s="71"/>
      <c r="C33" s="71"/>
      <c r="D33" s="71"/>
      <c r="E33" s="254"/>
      <c r="F33" s="72"/>
      <c r="G33" s="73">
        <v>3201936</v>
      </c>
      <c r="I33" s="151">
        <v>3201936</v>
      </c>
      <c r="K33" s="73">
        <v>0</v>
      </c>
      <c r="M33" s="151">
        <v>0</v>
      </c>
    </row>
    <row r="34" spans="1:13" ht="16.5" customHeight="1" x14ac:dyDescent="0.2">
      <c r="A34" s="187" t="s">
        <v>15</v>
      </c>
      <c r="B34" s="71"/>
      <c r="C34" s="71"/>
      <c r="D34" s="71"/>
      <c r="E34" s="254"/>
      <c r="F34" s="72"/>
      <c r="G34" s="73">
        <v>27927356</v>
      </c>
      <c r="I34" s="151">
        <v>27282629</v>
      </c>
      <c r="K34" s="73">
        <v>24807457</v>
      </c>
      <c r="M34" s="151">
        <v>24424852</v>
      </c>
    </row>
    <row r="35" spans="1:13" ht="16.5" customHeight="1" x14ac:dyDescent="0.2">
      <c r="A35" s="187" t="s">
        <v>12</v>
      </c>
      <c r="B35" s="71"/>
      <c r="C35" s="71"/>
      <c r="D35" s="71"/>
      <c r="E35" s="261"/>
      <c r="F35" s="72"/>
      <c r="G35" s="74">
        <v>75972359</v>
      </c>
      <c r="I35" s="174">
        <v>68432323</v>
      </c>
      <c r="K35" s="74">
        <v>34473566</v>
      </c>
      <c r="M35" s="174">
        <v>37196563</v>
      </c>
    </row>
    <row r="36" spans="1:13" ht="16.5" customHeight="1" x14ac:dyDescent="0.2">
      <c r="A36" s="62"/>
      <c r="B36" s="63"/>
      <c r="C36" s="63"/>
      <c r="D36" s="63"/>
      <c r="E36" s="261"/>
      <c r="F36" s="72"/>
      <c r="G36" s="73"/>
      <c r="I36" s="151"/>
      <c r="K36" s="73"/>
      <c r="M36" s="151"/>
    </row>
    <row r="37" spans="1:13" ht="16.5" customHeight="1" x14ac:dyDescent="0.2">
      <c r="A37" s="62" t="s">
        <v>13</v>
      </c>
      <c r="B37" s="63"/>
      <c r="C37" s="63"/>
      <c r="D37" s="63"/>
      <c r="E37" s="261"/>
      <c r="F37" s="72"/>
      <c r="G37" s="74">
        <f>SUM(G27:G35)</f>
        <v>2666633705</v>
      </c>
      <c r="I37" s="174">
        <f>SUM(I27:I35)</f>
        <v>2667166157</v>
      </c>
      <c r="K37" s="74">
        <f>SUM(K27:K35)</f>
        <v>2063735034</v>
      </c>
      <c r="M37" s="174">
        <f>SUM(M27:M35)</f>
        <v>2078161036</v>
      </c>
    </row>
    <row r="38" spans="1:13" ht="16.5" customHeight="1" x14ac:dyDescent="0.2">
      <c r="A38" s="62"/>
      <c r="B38" s="63"/>
      <c r="C38" s="63"/>
      <c r="D38" s="63"/>
      <c r="E38" s="260"/>
      <c r="F38" s="68"/>
      <c r="G38" s="73"/>
      <c r="I38" s="151"/>
      <c r="K38" s="73"/>
      <c r="M38" s="151"/>
    </row>
    <row r="39" spans="1:13" ht="16.5" customHeight="1" thickBot="1" x14ac:dyDescent="0.25">
      <c r="A39" s="62" t="s">
        <v>14</v>
      </c>
      <c r="B39" s="63"/>
      <c r="C39" s="63"/>
      <c r="D39" s="63"/>
      <c r="E39" s="260"/>
      <c r="F39" s="68"/>
      <c r="G39" s="78">
        <f>SUM(G23,G37)</f>
        <v>5075075367</v>
      </c>
      <c r="I39" s="183">
        <f>SUM(I23,I37)</f>
        <v>5068887731</v>
      </c>
      <c r="K39" s="78">
        <f>SUM(K23,K37)</f>
        <v>4487383540</v>
      </c>
      <c r="M39" s="183">
        <f>SUM(M23,M37)</f>
        <v>4464422128</v>
      </c>
    </row>
    <row r="40" spans="1:13" ht="16.5" customHeight="1" thickTop="1" x14ac:dyDescent="0.2">
      <c r="G40" s="55"/>
      <c r="K40" s="55"/>
    </row>
    <row r="41" spans="1:13" ht="16.5" customHeight="1" x14ac:dyDescent="0.2">
      <c r="G41" s="55"/>
      <c r="K41" s="55"/>
    </row>
    <row r="42" spans="1:13" ht="16.5" customHeight="1" x14ac:dyDescent="0.2">
      <c r="G42" s="55"/>
      <c r="K42" s="55"/>
    </row>
    <row r="43" spans="1:13" ht="16.5" customHeight="1" x14ac:dyDescent="0.2">
      <c r="G43" s="55"/>
      <c r="K43" s="55"/>
    </row>
    <row r="44" spans="1:13" ht="16.5" customHeight="1" x14ac:dyDescent="0.2">
      <c r="G44" s="55"/>
      <c r="K44" s="55"/>
    </row>
    <row r="45" spans="1:13" s="128" customFormat="1" ht="16.5" customHeight="1" x14ac:dyDescent="0.2">
      <c r="A45" s="276" t="s">
        <v>210</v>
      </c>
      <c r="B45" s="276"/>
      <c r="C45" s="276"/>
      <c r="D45" s="276"/>
      <c r="E45" s="276"/>
      <c r="F45" s="276"/>
      <c r="G45" s="276"/>
      <c r="H45" s="276"/>
      <c r="I45" s="276"/>
      <c r="J45" s="276"/>
      <c r="K45" s="276"/>
      <c r="L45" s="276"/>
      <c r="M45" s="276"/>
    </row>
    <row r="46" spans="1:13" ht="16.5" customHeight="1" x14ac:dyDescent="0.2">
      <c r="A46" s="134"/>
      <c r="B46" s="134"/>
      <c r="C46" s="134"/>
      <c r="D46" s="134"/>
      <c r="E46" s="254"/>
      <c r="F46" s="134"/>
      <c r="G46" s="134"/>
      <c r="H46" s="134"/>
      <c r="I46" s="134"/>
      <c r="J46" s="134"/>
      <c r="K46" s="134"/>
      <c r="L46" s="134"/>
      <c r="M46" s="134"/>
    </row>
    <row r="47" spans="1:13" ht="20.100000000000001" customHeight="1" x14ac:dyDescent="0.2">
      <c r="G47" s="55"/>
      <c r="K47" s="55"/>
    </row>
    <row r="48" spans="1:13" ht="21.95" customHeight="1" x14ac:dyDescent="0.2">
      <c r="A48" s="274" t="s">
        <v>72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</row>
    <row r="49" spans="1:13" ht="16.5" customHeight="1" x14ac:dyDescent="0.2">
      <c r="A49" s="52" t="str">
        <f>A1</f>
        <v>Srinanaporn Marketing Public Company Limited</v>
      </c>
      <c r="B49" s="53"/>
      <c r="C49" s="53"/>
      <c r="D49" s="53"/>
      <c r="E49" s="262"/>
      <c r="F49" s="53"/>
      <c r="G49" s="80"/>
      <c r="H49" s="53"/>
      <c r="I49" s="80"/>
      <c r="J49" s="80"/>
      <c r="K49" s="80"/>
      <c r="L49" s="80"/>
      <c r="M49" s="80"/>
    </row>
    <row r="50" spans="1:13" ht="16.5" customHeight="1" x14ac:dyDescent="0.2">
      <c r="A50" s="52" t="str">
        <f>A2</f>
        <v>Statement of Financial Position</v>
      </c>
      <c r="B50" s="53"/>
      <c r="C50" s="53"/>
      <c r="D50" s="53"/>
      <c r="E50" s="262"/>
      <c r="F50" s="53"/>
      <c r="G50" s="80"/>
      <c r="H50" s="53"/>
      <c r="I50" s="80"/>
      <c r="J50" s="80"/>
      <c r="K50" s="80"/>
      <c r="L50" s="80"/>
      <c r="M50" s="80"/>
    </row>
    <row r="51" spans="1:13" ht="16.5" customHeight="1" x14ac:dyDescent="0.2">
      <c r="A51" s="81" t="str">
        <f>A3</f>
        <v>As at 31 March 2023</v>
      </c>
      <c r="B51" s="58"/>
      <c r="C51" s="58"/>
      <c r="D51" s="58"/>
      <c r="E51" s="263"/>
      <c r="F51" s="58"/>
      <c r="G51" s="82"/>
      <c r="H51" s="58"/>
      <c r="I51" s="82"/>
      <c r="J51" s="82"/>
      <c r="K51" s="82"/>
      <c r="L51" s="82"/>
      <c r="M51" s="82"/>
    </row>
    <row r="52" spans="1:13" ht="16.5" customHeight="1" x14ac:dyDescent="0.2">
      <c r="A52" s="52"/>
      <c r="B52" s="53"/>
      <c r="C52" s="53"/>
      <c r="D52" s="53"/>
      <c r="E52" s="262"/>
      <c r="F52" s="53"/>
      <c r="G52" s="80"/>
      <c r="H52" s="53"/>
      <c r="I52" s="80"/>
      <c r="J52" s="80"/>
      <c r="K52" s="80"/>
      <c r="L52" s="80"/>
      <c r="M52" s="80"/>
    </row>
    <row r="53" spans="1:13" ht="16.5" customHeight="1" x14ac:dyDescent="0.2">
      <c r="G53" s="55"/>
      <c r="K53" s="55"/>
    </row>
    <row r="54" spans="1:13" ht="16.5" customHeight="1" x14ac:dyDescent="0.2">
      <c r="G54" s="275" t="s">
        <v>87</v>
      </c>
      <c r="H54" s="275"/>
      <c r="I54" s="275"/>
      <c r="K54" s="275" t="s">
        <v>88</v>
      </c>
      <c r="L54" s="275"/>
      <c r="M54" s="275"/>
    </row>
    <row r="55" spans="1:13" ht="16.5" customHeight="1" x14ac:dyDescent="0.2">
      <c r="A55" s="62"/>
      <c r="B55" s="63"/>
      <c r="C55" s="63"/>
      <c r="D55" s="63"/>
      <c r="E55" s="21"/>
      <c r="F55" s="30"/>
      <c r="G55" s="273" t="s">
        <v>86</v>
      </c>
      <c r="H55" s="273"/>
      <c r="I55" s="273"/>
      <c r="J55" s="42"/>
      <c r="K55" s="273" t="s">
        <v>124</v>
      </c>
      <c r="L55" s="273"/>
      <c r="M55" s="273"/>
    </row>
    <row r="56" spans="1:13" ht="16.5" customHeight="1" x14ac:dyDescent="0.2">
      <c r="A56" s="62"/>
      <c r="B56" s="63"/>
      <c r="C56" s="63"/>
      <c r="D56" s="63"/>
      <c r="E56" s="21"/>
      <c r="F56" s="30"/>
      <c r="G56" s="64" t="s">
        <v>70</v>
      </c>
      <c r="H56" s="33"/>
      <c r="I56" s="22" t="s">
        <v>71</v>
      </c>
      <c r="J56" s="65"/>
      <c r="K56" s="64" t="s">
        <v>70</v>
      </c>
      <c r="L56" s="33"/>
      <c r="M56" s="22" t="s">
        <v>71</v>
      </c>
    </row>
    <row r="57" spans="1:13" ht="16.5" customHeight="1" x14ac:dyDescent="0.2">
      <c r="A57" s="62"/>
      <c r="B57" s="63"/>
      <c r="C57" s="63"/>
      <c r="D57" s="63"/>
      <c r="E57" s="6"/>
      <c r="F57" s="29"/>
      <c r="G57" s="64" t="s">
        <v>175</v>
      </c>
      <c r="H57" s="33"/>
      <c r="I57" s="66" t="s">
        <v>54</v>
      </c>
      <c r="J57" s="65"/>
      <c r="K57" s="64" t="s">
        <v>175</v>
      </c>
      <c r="L57" s="33"/>
      <c r="M57" s="66" t="s">
        <v>54</v>
      </c>
    </row>
    <row r="58" spans="1:13" ht="16.5" customHeight="1" x14ac:dyDescent="0.2">
      <c r="A58" s="62"/>
      <c r="B58" s="63"/>
      <c r="C58" s="63"/>
      <c r="D58" s="63"/>
      <c r="E58" s="7"/>
      <c r="F58" s="30"/>
      <c r="G58" s="66" t="s">
        <v>199</v>
      </c>
      <c r="H58" s="33"/>
      <c r="I58" s="66" t="s">
        <v>176</v>
      </c>
      <c r="J58" s="42"/>
      <c r="K58" s="66" t="s">
        <v>199</v>
      </c>
      <c r="L58" s="33"/>
      <c r="M58" s="66" t="s">
        <v>176</v>
      </c>
    </row>
    <row r="59" spans="1:13" ht="16.5" customHeight="1" x14ac:dyDescent="0.2">
      <c r="A59" s="62"/>
      <c r="B59" s="63"/>
      <c r="C59" s="63"/>
      <c r="D59" s="63"/>
      <c r="E59" s="47" t="s">
        <v>0</v>
      </c>
      <c r="F59" s="30"/>
      <c r="G59" s="67" t="s">
        <v>1</v>
      </c>
      <c r="H59" s="33"/>
      <c r="I59" s="67" t="s">
        <v>1</v>
      </c>
      <c r="J59" s="42"/>
      <c r="K59" s="67" t="s">
        <v>1</v>
      </c>
      <c r="L59" s="33"/>
      <c r="M59" s="67" t="s">
        <v>1</v>
      </c>
    </row>
    <row r="60" spans="1:13" ht="16.5" customHeight="1" x14ac:dyDescent="0.2">
      <c r="A60" s="187"/>
      <c r="B60" s="71"/>
      <c r="C60" s="71"/>
      <c r="D60" s="71"/>
      <c r="E60" s="264"/>
      <c r="F60" s="68"/>
      <c r="G60" s="73"/>
      <c r="I60" s="70"/>
      <c r="K60" s="73"/>
      <c r="M60" s="70"/>
    </row>
    <row r="61" spans="1:13" ht="16.5" customHeight="1" x14ac:dyDescent="0.2">
      <c r="A61" s="62" t="s">
        <v>16</v>
      </c>
      <c r="B61" s="63"/>
      <c r="C61" s="63"/>
      <c r="D61" s="63"/>
      <c r="E61" s="260"/>
      <c r="F61" s="68"/>
      <c r="G61" s="73"/>
      <c r="I61" s="70"/>
      <c r="K61" s="73"/>
      <c r="M61" s="70"/>
    </row>
    <row r="62" spans="1:13" ht="16.5" customHeight="1" x14ac:dyDescent="0.2">
      <c r="A62" s="187"/>
      <c r="B62" s="71"/>
      <c r="C62" s="71"/>
      <c r="D62" s="71"/>
      <c r="E62" s="260"/>
      <c r="F62" s="68"/>
      <c r="G62" s="73"/>
      <c r="I62" s="70"/>
      <c r="K62" s="73"/>
      <c r="M62" s="70"/>
    </row>
    <row r="63" spans="1:13" ht="16.5" customHeight="1" x14ac:dyDescent="0.2">
      <c r="A63" s="62" t="s">
        <v>17</v>
      </c>
      <c r="B63" s="63"/>
      <c r="C63" s="63"/>
      <c r="D63" s="63"/>
      <c r="E63" s="260"/>
      <c r="F63" s="68"/>
      <c r="G63" s="73"/>
      <c r="I63" s="70"/>
      <c r="K63" s="73"/>
      <c r="M63" s="70"/>
    </row>
    <row r="64" spans="1:13" ht="16.5" customHeight="1" x14ac:dyDescent="0.2">
      <c r="A64" s="187"/>
      <c r="C64" s="71"/>
      <c r="D64" s="71"/>
      <c r="E64" s="261"/>
      <c r="F64" s="72"/>
      <c r="G64" s="73"/>
      <c r="I64" s="70"/>
      <c r="K64" s="73"/>
      <c r="M64" s="70"/>
    </row>
    <row r="65" spans="1:13" ht="16.5" customHeight="1" x14ac:dyDescent="0.2">
      <c r="A65" s="187" t="s">
        <v>150</v>
      </c>
      <c r="C65" s="71"/>
      <c r="D65" s="71"/>
      <c r="E65" s="261"/>
      <c r="F65" s="72"/>
      <c r="G65" s="73"/>
      <c r="I65" s="151"/>
      <c r="K65" s="73"/>
      <c r="M65" s="151"/>
    </row>
    <row r="66" spans="1:13" ht="16.5" customHeight="1" x14ac:dyDescent="0.2">
      <c r="A66" s="187"/>
      <c r="B66" s="265" t="s">
        <v>94</v>
      </c>
      <c r="E66" s="254">
        <v>11</v>
      </c>
      <c r="F66" s="72"/>
      <c r="G66" s="73">
        <v>1152268</v>
      </c>
      <c r="H66" s="121"/>
      <c r="I66" s="151">
        <v>40000000</v>
      </c>
      <c r="K66" s="73">
        <v>0</v>
      </c>
      <c r="M66" s="151">
        <v>40000000</v>
      </c>
    </row>
    <row r="67" spans="1:13" ht="16.5" customHeight="1" x14ac:dyDescent="0.2">
      <c r="A67" s="187" t="s">
        <v>18</v>
      </c>
      <c r="B67" s="71"/>
      <c r="C67" s="71"/>
      <c r="D67" s="71"/>
      <c r="E67" s="254"/>
      <c r="F67" s="72"/>
      <c r="G67" s="73">
        <v>1111826502</v>
      </c>
      <c r="H67" s="121"/>
      <c r="I67" s="151">
        <v>1256382739</v>
      </c>
      <c r="J67" s="122"/>
      <c r="K67" s="73">
        <v>1079153711</v>
      </c>
      <c r="L67" s="122"/>
      <c r="M67" s="151">
        <v>1215418924</v>
      </c>
    </row>
    <row r="68" spans="1:13" ht="16.5" customHeight="1" x14ac:dyDescent="0.2">
      <c r="A68" s="187" t="s">
        <v>134</v>
      </c>
      <c r="B68" s="187"/>
      <c r="C68" s="83"/>
      <c r="D68" s="83"/>
      <c r="E68" s="254"/>
      <c r="F68" s="72"/>
      <c r="G68" s="73">
        <v>5768554</v>
      </c>
      <c r="H68" s="121"/>
      <c r="I68" s="151">
        <v>5621634</v>
      </c>
      <c r="J68" s="122"/>
      <c r="K68" s="73">
        <v>5085801</v>
      </c>
      <c r="L68" s="122"/>
      <c r="M68" s="151">
        <v>5138565</v>
      </c>
    </row>
    <row r="69" spans="1:13" ht="16.5" customHeight="1" x14ac:dyDescent="0.2">
      <c r="A69" s="187" t="s">
        <v>205</v>
      </c>
      <c r="B69" s="187"/>
      <c r="C69" s="83"/>
      <c r="D69" s="83"/>
      <c r="E69" s="254"/>
      <c r="F69" s="72"/>
      <c r="G69" s="73"/>
      <c r="H69" s="121"/>
      <c r="I69" s="151"/>
      <c r="J69" s="122"/>
      <c r="K69" s="73"/>
      <c r="L69" s="122"/>
      <c r="M69" s="151"/>
    </row>
    <row r="70" spans="1:13" ht="16.5" customHeight="1" x14ac:dyDescent="0.2">
      <c r="A70" s="187" t="s">
        <v>91</v>
      </c>
      <c r="B70" s="187" t="s">
        <v>206</v>
      </c>
      <c r="C70" s="83"/>
      <c r="D70" s="83"/>
      <c r="E70" s="254">
        <v>12</v>
      </c>
      <c r="F70" s="72"/>
      <c r="G70" s="73">
        <v>22224000</v>
      </c>
      <c r="H70" s="121"/>
      <c r="I70" s="151">
        <v>16668000</v>
      </c>
      <c r="J70" s="122"/>
      <c r="K70" s="73">
        <v>22224000</v>
      </c>
      <c r="L70" s="122"/>
      <c r="M70" s="151">
        <v>16668000</v>
      </c>
    </row>
    <row r="71" spans="1:13" ht="16.5" customHeight="1" x14ac:dyDescent="0.2">
      <c r="A71" s="187" t="s">
        <v>141</v>
      </c>
      <c r="B71" s="71"/>
      <c r="C71" s="71"/>
      <c r="D71" s="71"/>
      <c r="E71" s="261"/>
      <c r="F71" s="72"/>
      <c r="G71" s="74">
        <v>116067387</v>
      </c>
      <c r="H71" s="121"/>
      <c r="I71" s="151">
        <v>76227028</v>
      </c>
      <c r="J71" s="122"/>
      <c r="K71" s="74">
        <v>115979589</v>
      </c>
      <c r="L71" s="122"/>
      <c r="M71" s="151">
        <v>75876807</v>
      </c>
    </row>
    <row r="72" spans="1:13" ht="16.5" customHeight="1" x14ac:dyDescent="0.2">
      <c r="A72" s="187"/>
      <c r="B72" s="71"/>
      <c r="C72" s="71"/>
      <c r="D72" s="71"/>
      <c r="E72" s="260"/>
      <c r="F72" s="68"/>
      <c r="G72" s="73"/>
      <c r="I72" s="184"/>
      <c r="K72" s="73"/>
      <c r="M72" s="184"/>
    </row>
    <row r="73" spans="1:13" ht="16.5" customHeight="1" x14ac:dyDescent="0.2">
      <c r="A73" s="62" t="s">
        <v>19</v>
      </c>
      <c r="B73" s="63"/>
      <c r="C73" s="63"/>
      <c r="D73" s="63"/>
      <c r="E73" s="261"/>
      <c r="F73" s="72"/>
      <c r="G73" s="74">
        <f>SUM(G66:G71)</f>
        <v>1257038711</v>
      </c>
      <c r="I73" s="174">
        <f>SUM(I65:I71)</f>
        <v>1394899401</v>
      </c>
      <c r="K73" s="74">
        <f>SUM(K66:K71)</f>
        <v>1222443101</v>
      </c>
      <c r="M73" s="174">
        <f>SUM(M65:M71)</f>
        <v>1353102296</v>
      </c>
    </row>
    <row r="74" spans="1:13" ht="16.5" customHeight="1" x14ac:dyDescent="0.2">
      <c r="A74" s="187"/>
      <c r="B74" s="71"/>
      <c r="C74" s="71"/>
      <c r="D74" s="71"/>
      <c r="E74" s="261"/>
      <c r="F74" s="72"/>
      <c r="G74" s="73"/>
      <c r="I74" s="70"/>
      <c r="K74" s="73"/>
      <c r="M74" s="70"/>
    </row>
    <row r="75" spans="1:13" ht="16.5" customHeight="1" x14ac:dyDescent="0.2">
      <c r="A75" s="62" t="s">
        <v>20</v>
      </c>
      <c r="B75" s="63"/>
      <c r="C75" s="63"/>
      <c r="D75" s="63"/>
      <c r="E75" s="260"/>
      <c r="F75" s="68"/>
      <c r="G75" s="73"/>
      <c r="I75" s="70"/>
      <c r="K75" s="73"/>
      <c r="M75" s="70"/>
    </row>
    <row r="76" spans="1:13" ht="16.5" customHeight="1" x14ac:dyDescent="0.2">
      <c r="A76" s="187"/>
      <c r="B76" s="71"/>
      <c r="C76" s="71"/>
      <c r="D76" s="71"/>
      <c r="E76" s="261"/>
      <c r="F76" s="72"/>
      <c r="G76" s="73"/>
      <c r="I76" s="70"/>
      <c r="K76" s="73"/>
      <c r="M76" s="70"/>
    </row>
    <row r="77" spans="1:13" ht="16.5" customHeight="1" x14ac:dyDescent="0.2">
      <c r="A77" s="187" t="s">
        <v>126</v>
      </c>
      <c r="B77" s="71"/>
      <c r="C77" s="71"/>
      <c r="D77" s="71"/>
      <c r="E77" s="261"/>
      <c r="F77" s="72"/>
      <c r="G77" s="73">
        <v>13951861</v>
      </c>
      <c r="H77" s="121"/>
      <c r="I77" s="151">
        <v>14887205</v>
      </c>
      <c r="J77" s="122"/>
      <c r="K77" s="73">
        <v>12643667</v>
      </c>
      <c r="L77" s="122"/>
      <c r="M77" s="151">
        <v>13626503</v>
      </c>
    </row>
    <row r="78" spans="1:13" ht="16.5" customHeight="1" x14ac:dyDescent="0.2">
      <c r="A78" s="187" t="s">
        <v>207</v>
      </c>
      <c r="B78" s="71"/>
      <c r="C78" s="71"/>
      <c r="D78" s="71"/>
      <c r="E78" s="261"/>
      <c r="F78" s="72"/>
      <c r="G78" s="73"/>
      <c r="H78" s="121"/>
      <c r="I78" s="151"/>
      <c r="J78" s="122"/>
      <c r="K78" s="73"/>
      <c r="L78" s="122"/>
      <c r="M78" s="151"/>
    </row>
    <row r="79" spans="1:13" ht="16.5" customHeight="1" x14ac:dyDescent="0.2">
      <c r="A79" s="187" t="s">
        <v>91</v>
      </c>
      <c r="B79" s="187" t="s">
        <v>206</v>
      </c>
      <c r="C79" s="71"/>
      <c r="D79" s="71"/>
      <c r="E79" s="254">
        <v>12</v>
      </c>
      <c r="F79" s="72"/>
      <c r="G79" s="73">
        <v>231026791</v>
      </c>
      <c r="H79" s="121"/>
      <c r="I79" s="151">
        <v>227396270</v>
      </c>
      <c r="J79" s="122"/>
      <c r="K79" s="73">
        <v>57776000</v>
      </c>
      <c r="L79" s="122"/>
      <c r="M79" s="151">
        <v>63332000</v>
      </c>
    </row>
    <row r="80" spans="1:13" ht="16.5" customHeight="1" x14ac:dyDescent="0.2">
      <c r="A80" s="187" t="s">
        <v>21</v>
      </c>
      <c r="B80" s="187"/>
      <c r="C80" s="71"/>
      <c r="D80" s="71"/>
      <c r="F80" s="72"/>
      <c r="G80" s="73">
        <v>55539589</v>
      </c>
      <c r="H80" s="121"/>
      <c r="I80" s="151">
        <v>54775886</v>
      </c>
      <c r="J80" s="122"/>
      <c r="K80" s="73">
        <v>55145013</v>
      </c>
      <c r="L80" s="122"/>
      <c r="M80" s="151">
        <v>54394503</v>
      </c>
    </row>
    <row r="81" spans="1:13" ht="16.5" customHeight="1" x14ac:dyDescent="0.2">
      <c r="A81" s="187" t="s">
        <v>62</v>
      </c>
      <c r="B81" s="71"/>
      <c r="C81" s="71"/>
      <c r="D81" s="71"/>
      <c r="E81" s="261"/>
      <c r="F81" s="72"/>
      <c r="G81" s="123">
        <v>70027490</v>
      </c>
      <c r="H81" s="121"/>
      <c r="I81" s="174">
        <v>70949919</v>
      </c>
      <c r="J81" s="122"/>
      <c r="K81" s="123">
        <v>0</v>
      </c>
      <c r="L81" s="122"/>
      <c r="M81" s="174">
        <v>0</v>
      </c>
    </row>
    <row r="82" spans="1:13" ht="16.5" customHeight="1" x14ac:dyDescent="0.2">
      <c r="A82" s="187"/>
      <c r="B82" s="71"/>
      <c r="C82" s="71"/>
      <c r="D82" s="71"/>
      <c r="E82" s="261"/>
      <c r="F82" s="72"/>
      <c r="G82" s="130"/>
      <c r="H82" s="121"/>
      <c r="I82" s="131"/>
      <c r="J82" s="122"/>
      <c r="K82" s="130"/>
      <c r="L82" s="122"/>
      <c r="M82" s="131"/>
    </row>
    <row r="83" spans="1:13" ht="16.5" customHeight="1" x14ac:dyDescent="0.2">
      <c r="A83" s="62" t="s">
        <v>22</v>
      </c>
      <c r="B83" s="71"/>
      <c r="C83" s="71"/>
      <c r="D83" s="71"/>
      <c r="E83" s="261"/>
      <c r="F83" s="72"/>
      <c r="G83" s="74">
        <f>SUM(G77:G81)</f>
        <v>370545731</v>
      </c>
      <c r="H83" s="121"/>
      <c r="I83" s="75">
        <f>SUM(I77:I81)</f>
        <v>368009280</v>
      </c>
      <c r="J83" s="122"/>
      <c r="K83" s="74">
        <f>SUM(K77:K81)</f>
        <v>125564680</v>
      </c>
      <c r="L83" s="122"/>
      <c r="M83" s="75">
        <f>SUM(M77:M81)</f>
        <v>131353006</v>
      </c>
    </row>
    <row r="84" spans="1:13" ht="16.5" customHeight="1" x14ac:dyDescent="0.2">
      <c r="A84" s="187"/>
      <c r="B84" s="71"/>
      <c r="C84" s="71"/>
      <c r="D84" s="71"/>
      <c r="E84" s="260"/>
      <c r="F84" s="68"/>
      <c r="G84" s="73"/>
      <c r="I84" s="70"/>
      <c r="K84" s="73"/>
      <c r="M84" s="70"/>
    </row>
    <row r="85" spans="1:13" ht="16.5" customHeight="1" x14ac:dyDescent="0.2">
      <c r="A85" s="62" t="s">
        <v>23</v>
      </c>
      <c r="B85" s="63"/>
      <c r="C85" s="63"/>
      <c r="D85" s="63"/>
      <c r="E85" s="260"/>
      <c r="F85" s="68"/>
      <c r="G85" s="123">
        <f>SUM(G73,G83)</f>
        <v>1627584442</v>
      </c>
      <c r="I85" s="124">
        <f>SUM(I73,I83)</f>
        <v>1762908681</v>
      </c>
      <c r="K85" s="123">
        <f>SUM(K73,K83)</f>
        <v>1348007781</v>
      </c>
      <c r="M85" s="124">
        <f>SUM(M73,M83)</f>
        <v>1484455302</v>
      </c>
    </row>
    <row r="86" spans="1:13" ht="16.5" customHeight="1" x14ac:dyDescent="0.2">
      <c r="A86" s="187"/>
      <c r="B86" s="71"/>
      <c r="C86" s="71"/>
      <c r="D86" s="71"/>
      <c r="E86" s="260"/>
      <c r="F86" s="68"/>
      <c r="G86" s="127"/>
      <c r="H86" s="128"/>
      <c r="I86" s="127"/>
      <c r="J86" s="129"/>
      <c r="K86" s="127"/>
      <c r="M86" s="70"/>
    </row>
    <row r="87" spans="1:13" ht="16.5" customHeight="1" x14ac:dyDescent="0.2">
      <c r="G87" s="55"/>
      <c r="K87" s="55"/>
    </row>
    <row r="88" spans="1:13" ht="16.5" customHeight="1" x14ac:dyDescent="0.2">
      <c r="G88" s="55"/>
      <c r="K88" s="55"/>
    </row>
    <row r="89" spans="1:13" ht="16.5" customHeight="1" x14ac:dyDescent="0.2">
      <c r="G89" s="55"/>
      <c r="K89" s="55"/>
    </row>
    <row r="90" spans="1:13" ht="16.5" customHeight="1" x14ac:dyDescent="0.2">
      <c r="G90" s="55"/>
      <c r="K90" s="55"/>
    </row>
    <row r="91" spans="1:13" ht="16.5" customHeight="1" x14ac:dyDescent="0.2">
      <c r="G91" s="55"/>
      <c r="K91" s="55"/>
    </row>
    <row r="92" spans="1:13" ht="16.5" customHeight="1" x14ac:dyDescent="0.2">
      <c r="G92" s="55"/>
      <c r="K92" s="55"/>
    </row>
    <row r="93" spans="1:13" ht="16.5" customHeight="1" x14ac:dyDescent="0.2">
      <c r="G93" s="55"/>
      <c r="K93" s="55"/>
    </row>
    <row r="94" spans="1:13" ht="16.5" customHeight="1" x14ac:dyDescent="0.2">
      <c r="G94" s="55"/>
      <c r="K94" s="55"/>
    </row>
    <row r="95" spans="1:13" ht="20.100000000000001" customHeight="1" x14ac:dyDescent="0.2">
      <c r="G95" s="55"/>
      <c r="K95" s="55"/>
    </row>
    <row r="96" spans="1:13" ht="21.95" customHeight="1" x14ac:dyDescent="0.2">
      <c r="A96" s="274" t="s">
        <v>72</v>
      </c>
      <c r="B96" s="274"/>
      <c r="C96" s="274"/>
      <c r="D96" s="274"/>
      <c r="E96" s="274"/>
      <c r="F96" s="274"/>
      <c r="G96" s="274"/>
      <c r="H96" s="274"/>
      <c r="I96" s="274"/>
      <c r="J96" s="274"/>
      <c r="K96" s="274"/>
      <c r="L96" s="274"/>
      <c r="M96" s="274"/>
    </row>
    <row r="97" spans="1:13" ht="16.5" customHeight="1" x14ac:dyDescent="0.2">
      <c r="A97" s="52" t="str">
        <f>A1</f>
        <v>Srinanaporn Marketing Public Company Limited</v>
      </c>
      <c r="B97" s="53"/>
      <c r="C97" s="53"/>
      <c r="D97" s="53"/>
      <c r="E97" s="262"/>
      <c r="F97" s="53"/>
      <c r="G97" s="53"/>
      <c r="H97" s="53"/>
      <c r="I97" s="80"/>
      <c r="J97" s="80"/>
      <c r="K97" s="53"/>
      <c r="L97" s="80"/>
      <c r="M97" s="80"/>
    </row>
    <row r="98" spans="1:13" ht="16.5" customHeight="1" x14ac:dyDescent="0.2">
      <c r="A98" s="52" t="str">
        <f>A2</f>
        <v>Statement of Financial Position</v>
      </c>
      <c r="B98" s="53"/>
      <c r="C98" s="53"/>
      <c r="D98" s="53"/>
      <c r="E98" s="262"/>
      <c r="F98" s="53"/>
      <c r="G98" s="53"/>
      <c r="H98" s="53"/>
      <c r="I98" s="80"/>
      <c r="J98" s="80"/>
      <c r="K98" s="53"/>
      <c r="L98" s="80"/>
      <c r="M98" s="80"/>
    </row>
    <row r="99" spans="1:13" ht="16.5" customHeight="1" x14ac:dyDescent="0.2">
      <c r="A99" s="81" t="str">
        <f>A3</f>
        <v>As at 31 March 2023</v>
      </c>
      <c r="B99" s="58"/>
      <c r="C99" s="58"/>
      <c r="D99" s="58"/>
      <c r="E99" s="263"/>
      <c r="F99" s="58"/>
      <c r="G99" s="58"/>
      <c r="H99" s="58"/>
      <c r="I99" s="82"/>
      <c r="J99" s="82"/>
      <c r="K99" s="58"/>
      <c r="L99" s="82"/>
      <c r="M99" s="82"/>
    </row>
    <row r="100" spans="1:13" ht="16.5" customHeight="1" x14ac:dyDescent="0.2">
      <c r="A100" s="52"/>
      <c r="B100" s="53"/>
      <c r="C100" s="53"/>
      <c r="D100" s="53"/>
      <c r="E100" s="262"/>
      <c r="F100" s="53"/>
      <c r="G100" s="53"/>
      <c r="H100" s="53"/>
      <c r="I100" s="80"/>
      <c r="J100" s="80"/>
      <c r="K100" s="53"/>
      <c r="L100" s="80"/>
      <c r="M100" s="80"/>
    </row>
    <row r="101" spans="1:13" ht="16.5" customHeight="1" x14ac:dyDescent="0.2">
      <c r="A101" s="52"/>
      <c r="B101" s="53"/>
      <c r="C101" s="53"/>
      <c r="D101" s="53"/>
      <c r="E101" s="262"/>
      <c r="F101" s="53"/>
      <c r="G101" s="53"/>
      <c r="H101" s="53"/>
      <c r="I101" s="80"/>
      <c r="J101" s="80"/>
      <c r="K101" s="53"/>
      <c r="L101" s="80"/>
      <c r="M101" s="80"/>
    </row>
    <row r="102" spans="1:13" ht="16.5" customHeight="1" x14ac:dyDescent="0.2">
      <c r="G102" s="275" t="s">
        <v>87</v>
      </c>
      <c r="H102" s="275"/>
      <c r="I102" s="275"/>
      <c r="K102" s="275" t="s">
        <v>88</v>
      </c>
      <c r="L102" s="275"/>
      <c r="M102" s="275"/>
    </row>
    <row r="103" spans="1:13" ht="16.5" customHeight="1" x14ac:dyDescent="0.2">
      <c r="A103" s="62"/>
      <c r="B103" s="63"/>
      <c r="C103" s="63"/>
      <c r="D103" s="63"/>
      <c r="E103" s="21"/>
      <c r="F103" s="30"/>
      <c r="G103" s="273" t="s">
        <v>86</v>
      </c>
      <c r="H103" s="273"/>
      <c r="I103" s="273"/>
      <c r="J103" s="42"/>
      <c r="K103" s="273" t="s">
        <v>124</v>
      </c>
      <c r="L103" s="273"/>
      <c r="M103" s="273"/>
    </row>
    <row r="104" spans="1:13" ht="16.5" customHeight="1" x14ac:dyDescent="0.2">
      <c r="A104" s="62"/>
      <c r="B104" s="63"/>
      <c r="C104" s="63"/>
      <c r="D104" s="63"/>
      <c r="E104" s="21"/>
      <c r="F104" s="30"/>
      <c r="G104" s="64" t="s">
        <v>70</v>
      </c>
      <c r="H104" s="33"/>
      <c r="I104" s="22" t="s">
        <v>71</v>
      </c>
      <c r="J104" s="65"/>
      <c r="K104" s="64" t="s">
        <v>70</v>
      </c>
      <c r="L104" s="33"/>
      <c r="M104" s="22" t="s">
        <v>71</v>
      </c>
    </row>
    <row r="105" spans="1:13" ht="16.5" customHeight="1" x14ac:dyDescent="0.2">
      <c r="A105" s="62"/>
      <c r="B105" s="63"/>
      <c r="C105" s="63"/>
      <c r="D105" s="63"/>
      <c r="E105" s="6"/>
      <c r="F105" s="29"/>
      <c r="G105" s="64" t="s">
        <v>175</v>
      </c>
      <c r="H105" s="33"/>
      <c r="I105" s="66" t="s">
        <v>54</v>
      </c>
      <c r="J105" s="65"/>
      <c r="K105" s="64" t="s">
        <v>175</v>
      </c>
      <c r="L105" s="33"/>
      <c r="M105" s="66" t="s">
        <v>54</v>
      </c>
    </row>
    <row r="106" spans="1:13" ht="16.5" customHeight="1" x14ac:dyDescent="0.2">
      <c r="A106" s="62"/>
      <c r="B106" s="63"/>
      <c r="C106" s="63"/>
      <c r="D106" s="63"/>
      <c r="E106" s="21"/>
      <c r="F106" s="30"/>
      <c r="G106" s="66" t="s">
        <v>199</v>
      </c>
      <c r="H106" s="33"/>
      <c r="I106" s="66" t="s">
        <v>176</v>
      </c>
      <c r="J106" s="42"/>
      <c r="K106" s="66" t="s">
        <v>199</v>
      </c>
      <c r="L106" s="33"/>
      <c r="M106" s="66" t="s">
        <v>176</v>
      </c>
    </row>
    <row r="107" spans="1:13" ht="16.5" customHeight="1" x14ac:dyDescent="0.2">
      <c r="A107" s="62"/>
      <c r="B107" s="63"/>
      <c r="C107" s="63"/>
      <c r="D107" s="63"/>
      <c r="E107" s="152"/>
      <c r="F107" s="30"/>
      <c r="G107" s="67" t="s">
        <v>1</v>
      </c>
      <c r="H107" s="33"/>
      <c r="I107" s="67" t="s">
        <v>1</v>
      </c>
      <c r="J107" s="42"/>
      <c r="K107" s="67" t="s">
        <v>1</v>
      </c>
      <c r="L107" s="33"/>
      <c r="M107" s="67" t="s">
        <v>1</v>
      </c>
    </row>
    <row r="108" spans="1:13" ht="16.5" customHeight="1" x14ac:dyDescent="0.2">
      <c r="A108" s="62"/>
      <c r="B108" s="63"/>
      <c r="C108" s="63"/>
      <c r="D108" s="63"/>
      <c r="E108" s="260"/>
      <c r="F108" s="68"/>
      <c r="G108" s="84"/>
      <c r="I108" s="85"/>
      <c r="K108" s="84"/>
      <c r="M108" s="85"/>
    </row>
    <row r="109" spans="1:13" ht="16.5" customHeight="1" x14ac:dyDescent="0.2">
      <c r="A109" s="62" t="s">
        <v>174</v>
      </c>
      <c r="B109" s="63"/>
      <c r="C109" s="63"/>
      <c r="D109" s="63"/>
      <c r="E109" s="260"/>
      <c r="F109" s="68"/>
      <c r="G109" s="73"/>
      <c r="I109" s="70"/>
      <c r="K109" s="73"/>
      <c r="M109" s="70"/>
    </row>
    <row r="110" spans="1:13" ht="16.5" customHeight="1" x14ac:dyDescent="0.2">
      <c r="A110" s="62"/>
      <c r="B110" s="63"/>
      <c r="C110" s="63"/>
      <c r="D110" s="63"/>
      <c r="E110" s="260"/>
      <c r="F110" s="68"/>
      <c r="G110" s="73"/>
      <c r="I110" s="70"/>
      <c r="K110" s="73"/>
      <c r="M110" s="70"/>
    </row>
    <row r="111" spans="1:13" ht="16.5" customHeight="1" x14ac:dyDescent="0.2">
      <c r="A111" s="62" t="s">
        <v>24</v>
      </c>
      <c r="B111" s="63"/>
      <c r="C111" s="63"/>
      <c r="D111" s="63"/>
      <c r="E111" s="260"/>
      <c r="F111" s="68"/>
      <c r="G111" s="73"/>
      <c r="I111" s="70"/>
      <c r="K111" s="73"/>
      <c r="M111" s="70"/>
    </row>
    <row r="112" spans="1:13" ht="16.5" customHeight="1" x14ac:dyDescent="0.2">
      <c r="A112" s="187"/>
      <c r="B112" s="71"/>
      <c r="C112" s="71"/>
      <c r="D112" s="71"/>
      <c r="E112" s="261"/>
      <c r="F112" s="72"/>
      <c r="G112" s="73"/>
      <c r="I112" s="70"/>
      <c r="K112" s="73"/>
      <c r="M112" s="70"/>
    </row>
    <row r="113" spans="1:13" ht="16.5" customHeight="1" x14ac:dyDescent="0.2">
      <c r="A113" s="187" t="s">
        <v>25</v>
      </c>
      <c r="B113" s="71"/>
      <c r="C113" s="71"/>
      <c r="D113" s="71"/>
      <c r="E113" s="254"/>
      <c r="F113" s="72"/>
      <c r="G113" s="73"/>
      <c r="I113" s="70"/>
      <c r="K113" s="73"/>
      <c r="M113" s="70"/>
    </row>
    <row r="114" spans="1:13" ht="16.5" customHeight="1" x14ac:dyDescent="0.2">
      <c r="A114" s="187" t="s">
        <v>91</v>
      </c>
      <c r="B114" s="86" t="s">
        <v>95</v>
      </c>
      <c r="C114" s="83"/>
      <c r="D114" s="83"/>
      <c r="E114" s="261"/>
      <c r="F114" s="72"/>
      <c r="G114" s="73"/>
      <c r="I114" s="70"/>
      <c r="K114" s="73"/>
      <c r="M114" s="70"/>
    </row>
    <row r="115" spans="1:13" ht="16.5" customHeight="1" x14ac:dyDescent="0.2">
      <c r="A115" s="187" t="s">
        <v>91</v>
      </c>
      <c r="B115" s="86"/>
      <c r="C115" s="54" t="s">
        <v>145</v>
      </c>
      <c r="D115" s="187"/>
      <c r="E115" s="261"/>
      <c r="F115" s="72"/>
      <c r="G115" s="73"/>
      <c r="I115" s="70"/>
      <c r="K115" s="73"/>
      <c r="M115" s="70"/>
    </row>
    <row r="116" spans="1:13" ht="16.5" customHeight="1" thickBot="1" x14ac:dyDescent="0.25">
      <c r="A116" s="187"/>
      <c r="B116" s="86"/>
      <c r="C116" s="87" t="s">
        <v>135</v>
      </c>
      <c r="E116" s="261"/>
      <c r="F116" s="72"/>
      <c r="G116" s="78">
        <v>480000000</v>
      </c>
      <c r="I116" s="79">
        <v>480000000</v>
      </c>
      <c r="K116" s="78">
        <v>480000000</v>
      </c>
      <c r="M116" s="79">
        <v>480000000</v>
      </c>
    </row>
    <row r="117" spans="1:13" ht="16.5" customHeight="1" thickTop="1" x14ac:dyDescent="0.2">
      <c r="A117" s="187"/>
      <c r="B117" s="71"/>
      <c r="C117" s="71"/>
      <c r="D117" s="71"/>
      <c r="E117" s="261"/>
      <c r="F117" s="72"/>
      <c r="G117" s="73"/>
      <c r="I117" s="70"/>
      <c r="K117" s="73"/>
      <c r="M117" s="70"/>
    </row>
    <row r="118" spans="1:13" ht="16.5" customHeight="1" x14ac:dyDescent="0.2">
      <c r="A118" s="187" t="s">
        <v>91</v>
      </c>
      <c r="B118" s="89" t="s">
        <v>96</v>
      </c>
      <c r="C118" s="87"/>
      <c r="D118" s="87"/>
      <c r="E118" s="261"/>
      <c r="F118" s="72"/>
      <c r="G118" s="73"/>
      <c r="I118" s="70"/>
      <c r="K118" s="73"/>
      <c r="M118" s="70"/>
    </row>
    <row r="119" spans="1:13" ht="16.5" customHeight="1" x14ac:dyDescent="0.2">
      <c r="A119" s="187" t="s">
        <v>128</v>
      </c>
      <c r="B119" s="89"/>
      <c r="C119" s="87" t="s">
        <v>145</v>
      </c>
      <c r="D119" s="87"/>
      <c r="E119" s="261"/>
      <c r="F119" s="72"/>
      <c r="G119" s="73"/>
      <c r="I119" s="70"/>
      <c r="K119" s="73"/>
      <c r="M119" s="70"/>
    </row>
    <row r="120" spans="1:13" ht="16.5" customHeight="1" x14ac:dyDescent="0.2">
      <c r="A120" s="187" t="s">
        <v>127</v>
      </c>
      <c r="B120" s="87"/>
      <c r="C120" s="87" t="s">
        <v>136</v>
      </c>
      <c r="E120" s="157"/>
      <c r="F120" s="88"/>
      <c r="G120" s="73">
        <v>480000000</v>
      </c>
      <c r="I120" s="151">
        <v>480000000</v>
      </c>
      <c r="K120" s="73">
        <v>480000000</v>
      </c>
      <c r="M120" s="151">
        <v>480000000</v>
      </c>
    </row>
    <row r="121" spans="1:13" ht="16.5" customHeight="1" x14ac:dyDescent="0.2">
      <c r="A121" s="265" t="s">
        <v>165</v>
      </c>
      <c r="B121" s="156"/>
      <c r="C121" s="156"/>
      <c r="D121" s="128"/>
      <c r="E121" s="157"/>
      <c r="F121" s="88"/>
      <c r="G121" s="73">
        <v>2018140406</v>
      </c>
      <c r="I121" s="151">
        <v>2018140406</v>
      </c>
      <c r="K121" s="73">
        <v>2018140406</v>
      </c>
      <c r="M121" s="151">
        <v>2018140406</v>
      </c>
    </row>
    <row r="122" spans="1:13" ht="16.5" customHeight="1" x14ac:dyDescent="0.2">
      <c r="A122" s="265" t="s">
        <v>182</v>
      </c>
      <c r="B122" s="156"/>
      <c r="C122" s="156"/>
      <c r="D122" s="156"/>
      <c r="E122" s="157"/>
      <c r="F122" s="88"/>
      <c r="G122" s="73"/>
      <c r="I122" s="151"/>
      <c r="K122" s="73"/>
      <c r="M122" s="151"/>
    </row>
    <row r="123" spans="1:13" ht="16.5" customHeight="1" x14ac:dyDescent="0.2">
      <c r="A123" s="265" t="s">
        <v>91</v>
      </c>
      <c r="B123" s="265" t="s">
        <v>48</v>
      </c>
      <c r="C123" s="157"/>
      <c r="D123" s="157"/>
      <c r="E123" s="261"/>
      <c r="F123" s="88"/>
      <c r="G123" s="73">
        <v>-412488709</v>
      </c>
      <c r="I123" s="151">
        <v>-412488709</v>
      </c>
      <c r="K123" s="73">
        <v>-412488709</v>
      </c>
      <c r="M123" s="151">
        <v>-412488709</v>
      </c>
    </row>
    <row r="124" spans="1:13" ht="16.5" customHeight="1" x14ac:dyDescent="0.2">
      <c r="A124" s="265" t="s">
        <v>183</v>
      </c>
      <c r="B124" s="265"/>
      <c r="C124" s="157"/>
      <c r="D124" s="157"/>
      <c r="E124" s="261"/>
      <c r="F124" s="88"/>
      <c r="G124" s="73"/>
      <c r="I124" s="151"/>
      <c r="K124" s="73"/>
      <c r="M124" s="151"/>
    </row>
    <row r="125" spans="1:13" ht="16.5" customHeight="1" x14ac:dyDescent="0.2">
      <c r="A125" s="265"/>
      <c r="B125" s="265" t="s">
        <v>184</v>
      </c>
      <c r="C125" s="157"/>
      <c r="D125" s="157"/>
      <c r="E125" s="261"/>
      <c r="F125" s="88"/>
      <c r="G125" s="73">
        <v>-829580</v>
      </c>
      <c r="I125" s="151">
        <v>-829580</v>
      </c>
      <c r="K125" s="73">
        <v>0</v>
      </c>
      <c r="M125" s="151">
        <v>0</v>
      </c>
    </row>
    <row r="126" spans="1:13" ht="16.5" customHeight="1" x14ac:dyDescent="0.2">
      <c r="A126" s="187" t="s">
        <v>26</v>
      </c>
      <c r="B126" s="71"/>
      <c r="C126" s="71"/>
      <c r="D126" s="71"/>
      <c r="E126" s="261"/>
      <c r="F126" s="72"/>
      <c r="G126" s="73"/>
      <c r="I126" s="151"/>
      <c r="K126" s="73"/>
      <c r="M126" s="151"/>
    </row>
    <row r="127" spans="1:13" ht="16.5" customHeight="1" x14ac:dyDescent="0.2">
      <c r="A127" s="187" t="s">
        <v>91</v>
      </c>
      <c r="B127" s="187" t="s">
        <v>97</v>
      </c>
      <c r="C127" s="71"/>
      <c r="D127" s="71"/>
      <c r="E127" s="261"/>
      <c r="F127" s="72"/>
      <c r="G127" s="73">
        <v>48000000</v>
      </c>
      <c r="I127" s="151">
        <v>48000000</v>
      </c>
      <c r="K127" s="73">
        <v>48000000</v>
      </c>
      <c r="M127" s="151">
        <v>48000000</v>
      </c>
    </row>
    <row r="128" spans="1:13" ht="16.5" customHeight="1" x14ac:dyDescent="0.2">
      <c r="A128" s="187" t="s">
        <v>129</v>
      </c>
      <c r="B128" s="87" t="s">
        <v>59</v>
      </c>
      <c r="C128" s="83"/>
      <c r="D128" s="83"/>
      <c r="E128" s="261"/>
      <c r="F128" s="72"/>
      <c r="G128" s="73">
        <v>814173055</v>
      </c>
      <c r="I128" s="151">
        <v>660164114</v>
      </c>
      <c r="K128" s="73">
        <v>900885621</v>
      </c>
      <c r="M128" s="151">
        <v>741476688</v>
      </c>
    </row>
    <row r="129" spans="1:13" ht="16.5" customHeight="1" x14ac:dyDescent="0.2">
      <c r="A129" s="187" t="s">
        <v>27</v>
      </c>
      <c r="B129" s="71"/>
      <c r="C129" s="71"/>
      <c r="D129" s="71"/>
      <c r="E129" s="261"/>
      <c r="F129" s="72"/>
      <c r="G129" s="74">
        <v>249703822</v>
      </c>
      <c r="I129" s="174">
        <v>256461945</v>
      </c>
      <c r="K129" s="74">
        <v>104838441</v>
      </c>
      <c r="M129" s="174">
        <v>104838441</v>
      </c>
    </row>
    <row r="130" spans="1:13" ht="16.5" customHeight="1" x14ac:dyDescent="0.2">
      <c r="A130" s="62"/>
      <c r="B130" s="63"/>
      <c r="C130" s="63"/>
      <c r="D130" s="63"/>
      <c r="E130" s="260"/>
      <c r="F130" s="68"/>
      <c r="G130" s="73"/>
      <c r="I130" s="151"/>
      <c r="K130" s="73"/>
      <c r="M130" s="151"/>
    </row>
    <row r="131" spans="1:13" ht="16.5" customHeight="1" x14ac:dyDescent="0.2">
      <c r="A131" s="158" t="s">
        <v>159</v>
      </c>
      <c r="B131" s="158"/>
      <c r="C131" s="159"/>
      <c r="D131" s="159"/>
      <c r="E131" s="260"/>
      <c r="F131" s="68"/>
      <c r="G131" s="73">
        <f>SUM(G120:G129)</f>
        <v>3196698994</v>
      </c>
      <c r="I131" s="151">
        <f>SUM(I120:I129)</f>
        <v>3049448176</v>
      </c>
      <c r="K131" s="73">
        <f>SUM(K120:K129)</f>
        <v>3139375759</v>
      </c>
      <c r="M131" s="151">
        <f>SUM(M120:M129)</f>
        <v>2979966826</v>
      </c>
    </row>
    <row r="132" spans="1:13" ht="16.5" customHeight="1" x14ac:dyDescent="0.2">
      <c r="A132" s="187" t="s">
        <v>28</v>
      </c>
      <c r="B132" s="71"/>
      <c r="C132" s="71"/>
      <c r="D132" s="71"/>
      <c r="E132" s="261"/>
      <c r="F132" s="72"/>
      <c r="G132" s="74">
        <v>250791931</v>
      </c>
      <c r="I132" s="174">
        <v>256530874</v>
      </c>
      <c r="K132" s="74">
        <v>0</v>
      </c>
      <c r="M132" s="174">
        <v>0</v>
      </c>
    </row>
    <row r="133" spans="1:13" ht="16.5" customHeight="1" x14ac:dyDescent="0.2">
      <c r="A133" s="62"/>
      <c r="B133" s="63"/>
      <c r="C133" s="63"/>
      <c r="D133" s="63"/>
      <c r="E133" s="260"/>
      <c r="F133" s="68"/>
      <c r="G133" s="73"/>
      <c r="I133" s="151"/>
      <c r="K133" s="73"/>
      <c r="M133" s="151"/>
    </row>
    <row r="134" spans="1:13" ht="16.5" customHeight="1" x14ac:dyDescent="0.2">
      <c r="A134" s="62" t="s">
        <v>29</v>
      </c>
      <c r="B134" s="63"/>
      <c r="C134" s="63"/>
      <c r="D134" s="63"/>
      <c r="E134" s="260"/>
      <c r="F134" s="68"/>
      <c r="G134" s="74">
        <f>SUM(G131:G132)</f>
        <v>3447490925</v>
      </c>
      <c r="I134" s="174">
        <f>SUM(I131:I132)</f>
        <v>3305979050</v>
      </c>
      <c r="K134" s="74">
        <f>SUM(K131:K132)</f>
        <v>3139375759</v>
      </c>
      <c r="M134" s="174">
        <f>SUM(M131:M132)</f>
        <v>2979966826</v>
      </c>
    </row>
    <row r="135" spans="1:13" ht="16.5" customHeight="1" x14ac:dyDescent="0.2">
      <c r="A135" s="187"/>
      <c r="B135" s="71"/>
      <c r="C135" s="71"/>
      <c r="D135" s="71"/>
      <c r="E135" s="260"/>
      <c r="F135" s="68"/>
      <c r="G135" s="73"/>
      <c r="I135" s="151"/>
      <c r="K135" s="73"/>
      <c r="M135" s="151"/>
    </row>
    <row r="136" spans="1:13" ht="16.5" customHeight="1" thickBot="1" x14ac:dyDescent="0.25">
      <c r="A136" s="62" t="s">
        <v>30</v>
      </c>
      <c r="B136" s="63"/>
      <c r="C136" s="63"/>
      <c r="D136" s="63"/>
      <c r="E136" s="260"/>
      <c r="F136" s="68"/>
      <c r="G136" s="78">
        <f>SUM(G134,G85)</f>
        <v>5075075367</v>
      </c>
      <c r="I136" s="183">
        <f>SUM(I85,I134)</f>
        <v>5068887731</v>
      </c>
      <c r="K136" s="78">
        <f>SUM(K134,K85)</f>
        <v>4487383540</v>
      </c>
      <c r="M136" s="183">
        <f>SUM(M85,M134)</f>
        <v>4464422128</v>
      </c>
    </row>
    <row r="137" spans="1:13" ht="16.5" customHeight="1" thickTop="1" x14ac:dyDescent="0.2">
      <c r="G137" s="55"/>
      <c r="H137" s="55"/>
      <c r="I137" s="185"/>
      <c r="K137" s="55"/>
      <c r="M137" s="185"/>
    </row>
    <row r="138" spans="1:13" ht="16.5" customHeight="1" x14ac:dyDescent="0.2">
      <c r="G138" s="55"/>
      <c r="K138" s="55"/>
    </row>
    <row r="139" spans="1:13" ht="16.5" customHeight="1" x14ac:dyDescent="0.2">
      <c r="G139" s="55"/>
      <c r="K139" s="55"/>
    </row>
    <row r="140" spans="1:13" ht="16.5" customHeight="1" x14ac:dyDescent="0.2">
      <c r="G140" s="55"/>
      <c r="K140" s="55"/>
    </row>
    <row r="141" spans="1:13" ht="16.5" customHeight="1" x14ac:dyDescent="0.2">
      <c r="G141" s="55"/>
      <c r="K141" s="55"/>
    </row>
    <row r="142" spans="1:13" ht="16.5" customHeight="1" x14ac:dyDescent="0.2">
      <c r="G142" s="55"/>
      <c r="K142" s="55"/>
    </row>
    <row r="143" spans="1:13" ht="20.100000000000001" customHeight="1" x14ac:dyDescent="0.2">
      <c r="G143" s="55"/>
      <c r="K143" s="55"/>
    </row>
    <row r="144" spans="1:13" ht="21.95" customHeight="1" x14ac:dyDescent="0.2">
      <c r="A144" s="274" t="str">
        <f>A96</f>
        <v>The condensed notes to the interim financial information are part of this interim financial information.</v>
      </c>
      <c r="B144" s="274"/>
      <c r="C144" s="274"/>
      <c r="D144" s="274"/>
      <c r="E144" s="274"/>
      <c r="F144" s="274"/>
      <c r="G144" s="274"/>
      <c r="H144" s="274"/>
      <c r="I144" s="274"/>
      <c r="J144" s="274"/>
      <c r="K144" s="274"/>
      <c r="L144" s="274"/>
      <c r="M144" s="274"/>
    </row>
  </sheetData>
  <mergeCells count="16">
    <mergeCell ref="A48:M48"/>
    <mergeCell ref="G6:I6"/>
    <mergeCell ref="K6:M6"/>
    <mergeCell ref="G7:I7"/>
    <mergeCell ref="K7:M7"/>
    <mergeCell ref="A45:M45"/>
    <mergeCell ref="G103:I103"/>
    <mergeCell ref="K103:M103"/>
    <mergeCell ref="A144:M144"/>
    <mergeCell ref="G54:I54"/>
    <mergeCell ref="K54:M54"/>
    <mergeCell ref="G55:I55"/>
    <mergeCell ref="K55:M55"/>
    <mergeCell ref="A96:M96"/>
    <mergeCell ref="G102:I102"/>
    <mergeCell ref="K102:M10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102"/>
  <sheetViews>
    <sheetView zoomScale="90" zoomScaleNormal="90" zoomScaleSheetLayoutView="90" workbookViewId="0">
      <selection activeCell="D14" sqref="D14"/>
    </sheetView>
  </sheetViews>
  <sheetFormatPr defaultColWidth="9" defaultRowHeight="16.5" customHeight="1" x14ac:dyDescent="0.2"/>
  <cols>
    <col min="1" max="1" width="1.25" style="25" customWidth="1"/>
    <col min="2" max="3" width="1.25" style="2" customWidth="1"/>
    <col min="4" max="4" width="26.625" style="2" customWidth="1"/>
    <col min="5" max="5" width="4.75" style="18" customWidth="1"/>
    <col min="6" max="6" width="0.625" style="18" customWidth="1"/>
    <col min="7" max="7" width="11" style="4" customWidth="1"/>
    <col min="8" max="8" width="0.625" style="2" customWidth="1"/>
    <col min="9" max="9" width="11" style="4" customWidth="1"/>
    <col min="10" max="10" width="0.625" style="4" customWidth="1"/>
    <col min="11" max="11" width="11" style="4" customWidth="1"/>
    <col min="12" max="12" width="0.625" style="4" customWidth="1"/>
    <col min="13" max="13" width="11" style="4" customWidth="1"/>
    <col min="14" max="16384" width="9" style="2"/>
  </cols>
  <sheetData>
    <row r="1" spans="1:13" ht="16.5" customHeight="1" x14ac:dyDescent="0.2">
      <c r="A1" s="15" t="str">
        <f>+'2-4'!A1</f>
        <v>Srinanaporn Marketing Public Company Limited</v>
      </c>
      <c r="B1" s="46"/>
      <c r="C1" s="46"/>
      <c r="D1" s="46"/>
    </row>
    <row r="2" spans="1:13" ht="16.5" customHeight="1" x14ac:dyDescent="0.2">
      <c r="A2" s="15" t="s">
        <v>112</v>
      </c>
      <c r="B2" s="46"/>
      <c r="C2" s="46"/>
      <c r="D2" s="46"/>
    </row>
    <row r="3" spans="1:13" ht="16.5" customHeight="1" x14ac:dyDescent="0.2">
      <c r="A3" s="173" t="s">
        <v>198</v>
      </c>
      <c r="B3" s="118"/>
      <c r="C3" s="118"/>
      <c r="D3" s="118"/>
      <c r="E3" s="241"/>
      <c r="F3" s="241"/>
      <c r="G3" s="117"/>
      <c r="H3" s="120"/>
      <c r="I3" s="117"/>
      <c r="J3" s="117"/>
      <c r="K3" s="117"/>
      <c r="L3" s="117"/>
      <c r="M3" s="117"/>
    </row>
    <row r="4" spans="1:13" ht="15.6" customHeight="1" x14ac:dyDescent="0.2">
      <c r="A4" s="100"/>
      <c r="B4" s="48"/>
      <c r="C4" s="48"/>
      <c r="D4" s="48"/>
      <c r="E4" s="242"/>
      <c r="F4" s="242"/>
      <c r="G4" s="5"/>
      <c r="H4" s="3"/>
      <c r="I4" s="5"/>
      <c r="J4" s="5"/>
      <c r="K4" s="5"/>
      <c r="L4" s="5"/>
      <c r="M4" s="5"/>
    </row>
    <row r="5" spans="1:13" ht="15.6" customHeight="1" x14ac:dyDescent="0.2"/>
    <row r="6" spans="1:13" ht="15.6" customHeight="1" x14ac:dyDescent="0.2">
      <c r="G6" s="278" t="s">
        <v>87</v>
      </c>
      <c r="H6" s="278"/>
      <c r="I6" s="278"/>
      <c r="K6" s="278" t="s">
        <v>88</v>
      </c>
      <c r="L6" s="278"/>
      <c r="M6" s="278"/>
    </row>
    <row r="7" spans="1:13" ht="15.6" customHeight="1" x14ac:dyDescent="0.2">
      <c r="G7" s="277" t="s">
        <v>86</v>
      </c>
      <c r="H7" s="277"/>
      <c r="I7" s="277"/>
      <c r="J7" s="95"/>
      <c r="K7" s="277" t="s">
        <v>86</v>
      </c>
      <c r="L7" s="277"/>
      <c r="M7" s="277"/>
    </row>
    <row r="8" spans="1:13" ht="15.6" customHeight="1" x14ac:dyDescent="0.2">
      <c r="A8" s="15"/>
      <c r="B8" s="46"/>
      <c r="C8" s="46"/>
      <c r="D8" s="46"/>
      <c r="E8" s="45"/>
      <c r="F8" s="45"/>
      <c r="G8" s="66" t="s">
        <v>199</v>
      </c>
      <c r="H8" s="27"/>
      <c r="I8" s="172" t="s">
        <v>176</v>
      </c>
      <c r="J8" s="28"/>
      <c r="K8" s="66" t="s">
        <v>199</v>
      </c>
      <c r="L8" s="27"/>
      <c r="M8" s="172" t="s">
        <v>176</v>
      </c>
    </row>
    <row r="9" spans="1:13" ht="15.6" customHeight="1" x14ac:dyDescent="0.2">
      <c r="A9" s="15"/>
      <c r="B9" s="46"/>
      <c r="C9" s="46"/>
      <c r="D9" s="46"/>
      <c r="E9" s="47" t="s">
        <v>0</v>
      </c>
      <c r="F9" s="45"/>
      <c r="G9" s="269" t="s">
        <v>1</v>
      </c>
      <c r="H9" s="48"/>
      <c r="I9" s="269" t="s">
        <v>1</v>
      </c>
      <c r="J9" s="270"/>
      <c r="K9" s="269" t="s">
        <v>1</v>
      </c>
      <c r="L9" s="270"/>
      <c r="M9" s="269" t="s">
        <v>1</v>
      </c>
    </row>
    <row r="10" spans="1:13" ht="12.95" customHeight="1" x14ac:dyDescent="0.2">
      <c r="A10" s="15"/>
      <c r="B10" s="96"/>
      <c r="C10" s="96"/>
      <c r="D10" s="96"/>
      <c r="E10" s="2"/>
      <c r="F10" s="7"/>
      <c r="G10" s="243"/>
      <c r="I10" s="2"/>
      <c r="J10" s="2"/>
      <c r="K10" s="243"/>
      <c r="L10" s="2"/>
      <c r="M10" s="2"/>
    </row>
    <row r="11" spans="1:13" ht="15.6" customHeight="1" x14ac:dyDescent="0.2">
      <c r="A11" s="15" t="s">
        <v>31</v>
      </c>
      <c r="B11" s="96"/>
      <c r="C11" s="96"/>
      <c r="D11" s="96"/>
      <c r="E11" s="1"/>
      <c r="F11" s="1"/>
      <c r="G11" s="24"/>
      <c r="H11" s="97"/>
      <c r="I11" s="14"/>
      <c r="J11" s="14"/>
      <c r="K11" s="24"/>
      <c r="L11" s="14"/>
      <c r="M11" s="14"/>
    </row>
    <row r="12" spans="1:13" ht="12.95" customHeight="1" x14ac:dyDescent="0.2">
      <c r="A12" s="15"/>
      <c r="B12" s="96"/>
      <c r="C12" s="96"/>
      <c r="D12" s="96"/>
      <c r="E12" s="1"/>
      <c r="F12" s="1"/>
      <c r="G12" s="24"/>
      <c r="H12" s="97"/>
      <c r="I12" s="14"/>
      <c r="J12" s="14"/>
      <c r="K12" s="24"/>
      <c r="L12" s="14"/>
      <c r="M12" s="14"/>
    </row>
    <row r="13" spans="1:13" ht="15.6" customHeight="1" x14ac:dyDescent="0.2">
      <c r="A13" s="25" t="s">
        <v>32</v>
      </c>
      <c r="B13" s="49"/>
      <c r="C13" s="49"/>
      <c r="D13" s="49"/>
      <c r="E13" s="1">
        <v>5</v>
      </c>
      <c r="F13" s="1"/>
      <c r="G13" s="24">
        <v>1420164181</v>
      </c>
      <c r="H13" s="97"/>
      <c r="I13" s="14">
        <v>1133072389</v>
      </c>
      <c r="J13" s="14"/>
      <c r="K13" s="24">
        <v>1383690271</v>
      </c>
      <c r="L13" s="14"/>
      <c r="M13" s="14">
        <v>1114236815</v>
      </c>
    </row>
    <row r="14" spans="1:13" ht="15.6" customHeight="1" x14ac:dyDescent="0.2">
      <c r="A14" s="25" t="s">
        <v>33</v>
      </c>
      <c r="B14" s="49"/>
      <c r="C14" s="49"/>
      <c r="D14" s="49"/>
      <c r="E14" s="1"/>
      <c r="F14" s="1"/>
      <c r="G14" s="255">
        <v>7218717</v>
      </c>
      <c r="H14" s="97"/>
      <c r="I14" s="167">
        <v>10519643</v>
      </c>
      <c r="J14" s="37"/>
      <c r="K14" s="255">
        <v>15216858</v>
      </c>
      <c r="L14" s="37"/>
      <c r="M14" s="167">
        <v>16814565</v>
      </c>
    </row>
    <row r="15" spans="1:13" ht="12.95" customHeight="1" x14ac:dyDescent="0.2">
      <c r="B15" s="49"/>
      <c r="C15" s="49"/>
      <c r="D15" s="49"/>
      <c r="E15" s="1"/>
      <c r="F15" s="1"/>
      <c r="G15" s="24"/>
      <c r="H15" s="97"/>
      <c r="I15" s="14"/>
      <c r="J15" s="14"/>
      <c r="K15" s="24"/>
      <c r="L15" s="14"/>
      <c r="M15" s="14"/>
    </row>
    <row r="16" spans="1:13" ht="15.6" customHeight="1" x14ac:dyDescent="0.2">
      <c r="A16" s="15" t="s">
        <v>34</v>
      </c>
      <c r="B16" s="96"/>
      <c r="C16" s="96"/>
      <c r="D16" s="96"/>
      <c r="E16" s="1"/>
      <c r="F16" s="1"/>
      <c r="G16" s="136">
        <f>SUM(G13:G14)</f>
        <v>1427382898</v>
      </c>
      <c r="H16" s="97"/>
      <c r="I16" s="103">
        <f>SUM(I13:I14)</f>
        <v>1143592032</v>
      </c>
      <c r="J16" s="14"/>
      <c r="K16" s="136">
        <f>SUM(K13:K14)</f>
        <v>1398907129</v>
      </c>
      <c r="L16" s="14"/>
      <c r="M16" s="103">
        <f>SUM(M13:M14)</f>
        <v>1131051380</v>
      </c>
    </row>
    <row r="17" spans="1:13" ht="12.95" customHeight="1" x14ac:dyDescent="0.2">
      <c r="G17" s="163"/>
      <c r="K17" s="163"/>
    </row>
    <row r="18" spans="1:13" ht="12.95" customHeight="1" x14ac:dyDescent="0.2">
      <c r="G18" s="163"/>
      <c r="K18" s="163"/>
    </row>
    <row r="19" spans="1:13" ht="15.6" customHeight="1" x14ac:dyDescent="0.2">
      <c r="A19" s="15" t="s">
        <v>35</v>
      </c>
      <c r="B19" s="96"/>
      <c r="C19" s="96"/>
      <c r="D19" s="96"/>
      <c r="G19" s="163"/>
      <c r="K19" s="163"/>
    </row>
    <row r="20" spans="1:13" ht="12.95" customHeight="1" x14ac:dyDescent="0.2">
      <c r="A20" s="15"/>
      <c r="B20" s="96"/>
      <c r="C20" s="96"/>
      <c r="D20" s="96"/>
      <c r="G20" s="163"/>
      <c r="K20" s="163"/>
    </row>
    <row r="21" spans="1:13" ht="15.6" customHeight="1" x14ac:dyDescent="0.2">
      <c r="A21" s="25" t="s">
        <v>36</v>
      </c>
      <c r="B21" s="49"/>
      <c r="C21" s="49"/>
      <c r="D21" s="49"/>
      <c r="G21" s="98">
        <v>1019691361</v>
      </c>
      <c r="H21" s="97"/>
      <c r="I21" s="37">
        <v>822662235</v>
      </c>
      <c r="J21" s="170"/>
      <c r="K21" s="140">
        <v>998682928</v>
      </c>
      <c r="L21" s="171"/>
      <c r="M21" s="250">
        <v>813044260</v>
      </c>
    </row>
    <row r="22" spans="1:13" ht="15.6" customHeight="1" x14ac:dyDescent="0.2">
      <c r="A22" s="25" t="s">
        <v>37</v>
      </c>
      <c r="B22" s="49"/>
      <c r="C22" s="49"/>
      <c r="D22" s="49"/>
      <c r="E22" s="1"/>
      <c r="F22" s="1"/>
      <c r="G22" s="98">
        <v>149352126</v>
      </c>
      <c r="H22" s="99"/>
      <c r="I22" s="37">
        <v>125043348</v>
      </c>
      <c r="J22" s="170"/>
      <c r="K22" s="140">
        <v>141989881</v>
      </c>
      <c r="L22" s="171"/>
      <c r="M22" s="250">
        <v>116714234</v>
      </c>
    </row>
    <row r="23" spans="1:13" ht="15.6" customHeight="1" x14ac:dyDescent="0.2">
      <c r="A23" s="25" t="s">
        <v>38</v>
      </c>
      <c r="B23" s="49"/>
      <c r="C23" s="49"/>
      <c r="D23" s="49"/>
      <c r="E23" s="1"/>
      <c r="F23" s="1"/>
      <c r="G23" s="136">
        <v>57338375</v>
      </c>
      <c r="H23" s="99"/>
      <c r="I23" s="103">
        <v>53607284</v>
      </c>
      <c r="J23" s="170"/>
      <c r="K23" s="244">
        <v>57905648</v>
      </c>
      <c r="L23" s="171"/>
      <c r="M23" s="251">
        <v>52112655</v>
      </c>
    </row>
    <row r="24" spans="1:13" ht="12.95" customHeight="1" x14ac:dyDescent="0.2">
      <c r="B24" s="49"/>
      <c r="C24" s="49"/>
      <c r="D24" s="49"/>
      <c r="E24" s="1"/>
      <c r="F24" s="1"/>
      <c r="G24" s="163"/>
      <c r="K24" s="163"/>
    </row>
    <row r="25" spans="1:13" ht="15.6" customHeight="1" x14ac:dyDescent="0.2">
      <c r="A25" s="15" t="s">
        <v>39</v>
      </c>
      <c r="B25" s="96"/>
      <c r="C25" s="96"/>
      <c r="D25" s="96"/>
      <c r="E25" s="1"/>
      <c r="F25" s="1"/>
      <c r="G25" s="136">
        <f>SUM(G21:G23)</f>
        <v>1226381862</v>
      </c>
      <c r="H25" s="99"/>
      <c r="I25" s="103">
        <f>SUM(I21:I23)</f>
        <v>1001312867</v>
      </c>
      <c r="J25" s="37"/>
      <c r="K25" s="136">
        <f>SUM(K21:K23)</f>
        <v>1198578457</v>
      </c>
      <c r="L25" s="37"/>
      <c r="M25" s="103">
        <f>SUM(M21:M23)</f>
        <v>981871149</v>
      </c>
    </row>
    <row r="26" spans="1:13" ht="12.95" customHeight="1" x14ac:dyDescent="0.2">
      <c r="B26" s="49"/>
      <c r="C26" s="49"/>
      <c r="D26" s="49"/>
      <c r="E26" s="1"/>
      <c r="F26" s="1"/>
      <c r="G26" s="163"/>
      <c r="J26" s="5"/>
      <c r="K26" s="163"/>
    </row>
    <row r="27" spans="1:13" ht="12.95" customHeight="1" x14ac:dyDescent="0.2">
      <c r="B27" s="49"/>
      <c r="C27" s="49"/>
      <c r="D27" s="49"/>
      <c r="E27" s="1"/>
      <c r="F27" s="1"/>
      <c r="G27" s="163"/>
      <c r="J27" s="5"/>
      <c r="K27" s="163"/>
    </row>
    <row r="28" spans="1:13" ht="15.6" customHeight="1" x14ac:dyDescent="0.2">
      <c r="A28" s="15" t="s">
        <v>77</v>
      </c>
      <c r="B28" s="96"/>
      <c r="C28" s="96"/>
      <c r="D28" s="96"/>
      <c r="E28" s="1"/>
      <c r="F28" s="1"/>
      <c r="G28" s="98"/>
      <c r="H28" s="97"/>
      <c r="I28" s="37"/>
      <c r="J28" s="14"/>
      <c r="K28" s="98"/>
      <c r="L28" s="14"/>
      <c r="M28" s="37"/>
    </row>
    <row r="29" spans="1:13" ht="15.6" customHeight="1" x14ac:dyDescent="0.2">
      <c r="B29" s="15" t="s">
        <v>151</v>
      </c>
      <c r="C29" s="96"/>
      <c r="D29" s="96"/>
      <c r="E29" s="1"/>
      <c r="F29" s="1"/>
      <c r="G29" s="98">
        <f>+G16-G25</f>
        <v>201001036</v>
      </c>
      <c r="H29" s="99"/>
      <c r="I29" s="37">
        <f>+I16-I25</f>
        <v>142279165</v>
      </c>
      <c r="J29" s="37"/>
      <c r="K29" s="98">
        <f>+K16-K25</f>
        <v>200328672</v>
      </c>
      <c r="L29" s="37"/>
      <c r="M29" s="37">
        <f>+M16-M25</f>
        <v>149180231</v>
      </c>
    </row>
    <row r="30" spans="1:13" ht="15.6" customHeight="1" x14ac:dyDescent="0.2">
      <c r="A30" s="25" t="s">
        <v>40</v>
      </c>
      <c r="B30" s="49"/>
      <c r="C30" s="49"/>
      <c r="D30" s="49"/>
      <c r="E30" s="1"/>
      <c r="F30" s="1"/>
      <c r="G30" s="98">
        <v>-794376</v>
      </c>
      <c r="H30" s="99"/>
      <c r="I30" s="37">
        <v>-179572</v>
      </c>
      <c r="J30" s="170"/>
      <c r="K30" s="125">
        <v>-835590</v>
      </c>
      <c r="L30" s="171"/>
      <c r="M30" s="217">
        <v>-157001</v>
      </c>
    </row>
    <row r="31" spans="1:13" ht="15.6" customHeight="1" x14ac:dyDescent="0.2">
      <c r="A31" s="25" t="s">
        <v>153</v>
      </c>
      <c r="B31" s="49"/>
      <c r="C31" s="49"/>
      <c r="D31" s="49"/>
      <c r="E31" s="1">
        <v>9.1999999999999993</v>
      </c>
      <c r="F31" s="1"/>
      <c r="G31" s="136">
        <v>-8232217</v>
      </c>
      <c r="H31" s="99"/>
      <c r="I31" s="103">
        <v>-8101983</v>
      </c>
      <c r="J31" s="170"/>
      <c r="K31" s="126">
        <v>0</v>
      </c>
      <c r="L31" s="171"/>
      <c r="M31" s="218">
        <v>0</v>
      </c>
    </row>
    <row r="32" spans="1:13" ht="12.95" customHeight="1" x14ac:dyDescent="0.2">
      <c r="B32" s="49"/>
      <c r="C32" s="49"/>
      <c r="D32" s="49"/>
      <c r="E32" s="1"/>
      <c r="F32" s="1"/>
      <c r="G32" s="163"/>
      <c r="K32" s="163"/>
    </row>
    <row r="33" spans="1:13" ht="15.6" customHeight="1" x14ac:dyDescent="0.2">
      <c r="A33" s="15" t="s">
        <v>167</v>
      </c>
      <c r="B33" s="96"/>
      <c r="C33" s="96"/>
      <c r="D33" s="96"/>
      <c r="E33" s="1"/>
      <c r="F33" s="1"/>
      <c r="G33" s="98">
        <f>SUM(G29:G31)</f>
        <v>191974443</v>
      </c>
      <c r="H33" s="37"/>
      <c r="I33" s="37">
        <f>SUM(I29:I31)</f>
        <v>133997610</v>
      </c>
      <c r="J33" s="37"/>
      <c r="K33" s="98">
        <f>SUM(K29:K31)</f>
        <v>199493082</v>
      </c>
      <c r="L33" s="37"/>
      <c r="M33" s="37">
        <f>SUM(M29:M31)</f>
        <v>149023230</v>
      </c>
    </row>
    <row r="34" spans="1:13" ht="15.6" customHeight="1" x14ac:dyDescent="0.2">
      <c r="A34" s="25" t="s">
        <v>142</v>
      </c>
      <c r="E34" s="1">
        <v>13</v>
      </c>
      <c r="F34" s="1"/>
      <c r="G34" s="136">
        <v>-40070231</v>
      </c>
      <c r="H34" s="99"/>
      <c r="I34" s="103">
        <v>-29057773</v>
      </c>
      <c r="J34" s="170"/>
      <c r="K34" s="244">
        <v>-40084149</v>
      </c>
      <c r="L34" s="245"/>
      <c r="M34" s="251">
        <v>-30027264</v>
      </c>
    </row>
    <row r="35" spans="1:13" ht="12.95" customHeight="1" x14ac:dyDescent="0.2">
      <c r="E35" s="97"/>
      <c r="F35" s="97"/>
      <c r="G35" s="98"/>
      <c r="H35" s="97"/>
      <c r="I35" s="37"/>
      <c r="J35" s="37"/>
      <c r="K35" s="98"/>
      <c r="L35" s="37"/>
      <c r="M35" s="37"/>
    </row>
    <row r="36" spans="1:13" ht="15.6" customHeight="1" x14ac:dyDescent="0.2">
      <c r="A36" s="15" t="s">
        <v>185</v>
      </c>
      <c r="B36" s="46"/>
      <c r="C36" s="46"/>
      <c r="D36" s="46"/>
      <c r="E36" s="97"/>
      <c r="F36" s="97"/>
      <c r="G36" s="136">
        <f>SUM(G33:G34)</f>
        <v>151904212</v>
      </c>
      <c r="H36" s="97"/>
      <c r="I36" s="103">
        <f>SUM(I33:I34)</f>
        <v>104939837</v>
      </c>
      <c r="J36" s="37"/>
      <c r="K36" s="136">
        <f>SUM(K33:K34)</f>
        <v>159408933</v>
      </c>
      <c r="L36" s="37"/>
      <c r="M36" s="103">
        <f>SUM(M33:M34)</f>
        <v>118995966</v>
      </c>
    </row>
    <row r="37" spans="1:13" ht="12.95" customHeight="1" x14ac:dyDescent="0.2">
      <c r="E37" s="97"/>
      <c r="F37" s="97"/>
      <c r="G37" s="98"/>
      <c r="H37" s="97"/>
      <c r="I37" s="37"/>
      <c r="J37" s="37"/>
      <c r="K37" s="98"/>
      <c r="L37" s="37"/>
      <c r="M37" s="37"/>
    </row>
    <row r="38" spans="1:13" ht="15.6" customHeight="1" x14ac:dyDescent="0.2">
      <c r="A38" s="15" t="s">
        <v>220</v>
      </c>
      <c r="B38" s="96"/>
      <c r="C38" s="96"/>
      <c r="D38" s="96"/>
      <c r="E38" s="99"/>
      <c r="F38" s="97"/>
      <c r="G38" s="98"/>
      <c r="H38" s="97"/>
      <c r="I38" s="37"/>
      <c r="J38" s="37"/>
      <c r="K38" s="98"/>
      <c r="L38" s="37"/>
      <c r="M38" s="37"/>
    </row>
    <row r="39" spans="1:13" ht="12.95" customHeight="1" x14ac:dyDescent="0.2">
      <c r="B39" s="25"/>
      <c r="C39" s="25"/>
      <c r="D39" s="25"/>
      <c r="E39" s="99"/>
      <c r="G39" s="40"/>
      <c r="H39" s="18"/>
      <c r="I39" s="20"/>
      <c r="J39" s="20"/>
      <c r="K39" s="40"/>
      <c r="L39" s="20"/>
      <c r="M39" s="20"/>
    </row>
    <row r="40" spans="1:13" ht="15.6" customHeight="1" x14ac:dyDescent="0.2">
      <c r="A40" s="25" t="s">
        <v>137</v>
      </c>
      <c r="B40" s="25"/>
      <c r="C40" s="25"/>
      <c r="D40" s="25"/>
      <c r="E40" s="99"/>
      <c r="G40" s="40"/>
      <c r="H40" s="18"/>
      <c r="I40" s="20"/>
      <c r="J40" s="20"/>
      <c r="K40" s="40"/>
      <c r="L40" s="20"/>
      <c r="M40" s="20"/>
    </row>
    <row r="41" spans="1:13" ht="15.6" customHeight="1" x14ac:dyDescent="0.2">
      <c r="B41" s="25" t="s">
        <v>98</v>
      </c>
      <c r="C41" s="25"/>
      <c r="D41" s="25"/>
      <c r="E41" s="99"/>
      <c r="G41" s="40"/>
      <c r="H41" s="18"/>
      <c r="I41" s="20"/>
      <c r="J41" s="20"/>
      <c r="K41" s="40"/>
      <c r="L41" s="20"/>
      <c r="M41" s="20"/>
    </row>
    <row r="42" spans="1:13" ht="15.6" customHeight="1" x14ac:dyDescent="0.2">
      <c r="C42" s="106" t="s">
        <v>209</v>
      </c>
      <c r="D42" s="25"/>
      <c r="G42" s="135">
        <v>-10392337</v>
      </c>
      <c r="H42" s="18"/>
      <c r="I42" s="19">
        <v>-3158269</v>
      </c>
      <c r="J42" s="133"/>
      <c r="K42" s="126">
        <v>0</v>
      </c>
      <c r="L42" s="133"/>
      <c r="M42" s="218">
        <v>0</v>
      </c>
    </row>
    <row r="43" spans="1:13" ht="12.95" customHeight="1" x14ac:dyDescent="0.2">
      <c r="B43" s="25"/>
      <c r="D43" s="25"/>
      <c r="G43" s="107"/>
      <c r="H43" s="18"/>
      <c r="I43" s="16"/>
      <c r="J43" s="18"/>
      <c r="K43" s="107"/>
      <c r="L43" s="18"/>
      <c r="M43" s="16"/>
    </row>
    <row r="44" spans="1:13" ht="15.6" customHeight="1" x14ac:dyDescent="0.2">
      <c r="A44" s="25" t="s">
        <v>138</v>
      </c>
      <c r="C44" s="25"/>
      <c r="D44" s="25"/>
      <c r="G44" s="107"/>
      <c r="H44" s="18"/>
      <c r="I44" s="16"/>
      <c r="J44" s="18"/>
      <c r="K44" s="107"/>
      <c r="L44" s="18"/>
      <c r="M44" s="16"/>
    </row>
    <row r="45" spans="1:13" ht="15.6" customHeight="1" x14ac:dyDescent="0.2">
      <c r="B45" s="25" t="s">
        <v>99</v>
      </c>
      <c r="D45" s="25"/>
      <c r="G45" s="135">
        <f>SUM(G42:G42)</f>
        <v>-10392337</v>
      </c>
      <c r="H45" s="18"/>
      <c r="I45" s="19">
        <f>SUM(I42:I42)</f>
        <v>-3158269</v>
      </c>
      <c r="J45" s="18"/>
      <c r="K45" s="135">
        <f>SUM(K42:K42)</f>
        <v>0</v>
      </c>
      <c r="L45" s="18"/>
      <c r="M45" s="19">
        <f>SUM(M42:M42)</f>
        <v>0</v>
      </c>
    </row>
    <row r="46" spans="1:13" ht="12.95" customHeight="1" x14ac:dyDescent="0.2">
      <c r="B46" s="25"/>
      <c r="C46" s="25"/>
      <c r="D46" s="25"/>
      <c r="G46" s="107"/>
      <c r="H46" s="18"/>
      <c r="I46" s="16"/>
      <c r="J46" s="18"/>
      <c r="K46" s="107"/>
      <c r="L46" s="18"/>
      <c r="M46" s="16"/>
    </row>
    <row r="47" spans="1:13" ht="15.6" customHeight="1" x14ac:dyDescent="0.2">
      <c r="A47" s="15" t="s">
        <v>220</v>
      </c>
      <c r="B47" s="15"/>
      <c r="C47" s="15"/>
      <c r="D47" s="15"/>
      <c r="G47" s="40"/>
      <c r="H47" s="18"/>
      <c r="I47" s="20"/>
      <c r="J47" s="18"/>
      <c r="K47" s="40"/>
      <c r="L47" s="18"/>
      <c r="M47" s="20"/>
    </row>
    <row r="48" spans="1:13" ht="15.6" customHeight="1" x14ac:dyDescent="0.2">
      <c r="B48" s="15" t="s">
        <v>143</v>
      </c>
      <c r="C48" s="15"/>
      <c r="D48" s="15"/>
      <c r="G48" s="135">
        <f>G45</f>
        <v>-10392337</v>
      </c>
      <c r="H48" s="18"/>
      <c r="I48" s="19">
        <f>I45</f>
        <v>-3158269</v>
      </c>
      <c r="J48" s="18"/>
      <c r="K48" s="135">
        <f>K45</f>
        <v>0</v>
      </c>
      <c r="L48" s="18"/>
      <c r="M48" s="19">
        <f>M45</f>
        <v>0</v>
      </c>
    </row>
    <row r="49" spans="1:13" ht="12.95" customHeight="1" x14ac:dyDescent="0.2">
      <c r="B49" s="25"/>
      <c r="C49" s="25"/>
      <c r="D49" s="25"/>
      <c r="G49" s="40"/>
      <c r="H49" s="18"/>
      <c r="I49" s="20"/>
      <c r="J49" s="18"/>
      <c r="K49" s="40"/>
      <c r="L49" s="18"/>
      <c r="M49" s="20"/>
    </row>
    <row r="50" spans="1:13" ht="15.6" customHeight="1" x14ac:dyDescent="0.2">
      <c r="A50" s="15" t="s">
        <v>131</v>
      </c>
      <c r="B50" s="15"/>
      <c r="C50" s="15"/>
      <c r="D50" s="15"/>
      <c r="G50" s="40"/>
      <c r="H50" s="18"/>
      <c r="I50" s="20"/>
      <c r="J50" s="18"/>
      <c r="K50" s="40"/>
      <c r="L50" s="18"/>
      <c r="M50" s="20"/>
    </row>
    <row r="51" spans="1:13" ht="15.6" customHeight="1" thickBot="1" x14ac:dyDescent="0.25">
      <c r="A51" s="2"/>
      <c r="B51" s="15" t="s">
        <v>133</v>
      </c>
      <c r="G51" s="41">
        <f>G36+G48</f>
        <v>141511875</v>
      </c>
      <c r="H51" s="18"/>
      <c r="I51" s="132">
        <f>I36+I48</f>
        <v>101781568</v>
      </c>
      <c r="J51" s="18"/>
      <c r="K51" s="41">
        <f>K36+K48</f>
        <v>159408933</v>
      </c>
      <c r="L51" s="18"/>
      <c r="M51" s="132">
        <f>M36+M48</f>
        <v>118995966</v>
      </c>
    </row>
    <row r="52" spans="1:13" ht="15.6" customHeight="1" thickTop="1" x14ac:dyDescent="0.2">
      <c r="E52" s="2"/>
      <c r="F52" s="2"/>
      <c r="G52" s="2"/>
      <c r="I52" s="2"/>
      <c r="J52" s="2"/>
      <c r="K52" s="2"/>
      <c r="L52" s="2"/>
      <c r="M52" s="2"/>
    </row>
    <row r="53" spans="1:13" ht="8.25" customHeight="1" x14ac:dyDescent="0.2">
      <c r="E53" s="2"/>
      <c r="F53" s="2"/>
      <c r="G53" s="2"/>
      <c r="I53" s="2"/>
      <c r="J53" s="2"/>
      <c r="K53" s="2"/>
      <c r="L53" s="2"/>
      <c r="M53" s="2"/>
    </row>
    <row r="54" spans="1:13" ht="21.95" customHeight="1" x14ac:dyDescent="0.2">
      <c r="A54" s="116" t="s">
        <v>72</v>
      </c>
      <c r="B54" s="120"/>
      <c r="C54" s="120"/>
      <c r="D54" s="120"/>
      <c r="E54" s="120"/>
      <c r="F54" s="120"/>
      <c r="G54" s="117"/>
      <c r="H54" s="120"/>
      <c r="I54" s="117"/>
      <c r="J54" s="117"/>
      <c r="K54" s="117"/>
      <c r="L54" s="117"/>
      <c r="M54" s="117"/>
    </row>
    <row r="55" spans="1:13" ht="16.5" customHeight="1" x14ac:dyDescent="0.2">
      <c r="A55" s="100" t="str">
        <f>A1</f>
        <v>Srinanaporn Marketing Public Company Limited</v>
      </c>
      <c r="B55" s="100"/>
      <c r="C55" s="100"/>
      <c r="D55" s="100"/>
      <c r="E55" s="8"/>
      <c r="F55" s="8"/>
      <c r="G55" s="37"/>
      <c r="H55" s="99"/>
      <c r="I55" s="37"/>
      <c r="J55" s="37"/>
      <c r="K55" s="37"/>
      <c r="L55" s="37"/>
      <c r="M55" s="37"/>
    </row>
    <row r="56" spans="1:13" ht="16.5" customHeight="1" x14ac:dyDescent="0.2">
      <c r="A56" s="100" t="str">
        <f>A2</f>
        <v>Statement of Comprehensive Income (Unaudited)</v>
      </c>
      <c r="B56" s="100"/>
      <c r="C56" s="100"/>
      <c r="D56" s="100"/>
      <c r="E56" s="8"/>
      <c r="F56" s="8"/>
      <c r="G56" s="37"/>
      <c r="H56" s="99"/>
      <c r="I56" s="37"/>
      <c r="J56" s="37"/>
      <c r="K56" s="37"/>
      <c r="L56" s="37"/>
      <c r="M56" s="37"/>
    </row>
    <row r="57" spans="1:13" ht="16.5" customHeight="1" x14ac:dyDescent="0.2">
      <c r="A57" s="101" t="str">
        <f>A3</f>
        <v>For the three-month period ended 31 March 2023</v>
      </c>
      <c r="B57" s="101"/>
      <c r="C57" s="101"/>
      <c r="D57" s="101"/>
      <c r="E57" s="102"/>
      <c r="F57" s="102"/>
      <c r="G57" s="103"/>
      <c r="H57" s="104"/>
      <c r="I57" s="103"/>
      <c r="J57" s="103"/>
      <c r="K57" s="103"/>
      <c r="L57" s="103"/>
      <c r="M57" s="103"/>
    </row>
    <row r="58" spans="1:13" ht="16.5" customHeight="1" x14ac:dyDescent="0.2">
      <c r="A58" s="100"/>
      <c r="B58" s="100"/>
      <c r="C58" s="100"/>
      <c r="D58" s="100"/>
      <c r="E58" s="8"/>
      <c r="F58" s="8"/>
      <c r="G58" s="37"/>
      <c r="H58" s="99"/>
      <c r="I58" s="37"/>
      <c r="J58" s="37"/>
      <c r="K58" s="37"/>
      <c r="L58" s="37"/>
      <c r="M58" s="37"/>
    </row>
    <row r="59" spans="1:13" ht="16.5" customHeight="1" x14ac:dyDescent="0.2">
      <c r="A59" s="105"/>
      <c r="B59" s="105"/>
      <c r="C59" s="105"/>
      <c r="D59" s="105"/>
      <c r="E59" s="99"/>
      <c r="F59" s="99"/>
      <c r="G59" s="37"/>
      <c r="H59" s="99"/>
      <c r="I59" s="37"/>
      <c r="J59" s="37"/>
      <c r="K59" s="37"/>
      <c r="L59" s="37"/>
      <c r="M59" s="37"/>
    </row>
    <row r="60" spans="1:13" ht="16.5" customHeight="1" x14ac:dyDescent="0.2">
      <c r="G60" s="278" t="s">
        <v>87</v>
      </c>
      <c r="H60" s="278"/>
      <c r="I60" s="278"/>
      <c r="K60" s="278" t="s">
        <v>88</v>
      </c>
      <c r="L60" s="278"/>
      <c r="M60" s="278"/>
    </row>
    <row r="61" spans="1:13" ht="16.5" customHeight="1" x14ac:dyDescent="0.2">
      <c r="G61" s="277" t="s">
        <v>86</v>
      </c>
      <c r="H61" s="277"/>
      <c r="I61" s="277"/>
      <c r="J61" s="95"/>
      <c r="K61" s="277" t="s">
        <v>86</v>
      </c>
      <c r="L61" s="277"/>
      <c r="M61" s="277"/>
    </row>
    <row r="62" spans="1:13" ht="16.5" customHeight="1" x14ac:dyDescent="0.2">
      <c r="A62" s="15"/>
      <c r="B62" s="46"/>
      <c r="C62" s="46"/>
      <c r="D62" s="46"/>
      <c r="E62" s="99"/>
      <c r="F62" s="45"/>
      <c r="G62" s="66" t="s">
        <v>199</v>
      </c>
      <c r="H62" s="27"/>
      <c r="I62" s="172" t="s">
        <v>176</v>
      </c>
      <c r="J62" s="28"/>
      <c r="K62" s="66" t="s">
        <v>199</v>
      </c>
      <c r="L62" s="27"/>
      <c r="M62" s="172" t="s">
        <v>176</v>
      </c>
    </row>
    <row r="63" spans="1:13" ht="16.5" customHeight="1" x14ac:dyDescent="0.2">
      <c r="A63" s="15"/>
      <c r="B63" s="96"/>
      <c r="C63" s="96"/>
      <c r="D63" s="96"/>
      <c r="E63" s="47" t="s">
        <v>76</v>
      </c>
      <c r="F63" s="7"/>
      <c r="G63" s="269" t="s">
        <v>1</v>
      </c>
      <c r="H63" s="48"/>
      <c r="I63" s="269" t="s">
        <v>1</v>
      </c>
      <c r="J63" s="270"/>
      <c r="K63" s="269" t="s">
        <v>1</v>
      </c>
      <c r="L63" s="270"/>
      <c r="M63" s="269" t="s">
        <v>1</v>
      </c>
    </row>
    <row r="64" spans="1:13" ht="16.5" customHeight="1" x14ac:dyDescent="0.2">
      <c r="B64" s="49"/>
      <c r="C64" s="49"/>
      <c r="D64" s="49"/>
      <c r="E64" s="99"/>
      <c r="F64" s="1"/>
      <c r="G64" s="24"/>
      <c r="H64" s="97"/>
      <c r="I64" s="14"/>
      <c r="J64" s="14"/>
      <c r="K64" s="24"/>
      <c r="L64" s="14"/>
      <c r="M64" s="14"/>
    </row>
    <row r="65" spans="1:13" ht="16.5" customHeight="1" x14ac:dyDescent="0.2">
      <c r="A65" s="15" t="s">
        <v>79</v>
      </c>
      <c r="B65" s="15"/>
      <c r="C65" s="15"/>
      <c r="D65" s="15"/>
      <c r="E65" s="25"/>
      <c r="F65" s="25"/>
      <c r="G65" s="137"/>
      <c r="H65" s="18"/>
      <c r="I65" s="138"/>
      <c r="J65" s="18"/>
      <c r="K65" s="137"/>
      <c r="L65" s="18"/>
      <c r="M65" s="138"/>
    </row>
    <row r="66" spans="1:13" ht="16.5" customHeight="1" x14ac:dyDescent="0.2">
      <c r="B66" s="106" t="s">
        <v>156</v>
      </c>
      <c r="C66" s="25"/>
      <c r="D66" s="25"/>
      <c r="E66" s="1"/>
      <c r="F66" s="1"/>
      <c r="G66" s="107">
        <v>154008941</v>
      </c>
      <c r="H66" s="18"/>
      <c r="I66" s="16">
        <v>105368912</v>
      </c>
      <c r="J66" s="139"/>
      <c r="K66" s="140">
        <v>159408933</v>
      </c>
      <c r="L66" s="139"/>
      <c r="M66" s="250">
        <v>118995966</v>
      </c>
    </row>
    <row r="67" spans="1:13" ht="16.5" customHeight="1" x14ac:dyDescent="0.2">
      <c r="B67" s="106" t="s">
        <v>100</v>
      </c>
      <c r="C67" s="25"/>
      <c r="D67" s="25"/>
      <c r="E67" s="1"/>
      <c r="F67" s="1"/>
      <c r="G67" s="141">
        <v>-2104729</v>
      </c>
      <c r="H67" s="108"/>
      <c r="I67" s="168">
        <v>-429075</v>
      </c>
      <c r="J67" s="245"/>
      <c r="K67" s="244">
        <v>0</v>
      </c>
      <c r="L67" s="246"/>
      <c r="M67" s="251">
        <v>0</v>
      </c>
    </row>
    <row r="68" spans="1:13" ht="16.5" customHeight="1" x14ac:dyDescent="0.2">
      <c r="B68" s="25"/>
      <c r="C68" s="25"/>
      <c r="D68" s="25"/>
      <c r="E68" s="1"/>
      <c r="F68" s="1"/>
      <c r="G68" s="142"/>
      <c r="H68" s="108"/>
      <c r="I68" s="143"/>
      <c r="K68" s="142"/>
      <c r="M68" s="143"/>
    </row>
    <row r="69" spans="1:13" ht="16.5" customHeight="1" thickBot="1" x14ac:dyDescent="0.25">
      <c r="A69" s="15" t="s">
        <v>166</v>
      </c>
      <c r="B69" s="46"/>
      <c r="C69" s="46"/>
      <c r="D69" s="46"/>
      <c r="E69" s="1"/>
      <c r="F69" s="1"/>
      <c r="G69" s="41">
        <f>SUM(G66:G67)</f>
        <v>151904212</v>
      </c>
      <c r="H69" s="16"/>
      <c r="I69" s="132">
        <f>SUM(I66:I67)</f>
        <v>104939837</v>
      </c>
      <c r="J69" s="16"/>
      <c r="K69" s="41">
        <f>SUM(K66:K67)</f>
        <v>159408933</v>
      </c>
      <c r="L69" s="16"/>
      <c r="M69" s="132">
        <f>SUM(M66:M67)</f>
        <v>118995966</v>
      </c>
    </row>
    <row r="70" spans="1:13" ht="16.5" customHeight="1" thickTop="1" x14ac:dyDescent="0.2">
      <c r="A70" s="15"/>
      <c r="B70" s="46"/>
      <c r="C70" s="46"/>
      <c r="D70" s="46"/>
      <c r="E70" s="1"/>
      <c r="F70" s="1"/>
      <c r="G70" s="107"/>
      <c r="H70" s="16"/>
      <c r="I70" s="16"/>
      <c r="J70" s="16"/>
      <c r="K70" s="107"/>
      <c r="L70" s="16"/>
      <c r="M70" s="16"/>
    </row>
    <row r="71" spans="1:13" s="25" customFormat="1" ht="16.5" customHeight="1" x14ac:dyDescent="0.2">
      <c r="A71" s="15" t="s">
        <v>196</v>
      </c>
      <c r="B71" s="15"/>
      <c r="C71" s="15"/>
      <c r="D71" s="15"/>
      <c r="G71" s="137"/>
      <c r="I71" s="138"/>
      <c r="K71" s="137"/>
      <c r="M71" s="138"/>
    </row>
    <row r="72" spans="1:13" s="25" customFormat="1" ht="16.5" customHeight="1" x14ac:dyDescent="0.2">
      <c r="B72" s="15" t="s">
        <v>101</v>
      </c>
      <c r="C72" s="15"/>
      <c r="D72" s="15"/>
      <c r="G72" s="137"/>
      <c r="I72" s="138"/>
      <c r="K72" s="137"/>
      <c r="M72" s="138"/>
    </row>
    <row r="73" spans="1:13" ht="16.5" customHeight="1" x14ac:dyDescent="0.2">
      <c r="B73" s="166" t="s">
        <v>156</v>
      </c>
      <c r="C73" s="25"/>
      <c r="D73" s="25"/>
      <c r="E73" s="1"/>
      <c r="F73" s="1"/>
      <c r="G73" s="107">
        <v>147250818</v>
      </c>
      <c r="H73" s="108"/>
      <c r="I73" s="16">
        <v>103153205</v>
      </c>
      <c r="J73" s="25"/>
      <c r="K73" s="107">
        <v>159408933</v>
      </c>
      <c r="L73" s="25"/>
      <c r="M73" s="16">
        <v>118995966</v>
      </c>
    </row>
    <row r="74" spans="1:13" ht="16.5" customHeight="1" x14ac:dyDescent="0.2">
      <c r="B74" s="106" t="s">
        <v>100</v>
      </c>
      <c r="C74" s="25"/>
      <c r="D74" s="25"/>
      <c r="E74" s="1"/>
      <c r="F74" s="1"/>
      <c r="G74" s="141">
        <v>-5738943</v>
      </c>
      <c r="H74" s="108"/>
      <c r="I74" s="168">
        <v>-1371637</v>
      </c>
      <c r="J74" s="245"/>
      <c r="K74" s="244">
        <v>0</v>
      </c>
      <c r="L74" s="246"/>
      <c r="M74" s="251">
        <v>0</v>
      </c>
    </row>
    <row r="75" spans="1:13" ht="16.5" customHeight="1" x14ac:dyDescent="0.2">
      <c r="B75" s="106"/>
      <c r="C75" s="25"/>
      <c r="D75" s="25"/>
      <c r="E75" s="1"/>
      <c r="F75" s="1"/>
      <c r="G75" s="142"/>
      <c r="H75" s="108"/>
      <c r="I75" s="143"/>
      <c r="J75" s="245"/>
      <c r="K75" s="247"/>
      <c r="L75" s="246"/>
      <c r="M75" s="252"/>
    </row>
    <row r="76" spans="1:13" ht="16.5" customHeight="1" x14ac:dyDescent="0.2">
      <c r="A76" s="15" t="s">
        <v>131</v>
      </c>
      <c r="B76" s="15"/>
      <c r="C76" s="15"/>
      <c r="D76" s="15"/>
      <c r="E76" s="1"/>
      <c r="F76" s="1"/>
      <c r="G76" s="142"/>
      <c r="H76" s="108"/>
      <c r="I76" s="143"/>
      <c r="K76" s="142"/>
      <c r="M76" s="143"/>
    </row>
    <row r="77" spans="1:13" ht="16.5" customHeight="1" thickBot="1" x14ac:dyDescent="0.25">
      <c r="A77" s="2"/>
      <c r="B77" s="15" t="s">
        <v>133</v>
      </c>
      <c r="E77" s="1"/>
      <c r="F77" s="1"/>
      <c r="G77" s="41">
        <f>G73+G74</f>
        <v>141511875</v>
      </c>
      <c r="H77" s="108"/>
      <c r="I77" s="132">
        <f>I73+I74</f>
        <v>101781568</v>
      </c>
      <c r="J77" s="20"/>
      <c r="K77" s="41">
        <f>K51</f>
        <v>159408933</v>
      </c>
      <c r="L77" s="20"/>
      <c r="M77" s="132">
        <f>M51</f>
        <v>118995966</v>
      </c>
    </row>
    <row r="78" spans="1:13" ht="16.5" customHeight="1" thickTop="1" x14ac:dyDescent="0.2">
      <c r="A78" s="15"/>
      <c r="B78" s="46"/>
      <c r="C78" s="46"/>
      <c r="D78" s="46"/>
      <c r="E78" s="1"/>
      <c r="F78" s="1"/>
      <c r="G78" s="107"/>
      <c r="H78" s="108"/>
      <c r="I78" s="16"/>
      <c r="J78" s="20"/>
      <c r="K78" s="107"/>
      <c r="L78" s="20"/>
      <c r="M78" s="16"/>
    </row>
    <row r="79" spans="1:13" ht="16.5" customHeight="1" x14ac:dyDescent="0.2">
      <c r="A79" s="15"/>
      <c r="B79" s="46"/>
      <c r="C79" s="46"/>
      <c r="D79" s="46"/>
      <c r="E79" s="1"/>
      <c r="F79" s="1"/>
      <c r="G79" s="107"/>
      <c r="H79" s="108"/>
      <c r="I79" s="16"/>
      <c r="J79" s="20"/>
      <c r="K79" s="107"/>
      <c r="L79" s="20"/>
      <c r="M79" s="16"/>
    </row>
    <row r="80" spans="1:13" ht="16.5" customHeight="1" x14ac:dyDescent="0.2">
      <c r="A80" s="15" t="s">
        <v>67</v>
      </c>
      <c r="B80" s="46"/>
      <c r="C80" s="46"/>
      <c r="D80" s="46"/>
      <c r="E80" s="1"/>
      <c r="F80" s="1"/>
      <c r="G80" s="107"/>
      <c r="H80" s="108"/>
      <c r="I80" s="16"/>
      <c r="J80" s="20"/>
      <c r="K80" s="107"/>
      <c r="L80" s="20"/>
      <c r="M80" s="16"/>
    </row>
    <row r="81" spans="1:13" ht="16.5" customHeight="1" x14ac:dyDescent="0.2">
      <c r="A81" s="15"/>
      <c r="B81" s="46"/>
      <c r="C81" s="46"/>
      <c r="D81" s="46"/>
      <c r="E81" s="1"/>
      <c r="F81" s="1"/>
      <c r="G81" s="107"/>
      <c r="H81" s="108"/>
      <c r="I81" s="16"/>
      <c r="J81" s="20"/>
      <c r="K81" s="107"/>
      <c r="L81" s="20"/>
      <c r="M81" s="16"/>
    </row>
    <row r="82" spans="1:13" ht="16.5" customHeight="1" x14ac:dyDescent="0.2">
      <c r="A82" s="25" t="s">
        <v>78</v>
      </c>
      <c r="E82" s="1">
        <v>14</v>
      </c>
      <c r="F82" s="1"/>
      <c r="G82" s="248">
        <f>ROUND(+G69/960000000,2)</f>
        <v>0.16</v>
      </c>
      <c r="H82" s="109"/>
      <c r="I82" s="249">
        <v>0.11</v>
      </c>
      <c r="J82" s="147"/>
      <c r="K82" s="148">
        <f>ROUND(+K69/960000000,2)</f>
        <v>0.17</v>
      </c>
      <c r="L82" s="147"/>
      <c r="M82" s="147">
        <v>0.12</v>
      </c>
    </row>
    <row r="83" spans="1:13" ht="16.5" customHeight="1" x14ac:dyDescent="0.2">
      <c r="E83" s="2"/>
      <c r="F83" s="2"/>
      <c r="G83" s="2"/>
      <c r="I83" s="2"/>
      <c r="J83" s="2"/>
      <c r="K83" s="2"/>
      <c r="L83" s="2"/>
      <c r="M83" s="2"/>
    </row>
    <row r="84" spans="1:13" ht="16.5" customHeight="1" x14ac:dyDescent="0.2">
      <c r="E84" s="2"/>
      <c r="F84" s="2"/>
      <c r="G84" s="2"/>
      <c r="I84" s="2"/>
      <c r="J84" s="2"/>
      <c r="K84" s="2"/>
      <c r="L84" s="2"/>
      <c r="M84" s="2"/>
    </row>
    <row r="85" spans="1:13" ht="16.5" customHeight="1" x14ac:dyDescent="0.2">
      <c r="E85" s="2"/>
      <c r="F85" s="2"/>
      <c r="G85" s="2"/>
      <c r="I85" s="2"/>
      <c r="J85" s="2"/>
      <c r="K85" s="2"/>
      <c r="L85" s="2"/>
      <c r="M85" s="2"/>
    </row>
    <row r="86" spans="1:13" ht="16.5" customHeight="1" x14ac:dyDescent="0.2">
      <c r="E86" s="2"/>
      <c r="F86" s="2"/>
      <c r="G86" s="2"/>
      <c r="I86" s="2"/>
      <c r="J86" s="2"/>
      <c r="K86" s="2"/>
      <c r="L86" s="2"/>
      <c r="M86" s="2"/>
    </row>
    <row r="87" spans="1:13" ht="16.5" customHeight="1" x14ac:dyDescent="0.2">
      <c r="E87" s="2"/>
      <c r="F87" s="2"/>
      <c r="G87" s="2"/>
      <c r="I87" s="2"/>
      <c r="J87" s="2"/>
      <c r="K87" s="2"/>
      <c r="L87" s="2"/>
      <c r="M87" s="2"/>
    </row>
    <row r="88" spans="1:13" ht="16.5" customHeight="1" x14ac:dyDescent="0.2">
      <c r="E88" s="2"/>
      <c r="F88" s="2"/>
      <c r="G88" s="2"/>
      <c r="I88" s="2"/>
      <c r="J88" s="2"/>
      <c r="K88" s="2"/>
      <c r="L88" s="2"/>
      <c r="M88" s="2"/>
    </row>
    <row r="89" spans="1:13" ht="16.5" customHeight="1" x14ac:dyDescent="0.2">
      <c r="E89" s="2"/>
      <c r="F89" s="2"/>
      <c r="G89" s="2"/>
      <c r="I89" s="2"/>
      <c r="J89" s="2"/>
      <c r="K89" s="2"/>
      <c r="L89" s="2"/>
      <c r="M89" s="2"/>
    </row>
    <row r="90" spans="1:13" ht="16.5" customHeight="1" x14ac:dyDescent="0.2">
      <c r="E90" s="2"/>
      <c r="F90" s="2"/>
      <c r="G90" s="2"/>
      <c r="I90" s="2"/>
      <c r="J90" s="2"/>
      <c r="K90" s="2"/>
      <c r="L90" s="2"/>
      <c r="M90" s="2"/>
    </row>
    <row r="91" spans="1:13" ht="16.5" customHeight="1" x14ac:dyDescent="0.2">
      <c r="E91" s="2"/>
      <c r="F91" s="2"/>
      <c r="G91" s="2"/>
      <c r="I91" s="2"/>
      <c r="J91" s="2"/>
      <c r="K91" s="2"/>
      <c r="L91" s="2"/>
      <c r="M91" s="2"/>
    </row>
    <row r="92" spans="1:13" ht="16.5" customHeight="1" x14ac:dyDescent="0.2">
      <c r="E92" s="2"/>
      <c r="F92" s="2"/>
      <c r="G92" s="2"/>
      <c r="I92" s="2"/>
      <c r="J92" s="2"/>
      <c r="K92" s="2"/>
      <c r="L92" s="2"/>
      <c r="M92" s="2"/>
    </row>
    <row r="93" spans="1:13" ht="16.5" customHeight="1" x14ac:dyDescent="0.2">
      <c r="E93" s="2"/>
      <c r="F93" s="2"/>
      <c r="G93" s="2"/>
      <c r="I93" s="2"/>
      <c r="J93" s="2"/>
      <c r="K93" s="2"/>
      <c r="L93" s="2"/>
      <c r="M93" s="2"/>
    </row>
    <row r="94" spans="1:13" ht="16.5" customHeight="1" x14ac:dyDescent="0.2">
      <c r="E94" s="2"/>
      <c r="F94" s="2"/>
      <c r="G94" s="2"/>
      <c r="I94" s="2"/>
      <c r="J94" s="2"/>
      <c r="K94" s="2"/>
      <c r="L94" s="2"/>
      <c r="M94" s="2"/>
    </row>
    <row r="95" spans="1:13" ht="16.5" customHeight="1" x14ac:dyDescent="0.2">
      <c r="E95" s="2"/>
      <c r="F95" s="2"/>
      <c r="G95" s="2"/>
      <c r="I95" s="2"/>
      <c r="J95" s="2"/>
      <c r="K95" s="2"/>
      <c r="L95" s="2"/>
      <c r="M95" s="2"/>
    </row>
    <row r="96" spans="1:13" ht="16.5" customHeight="1" x14ac:dyDescent="0.2">
      <c r="E96" s="2"/>
      <c r="F96" s="2"/>
      <c r="G96" s="2"/>
      <c r="I96" s="2"/>
      <c r="J96" s="2"/>
      <c r="K96" s="2"/>
      <c r="L96" s="2"/>
      <c r="M96" s="2"/>
    </row>
    <row r="97" spans="1:13" ht="16.5" customHeight="1" x14ac:dyDescent="0.2">
      <c r="E97" s="2"/>
      <c r="F97" s="2"/>
      <c r="G97" s="2"/>
      <c r="I97" s="2"/>
      <c r="J97" s="2"/>
      <c r="K97" s="2"/>
      <c r="L97" s="2"/>
      <c r="M97" s="2"/>
    </row>
    <row r="98" spans="1:13" ht="16.5" customHeight="1" x14ac:dyDescent="0.2">
      <c r="E98" s="2"/>
      <c r="F98" s="2"/>
      <c r="G98" s="2"/>
      <c r="I98" s="2"/>
      <c r="J98" s="2"/>
      <c r="K98" s="2"/>
      <c r="L98" s="2"/>
      <c r="M98" s="2"/>
    </row>
    <row r="99" spans="1:13" ht="16.5" customHeight="1" x14ac:dyDescent="0.2">
      <c r="E99" s="2"/>
      <c r="F99" s="2"/>
      <c r="G99" s="2"/>
      <c r="I99" s="2"/>
      <c r="J99" s="2"/>
      <c r="K99" s="2"/>
      <c r="L99" s="2"/>
      <c r="M99" s="2"/>
    </row>
    <row r="100" spans="1:13" ht="16.5" customHeight="1" x14ac:dyDescent="0.2">
      <c r="E100" s="2"/>
      <c r="F100" s="2"/>
      <c r="G100" s="2"/>
      <c r="I100" s="2"/>
      <c r="J100" s="2"/>
      <c r="K100" s="2"/>
      <c r="L100" s="2"/>
      <c r="M100" s="2"/>
    </row>
    <row r="101" spans="1:13" ht="20.100000000000001" customHeight="1" x14ac:dyDescent="0.2">
      <c r="E101" s="2"/>
      <c r="F101" s="2"/>
      <c r="G101" s="2"/>
      <c r="I101" s="2"/>
      <c r="J101" s="2"/>
      <c r="K101" s="2"/>
      <c r="L101" s="2"/>
      <c r="M101" s="2"/>
    </row>
    <row r="102" spans="1:13" ht="21.95" customHeight="1" x14ac:dyDescent="0.2">
      <c r="A102" s="116" t="s">
        <v>72</v>
      </c>
      <c r="B102" s="120"/>
      <c r="C102" s="120"/>
      <c r="D102" s="120"/>
      <c r="E102" s="120"/>
      <c r="F102" s="120"/>
      <c r="G102" s="117"/>
      <c r="H102" s="120"/>
      <c r="I102" s="117"/>
      <c r="J102" s="117"/>
      <c r="K102" s="117"/>
      <c r="L102" s="117"/>
      <c r="M102" s="117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4F7DD-D1F8-4D3F-A5D3-8D7EAC561A8F}">
  <dimension ref="A1:AA40"/>
  <sheetViews>
    <sheetView zoomScaleNormal="100" zoomScaleSheetLayoutView="90" workbookViewId="0"/>
  </sheetViews>
  <sheetFormatPr defaultColWidth="9" defaultRowHeight="16.5" customHeight="1" x14ac:dyDescent="0.2"/>
  <cols>
    <col min="1" max="1" width="1.25" style="2" customWidth="1"/>
    <col min="2" max="2" width="23.625" style="2" customWidth="1"/>
    <col min="3" max="3" width="2.125" style="2" customWidth="1"/>
    <col min="4" max="4" width="0.5" style="3" customWidth="1"/>
    <col min="5" max="5" width="10.125" style="4" customWidth="1"/>
    <col min="6" max="6" width="0.5" style="4" customWidth="1"/>
    <col min="7" max="7" width="10.5" style="4" customWidth="1"/>
    <col min="8" max="8" width="0.5" style="4" customWidth="1"/>
    <col min="9" max="9" width="8.625" style="4" customWidth="1"/>
    <col min="10" max="10" width="0.5" style="5" customWidth="1"/>
    <col min="11" max="11" width="11.75" style="4" customWidth="1"/>
    <col min="12" max="12" width="0.5" style="4" customWidth="1"/>
    <col min="13" max="13" width="14.125" style="4" customWidth="1"/>
    <col min="14" max="14" width="0.5" style="4" customWidth="1"/>
    <col min="15" max="15" width="11.875" style="4" customWidth="1"/>
    <col min="16" max="16" width="0.5" style="4" customWidth="1"/>
    <col min="17" max="17" width="9.875" style="4" customWidth="1"/>
    <col min="18" max="18" width="0.5" style="4" customWidth="1"/>
    <col min="19" max="19" width="10.25" style="4" customWidth="1"/>
    <col min="20" max="20" width="0.5" style="5" customWidth="1"/>
    <col min="21" max="21" width="9.75" style="4" customWidth="1"/>
    <col min="22" max="22" width="0.5" style="5" customWidth="1"/>
    <col min="23" max="23" width="10.5" style="4" customWidth="1"/>
    <col min="24" max="24" width="0.5" style="5" customWidth="1"/>
    <col min="25" max="25" width="10.625" style="4" customWidth="1"/>
    <col min="26" max="26" width="0.5" style="5" customWidth="1"/>
    <col min="27" max="27" width="11.125" style="4" bestFit="1" customWidth="1"/>
    <col min="28" max="16384" width="9" style="2"/>
  </cols>
  <sheetData>
    <row r="1" spans="1:27" ht="16.5" customHeight="1" x14ac:dyDescent="0.2">
      <c r="A1" s="46" t="str">
        <f>'2-4'!A1</f>
        <v>Srinanaporn Marketing Public Company Limited</v>
      </c>
      <c r="B1" s="46"/>
      <c r="C1" s="46"/>
      <c r="D1" s="48"/>
      <c r="E1" s="10"/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9"/>
      <c r="U1" s="10"/>
      <c r="V1" s="9"/>
      <c r="X1" s="9"/>
      <c r="Z1" s="9"/>
    </row>
    <row r="2" spans="1:27" ht="16.5" customHeight="1" x14ac:dyDescent="0.2">
      <c r="A2" s="46" t="s">
        <v>73</v>
      </c>
      <c r="B2" s="46"/>
      <c r="C2" s="46"/>
      <c r="D2" s="48"/>
      <c r="E2" s="10"/>
      <c r="F2" s="10"/>
      <c r="G2" s="10"/>
      <c r="H2" s="10"/>
      <c r="I2" s="10"/>
      <c r="J2" s="9"/>
      <c r="K2" s="10"/>
      <c r="L2" s="10"/>
      <c r="M2" s="10"/>
      <c r="N2" s="10"/>
      <c r="O2" s="10"/>
      <c r="P2" s="10"/>
      <c r="Q2" s="10"/>
      <c r="R2" s="10"/>
      <c r="S2" s="10"/>
      <c r="T2" s="9"/>
      <c r="U2" s="10"/>
      <c r="V2" s="9"/>
      <c r="X2" s="9"/>
      <c r="Z2" s="9"/>
    </row>
    <row r="3" spans="1:27" s="3" customFormat="1" ht="16.5" customHeight="1" x14ac:dyDescent="0.2">
      <c r="A3" s="90" t="str">
        <f>'PL 5-6 '!A3</f>
        <v>For the three-month period ended 31 March 2023</v>
      </c>
      <c r="B3" s="118"/>
      <c r="C3" s="118"/>
      <c r="D3" s="118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7"/>
      <c r="X3" s="119"/>
      <c r="Y3" s="117"/>
      <c r="Z3" s="119"/>
      <c r="AA3" s="117"/>
    </row>
    <row r="4" spans="1:27" s="3" customFormat="1" ht="16.5" customHeight="1" x14ac:dyDescent="0.2">
      <c r="A4" s="48"/>
      <c r="B4" s="48"/>
      <c r="C4" s="48"/>
      <c r="D4" s="4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5"/>
      <c r="X4" s="9"/>
      <c r="Y4" s="5"/>
      <c r="Z4" s="9"/>
      <c r="AA4" s="5"/>
    </row>
    <row r="6" spans="1:27" ht="16.5" customHeight="1" x14ac:dyDescent="0.2">
      <c r="D6" s="2"/>
      <c r="E6" s="279" t="s">
        <v>74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</row>
    <row r="7" spans="1:27" ht="16.5" customHeight="1" x14ac:dyDescent="0.2">
      <c r="A7" s="6"/>
      <c r="B7" s="6"/>
      <c r="C7" s="21"/>
      <c r="D7" s="7"/>
      <c r="E7" s="279" t="s">
        <v>157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8"/>
      <c r="Y7" s="8"/>
      <c r="Z7" s="8"/>
      <c r="AA7" s="8"/>
    </row>
    <row r="8" spans="1:27" ht="16.5" customHeight="1" x14ac:dyDescent="0.2">
      <c r="A8" s="6"/>
      <c r="B8" s="6"/>
      <c r="C8" s="21"/>
      <c r="D8" s="7"/>
      <c r="E8" s="154"/>
      <c r="F8" s="154"/>
      <c r="G8" s="154"/>
      <c r="H8" s="154"/>
      <c r="I8" s="154"/>
      <c r="J8" s="268"/>
      <c r="K8" s="153"/>
      <c r="L8" s="153"/>
      <c r="M8" s="153"/>
      <c r="N8" s="153"/>
      <c r="O8" s="153"/>
      <c r="P8" s="153"/>
      <c r="Q8" s="280" t="s">
        <v>27</v>
      </c>
      <c r="R8" s="280"/>
      <c r="S8" s="280"/>
      <c r="T8" s="280"/>
      <c r="U8" s="280"/>
      <c r="V8" s="153"/>
      <c r="W8" s="153"/>
      <c r="X8" s="160"/>
      <c r="Y8" s="160"/>
      <c r="Z8" s="160"/>
      <c r="AA8" s="160"/>
    </row>
    <row r="9" spans="1:27" ht="16.5" customHeight="1" x14ac:dyDescent="0.2">
      <c r="A9" s="6"/>
      <c r="B9" s="6"/>
      <c r="C9" s="21"/>
      <c r="D9" s="7"/>
      <c r="E9" s="154"/>
      <c r="F9" s="154"/>
      <c r="G9" s="154"/>
      <c r="H9" s="154"/>
      <c r="I9" s="154"/>
      <c r="J9" s="154"/>
      <c r="K9" s="154"/>
      <c r="L9" s="268"/>
      <c r="M9" s="268"/>
      <c r="N9" s="268"/>
      <c r="O9" s="268"/>
      <c r="P9" s="268"/>
      <c r="Q9" s="281" t="s">
        <v>49</v>
      </c>
      <c r="R9" s="281"/>
      <c r="S9" s="281"/>
      <c r="T9" s="271"/>
      <c r="U9" s="153"/>
      <c r="V9" s="271"/>
      <c r="W9" s="153"/>
      <c r="X9" s="160"/>
      <c r="Y9" s="160"/>
      <c r="Z9" s="160"/>
      <c r="AA9" s="160"/>
    </row>
    <row r="10" spans="1:27" ht="16.5" customHeight="1" x14ac:dyDescent="0.2">
      <c r="A10" s="6"/>
      <c r="B10" s="6"/>
      <c r="C10" s="6"/>
      <c r="D10" s="8"/>
      <c r="E10" s="267"/>
      <c r="F10" s="267"/>
      <c r="G10" s="267"/>
      <c r="H10" s="267"/>
      <c r="I10" s="282" t="s">
        <v>26</v>
      </c>
      <c r="J10" s="282"/>
      <c r="K10" s="282"/>
      <c r="L10" s="267"/>
      <c r="M10" s="267"/>
      <c r="N10" s="267"/>
      <c r="O10" s="267"/>
      <c r="P10" s="267"/>
      <c r="Q10" s="283" t="s">
        <v>85</v>
      </c>
      <c r="R10" s="283"/>
      <c r="S10" s="283"/>
      <c r="T10" s="2"/>
      <c r="U10" s="2"/>
      <c r="V10" s="2"/>
      <c r="W10" s="2"/>
      <c r="X10" s="10"/>
      <c r="Y10" s="267"/>
      <c r="Z10" s="9"/>
      <c r="AA10" s="10"/>
    </row>
    <row r="11" spans="1:27" ht="16.5" customHeight="1" x14ac:dyDescent="0.2">
      <c r="A11" s="6"/>
      <c r="B11" s="6"/>
      <c r="C11" s="6"/>
      <c r="D11" s="8"/>
      <c r="E11" s="267"/>
      <c r="F11" s="267"/>
      <c r="G11" s="267"/>
      <c r="H11" s="267"/>
      <c r="I11" s="268"/>
      <c r="J11" s="268"/>
      <c r="K11" s="268"/>
      <c r="L11" s="267"/>
      <c r="M11" s="267" t="s">
        <v>189</v>
      </c>
      <c r="N11" s="267"/>
      <c r="O11" s="267" t="s">
        <v>190</v>
      </c>
      <c r="P11" s="267"/>
      <c r="Q11" s="178"/>
      <c r="R11" s="178"/>
      <c r="S11" s="178"/>
      <c r="T11" s="2"/>
      <c r="U11" s="2"/>
      <c r="V11" s="2"/>
      <c r="W11" s="2"/>
      <c r="X11" s="10"/>
      <c r="Y11" s="267"/>
      <c r="Z11" s="9"/>
      <c r="AA11" s="10"/>
    </row>
    <row r="12" spans="1:27" ht="16.5" customHeight="1" x14ac:dyDescent="0.2">
      <c r="A12" s="6"/>
      <c r="B12" s="6"/>
      <c r="C12" s="6"/>
      <c r="D12" s="8"/>
      <c r="E12" s="267" t="s">
        <v>51</v>
      </c>
      <c r="F12" s="267"/>
      <c r="G12" s="267"/>
      <c r="H12" s="267"/>
      <c r="I12" s="2"/>
      <c r="J12" s="2"/>
      <c r="K12" s="2"/>
      <c r="L12" s="267"/>
      <c r="M12" s="267" t="s">
        <v>181</v>
      </c>
      <c r="N12" s="267"/>
      <c r="O12" s="91" t="s">
        <v>191</v>
      </c>
      <c r="P12" s="267"/>
      <c r="Q12" s="267" t="s">
        <v>119</v>
      </c>
      <c r="R12" s="267"/>
      <c r="S12" s="267"/>
      <c r="T12" s="10"/>
      <c r="U12" s="267" t="s">
        <v>50</v>
      </c>
      <c r="V12" s="10"/>
      <c r="W12" s="267" t="s">
        <v>53</v>
      </c>
      <c r="X12" s="2"/>
      <c r="Y12" s="91" t="s">
        <v>186</v>
      </c>
      <c r="Z12" s="2"/>
      <c r="AA12" s="2"/>
    </row>
    <row r="13" spans="1:27" ht="16.5" customHeight="1" x14ac:dyDescent="0.2">
      <c r="A13" s="6"/>
      <c r="B13" s="6"/>
      <c r="C13" s="6"/>
      <c r="D13" s="8"/>
      <c r="E13" s="267" t="s">
        <v>42</v>
      </c>
      <c r="F13" s="267"/>
      <c r="G13" s="267" t="s">
        <v>168</v>
      </c>
      <c r="H13" s="267"/>
      <c r="I13" s="267" t="s">
        <v>60</v>
      </c>
      <c r="J13" s="9"/>
      <c r="K13" s="267"/>
      <c r="L13" s="267"/>
      <c r="M13" s="267" t="s">
        <v>47</v>
      </c>
      <c r="N13" s="267"/>
      <c r="O13" s="91" t="s">
        <v>192</v>
      </c>
      <c r="P13" s="267"/>
      <c r="Q13" s="267" t="s">
        <v>120</v>
      </c>
      <c r="R13" s="267"/>
      <c r="S13" s="267" t="s">
        <v>208</v>
      </c>
      <c r="T13" s="9"/>
      <c r="U13" s="267" t="s">
        <v>81</v>
      </c>
      <c r="V13" s="9"/>
      <c r="W13" s="267" t="s">
        <v>52</v>
      </c>
      <c r="X13" s="9"/>
      <c r="Y13" s="267" t="s">
        <v>187</v>
      </c>
      <c r="Z13" s="9"/>
      <c r="AA13" s="267"/>
    </row>
    <row r="14" spans="1:27" ht="16.5" customHeight="1" x14ac:dyDescent="0.2">
      <c r="A14" s="6"/>
      <c r="B14" s="6"/>
      <c r="C14" s="6"/>
      <c r="D14" s="8"/>
      <c r="E14" s="267" t="s">
        <v>41</v>
      </c>
      <c r="F14" s="267"/>
      <c r="G14" s="267" t="s">
        <v>41</v>
      </c>
      <c r="H14" s="267"/>
      <c r="I14" s="267" t="s">
        <v>61</v>
      </c>
      <c r="J14" s="9"/>
      <c r="K14" s="32" t="s">
        <v>59</v>
      </c>
      <c r="L14" s="267"/>
      <c r="M14" s="267" t="s">
        <v>48</v>
      </c>
      <c r="N14" s="267"/>
      <c r="O14" s="267" t="s">
        <v>184</v>
      </c>
      <c r="P14" s="267"/>
      <c r="Q14" s="267" t="s">
        <v>121</v>
      </c>
      <c r="R14" s="267"/>
      <c r="S14" s="267" t="s">
        <v>114</v>
      </c>
      <c r="T14" s="9"/>
      <c r="U14" s="267" t="s">
        <v>43</v>
      </c>
      <c r="V14" s="9"/>
      <c r="W14" s="267" t="s">
        <v>158</v>
      </c>
      <c r="X14" s="9"/>
      <c r="Y14" s="267" t="s">
        <v>44</v>
      </c>
      <c r="Z14" s="9"/>
      <c r="AA14" s="267" t="s">
        <v>29</v>
      </c>
    </row>
    <row r="15" spans="1:27" s="3" customFormat="1" ht="16.5" customHeight="1" x14ac:dyDescent="0.2">
      <c r="A15" s="8"/>
      <c r="B15" s="8"/>
      <c r="C15" s="181"/>
      <c r="D15" s="7"/>
      <c r="E15" s="266" t="s">
        <v>1</v>
      </c>
      <c r="F15" s="270"/>
      <c r="G15" s="266" t="s">
        <v>1</v>
      </c>
      <c r="H15" s="270"/>
      <c r="I15" s="266" t="s">
        <v>1</v>
      </c>
      <c r="J15" s="9"/>
      <c r="K15" s="266" t="s">
        <v>1</v>
      </c>
      <c r="L15" s="270"/>
      <c r="M15" s="266" t="s">
        <v>1</v>
      </c>
      <c r="N15" s="270"/>
      <c r="O15" s="266" t="s">
        <v>1</v>
      </c>
      <c r="P15" s="270"/>
      <c r="Q15" s="266" t="s">
        <v>1</v>
      </c>
      <c r="R15" s="270"/>
      <c r="S15" s="266" t="s">
        <v>1</v>
      </c>
      <c r="T15" s="270"/>
      <c r="U15" s="266" t="s">
        <v>1</v>
      </c>
      <c r="V15" s="270"/>
      <c r="W15" s="266" t="s">
        <v>1</v>
      </c>
      <c r="X15" s="270"/>
      <c r="Y15" s="266" t="s">
        <v>1</v>
      </c>
      <c r="Z15" s="270"/>
      <c r="AA15" s="266" t="s">
        <v>1</v>
      </c>
    </row>
    <row r="16" spans="1:27" ht="16.5" customHeight="1" x14ac:dyDescent="0.2">
      <c r="A16" s="161"/>
      <c r="B16" s="161"/>
      <c r="C16" s="1"/>
      <c r="D16" s="162"/>
      <c r="E16" s="13"/>
      <c r="F16" s="13"/>
      <c r="G16" s="13"/>
      <c r="H16" s="13"/>
      <c r="I16" s="13"/>
      <c r="J16" s="14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4"/>
      <c r="V16" s="14"/>
      <c r="W16" s="14"/>
      <c r="X16" s="13"/>
      <c r="Y16" s="13"/>
      <c r="Z16" s="13"/>
      <c r="AA16" s="13"/>
    </row>
    <row r="17" spans="1:27" s="11" customFormat="1" ht="16.5" customHeight="1" x14ac:dyDescent="0.2">
      <c r="A17" s="15" t="s">
        <v>130</v>
      </c>
      <c r="B17" s="15"/>
      <c r="C17" s="45"/>
      <c r="D17" s="45"/>
      <c r="E17" s="20"/>
      <c r="F17" s="20"/>
      <c r="G17" s="20"/>
      <c r="H17" s="20"/>
      <c r="I17" s="20"/>
      <c r="J17" s="4"/>
      <c r="K17" s="20"/>
      <c r="L17" s="20"/>
      <c r="M17" s="20"/>
      <c r="N17" s="20"/>
      <c r="O17" s="20"/>
      <c r="P17" s="20"/>
      <c r="Q17" s="20"/>
      <c r="R17" s="20"/>
      <c r="S17" s="20"/>
      <c r="T17" s="4"/>
      <c r="U17" s="4"/>
      <c r="V17" s="4"/>
      <c r="W17" s="4"/>
      <c r="X17" s="20"/>
      <c r="Y17" s="4"/>
      <c r="Z17" s="20"/>
      <c r="AA17" s="20"/>
    </row>
    <row r="18" spans="1:27" s="11" customFormat="1" ht="16.5" customHeight="1" x14ac:dyDescent="0.2">
      <c r="A18" s="15" t="s">
        <v>178</v>
      </c>
      <c r="B18" s="15"/>
      <c r="C18" s="45"/>
      <c r="D18" s="45"/>
      <c r="E18" s="20">
        <v>480000000</v>
      </c>
      <c r="F18" s="20"/>
      <c r="G18" s="20">
        <v>2018140406</v>
      </c>
      <c r="H18" s="20"/>
      <c r="I18" s="20">
        <v>48000000</v>
      </c>
      <c r="J18" s="4"/>
      <c r="K18" s="20">
        <v>451648809</v>
      </c>
      <c r="L18" s="20"/>
      <c r="M18" s="20">
        <v>-412488709</v>
      </c>
      <c r="N18" s="20"/>
      <c r="O18" s="20">
        <v>-829580</v>
      </c>
      <c r="P18" s="20"/>
      <c r="Q18" s="20">
        <v>236255843</v>
      </c>
      <c r="R18" s="20"/>
      <c r="S18" s="20">
        <v>16930126</v>
      </c>
      <c r="T18" s="4"/>
      <c r="U18" s="20">
        <f>SUM(S18,Q18)</f>
        <v>253185969</v>
      </c>
      <c r="V18" s="4"/>
      <c r="W18" s="20">
        <f>SUM(U18,G18,O18,M18,K18,I18,E18)</f>
        <v>2837656895</v>
      </c>
      <c r="X18" s="20"/>
      <c r="Y18" s="20">
        <v>253024718</v>
      </c>
      <c r="Z18" s="20"/>
      <c r="AA18" s="20">
        <f>SUM(Y18,W18)</f>
        <v>3090681613</v>
      </c>
    </row>
    <row r="19" spans="1:27" s="11" customFormat="1" ht="16.5" customHeight="1" x14ac:dyDescent="0.2">
      <c r="A19" s="25" t="s">
        <v>196</v>
      </c>
      <c r="B19" s="15"/>
      <c r="C19" s="45"/>
      <c r="D19" s="45"/>
      <c r="E19" s="20"/>
      <c r="F19" s="20"/>
      <c r="G19" s="20"/>
      <c r="H19" s="20"/>
      <c r="I19" s="20"/>
      <c r="J19" s="4"/>
      <c r="K19" s="20"/>
      <c r="L19" s="20"/>
      <c r="M19" s="20"/>
      <c r="N19" s="20"/>
      <c r="O19" s="20"/>
      <c r="P19" s="20"/>
      <c r="Q19" s="20"/>
      <c r="R19" s="20"/>
      <c r="S19" s="20"/>
      <c r="T19" s="4"/>
      <c r="U19" s="20"/>
      <c r="V19" s="4"/>
      <c r="W19" s="20"/>
      <c r="X19" s="20"/>
      <c r="Z19" s="20"/>
      <c r="AA19" s="20"/>
    </row>
    <row r="20" spans="1:27" s="11" customFormat="1" ht="16.5" customHeight="1" x14ac:dyDescent="0.2">
      <c r="A20" s="2"/>
      <c r="B20" s="2" t="s">
        <v>133</v>
      </c>
      <c r="E20" s="19">
        <v>0</v>
      </c>
      <c r="F20" s="4"/>
      <c r="G20" s="19">
        <v>0</v>
      </c>
      <c r="H20" s="4"/>
      <c r="I20" s="19">
        <v>0</v>
      </c>
      <c r="J20" s="20"/>
      <c r="K20" s="253">
        <v>105368912</v>
      </c>
      <c r="L20" s="20"/>
      <c r="M20" s="19">
        <v>0</v>
      </c>
      <c r="N20" s="20"/>
      <c r="O20" s="19">
        <v>0</v>
      </c>
      <c r="P20" s="20"/>
      <c r="Q20" s="19">
        <v>0</v>
      </c>
      <c r="R20" s="20"/>
      <c r="S20" s="19">
        <v>-2215707</v>
      </c>
      <c r="T20" s="20"/>
      <c r="U20" s="19">
        <f>SUM(S20,Q20)</f>
        <v>-2215707</v>
      </c>
      <c r="V20" s="4"/>
      <c r="W20" s="19">
        <f>SUM(U20,G20,O20,M20,K20,I20,E20)</f>
        <v>103153205</v>
      </c>
      <c r="X20" s="4"/>
      <c r="Y20" s="19">
        <v>-1371637</v>
      </c>
      <c r="Z20" s="20"/>
      <c r="AA20" s="19">
        <f>SUM(Y20,W20)</f>
        <v>101781568</v>
      </c>
    </row>
    <row r="21" spans="1:27" ht="16.5" customHeight="1" x14ac:dyDescent="0.2">
      <c r="E21" s="16"/>
      <c r="F21" s="5"/>
      <c r="G21" s="16"/>
      <c r="H21" s="5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5"/>
      <c r="X21" s="4"/>
      <c r="Y21" s="5"/>
      <c r="Z21" s="20"/>
      <c r="AA21" s="16"/>
    </row>
    <row r="22" spans="1:27" ht="16.5" customHeight="1" x14ac:dyDescent="0.2">
      <c r="A22" s="15" t="s">
        <v>132</v>
      </c>
      <c r="E22" s="16"/>
      <c r="F22" s="5"/>
      <c r="G22" s="16"/>
      <c r="H22" s="5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5"/>
      <c r="X22" s="4"/>
      <c r="Y22" s="5"/>
      <c r="Z22" s="20"/>
      <c r="AA22" s="16"/>
    </row>
    <row r="23" spans="1:27" ht="16.5" customHeight="1" thickBot="1" x14ac:dyDescent="0.25">
      <c r="A23" s="46" t="s">
        <v>177</v>
      </c>
      <c r="B23" s="15"/>
      <c r="E23" s="132">
        <f>SUM(E17:E20)</f>
        <v>480000000</v>
      </c>
      <c r="F23" s="16"/>
      <c r="G23" s="132">
        <f>SUM(G17:G20)</f>
        <v>2018140406</v>
      </c>
      <c r="H23" s="16"/>
      <c r="I23" s="132">
        <f>SUM(I17:I20)</f>
        <v>48000000</v>
      </c>
      <c r="J23" s="4"/>
      <c r="K23" s="132">
        <f>SUM(K17:K20)</f>
        <v>557017721</v>
      </c>
      <c r="L23" s="16"/>
      <c r="M23" s="132">
        <f>SUM(M17:M20)</f>
        <v>-412488709</v>
      </c>
      <c r="N23" s="16"/>
      <c r="O23" s="132">
        <f>SUM(O17:O20)</f>
        <v>-829580</v>
      </c>
      <c r="P23" s="16"/>
      <c r="Q23" s="132">
        <f>SUM(Q17:Q20)</f>
        <v>236255843</v>
      </c>
      <c r="R23" s="16"/>
      <c r="S23" s="132">
        <f>SUM(S17:S20)</f>
        <v>14714419</v>
      </c>
      <c r="T23" s="4"/>
      <c r="U23" s="132">
        <f>SUM(U17:U20)</f>
        <v>250970262</v>
      </c>
      <c r="V23" s="4"/>
      <c r="W23" s="132">
        <f>SUM(W17:W20)</f>
        <v>2940810100</v>
      </c>
      <c r="X23" s="20"/>
      <c r="Y23" s="132">
        <f>SUM(Y17:Y20)</f>
        <v>251653081</v>
      </c>
      <c r="Z23" s="20"/>
      <c r="AA23" s="132">
        <f>SUM(AA17:AA20)</f>
        <v>3192463181</v>
      </c>
    </row>
    <row r="24" spans="1:27" ht="16.5" customHeight="1" thickTop="1" x14ac:dyDescent="0.2">
      <c r="A24" s="15"/>
      <c r="B24" s="15"/>
      <c r="E24" s="16"/>
      <c r="F24" s="16"/>
      <c r="G24" s="16"/>
      <c r="H24" s="16"/>
      <c r="I24" s="16"/>
      <c r="J24" s="4"/>
      <c r="K24" s="16"/>
      <c r="L24" s="16"/>
      <c r="M24" s="16"/>
      <c r="N24" s="16"/>
      <c r="O24" s="16"/>
      <c r="P24" s="16"/>
      <c r="Q24" s="16"/>
      <c r="R24" s="16"/>
      <c r="S24" s="16"/>
      <c r="T24" s="4"/>
      <c r="U24" s="16"/>
      <c r="V24" s="4"/>
      <c r="W24" s="16"/>
      <c r="X24" s="20"/>
      <c r="Y24" s="16"/>
      <c r="Z24" s="20"/>
      <c r="AA24" s="16"/>
    </row>
    <row r="25" spans="1:27" ht="16.5" customHeight="1" x14ac:dyDescent="0.2">
      <c r="A25" s="15"/>
      <c r="B25" s="15"/>
      <c r="E25" s="16"/>
      <c r="F25" s="16"/>
      <c r="G25" s="16"/>
      <c r="H25" s="16"/>
      <c r="I25" s="16"/>
      <c r="J25" s="4"/>
      <c r="K25" s="16"/>
      <c r="L25" s="16"/>
      <c r="M25" s="16"/>
      <c r="N25" s="16"/>
      <c r="O25" s="16"/>
      <c r="P25" s="16"/>
      <c r="Q25" s="16"/>
      <c r="R25" s="16"/>
      <c r="S25" s="16"/>
      <c r="T25" s="4"/>
      <c r="U25" s="16"/>
      <c r="V25" s="4"/>
      <c r="W25" s="16"/>
      <c r="X25" s="20"/>
      <c r="Y25" s="16"/>
      <c r="Z25" s="20"/>
      <c r="AA25" s="16"/>
    </row>
    <row r="26" spans="1:27" ht="16.5" customHeight="1" x14ac:dyDescent="0.2">
      <c r="A26" s="15"/>
      <c r="B26" s="15"/>
      <c r="E26" s="16"/>
      <c r="F26" s="16"/>
      <c r="G26" s="16"/>
      <c r="H26" s="16"/>
      <c r="I26" s="16"/>
      <c r="J26" s="4"/>
      <c r="K26" s="16"/>
      <c r="L26" s="16"/>
      <c r="M26" s="16"/>
      <c r="N26" s="16"/>
      <c r="O26" s="16"/>
      <c r="P26" s="16"/>
      <c r="Q26" s="16"/>
      <c r="R26" s="16"/>
      <c r="S26" s="16"/>
      <c r="T26" s="4"/>
      <c r="U26" s="16"/>
      <c r="V26" s="4"/>
      <c r="W26" s="16"/>
      <c r="X26" s="20"/>
      <c r="Y26" s="16"/>
      <c r="Z26" s="20"/>
      <c r="AA26" s="16"/>
    </row>
    <row r="27" spans="1:27" ht="16.5" customHeight="1" x14ac:dyDescent="0.2">
      <c r="A27" s="15"/>
      <c r="B27" s="15"/>
      <c r="E27" s="16"/>
      <c r="F27" s="16"/>
      <c r="G27" s="16"/>
      <c r="H27" s="16"/>
      <c r="I27" s="16"/>
      <c r="J27" s="4"/>
      <c r="K27" s="16"/>
      <c r="L27" s="16"/>
      <c r="M27" s="16"/>
      <c r="N27" s="16"/>
      <c r="O27" s="16"/>
      <c r="P27" s="16"/>
      <c r="Q27" s="16"/>
      <c r="R27" s="16"/>
      <c r="S27" s="16"/>
      <c r="T27" s="4"/>
      <c r="U27" s="16"/>
      <c r="V27" s="4"/>
      <c r="W27" s="16"/>
      <c r="X27" s="20"/>
      <c r="Y27" s="16"/>
      <c r="Z27" s="20"/>
      <c r="AA27" s="16"/>
    </row>
    <row r="28" spans="1:27" ht="16.5" customHeight="1" x14ac:dyDescent="0.2">
      <c r="A28" s="15"/>
      <c r="B28" s="15"/>
      <c r="E28" s="16"/>
      <c r="F28" s="16"/>
      <c r="G28" s="16"/>
      <c r="H28" s="16"/>
      <c r="I28" s="16"/>
      <c r="J28" s="4"/>
      <c r="K28" s="16"/>
      <c r="L28" s="16"/>
      <c r="M28" s="16"/>
      <c r="N28" s="16"/>
      <c r="O28" s="16"/>
      <c r="P28" s="16"/>
      <c r="Q28" s="16"/>
      <c r="R28" s="16"/>
      <c r="S28" s="16"/>
      <c r="T28" s="4"/>
      <c r="U28" s="16"/>
      <c r="V28" s="4"/>
      <c r="W28" s="16"/>
      <c r="X28" s="20"/>
      <c r="Y28" s="16"/>
      <c r="Z28" s="20"/>
      <c r="AA28" s="16"/>
    </row>
    <row r="29" spans="1:27" ht="16.5" customHeight="1" x14ac:dyDescent="0.2">
      <c r="A29" s="15"/>
      <c r="B29" s="15"/>
      <c r="E29" s="16"/>
      <c r="F29" s="16"/>
      <c r="G29" s="16"/>
      <c r="H29" s="16"/>
      <c r="I29" s="16"/>
      <c r="J29" s="4"/>
      <c r="K29" s="16"/>
      <c r="L29" s="16"/>
      <c r="M29" s="16"/>
      <c r="N29" s="16"/>
      <c r="O29" s="16"/>
      <c r="P29" s="16"/>
      <c r="Q29" s="16"/>
      <c r="R29" s="16"/>
      <c r="S29" s="16"/>
      <c r="T29" s="4"/>
      <c r="U29" s="16"/>
      <c r="V29" s="4"/>
      <c r="W29" s="16"/>
      <c r="X29" s="20"/>
      <c r="Y29" s="16"/>
      <c r="Z29" s="20"/>
      <c r="AA29" s="16"/>
    </row>
    <row r="30" spans="1:27" ht="16.5" customHeight="1" x14ac:dyDescent="0.2">
      <c r="A30" s="15"/>
      <c r="B30" s="15"/>
      <c r="E30" s="16"/>
      <c r="F30" s="16"/>
      <c r="G30" s="16"/>
      <c r="H30" s="16"/>
      <c r="I30" s="16"/>
      <c r="J30" s="4"/>
      <c r="K30" s="16"/>
      <c r="L30" s="16"/>
      <c r="M30" s="16"/>
      <c r="N30" s="16"/>
      <c r="O30" s="16"/>
      <c r="P30" s="16"/>
      <c r="Q30" s="16"/>
      <c r="R30" s="16"/>
      <c r="S30" s="16"/>
      <c r="T30" s="4"/>
      <c r="U30" s="16"/>
      <c r="V30" s="4"/>
      <c r="W30" s="16"/>
      <c r="X30" s="20"/>
      <c r="Y30" s="16"/>
      <c r="Z30" s="20"/>
      <c r="AA30" s="16"/>
    </row>
    <row r="31" spans="1:27" ht="16.5" customHeight="1" x14ac:dyDescent="0.2">
      <c r="A31" s="15"/>
      <c r="B31" s="15"/>
      <c r="E31" s="16"/>
      <c r="F31" s="16"/>
      <c r="G31" s="16"/>
      <c r="H31" s="16"/>
      <c r="I31" s="16"/>
      <c r="J31" s="4"/>
      <c r="K31" s="16"/>
      <c r="L31" s="16"/>
      <c r="M31" s="16"/>
      <c r="N31" s="16"/>
      <c r="O31" s="16"/>
      <c r="P31" s="16"/>
      <c r="Q31" s="16"/>
      <c r="R31" s="16"/>
      <c r="S31" s="16"/>
      <c r="T31" s="4"/>
      <c r="U31" s="16"/>
      <c r="V31" s="4"/>
      <c r="W31" s="16"/>
      <c r="X31" s="20"/>
      <c r="Y31" s="16"/>
      <c r="Z31" s="20"/>
      <c r="AA31" s="16"/>
    </row>
    <row r="32" spans="1:27" ht="16.5" customHeight="1" x14ac:dyDescent="0.2">
      <c r="A32" s="15"/>
      <c r="B32" s="15"/>
      <c r="E32" s="16"/>
      <c r="F32" s="16"/>
      <c r="G32" s="16"/>
      <c r="H32" s="16"/>
      <c r="I32" s="16"/>
      <c r="J32" s="4"/>
      <c r="K32" s="16"/>
      <c r="L32" s="16"/>
      <c r="M32" s="16"/>
      <c r="N32" s="16"/>
      <c r="O32" s="16"/>
      <c r="P32" s="16"/>
      <c r="Q32" s="16"/>
      <c r="R32" s="16"/>
      <c r="S32" s="16"/>
      <c r="T32" s="4"/>
      <c r="U32" s="16"/>
      <c r="V32" s="4"/>
      <c r="W32" s="16"/>
      <c r="X32" s="20"/>
      <c r="Y32" s="16"/>
      <c r="Z32" s="20"/>
      <c r="AA32" s="16"/>
    </row>
    <row r="33" spans="1:27" ht="16.5" customHeight="1" x14ac:dyDescent="0.2">
      <c r="A33" s="15"/>
      <c r="B33" s="15"/>
      <c r="E33" s="16"/>
      <c r="F33" s="16"/>
      <c r="G33" s="16"/>
      <c r="H33" s="16"/>
      <c r="I33" s="16"/>
      <c r="J33" s="4"/>
      <c r="K33" s="16"/>
      <c r="L33" s="16"/>
      <c r="M33" s="16"/>
      <c r="N33" s="16"/>
      <c r="O33" s="16"/>
      <c r="P33" s="16"/>
      <c r="Q33" s="16"/>
      <c r="R33" s="16"/>
      <c r="S33" s="16"/>
      <c r="T33" s="4"/>
      <c r="U33" s="16"/>
      <c r="V33" s="4"/>
      <c r="W33" s="16"/>
      <c r="X33" s="20"/>
      <c r="Y33" s="16"/>
      <c r="Z33" s="20"/>
      <c r="AA33" s="16"/>
    </row>
    <row r="34" spans="1:27" ht="16.5" customHeight="1" x14ac:dyDescent="0.2">
      <c r="A34" s="15"/>
      <c r="B34" s="15"/>
      <c r="E34" s="16"/>
      <c r="F34" s="16"/>
      <c r="G34" s="16"/>
      <c r="H34" s="16"/>
      <c r="I34" s="16"/>
      <c r="J34" s="4"/>
      <c r="K34" s="16"/>
      <c r="L34" s="16"/>
      <c r="M34" s="16"/>
      <c r="N34" s="16"/>
      <c r="O34" s="16"/>
      <c r="P34" s="16"/>
      <c r="Q34" s="16"/>
      <c r="R34" s="16"/>
      <c r="S34" s="16"/>
      <c r="T34" s="4"/>
      <c r="U34" s="16"/>
      <c r="V34" s="4"/>
      <c r="W34" s="16"/>
      <c r="X34" s="20"/>
      <c r="Y34" s="16"/>
      <c r="Z34" s="20"/>
      <c r="AA34" s="16"/>
    </row>
    <row r="35" spans="1:27" ht="16.5" customHeight="1" x14ac:dyDescent="0.2">
      <c r="A35" s="15"/>
      <c r="B35" s="15"/>
      <c r="E35" s="16"/>
      <c r="F35" s="16"/>
      <c r="G35" s="16"/>
      <c r="H35" s="16"/>
      <c r="I35" s="16"/>
      <c r="J35" s="4"/>
      <c r="K35" s="16"/>
      <c r="L35" s="16"/>
      <c r="M35" s="16"/>
      <c r="N35" s="16"/>
      <c r="O35" s="16"/>
      <c r="P35" s="16"/>
      <c r="Q35" s="16"/>
      <c r="R35" s="16"/>
      <c r="S35" s="16"/>
      <c r="T35" s="4"/>
      <c r="U35" s="16"/>
      <c r="V35" s="4"/>
      <c r="W35" s="16"/>
      <c r="X35" s="20"/>
      <c r="Y35" s="16"/>
      <c r="Z35" s="20"/>
      <c r="AA35" s="16"/>
    </row>
    <row r="36" spans="1:27" ht="16.5" customHeight="1" x14ac:dyDescent="0.2">
      <c r="A36" s="15"/>
      <c r="B36" s="15"/>
      <c r="E36" s="16"/>
      <c r="F36" s="16"/>
      <c r="G36" s="16"/>
      <c r="H36" s="16"/>
      <c r="I36" s="16"/>
      <c r="J36" s="4"/>
      <c r="K36" s="16"/>
      <c r="L36" s="16"/>
      <c r="M36" s="16"/>
      <c r="N36" s="16"/>
      <c r="O36" s="16"/>
      <c r="P36" s="16"/>
      <c r="Q36" s="16"/>
      <c r="R36" s="16"/>
      <c r="S36" s="16"/>
      <c r="T36" s="4"/>
      <c r="U36" s="16"/>
      <c r="V36" s="4"/>
      <c r="W36" s="16"/>
      <c r="X36" s="20"/>
      <c r="Y36" s="16"/>
      <c r="Z36" s="20"/>
      <c r="AA36" s="16"/>
    </row>
    <row r="37" spans="1:27" ht="16.5" customHeight="1" x14ac:dyDescent="0.2">
      <c r="A37" s="15"/>
      <c r="B37" s="15"/>
      <c r="E37" s="16"/>
      <c r="F37" s="16"/>
      <c r="G37" s="16"/>
      <c r="H37" s="16"/>
      <c r="I37" s="16"/>
      <c r="J37" s="4"/>
      <c r="K37" s="16"/>
      <c r="L37" s="16"/>
      <c r="M37" s="16"/>
      <c r="N37" s="16"/>
      <c r="O37" s="16"/>
      <c r="P37" s="16"/>
      <c r="Q37" s="16"/>
      <c r="R37" s="16"/>
      <c r="S37" s="16"/>
      <c r="T37" s="4"/>
      <c r="U37" s="16"/>
      <c r="V37" s="4"/>
      <c r="W37" s="16"/>
      <c r="X37" s="20"/>
      <c r="Y37" s="16"/>
      <c r="Z37" s="20"/>
      <c r="AA37" s="16"/>
    </row>
    <row r="38" spans="1:27" ht="16.5" customHeight="1" x14ac:dyDescent="0.2">
      <c r="A38" s="15"/>
      <c r="B38" s="15"/>
      <c r="E38" s="16"/>
      <c r="F38" s="16"/>
      <c r="G38" s="16"/>
      <c r="H38" s="16"/>
      <c r="I38" s="16"/>
      <c r="J38" s="4"/>
      <c r="K38" s="16"/>
      <c r="L38" s="16"/>
      <c r="M38" s="16"/>
      <c r="N38" s="16"/>
      <c r="O38" s="16"/>
      <c r="P38" s="16"/>
      <c r="Q38" s="16"/>
      <c r="R38" s="16"/>
      <c r="S38" s="16"/>
      <c r="T38" s="4"/>
      <c r="U38" s="16"/>
      <c r="V38" s="4"/>
      <c r="W38" s="16"/>
      <c r="X38" s="20"/>
      <c r="Y38" s="16"/>
      <c r="Z38" s="20"/>
      <c r="AA38" s="16"/>
    </row>
    <row r="39" spans="1:27" ht="16.5" customHeight="1" x14ac:dyDescent="0.2">
      <c r="A39" s="15"/>
      <c r="B39" s="15"/>
      <c r="E39" s="16"/>
      <c r="F39" s="16"/>
      <c r="G39" s="16"/>
      <c r="H39" s="16"/>
      <c r="I39" s="16"/>
      <c r="J39" s="4"/>
      <c r="K39" s="16"/>
      <c r="L39" s="16"/>
      <c r="M39" s="16"/>
      <c r="N39" s="16"/>
      <c r="O39" s="16"/>
      <c r="P39" s="16"/>
      <c r="Q39" s="16"/>
      <c r="R39" s="16"/>
      <c r="S39" s="16"/>
      <c r="T39" s="4"/>
      <c r="U39" s="16"/>
      <c r="V39" s="4"/>
      <c r="W39" s="16"/>
      <c r="X39" s="20"/>
      <c r="Y39" s="16"/>
      <c r="Z39" s="20"/>
      <c r="AA39" s="16"/>
    </row>
    <row r="40" spans="1:27" s="3" customFormat="1" ht="21.95" customHeight="1" x14ac:dyDescent="0.2">
      <c r="A40" s="116" t="str">
        <f>'PL 5-6 '!A54</f>
        <v>The condensed notes to the interim financial information are part of this interim financial information.</v>
      </c>
      <c r="B40" s="101"/>
      <c r="C40" s="120"/>
      <c r="D40" s="120"/>
      <c r="E40" s="19"/>
      <c r="F40" s="19"/>
      <c r="G40" s="19"/>
      <c r="H40" s="19"/>
      <c r="I40" s="19"/>
      <c r="J40" s="117"/>
      <c r="K40" s="19"/>
      <c r="L40" s="19"/>
      <c r="M40" s="19"/>
      <c r="N40" s="19"/>
      <c r="O40" s="19"/>
      <c r="P40" s="19"/>
      <c r="Q40" s="19"/>
      <c r="R40" s="19"/>
      <c r="S40" s="19"/>
      <c r="T40" s="117"/>
      <c r="U40" s="19"/>
      <c r="V40" s="117"/>
      <c r="W40" s="19"/>
      <c r="X40" s="19"/>
      <c r="Y40" s="19"/>
      <c r="Z40" s="19"/>
      <c r="AA40" s="19"/>
    </row>
  </sheetData>
  <mergeCells count="6">
    <mergeCell ref="E6:AA6"/>
    <mergeCell ref="E7:W7"/>
    <mergeCell ref="Q8:U8"/>
    <mergeCell ref="Q9:S9"/>
    <mergeCell ref="I10:K10"/>
    <mergeCell ref="Q10:S10"/>
  </mergeCells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A40"/>
  <sheetViews>
    <sheetView zoomScaleNormal="100" zoomScaleSheetLayoutView="90" workbookViewId="0"/>
  </sheetViews>
  <sheetFormatPr defaultColWidth="9" defaultRowHeight="16.5" customHeight="1" x14ac:dyDescent="0.2"/>
  <cols>
    <col min="1" max="1" width="1.25" style="2" customWidth="1"/>
    <col min="2" max="2" width="25.25" style="2" customWidth="1"/>
    <col min="3" max="3" width="1.5" style="2" customWidth="1"/>
    <col min="4" max="4" width="0.5" style="3" customWidth="1"/>
    <col min="5" max="5" width="10.125" style="4" customWidth="1"/>
    <col min="6" max="6" width="0.5" style="4" customWidth="1"/>
    <col min="7" max="7" width="10.5" style="4" customWidth="1"/>
    <col min="8" max="8" width="0.5" style="4" customWidth="1"/>
    <col min="9" max="9" width="8.875" style="4" customWidth="1"/>
    <col min="10" max="10" width="0.5" style="5" customWidth="1"/>
    <col min="11" max="11" width="11.75" style="4" customWidth="1"/>
    <col min="12" max="12" width="0.5" style="4" customWidth="1"/>
    <col min="13" max="13" width="14.125" style="4" customWidth="1"/>
    <col min="14" max="14" width="0.5" style="4" customWidth="1"/>
    <col min="15" max="15" width="11.875" style="4" customWidth="1"/>
    <col min="16" max="16" width="0.5" style="4" customWidth="1"/>
    <col min="17" max="17" width="9.875" style="4" customWidth="1"/>
    <col min="18" max="18" width="0.5" style="4" customWidth="1"/>
    <col min="19" max="19" width="9.625" style="4" customWidth="1"/>
    <col min="20" max="20" width="0.5" style="5" customWidth="1"/>
    <col min="21" max="21" width="9.75" style="4" customWidth="1"/>
    <col min="22" max="22" width="0.5" style="5" customWidth="1"/>
    <col min="23" max="23" width="10.5" style="4" customWidth="1"/>
    <col min="24" max="24" width="0.5" style="5" customWidth="1"/>
    <col min="25" max="25" width="10" style="4" customWidth="1"/>
    <col min="26" max="26" width="0.5" style="5" customWidth="1"/>
    <col min="27" max="27" width="11.125" style="4" bestFit="1" customWidth="1"/>
    <col min="28" max="16384" width="9" style="2"/>
  </cols>
  <sheetData>
    <row r="1" spans="1:27" ht="16.5" customHeight="1" x14ac:dyDescent="0.2">
      <c r="A1" s="46" t="str">
        <f>'2-4'!A1</f>
        <v>Srinanaporn Marketing Public Company Limited</v>
      </c>
      <c r="B1" s="46"/>
      <c r="C1" s="46"/>
      <c r="D1" s="48"/>
      <c r="E1" s="10"/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9"/>
      <c r="U1" s="10"/>
      <c r="V1" s="9"/>
      <c r="X1" s="9"/>
      <c r="Z1" s="9"/>
    </row>
    <row r="2" spans="1:27" ht="16.5" customHeight="1" x14ac:dyDescent="0.2">
      <c r="A2" s="46" t="s">
        <v>73</v>
      </c>
      <c r="B2" s="46"/>
      <c r="C2" s="46"/>
      <c r="D2" s="48"/>
      <c r="E2" s="10"/>
      <c r="F2" s="10"/>
      <c r="G2" s="10"/>
      <c r="H2" s="10"/>
      <c r="I2" s="10"/>
      <c r="J2" s="9"/>
      <c r="K2" s="10"/>
      <c r="L2" s="10"/>
      <c r="M2" s="10"/>
      <c r="N2" s="10"/>
      <c r="O2" s="10"/>
      <c r="P2" s="10"/>
      <c r="Q2" s="10"/>
      <c r="R2" s="10"/>
      <c r="S2" s="10"/>
      <c r="T2" s="9"/>
      <c r="U2" s="10"/>
      <c r="V2" s="9"/>
      <c r="X2" s="9"/>
      <c r="Z2" s="9"/>
    </row>
    <row r="3" spans="1:27" s="3" customFormat="1" ht="16.5" customHeight="1" x14ac:dyDescent="0.2">
      <c r="A3" s="90" t="str">
        <f>'PL 5-6 '!A3</f>
        <v>For the three-month period ended 31 March 2023</v>
      </c>
      <c r="B3" s="118"/>
      <c r="C3" s="118"/>
      <c r="D3" s="118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7"/>
      <c r="X3" s="119"/>
      <c r="Y3" s="117"/>
      <c r="Z3" s="119"/>
      <c r="AA3" s="117"/>
    </row>
    <row r="4" spans="1:27" s="3" customFormat="1" ht="16.5" customHeight="1" x14ac:dyDescent="0.2">
      <c r="A4" s="48"/>
      <c r="B4" s="48"/>
      <c r="C4" s="48"/>
      <c r="D4" s="48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5"/>
      <c r="X4" s="9"/>
      <c r="Y4" s="5"/>
      <c r="Z4" s="9"/>
      <c r="AA4" s="5"/>
    </row>
    <row r="6" spans="1:27" ht="16.5" customHeight="1" x14ac:dyDescent="0.2">
      <c r="D6" s="2"/>
      <c r="E6" s="279" t="s">
        <v>74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</row>
    <row r="7" spans="1:27" ht="16.5" customHeight="1" x14ac:dyDescent="0.2">
      <c r="A7" s="6"/>
      <c r="B7" s="6"/>
      <c r="C7" s="21"/>
      <c r="D7" s="7"/>
      <c r="E7" s="279" t="s">
        <v>157</v>
      </c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8"/>
      <c r="Y7" s="8"/>
      <c r="Z7" s="8"/>
      <c r="AA7" s="8"/>
    </row>
    <row r="8" spans="1:27" ht="16.5" customHeight="1" x14ac:dyDescent="0.2">
      <c r="A8" s="6"/>
      <c r="B8" s="6"/>
      <c r="C8" s="21"/>
      <c r="D8" s="7"/>
      <c r="E8" s="154"/>
      <c r="F8" s="154"/>
      <c r="G8" s="154"/>
      <c r="H8" s="154"/>
      <c r="I8" s="154"/>
      <c r="J8" s="268"/>
      <c r="K8" s="153"/>
      <c r="L8" s="153"/>
      <c r="M8" s="153"/>
      <c r="N8" s="153"/>
      <c r="O8" s="153"/>
      <c r="P8" s="153"/>
      <c r="Q8" s="280" t="s">
        <v>27</v>
      </c>
      <c r="R8" s="280"/>
      <c r="S8" s="280"/>
      <c r="T8" s="280"/>
      <c r="U8" s="280"/>
      <c r="V8" s="153"/>
      <c r="W8" s="153"/>
      <c r="X8" s="160"/>
      <c r="Y8" s="160"/>
      <c r="Z8" s="160"/>
      <c r="AA8" s="160"/>
    </row>
    <row r="9" spans="1:27" ht="16.5" customHeight="1" x14ac:dyDescent="0.2">
      <c r="A9" s="6"/>
      <c r="B9" s="6"/>
      <c r="C9" s="21"/>
      <c r="D9" s="7"/>
      <c r="E9" s="154"/>
      <c r="F9" s="154"/>
      <c r="G9" s="154"/>
      <c r="H9" s="154"/>
      <c r="I9" s="154"/>
      <c r="J9" s="154"/>
      <c r="K9" s="154"/>
      <c r="L9" s="268"/>
      <c r="M9" s="268"/>
      <c r="N9" s="268"/>
      <c r="O9" s="268"/>
      <c r="P9" s="268"/>
      <c r="Q9" s="281" t="s">
        <v>49</v>
      </c>
      <c r="R9" s="281"/>
      <c r="S9" s="281"/>
      <c r="T9" s="271"/>
      <c r="U9" s="153"/>
      <c r="V9" s="271"/>
      <c r="W9" s="153"/>
      <c r="X9" s="160"/>
      <c r="Y9" s="160"/>
      <c r="Z9" s="160"/>
      <c r="AA9" s="160"/>
    </row>
    <row r="10" spans="1:27" ht="16.5" customHeight="1" x14ac:dyDescent="0.2">
      <c r="A10" s="6"/>
      <c r="B10" s="6"/>
      <c r="C10" s="6"/>
      <c r="D10" s="8"/>
      <c r="E10" s="267"/>
      <c r="F10" s="267"/>
      <c r="G10" s="267"/>
      <c r="H10" s="267"/>
      <c r="I10" s="282" t="s">
        <v>26</v>
      </c>
      <c r="J10" s="282"/>
      <c r="K10" s="282"/>
      <c r="L10" s="267"/>
      <c r="M10" s="267"/>
      <c r="N10" s="267"/>
      <c r="O10" s="267"/>
      <c r="P10" s="267"/>
      <c r="Q10" s="283" t="s">
        <v>85</v>
      </c>
      <c r="R10" s="283"/>
      <c r="S10" s="283"/>
      <c r="T10" s="2"/>
      <c r="U10" s="2"/>
      <c r="V10" s="2"/>
      <c r="W10" s="2"/>
      <c r="X10" s="10"/>
      <c r="Y10" s="267"/>
      <c r="Z10" s="9"/>
      <c r="AA10" s="10"/>
    </row>
    <row r="11" spans="1:27" ht="16.5" customHeight="1" x14ac:dyDescent="0.2">
      <c r="A11" s="6"/>
      <c r="B11" s="6"/>
      <c r="C11" s="6"/>
      <c r="D11" s="8"/>
      <c r="E11" s="267"/>
      <c r="F11" s="267"/>
      <c r="G11" s="267"/>
      <c r="H11" s="267"/>
      <c r="I11" s="268"/>
      <c r="J11" s="268"/>
      <c r="K11" s="268"/>
      <c r="L11" s="267"/>
      <c r="M11" s="267" t="s">
        <v>189</v>
      </c>
      <c r="N11" s="267"/>
      <c r="O11" s="267" t="s">
        <v>190</v>
      </c>
      <c r="P11" s="267"/>
      <c r="Q11" s="178"/>
      <c r="R11" s="178"/>
      <c r="S11" s="178"/>
      <c r="T11" s="2"/>
      <c r="U11" s="2"/>
      <c r="V11" s="2"/>
      <c r="W11" s="2"/>
      <c r="X11" s="10"/>
      <c r="Y11" s="267"/>
      <c r="Z11" s="9"/>
      <c r="AA11" s="10"/>
    </row>
    <row r="12" spans="1:27" ht="16.5" customHeight="1" x14ac:dyDescent="0.2">
      <c r="A12" s="6"/>
      <c r="B12" s="6"/>
      <c r="C12" s="6"/>
      <c r="D12" s="8"/>
      <c r="E12" s="267" t="s">
        <v>51</v>
      </c>
      <c r="F12" s="267"/>
      <c r="G12" s="267"/>
      <c r="H12" s="267"/>
      <c r="I12" s="2"/>
      <c r="J12" s="2"/>
      <c r="K12" s="2"/>
      <c r="L12" s="267"/>
      <c r="M12" s="267" t="s">
        <v>181</v>
      </c>
      <c r="N12" s="267"/>
      <c r="O12" s="91" t="s">
        <v>191</v>
      </c>
      <c r="P12" s="267"/>
      <c r="Q12" s="267" t="s">
        <v>119</v>
      </c>
      <c r="R12" s="267"/>
      <c r="S12" s="267"/>
      <c r="T12" s="10"/>
      <c r="U12" s="267" t="s">
        <v>50</v>
      </c>
      <c r="V12" s="10"/>
      <c r="W12" s="267" t="s">
        <v>53</v>
      </c>
      <c r="X12" s="2"/>
      <c r="Y12" s="91" t="s">
        <v>186</v>
      </c>
      <c r="Z12" s="2"/>
      <c r="AA12" s="2"/>
    </row>
    <row r="13" spans="1:27" ht="16.5" customHeight="1" x14ac:dyDescent="0.2">
      <c r="A13" s="6"/>
      <c r="B13" s="6"/>
      <c r="C13" s="6"/>
      <c r="D13" s="8"/>
      <c r="E13" s="267" t="s">
        <v>42</v>
      </c>
      <c r="F13" s="267"/>
      <c r="G13" s="267" t="s">
        <v>168</v>
      </c>
      <c r="H13" s="267"/>
      <c r="I13" s="267" t="s">
        <v>60</v>
      </c>
      <c r="J13" s="9"/>
      <c r="K13" s="267"/>
      <c r="L13" s="267"/>
      <c r="M13" s="267" t="s">
        <v>47</v>
      </c>
      <c r="N13" s="267"/>
      <c r="O13" s="91" t="s">
        <v>192</v>
      </c>
      <c r="P13" s="267"/>
      <c r="Q13" s="267" t="s">
        <v>120</v>
      </c>
      <c r="R13" s="267"/>
      <c r="S13" s="267" t="s">
        <v>208</v>
      </c>
      <c r="T13" s="9"/>
      <c r="U13" s="267" t="s">
        <v>81</v>
      </c>
      <c r="V13" s="9"/>
      <c r="W13" s="267" t="s">
        <v>52</v>
      </c>
      <c r="X13" s="9"/>
      <c r="Y13" s="267" t="s">
        <v>187</v>
      </c>
      <c r="Z13" s="9"/>
      <c r="AA13" s="267"/>
    </row>
    <row r="14" spans="1:27" ht="16.5" customHeight="1" x14ac:dyDescent="0.2">
      <c r="A14" s="6"/>
      <c r="B14" s="6"/>
      <c r="C14" s="6"/>
      <c r="D14" s="8"/>
      <c r="E14" s="267" t="s">
        <v>41</v>
      </c>
      <c r="F14" s="267"/>
      <c r="G14" s="267" t="s">
        <v>41</v>
      </c>
      <c r="H14" s="267"/>
      <c r="I14" s="267" t="s">
        <v>61</v>
      </c>
      <c r="J14" s="9"/>
      <c r="K14" s="32" t="s">
        <v>59</v>
      </c>
      <c r="L14" s="267"/>
      <c r="M14" s="267" t="s">
        <v>48</v>
      </c>
      <c r="N14" s="267"/>
      <c r="O14" s="267" t="s">
        <v>184</v>
      </c>
      <c r="P14" s="267"/>
      <c r="Q14" s="267" t="s">
        <v>121</v>
      </c>
      <c r="R14" s="267"/>
      <c r="S14" s="267" t="s">
        <v>114</v>
      </c>
      <c r="T14" s="9"/>
      <c r="U14" s="267" t="s">
        <v>43</v>
      </c>
      <c r="V14" s="9"/>
      <c r="W14" s="267" t="s">
        <v>158</v>
      </c>
      <c r="X14" s="9"/>
      <c r="Y14" s="267" t="s">
        <v>44</v>
      </c>
      <c r="Z14" s="9"/>
      <c r="AA14" s="267" t="s">
        <v>29</v>
      </c>
    </row>
    <row r="15" spans="1:27" s="3" customFormat="1" ht="16.5" customHeight="1" x14ac:dyDescent="0.2">
      <c r="A15" s="8"/>
      <c r="B15" s="8"/>
      <c r="C15" s="181"/>
      <c r="D15" s="7"/>
      <c r="E15" s="266" t="s">
        <v>1</v>
      </c>
      <c r="F15" s="270"/>
      <c r="G15" s="266" t="s">
        <v>1</v>
      </c>
      <c r="H15" s="270"/>
      <c r="I15" s="266" t="s">
        <v>1</v>
      </c>
      <c r="J15" s="9"/>
      <c r="K15" s="266" t="s">
        <v>1</v>
      </c>
      <c r="L15" s="270"/>
      <c r="M15" s="266" t="s">
        <v>1</v>
      </c>
      <c r="N15" s="270"/>
      <c r="O15" s="266" t="s">
        <v>1</v>
      </c>
      <c r="P15" s="270"/>
      <c r="Q15" s="266" t="s">
        <v>1</v>
      </c>
      <c r="R15" s="270"/>
      <c r="S15" s="266" t="s">
        <v>1</v>
      </c>
      <c r="T15" s="270"/>
      <c r="U15" s="266" t="s">
        <v>1</v>
      </c>
      <c r="V15" s="270"/>
      <c r="W15" s="266" t="s">
        <v>1</v>
      </c>
      <c r="X15" s="270"/>
      <c r="Y15" s="266" t="s">
        <v>1</v>
      </c>
      <c r="Z15" s="270"/>
      <c r="AA15" s="266" t="s">
        <v>1</v>
      </c>
    </row>
    <row r="16" spans="1:27" ht="16.5" customHeight="1" x14ac:dyDescent="0.2">
      <c r="A16" s="161"/>
      <c r="B16" s="161"/>
      <c r="C16" s="1"/>
      <c r="D16" s="162"/>
      <c r="E16" s="23"/>
      <c r="F16" s="13"/>
      <c r="G16" s="23"/>
      <c r="H16" s="13"/>
      <c r="I16" s="23"/>
      <c r="J16" s="14"/>
      <c r="K16" s="23"/>
      <c r="L16" s="13"/>
      <c r="M16" s="23"/>
      <c r="N16" s="13"/>
      <c r="O16" s="23"/>
      <c r="P16" s="13"/>
      <c r="Q16" s="23"/>
      <c r="R16" s="13"/>
      <c r="S16" s="23"/>
      <c r="T16" s="14"/>
      <c r="U16" s="24"/>
      <c r="V16" s="14"/>
      <c r="W16" s="24"/>
      <c r="X16" s="13"/>
      <c r="Y16" s="23"/>
      <c r="Z16" s="13"/>
      <c r="AA16" s="23"/>
    </row>
    <row r="17" spans="1:27" s="33" customFormat="1" ht="16.5" customHeight="1" x14ac:dyDescent="0.2">
      <c r="A17" s="15" t="s">
        <v>130</v>
      </c>
      <c r="B17" s="15"/>
      <c r="C17" s="39"/>
      <c r="D17" s="39"/>
      <c r="E17" s="40"/>
      <c r="F17" s="151"/>
      <c r="G17" s="40"/>
      <c r="H17" s="151"/>
      <c r="I17" s="40"/>
      <c r="J17" s="28"/>
      <c r="K17" s="40"/>
      <c r="L17" s="151"/>
      <c r="M17" s="40"/>
      <c r="N17" s="151"/>
      <c r="O17" s="40"/>
      <c r="P17" s="151"/>
      <c r="Q17" s="40"/>
      <c r="R17" s="151"/>
      <c r="S17" s="40"/>
      <c r="T17" s="28"/>
      <c r="U17" s="163"/>
      <c r="V17" s="28"/>
      <c r="W17" s="163"/>
      <c r="X17" s="151"/>
      <c r="Y17" s="163"/>
      <c r="Z17" s="151"/>
      <c r="AA17" s="40"/>
    </row>
    <row r="18" spans="1:27" s="33" customFormat="1" ht="16.5" customHeight="1" x14ac:dyDescent="0.2">
      <c r="A18" s="15" t="s">
        <v>219</v>
      </c>
      <c r="B18" s="15"/>
      <c r="C18" s="39"/>
      <c r="D18" s="39"/>
      <c r="E18" s="40">
        <v>480000000</v>
      </c>
      <c r="F18" s="151"/>
      <c r="G18" s="40">
        <v>2018140406</v>
      </c>
      <c r="H18" s="151"/>
      <c r="I18" s="40">
        <v>48000000</v>
      </c>
      <c r="J18" s="28"/>
      <c r="K18" s="40">
        <v>660164114</v>
      </c>
      <c r="L18" s="151"/>
      <c r="M18" s="40">
        <v>-412488709</v>
      </c>
      <c r="N18" s="151"/>
      <c r="O18" s="40">
        <v>-829580</v>
      </c>
      <c r="P18" s="151"/>
      <c r="Q18" s="40">
        <v>236255843</v>
      </c>
      <c r="R18" s="151"/>
      <c r="S18" s="40">
        <v>20206102</v>
      </c>
      <c r="T18" s="28"/>
      <c r="U18" s="40">
        <f>SUM(S18,Q18)</f>
        <v>256461945</v>
      </c>
      <c r="V18" s="28"/>
      <c r="W18" s="40">
        <f>SUM(U18,G18,O18,M18,K18,I18,E18)</f>
        <v>3049448176</v>
      </c>
      <c r="X18" s="151"/>
      <c r="Y18" s="40">
        <v>256530874</v>
      </c>
      <c r="Z18" s="151"/>
      <c r="AA18" s="40">
        <f>SUM(Y18,W18)</f>
        <v>3305979050</v>
      </c>
    </row>
    <row r="19" spans="1:27" s="33" customFormat="1" ht="16.5" customHeight="1" x14ac:dyDescent="0.2">
      <c r="A19" s="25" t="s">
        <v>196</v>
      </c>
      <c r="B19" s="15"/>
      <c r="C19" s="39"/>
      <c r="D19" s="39"/>
      <c r="E19" s="40"/>
      <c r="F19" s="151"/>
      <c r="G19" s="40"/>
      <c r="H19" s="151"/>
      <c r="I19" s="40"/>
      <c r="J19" s="28"/>
      <c r="K19" s="40"/>
      <c r="L19" s="151"/>
      <c r="M19" s="40"/>
      <c r="N19" s="151"/>
      <c r="O19" s="40"/>
      <c r="P19" s="151"/>
      <c r="Q19" s="40"/>
      <c r="R19" s="151"/>
      <c r="S19" s="40"/>
      <c r="T19" s="28"/>
      <c r="U19" s="40"/>
      <c r="V19" s="28"/>
      <c r="W19" s="40"/>
      <c r="X19" s="151"/>
      <c r="Y19" s="26"/>
      <c r="Z19" s="151"/>
      <c r="AA19" s="40"/>
    </row>
    <row r="20" spans="1:27" s="33" customFormat="1" ht="16.5" customHeight="1" x14ac:dyDescent="0.2">
      <c r="A20" s="27"/>
      <c r="B20" s="27" t="s">
        <v>133</v>
      </c>
      <c r="E20" s="135">
        <v>0</v>
      </c>
      <c r="F20" s="28"/>
      <c r="G20" s="135">
        <v>0</v>
      </c>
      <c r="H20" s="28"/>
      <c r="I20" s="135">
        <v>0</v>
      </c>
      <c r="J20" s="151"/>
      <c r="K20" s="135">
        <f>+'PL 5-6 '!G66</f>
        <v>154008941</v>
      </c>
      <c r="L20" s="151"/>
      <c r="M20" s="135">
        <v>0</v>
      </c>
      <c r="N20" s="151"/>
      <c r="O20" s="135">
        <v>0</v>
      </c>
      <c r="P20" s="151"/>
      <c r="Q20" s="135">
        <v>0</v>
      </c>
      <c r="R20" s="151"/>
      <c r="S20" s="135">
        <v>-6758123</v>
      </c>
      <c r="T20" s="151"/>
      <c r="U20" s="135">
        <f>SUM(S20,Q20)</f>
        <v>-6758123</v>
      </c>
      <c r="V20" s="28"/>
      <c r="W20" s="135">
        <f>SUM(U20,G20,O20,M20,K20,I20,E20)</f>
        <v>147250818</v>
      </c>
      <c r="X20" s="28"/>
      <c r="Y20" s="135">
        <f>+'PL 5-6 '!G74</f>
        <v>-5738943</v>
      </c>
      <c r="Z20" s="151"/>
      <c r="AA20" s="135">
        <f>SUM(Y20,W20)</f>
        <v>141511875</v>
      </c>
    </row>
    <row r="21" spans="1:27" ht="16.5" customHeight="1" x14ac:dyDescent="0.2">
      <c r="E21" s="107"/>
      <c r="F21" s="5"/>
      <c r="G21" s="107"/>
      <c r="H21" s="5"/>
      <c r="I21" s="107"/>
      <c r="J21" s="16"/>
      <c r="K21" s="107"/>
      <c r="L21" s="16"/>
      <c r="M21" s="107"/>
      <c r="N21" s="16"/>
      <c r="O21" s="107"/>
      <c r="P21" s="16"/>
      <c r="Q21" s="107"/>
      <c r="R21" s="16"/>
      <c r="S21" s="107"/>
      <c r="T21" s="16"/>
      <c r="U21" s="107"/>
      <c r="V21" s="16"/>
      <c r="W21" s="164"/>
      <c r="X21" s="4"/>
      <c r="Y21" s="164"/>
      <c r="Z21" s="20"/>
      <c r="AA21" s="107"/>
    </row>
    <row r="22" spans="1:27" ht="16.5" customHeight="1" x14ac:dyDescent="0.2">
      <c r="A22" s="15" t="s">
        <v>132</v>
      </c>
      <c r="E22" s="107"/>
      <c r="F22" s="5"/>
      <c r="G22" s="107"/>
      <c r="H22" s="5"/>
      <c r="I22" s="107"/>
      <c r="J22" s="16"/>
      <c r="K22" s="107"/>
      <c r="L22" s="16"/>
      <c r="M22" s="107"/>
      <c r="N22" s="16"/>
      <c r="O22" s="107"/>
      <c r="P22" s="16"/>
      <c r="Q22" s="107"/>
      <c r="R22" s="16"/>
      <c r="S22" s="107"/>
      <c r="T22" s="16"/>
      <c r="U22" s="107"/>
      <c r="V22" s="16"/>
      <c r="W22" s="164"/>
      <c r="X22" s="4"/>
      <c r="Y22" s="164"/>
      <c r="Z22" s="20"/>
      <c r="AA22" s="107"/>
    </row>
    <row r="23" spans="1:27" ht="16.5" customHeight="1" thickBot="1" x14ac:dyDescent="0.25">
      <c r="A23" s="150" t="s">
        <v>200</v>
      </c>
      <c r="B23" s="38"/>
      <c r="E23" s="41">
        <f>SUM(E17:E20)</f>
        <v>480000000</v>
      </c>
      <c r="F23" s="16"/>
      <c r="G23" s="41">
        <f>SUM(G17:G20)</f>
        <v>2018140406</v>
      </c>
      <c r="H23" s="16"/>
      <c r="I23" s="41">
        <f>SUM(I17:I20)</f>
        <v>48000000</v>
      </c>
      <c r="J23" s="4"/>
      <c r="K23" s="41">
        <f>SUM(K17:K20)</f>
        <v>814173055</v>
      </c>
      <c r="L23" s="16"/>
      <c r="M23" s="41">
        <f>SUM(M17:M20)</f>
        <v>-412488709</v>
      </c>
      <c r="N23" s="16"/>
      <c r="O23" s="41">
        <f>SUM(O17:O20)</f>
        <v>-829580</v>
      </c>
      <c r="P23" s="16"/>
      <c r="Q23" s="41">
        <f>SUM(Q17:Q20)</f>
        <v>236255843</v>
      </c>
      <c r="R23" s="16"/>
      <c r="S23" s="41">
        <f>SUM(S17:S20)</f>
        <v>13447979</v>
      </c>
      <c r="T23" s="4"/>
      <c r="U23" s="41">
        <f>SUM(U17:U20)</f>
        <v>249703822</v>
      </c>
      <c r="V23" s="4"/>
      <c r="W23" s="41">
        <f>SUM(W17:W20)</f>
        <v>3196698994</v>
      </c>
      <c r="X23" s="20"/>
      <c r="Y23" s="41">
        <f>SUM(Y17:Y20)</f>
        <v>250791931</v>
      </c>
      <c r="Z23" s="20"/>
      <c r="AA23" s="41">
        <f>SUM(AA17:AA20)</f>
        <v>3447490925</v>
      </c>
    </row>
    <row r="24" spans="1:27" ht="16.5" customHeight="1" thickTop="1" x14ac:dyDescent="0.2">
      <c r="A24" s="15"/>
      <c r="B24" s="15"/>
      <c r="E24" s="16"/>
      <c r="F24" s="16"/>
      <c r="G24" s="16"/>
      <c r="H24" s="16"/>
      <c r="I24" s="16"/>
      <c r="J24" s="4"/>
      <c r="K24" s="16"/>
      <c r="L24" s="16"/>
      <c r="M24" s="16"/>
      <c r="N24" s="16"/>
      <c r="O24" s="16"/>
      <c r="P24" s="16"/>
      <c r="Q24" s="16"/>
      <c r="R24" s="16"/>
      <c r="S24" s="16"/>
      <c r="T24" s="4"/>
      <c r="U24" s="16"/>
      <c r="V24" s="4"/>
      <c r="W24" s="16"/>
      <c r="X24" s="20"/>
      <c r="Y24" s="16"/>
      <c r="Z24" s="20"/>
      <c r="AA24" s="16"/>
    </row>
    <row r="25" spans="1:27" ht="16.5" customHeight="1" x14ac:dyDescent="0.2">
      <c r="A25" s="15"/>
      <c r="B25" s="15"/>
      <c r="E25" s="16"/>
      <c r="F25" s="16"/>
      <c r="G25" s="16"/>
      <c r="H25" s="16"/>
      <c r="I25" s="16"/>
      <c r="J25" s="4"/>
      <c r="K25" s="16"/>
      <c r="L25" s="16"/>
      <c r="M25" s="16"/>
      <c r="N25" s="16"/>
      <c r="O25" s="16"/>
      <c r="P25" s="16"/>
      <c r="Q25" s="16"/>
      <c r="R25" s="16"/>
      <c r="S25" s="16"/>
      <c r="T25" s="4"/>
      <c r="U25" s="16"/>
      <c r="V25" s="4"/>
      <c r="W25" s="16"/>
      <c r="X25" s="20"/>
      <c r="Y25" s="16"/>
      <c r="Z25" s="20"/>
      <c r="AA25" s="16"/>
    </row>
    <row r="26" spans="1:27" ht="16.5" customHeight="1" x14ac:dyDescent="0.2">
      <c r="A26" s="15"/>
      <c r="B26" s="15"/>
      <c r="E26" s="16"/>
      <c r="F26" s="16"/>
      <c r="G26" s="16"/>
      <c r="H26" s="16"/>
      <c r="I26" s="16"/>
      <c r="J26" s="4"/>
      <c r="K26" s="16"/>
      <c r="L26" s="16"/>
      <c r="M26" s="16"/>
      <c r="N26" s="16"/>
      <c r="O26" s="16"/>
      <c r="P26" s="16"/>
      <c r="Q26" s="16"/>
      <c r="R26" s="16"/>
      <c r="S26" s="16"/>
      <c r="T26" s="4"/>
      <c r="U26" s="16"/>
      <c r="V26" s="4"/>
      <c r="W26" s="16"/>
      <c r="X26" s="20"/>
      <c r="Y26" s="16"/>
      <c r="Z26" s="20"/>
      <c r="AA26" s="16"/>
    </row>
    <row r="27" spans="1:27" ht="16.5" customHeight="1" x14ac:dyDescent="0.2">
      <c r="A27" s="15"/>
      <c r="B27" s="15"/>
      <c r="E27" s="16"/>
      <c r="F27" s="16"/>
      <c r="G27" s="16"/>
      <c r="H27" s="16"/>
      <c r="I27" s="16"/>
      <c r="J27" s="4"/>
      <c r="K27" s="16"/>
      <c r="L27" s="16"/>
      <c r="M27" s="16"/>
      <c r="N27" s="16"/>
      <c r="O27" s="16"/>
      <c r="P27" s="16"/>
      <c r="Q27" s="16"/>
      <c r="R27" s="16"/>
      <c r="S27" s="16"/>
      <c r="T27" s="4"/>
      <c r="U27" s="16"/>
      <c r="V27" s="4"/>
      <c r="W27" s="16"/>
      <c r="X27" s="20"/>
      <c r="Y27" s="16"/>
      <c r="Z27" s="20"/>
      <c r="AA27" s="16"/>
    </row>
    <row r="28" spans="1:27" ht="16.5" customHeight="1" x14ac:dyDescent="0.2">
      <c r="A28" s="15"/>
      <c r="B28" s="15"/>
      <c r="E28" s="16"/>
      <c r="F28" s="16"/>
      <c r="G28" s="16"/>
      <c r="H28" s="16"/>
      <c r="I28" s="16"/>
      <c r="J28" s="4"/>
      <c r="K28" s="16"/>
      <c r="L28" s="16"/>
      <c r="M28" s="16"/>
      <c r="N28" s="16"/>
      <c r="O28" s="16"/>
      <c r="P28" s="16"/>
      <c r="Q28" s="16"/>
      <c r="R28" s="16"/>
      <c r="S28" s="16"/>
      <c r="T28" s="4"/>
      <c r="U28" s="16"/>
      <c r="V28" s="4"/>
      <c r="W28" s="16"/>
      <c r="X28" s="20"/>
      <c r="Y28" s="16"/>
      <c r="Z28" s="20"/>
      <c r="AA28" s="16"/>
    </row>
    <row r="29" spans="1:27" ht="16.5" customHeight="1" x14ac:dyDescent="0.2">
      <c r="A29" s="15"/>
      <c r="B29" s="15"/>
      <c r="E29" s="16"/>
      <c r="F29" s="16"/>
      <c r="G29" s="16"/>
      <c r="H29" s="16"/>
      <c r="I29" s="16"/>
      <c r="J29" s="4"/>
      <c r="K29" s="16"/>
      <c r="L29" s="16"/>
      <c r="M29" s="16"/>
      <c r="N29" s="16"/>
      <c r="O29" s="16"/>
      <c r="P29" s="16"/>
      <c r="Q29" s="16"/>
      <c r="R29" s="16"/>
      <c r="S29" s="16"/>
      <c r="T29" s="4"/>
      <c r="U29" s="16"/>
      <c r="V29" s="4"/>
      <c r="W29" s="16"/>
      <c r="X29" s="20"/>
      <c r="Y29" s="16"/>
      <c r="Z29" s="20"/>
      <c r="AA29" s="16"/>
    </row>
    <row r="30" spans="1:27" ht="16.5" customHeight="1" x14ac:dyDescent="0.2">
      <c r="A30" s="15"/>
      <c r="B30" s="15"/>
      <c r="E30" s="16"/>
      <c r="F30" s="16"/>
      <c r="G30" s="16"/>
      <c r="H30" s="16"/>
      <c r="I30" s="16"/>
      <c r="J30" s="4"/>
      <c r="K30" s="16"/>
      <c r="L30" s="16"/>
      <c r="M30" s="16"/>
      <c r="N30" s="16"/>
      <c r="O30" s="16"/>
      <c r="P30" s="16"/>
      <c r="Q30" s="16"/>
      <c r="R30" s="16"/>
      <c r="S30" s="16"/>
      <c r="T30" s="4"/>
      <c r="U30" s="16"/>
      <c r="V30" s="4"/>
      <c r="W30" s="16"/>
      <c r="X30" s="20"/>
      <c r="Y30" s="16"/>
      <c r="Z30" s="20"/>
      <c r="AA30" s="16"/>
    </row>
    <row r="31" spans="1:27" ht="16.5" customHeight="1" x14ac:dyDescent="0.2">
      <c r="A31" s="15"/>
      <c r="B31" s="15"/>
      <c r="E31" s="16"/>
      <c r="F31" s="16"/>
      <c r="G31" s="16"/>
      <c r="H31" s="16"/>
      <c r="I31" s="16"/>
      <c r="J31" s="4"/>
      <c r="K31" s="16"/>
      <c r="L31" s="16"/>
      <c r="M31" s="16"/>
      <c r="N31" s="16"/>
      <c r="O31" s="16"/>
      <c r="P31" s="16"/>
      <c r="Q31" s="16"/>
      <c r="R31" s="16"/>
      <c r="S31" s="16"/>
      <c r="T31" s="4"/>
      <c r="U31" s="16"/>
      <c r="V31" s="4"/>
      <c r="W31" s="16"/>
      <c r="X31" s="20"/>
      <c r="Y31" s="16"/>
      <c r="Z31" s="20"/>
      <c r="AA31" s="16"/>
    </row>
    <row r="32" spans="1:27" ht="16.5" customHeight="1" x14ac:dyDescent="0.2">
      <c r="A32" s="15"/>
      <c r="B32" s="15"/>
      <c r="E32" s="16"/>
      <c r="F32" s="16"/>
      <c r="G32" s="16"/>
      <c r="H32" s="16"/>
      <c r="I32" s="16"/>
      <c r="J32" s="4"/>
      <c r="K32" s="16"/>
      <c r="L32" s="16"/>
      <c r="M32" s="16"/>
      <c r="N32" s="16"/>
      <c r="O32" s="16"/>
      <c r="P32" s="16"/>
      <c r="Q32" s="16"/>
      <c r="R32" s="16"/>
      <c r="S32" s="16"/>
      <c r="T32" s="4"/>
      <c r="U32" s="16"/>
      <c r="V32" s="4"/>
      <c r="W32" s="16"/>
      <c r="X32" s="20"/>
      <c r="Y32" s="16"/>
      <c r="Z32" s="20"/>
      <c r="AA32" s="16"/>
    </row>
    <row r="33" spans="1:27" ht="16.5" customHeight="1" x14ac:dyDescent="0.2">
      <c r="A33" s="15"/>
      <c r="B33" s="15"/>
      <c r="E33" s="16"/>
      <c r="F33" s="16"/>
      <c r="G33" s="16"/>
      <c r="H33" s="16"/>
      <c r="I33" s="16"/>
      <c r="J33" s="4"/>
      <c r="K33" s="16"/>
      <c r="L33" s="16"/>
      <c r="M33" s="16"/>
      <c r="N33" s="16"/>
      <c r="O33" s="16"/>
      <c r="P33" s="16"/>
      <c r="Q33" s="16"/>
      <c r="R33" s="16"/>
      <c r="S33" s="16"/>
      <c r="T33" s="4"/>
      <c r="U33" s="16"/>
      <c r="V33" s="4"/>
      <c r="W33" s="16"/>
      <c r="X33" s="20"/>
      <c r="Y33" s="16"/>
      <c r="Z33" s="20"/>
      <c r="AA33" s="16"/>
    </row>
    <row r="34" spans="1:27" ht="16.5" customHeight="1" x14ac:dyDescent="0.2">
      <c r="A34" s="15"/>
      <c r="B34" s="15"/>
      <c r="E34" s="16"/>
      <c r="F34" s="16"/>
      <c r="G34" s="16"/>
      <c r="H34" s="16"/>
      <c r="I34" s="16"/>
      <c r="J34" s="4"/>
      <c r="K34" s="16"/>
      <c r="L34" s="16"/>
      <c r="M34" s="16"/>
      <c r="N34" s="16"/>
      <c r="O34" s="16"/>
      <c r="P34" s="16"/>
      <c r="Q34" s="16"/>
      <c r="R34" s="16"/>
      <c r="S34" s="16"/>
      <c r="T34" s="4"/>
      <c r="U34" s="16"/>
      <c r="V34" s="4"/>
      <c r="W34" s="16"/>
      <c r="X34" s="20"/>
      <c r="Y34" s="16"/>
      <c r="Z34" s="20"/>
      <c r="AA34" s="16"/>
    </row>
    <row r="35" spans="1:27" ht="16.5" customHeight="1" x14ac:dyDescent="0.2">
      <c r="A35" s="15"/>
      <c r="B35" s="15"/>
      <c r="E35" s="16"/>
      <c r="F35" s="16"/>
      <c r="G35" s="16"/>
      <c r="H35" s="16"/>
      <c r="I35" s="16"/>
      <c r="J35" s="4"/>
      <c r="K35" s="16"/>
      <c r="L35" s="16"/>
      <c r="M35" s="16"/>
      <c r="N35" s="16"/>
      <c r="O35" s="16"/>
      <c r="P35" s="16"/>
      <c r="Q35" s="16"/>
      <c r="R35" s="16"/>
      <c r="S35" s="16"/>
      <c r="T35" s="4"/>
      <c r="U35" s="16"/>
      <c r="V35" s="4"/>
      <c r="W35" s="16"/>
      <c r="X35" s="20"/>
      <c r="Y35" s="16"/>
      <c r="Z35" s="20"/>
      <c r="AA35" s="16"/>
    </row>
    <row r="36" spans="1:27" ht="16.5" customHeight="1" x14ac:dyDescent="0.2">
      <c r="A36" s="15"/>
      <c r="B36" s="15"/>
      <c r="E36" s="16"/>
      <c r="F36" s="16"/>
      <c r="G36" s="16"/>
      <c r="H36" s="16"/>
      <c r="I36" s="16"/>
      <c r="J36" s="4"/>
      <c r="K36" s="16"/>
      <c r="L36" s="16"/>
      <c r="M36" s="16"/>
      <c r="N36" s="16"/>
      <c r="O36" s="16"/>
      <c r="P36" s="16"/>
      <c r="Q36" s="16"/>
      <c r="R36" s="16"/>
      <c r="S36" s="16"/>
      <c r="T36" s="4"/>
      <c r="U36" s="16"/>
      <c r="V36" s="4"/>
      <c r="W36" s="16"/>
      <c r="X36" s="20"/>
      <c r="Y36" s="16"/>
      <c r="Z36" s="20"/>
      <c r="AA36" s="16"/>
    </row>
    <row r="37" spans="1:27" ht="16.5" customHeight="1" x14ac:dyDescent="0.2">
      <c r="A37" s="15"/>
      <c r="B37" s="15"/>
      <c r="E37" s="16"/>
      <c r="F37" s="16"/>
      <c r="G37" s="16"/>
      <c r="H37" s="16"/>
      <c r="I37" s="16"/>
      <c r="J37" s="4"/>
      <c r="K37" s="16"/>
      <c r="L37" s="16"/>
      <c r="M37" s="16"/>
      <c r="N37" s="16"/>
      <c r="O37" s="16"/>
      <c r="P37" s="16"/>
      <c r="Q37" s="16"/>
      <c r="R37" s="16"/>
      <c r="S37" s="16"/>
      <c r="T37" s="4"/>
      <c r="U37" s="16"/>
      <c r="V37" s="4"/>
      <c r="W37" s="16"/>
      <c r="X37" s="20"/>
      <c r="Y37" s="16"/>
      <c r="Z37" s="20"/>
      <c r="AA37" s="16"/>
    </row>
    <row r="38" spans="1:27" ht="16.5" customHeight="1" x14ac:dyDescent="0.2">
      <c r="A38" s="15"/>
      <c r="B38" s="15"/>
      <c r="E38" s="16"/>
      <c r="F38" s="16"/>
      <c r="G38" s="16"/>
      <c r="H38" s="16"/>
      <c r="I38" s="16"/>
      <c r="J38" s="4"/>
      <c r="K38" s="16"/>
      <c r="L38" s="16"/>
      <c r="M38" s="16"/>
      <c r="N38" s="16"/>
      <c r="O38" s="16"/>
      <c r="P38" s="16"/>
      <c r="Q38" s="16"/>
      <c r="R38" s="16"/>
      <c r="S38" s="16"/>
      <c r="T38" s="4"/>
      <c r="U38" s="16"/>
      <c r="V38" s="4"/>
      <c r="W38" s="16"/>
      <c r="X38" s="20"/>
      <c r="Y38" s="16"/>
      <c r="Z38" s="20"/>
      <c r="AA38" s="16"/>
    </row>
    <row r="39" spans="1:27" ht="16.5" customHeight="1" x14ac:dyDescent="0.2">
      <c r="A39" s="15"/>
      <c r="B39" s="15"/>
      <c r="E39" s="16"/>
      <c r="F39" s="16"/>
      <c r="G39" s="16"/>
      <c r="H39" s="16"/>
      <c r="I39" s="16"/>
      <c r="J39" s="4"/>
      <c r="K39" s="16"/>
      <c r="L39" s="16"/>
      <c r="M39" s="16"/>
      <c r="N39" s="16"/>
      <c r="O39" s="16"/>
      <c r="P39" s="16"/>
      <c r="Q39" s="16"/>
      <c r="R39" s="16"/>
      <c r="S39" s="16"/>
      <c r="T39" s="4"/>
      <c r="U39" s="16"/>
      <c r="V39" s="4"/>
      <c r="W39" s="16"/>
      <c r="X39" s="20"/>
      <c r="Y39" s="16"/>
      <c r="Z39" s="20"/>
      <c r="AA39" s="16"/>
    </row>
    <row r="40" spans="1:27" s="3" customFormat="1" ht="21.95" customHeight="1" x14ac:dyDescent="0.2">
      <c r="A40" s="116" t="str">
        <f>'EQ_Conso 7'!A40</f>
        <v>The condensed notes to the interim financial information are part of this interim financial information.</v>
      </c>
      <c r="B40" s="101"/>
      <c r="C40" s="120"/>
      <c r="D40" s="120"/>
      <c r="E40" s="19"/>
      <c r="F40" s="19"/>
      <c r="G40" s="19"/>
      <c r="H40" s="19"/>
      <c r="I40" s="19"/>
      <c r="J40" s="117"/>
      <c r="K40" s="19"/>
      <c r="L40" s="19"/>
      <c r="M40" s="19"/>
      <c r="N40" s="19"/>
      <c r="O40" s="19"/>
      <c r="P40" s="19"/>
      <c r="Q40" s="19"/>
      <c r="R40" s="19"/>
      <c r="S40" s="19"/>
      <c r="T40" s="117"/>
      <c r="U40" s="19"/>
      <c r="V40" s="117"/>
      <c r="W40" s="19"/>
      <c r="X40" s="19"/>
      <c r="Y40" s="19"/>
      <c r="Z40" s="19"/>
      <c r="AA40" s="19"/>
    </row>
  </sheetData>
  <mergeCells count="6">
    <mergeCell ref="E6:AA6"/>
    <mergeCell ref="E7:W7"/>
    <mergeCell ref="Q8:U8"/>
    <mergeCell ref="Q9:S9"/>
    <mergeCell ref="I10:K10"/>
    <mergeCell ref="Q10:S10"/>
  </mergeCells>
  <pageMargins left="0.3" right="0.3" top="0.5" bottom="0.6" header="0.49" footer="0.4"/>
  <pageSetup paperSize="9" scale="80" firstPageNumber="8" fitToHeight="0" orientation="landscape" useFirstPageNumber="1" horizontalDpi="1200" verticalDpi="1200" r:id="rId1"/>
  <headerFooter scaleWithDoc="0"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5147-ECA9-4819-A7B2-4FBB867723EF}">
  <dimension ref="A1:R36"/>
  <sheetViews>
    <sheetView zoomScaleNormal="100" zoomScaleSheetLayoutView="90" workbookViewId="0"/>
  </sheetViews>
  <sheetFormatPr defaultColWidth="9" defaultRowHeight="16.5" customHeight="1" x14ac:dyDescent="0.2"/>
  <cols>
    <col min="1" max="1" width="29.125" style="33" customWidth="1"/>
    <col min="2" max="2" width="4.75" style="33" customWidth="1"/>
    <col min="3" max="3" width="0.875" style="33" customWidth="1"/>
    <col min="4" max="4" width="11.125" style="42" customWidth="1"/>
    <col min="5" max="5" width="0.875" style="42" customWidth="1"/>
    <col min="6" max="6" width="11.25" style="42" bestFit="1" customWidth="1"/>
    <col min="7" max="7" width="0.875" style="42" customWidth="1"/>
    <col min="8" max="8" width="11.125" style="42" customWidth="1"/>
    <col min="9" max="9" width="0.875" style="42" customWidth="1"/>
    <col min="10" max="10" width="12" style="42" customWidth="1"/>
    <col min="11" max="11" width="0.875" style="42" customWidth="1"/>
    <col min="12" max="12" width="14.875" style="42" customWidth="1"/>
    <col min="13" max="13" width="0.875" style="42" customWidth="1"/>
    <col min="14" max="14" width="15" style="42" customWidth="1"/>
    <col min="15" max="15" width="0.875" style="42" customWidth="1"/>
    <col min="16" max="16" width="11.25" style="42" bestFit="1" customWidth="1"/>
    <col min="17" max="17" width="0.875" style="42" customWidth="1"/>
    <col min="18" max="18" width="11.625" style="42" customWidth="1"/>
    <col min="19" max="16384" width="9" style="33"/>
  </cols>
  <sheetData>
    <row r="1" spans="1:18" ht="16.5" customHeight="1" x14ac:dyDescent="0.2">
      <c r="A1" s="111" t="s">
        <v>113</v>
      </c>
      <c r="B1" s="111"/>
      <c r="C1" s="111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8" ht="16.5" customHeight="1" x14ac:dyDescent="0.2">
      <c r="A2" s="111" t="s">
        <v>73</v>
      </c>
      <c r="B2" s="111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8" ht="16.5" customHeight="1" x14ac:dyDescent="0.2">
      <c r="A3" s="90" t="str">
        <f>'PL 5-6 '!A3</f>
        <v>For the three-month period ended 31 March 2023</v>
      </c>
      <c r="B3" s="90"/>
      <c r="C3" s="90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4"/>
    </row>
    <row r="4" spans="1:18" ht="16.5" customHeight="1" x14ac:dyDescent="0.2">
      <c r="A4" s="111"/>
      <c r="B4" s="111"/>
      <c r="C4" s="111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8" s="27" customFormat="1" ht="16.5" customHeight="1" x14ac:dyDescent="0.2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s="27" customFormat="1" ht="16.5" customHeight="1" x14ac:dyDescent="0.2">
      <c r="D6" s="284" t="s">
        <v>75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</row>
    <row r="7" spans="1:18" s="27" customFormat="1" ht="16.5" customHeight="1" x14ac:dyDescent="0.2">
      <c r="D7" s="30"/>
      <c r="E7" s="30"/>
      <c r="F7" s="30"/>
      <c r="G7" s="30"/>
      <c r="H7" s="30"/>
      <c r="I7" s="30"/>
      <c r="J7" s="30"/>
      <c r="K7" s="30"/>
      <c r="L7" s="30"/>
      <c r="M7" s="30"/>
      <c r="N7" s="285" t="s">
        <v>27</v>
      </c>
      <c r="O7" s="285"/>
      <c r="P7" s="285"/>
      <c r="Q7" s="30"/>
      <c r="R7" s="30"/>
    </row>
    <row r="8" spans="1:18" s="27" customFormat="1" ht="16.5" customHeight="1" x14ac:dyDescent="0.2">
      <c r="D8" s="30"/>
      <c r="E8" s="30"/>
      <c r="F8" s="30"/>
      <c r="G8" s="30"/>
      <c r="H8" s="30"/>
      <c r="I8" s="30"/>
      <c r="J8" s="30"/>
      <c r="K8" s="30"/>
      <c r="L8" s="30"/>
      <c r="M8" s="30"/>
      <c r="N8" s="30" t="s">
        <v>82</v>
      </c>
      <c r="O8" s="29"/>
      <c r="P8" s="29"/>
      <c r="Q8" s="30"/>
      <c r="R8" s="30"/>
    </row>
    <row r="9" spans="1:18" s="27" customFormat="1" ht="16.5" customHeight="1" x14ac:dyDescent="0.2">
      <c r="A9" s="29"/>
      <c r="B9" s="30"/>
      <c r="C9" s="30"/>
      <c r="D9" s="22"/>
      <c r="E9" s="165"/>
      <c r="F9" s="22"/>
      <c r="G9" s="165"/>
      <c r="K9" s="31"/>
      <c r="L9" s="31"/>
      <c r="M9" s="31"/>
      <c r="N9" s="165" t="s">
        <v>83</v>
      </c>
      <c r="O9" s="31"/>
      <c r="P9" s="31"/>
      <c r="Q9" s="31"/>
      <c r="R9" s="31"/>
    </row>
    <row r="10" spans="1:18" s="27" customFormat="1" ht="16.5" customHeight="1" x14ac:dyDescent="0.2">
      <c r="A10" s="29"/>
      <c r="B10" s="30"/>
      <c r="C10" s="30"/>
      <c r="D10" s="22"/>
      <c r="E10" s="165"/>
      <c r="F10" s="22"/>
      <c r="G10" s="165"/>
      <c r="H10" s="284" t="s">
        <v>26</v>
      </c>
      <c r="I10" s="284"/>
      <c r="J10" s="284"/>
      <c r="K10" s="31"/>
      <c r="L10" s="31"/>
      <c r="M10" s="31"/>
      <c r="N10" s="272" t="s">
        <v>84</v>
      </c>
      <c r="O10" s="31"/>
      <c r="P10" s="31"/>
      <c r="Q10" s="31"/>
      <c r="R10" s="31"/>
    </row>
    <row r="11" spans="1:18" s="27" customFormat="1" ht="16.5" customHeight="1" x14ac:dyDescent="0.2">
      <c r="A11" s="29"/>
      <c r="B11" s="30"/>
      <c r="C11" s="30"/>
      <c r="D11" s="22"/>
      <c r="E11" s="165"/>
      <c r="F11" s="22"/>
      <c r="G11" s="165"/>
      <c r="H11" s="179"/>
      <c r="I11" s="179"/>
      <c r="J11" s="179"/>
      <c r="K11" s="31"/>
      <c r="L11" s="22" t="s">
        <v>193</v>
      </c>
      <c r="M11" s="31"/>
      <c r="N11" s="180"/>
      <c r="O11" s="31"/>
      <c r="P11" s="31"/>
      <c r="Q11" s="31"/>
      <c r="R11" s="31"/>
    </row>
    <row r="12" spans="1:18" s="27" customFormat="1" ht="16.5" customHeight="1" x14ac:dyDescent="0.2">
      <c r="A12" s="29"/>
      <c r="B12" s="29"/>
      <c r="C12" s="29"/>
      <c r="D12" s="32" t="s">
        <v>51</v>
      </c>
      <c r="E12" s="165"/>
      <c r="F12" s="32"/>
      <c r="G12" s="165"/>
      <c r="H12" s="30"/>
      <c r="I12" s="30"/>
      <c r="J12" s="30"/>
      <c r="K12" s="32"/>
      <c r="L12" s="32" t="s">
        <v>188</v>
      </c>
      <c r="M12" s="32"/>
      <c r="N12" s="51"/>
      <c r="P12" s="32" t="s">
        <v>50</v>
      </c>
      <c r="Q12" s="32"/>
    </row>
    <row r="13" spans="1:18" s="27" customFormat="1" ht="16.5" customHeight="1" x14ac:dyDescent="0.2">
      <c r="A13" s="29"/>
      <c r="B13" s="29"/>
      <c r="C13" s="29"/>
      <c r="D13" s="32" t="s">
        <v>42</v>
      </c>
      <c r="E13" s="165"/>
      <c r="F13" s="32" t="s">
        <v>168</v>
      </c>
      <c r="G13" s="165"/>
      <c r="I13" s="165"/>
      <c r="K13" s="165"/>
      <c r="L13" s="32" t="s">
        <v>47</v>
      </c>
      <c r="M13" s="165"/>
      <c r="N13" s="32" t="s">
        <v>122</v>
      </c>
      <c r="O13" s="165"/>
      <c r="P13" s="32" t="s">
        <v>81</v>
      </c>
      <c r="Q13" s="165"/>
      <c r="R13" s="32"/>
    </row>
    <row r="14" spans="1:18" ht="16.5" customHeight="1" x14ac:dyDescent="0.2">
      <c r="A14" s="29"/>
      <c r="B14" s="29"/>
      <c r="C14" s="29"/>
      <c r="D14" s="32" t="s">
        <v>41</v>
      </c>
      <c r="E14" s="165"/>
      <c r="F14" s="32" t="s">
        <v>41</v>
      </c>
      <c r="G14" s="165"/>
      <c r="H14" s="32" t="s">
        <v>58</v>
      </c>
      <c r="I14" s="165"/>
      <c r="J14" s="32" t="s">
        <v>59</v>
      </c>
      <c r="K14" s="165"/>
      <c r="L14" s="32" t="s">
        <v>48</v>
      </c>
      <c r="M14" s="165"/>
      <c r="N14" s="22" t="s">
        <v>123</v>
      </c>
      <c r="O14" s="165"/>
      <c r="P14" s="32" t="s">
        <v>43</v>
      </c>
      <c r="Q14" s="165"/>
      <c r="R14" s="32" t="s">
        <v>29</v>
      </c>
    </row>
    <row r="15" spans="1:18" ht="16.5" customHeight="1" x14ac:dyDescent="0.2">
      <c r="A15" s="29"/>
      <c r="B15" s="34"/>
      <c r="C15" s="29"/>
      <c r="D15" s="149" t="s">
        <v>1</v>
      </c>
      <c r="E15" s="165"/>
      <c r="F15" s="149" t="s">
        <v>1</v>
      </c>
      <c r="G15" s="165"/>
      <c r="H15" s="149" t="s">
        <v>1</v>
      </c>
      <c r="I15" s="165"/>
      <c r="J15" s="149" t="s">
        <v>1</v>
      </c>
      <c r="K15" s="165"/>
      <c r="L15" s="149" t="s">
        <v>1</v>
      </c>
      <c r="M15" s="165"/>
      <c r="N15" s="149" t="s">
        <v>1</v>
      </c>
      <c r="O15" s="165"/>
      <c r="P15" s="149" t="s">
        <v>1</v>
      </c>
      <c r="Q15" s="165"/>
      <c r="R15" s="149" t="s">
        <v>1</v>
      </c>
    </row>
    <row r="16" spans="1:18" s="11" customFormat="1" ht="16.5" customHeight="1" x14ac:dyDescent="0.2">
      <c r="A16" s="161"/>
      <c r="B16" s="1"/>
      <c r="C16" s="6"/>
      <c r="D16" s="13"/>
      <c r="E16" s="169"/>
      <c r="F16" s="13"/>
      <c r="G16" s="169"/>
      <c r="H16" s="13"/>
      <c r="I16" s="169"/>
      <c r="J16" s="13"/>
      <c r="K16" s="169"/>
      <c r="L16" s="13"/>
      <c r="M16" s="169"/>
      <c r="N16" s="13"/>
      <c r="O16" s="169"/>
      <c r="P16" s="13"/>
      <c r="Q16" s="169"/>
      <c r="R16" s="13"/>
    </row>
    <row r="17" spans="1:18" s="11" customFormat="1" ht="16.5" customHeight="1" x14ac:dyDescent="0.2">
      <c r="A17" s="15" t="s">
        <v>179</v>
      </c>
      <c r="C17" s="6"/>
      <c r="D17" s="175">
        <v>480000000</v>
      </c>
      <c r="E17" s="268"/>
      <c r="F17" s="175">
        <v>2018140406</v>
      </c>
      <c r="G17" s="268"/>
      <c r="H17" s="175">
        <v>48000000</v>
      </c>
      <c r="I17" s="268"/>
      <c r="J17" s="175">
        <v>506032725</v>
      </c>
      <c r="K17" s="268"/>
      <c r="L17" s="175">
        <v>-412488709</v>
      </c>
      <c r="M17" s="268"/>
      <c r="N17" s="175">
        <v>104838441</v>
      </c>
      <c r="O17" s="268"/>
      <c r="P17" s="175">
        <f>SUM(N17)</f>
        <v>104838441</v>
      </c>
      <c r="Q17" s="268"/>
      <c r="R17" s="175">
        <f>SUM(P17,F17,L17,J17,H17,D17)</f>
        <v>2744522863</v>
      </c>
    </row>
    <row r="18" spans="1:18" s="11" customFormat="1" ht="16.5" customHeight="1" x14ac:dyDescent="0.2">
      <c r="A18" s="2" t="s">
        <v>80</v>
      </c>
      <c r="C18" s="6"/>
      <c r="D18" s="176">
        <v>0</v>
      </c>
      <c r="E18" s="268"/>
      <c r="F18" s="176">
        <v>0</v>
      </c>
      <c r="G18" s="268"/>
      <c r="H18" s="176">
        <v>0</v>
      </c>
      <c r="I18" s="268"/>
      <c r="J18" s="176">
        <v>118995966</v>
      </c>
      <c r="K18" s="268"/>
      <c r="L18" s="176">
        <v>0</v>
      </c>
      <c r="M18" s="268"/>
      <c r="N18" s="176">
        <v>0</v>
      </c>
      <c r="O18" s="268"/>
      <c r="P18" s="176">
        <f>SUM(N18)</f>
        <v>0</v>
      </c>
      <c r="Q18" s="268"/>
      <c r="R18" s="176">
        <f>SUM(P18,F18,L18,J18,H18,D18)</f>
        <v>118995966</v>
      </c>
    </row>
    <row r="19" spans="1:18" s="11" customFormat="1" ht="16.5" customHeight="1" x14ac:dyDescent="0.2">
      <c r="A19" s="2"/>
      <c r="C19" s="6"/>
      <c r="D19" s="175"/>
      <c r="E19" s="268"/>
      <c r="F19" s="175"/>
      <c r="G19" s="268"/>
      <c r="H19" s="175"/>
      <c r="I19" s="268"/>
      <c r="J19" s="175"/>
      <c r="K19" s="268"/>
      <c r="L19" s="175"/>
      <c r="M19" s="268"/>
      <c r="N19" s="175"/>
      <c r="O19" s="268"/>
      <c r="P19" s="175"/>
      <c r="Q19" s="268"/>
      <c r="R19" s="175"/>
    </row>
    <row r="20" spans="1:18" s="11" customFormat="1" ht="16.5" customHeight="1" thickBot="1" x14ac:dyDescent="0.25">
      <c r="A20" s="15" t="s">
        <v>180</v>
      </c>
      <c r="D20" s="177">
        <f>SUM(D17:D18)</f>
        <v>480000000</v>
      </c>
      <c r="E20" s="268"/>
      <c r="F20" s="177">
        <f>SUM(F17:F18)</f>
        <v>2018140406</v>
      </c>
      <c r="G20" s="268"/>
      <c r="H20" s="177">
        <f>SUM(H17:H18)</f>
        <v>48000000</v>
      </c>
      <c r="I20" s="268"/>
      <c r="J20" s="177">
        <f>SUM(J17:J18)</f>
        <v>625028691</v>
      </c>
      <c r="K20" s="268"/>
      <c r="L20" s="177">
        <f>SUM(L17:L18)</f>
        <v>-412488709</v>
      </c>
      <c r="M20" s="268"/>
      <c r="N20" s="177">
        <f>SUM(N17:N18)</f>
        <v>104838441</v>
      </c>
      <c r="O20" s="268"/>
      <c r="P20" s="177">
        <f>SUM(P17:P18)</f>
        <v>104838441</v>
      </c>
      <c r="Q20" s="268"/>
      <c r="R20" s="177">
        <f>SUM(R17:R18)</f>
        <v>2863518829</v>
      </c>
    </row>
    <row r="21" spans="1:18" s="11" customFormat="1" ht="16.5" customHeight="1" thickTop="1" x14ac:dyDescent="0.2">
      <c r="A21" s="15"/>
      <c r="D21" s="20"/>
      <c r="E21" s="4"/>
      <c r="F21" s="20"/>
      <c r="G21" s="4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11" customFormat="1" ht="16.5" customHeight="1" x14ac:dyDescent="0.2">
      <c r="A22" s="15"/>
      <c r="D22" s="20"/>
      <c r="E22" s="4"/>
      <c r="F22" s="20"/>
      <c r="G22" s="4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6.5" customHeight="1" x14ac:dyDescent="0.2">
      <c r="A23" s="38"/>
      <c r="D23" s="151"/>
      <c r="E23" s="28"/>
      <c r="F23" s="151"/>
      <c r="G23" s="28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</row>
    <row r="24" spans="1:18" ht="16.5" customHeight="1" x14ac:dyDescent="0.2">
      <c r="A24" s="38"/>
      <c r="D24" s="151"/>
      <c r="E24" s="28"/>
      <c r="F24" s="151"/>
      <c r="G24" s="28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</row>
    <row r="25" spans="1:18" ht="16.5" customHeight="1" x14ac:dyDescent="0.2">
      <c r="A25" s="38"/>
      <c r="D25" s="151"/>
      <c r="E25" s="28"/>
      <c r="F25" s="151"/>
      <c r="G25" s="28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</row>
    <row r="26" spans="1:18" ht="16.5" customHeight="1" x14ac:dyDescent="0.2">
      <c r="A26" s="38"/>
      <c r="D26" s="151"/>
      <c r="E26" s="28"/>
      <c r="F26" s="151"/>
      <c r="G26" s="28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</row>
    <row r="27" spans="1:18" ht="16.5" customHeight="1" x14ac:dyDescent="0.2">
      <c r="A27" s="38"/>
      <c r="D27" s="151"/>
      <c r="E27" s="28"/>
      <c r="F27" s="151"/>
      <c r="G27" s="28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1:18" ht="16.5" customHeight="1" x14ac:dyDescent="0.2">
      <c r="A28" s="38"/>
      <c r="D28" s="151"/>
      <c r="E28" s="28"/>
      <c r="F28" s="151"/>
      <c r="G28" s="28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ht="16.5" customHeight="1" x14ac:dyDescent="0.2">
      <c r="A29" s="38"/>
      <c r="D29" s="151"/>
      <c r="E29" s="28"/>
      <c r="F29" s="151"/>
      <c r="G29" s="28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ht="16.5" customHeight="1" x14ac:dyDescent="0.2">
      <c r="A30" s="38"/>
      <c r="D30" s="151"/>
      <c r="E30" s="28"/>
      <c r="F30" s="151"/>
      <c r="G30" s="28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1:18" ht="16.5" customHeight="1" x14ac:dyDescent="0.2">
      <c r="A31" s="38"/>
      <c r="D31" s="151"/>
      <c r="E31" s="28"/>
      <c r="F31" s="151"/>
      <c r="G31" s="28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</row>
    <row r="32" spans="1:18" ht="16.5" customHeight="1" x14ac:dyDescent="0.2">
      <c r="A32" s="38"/>
      <c r="D32" s="151"/>
      <c r="E32" s="28"/>
      <c r="F32" s="151"/>
      <c r="G32" s="28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</row>
    <row r="33" spans="1:18" ht="16.5" customHeight="1" x14ac:dyDescent="0.2">
      <c r="A33" s="38"/>
      <c r="D33" s="151"/>
      <c r="E33" s="28"/>
      <c r="F33" s="151"/>
      <c r="G33" s="28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</row>
    <row r="34" spans="1:18" ht="16.5" customHeight="1" x14ac:dyDescent="0.2">
      <c r="A34" s="38"/>
      <c r="D34" s="151"/>
      <c r="E34" s="28"/>
      <c r="F34" s="151"/>
      <c r="G34" s="28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</row>
    <row r="35" spans="1:18" ht="15.75" customHeight="1" x14ac:dyDescent="0.2">
      <c r="A35" s="38"/>
      <c r="D35" s="151"/>
      <c r="E35" s="28"/>
      <c r="F35" s="151"/>
      <c r="G35" s="28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</row>
    <row r="36" spans="1:18" ht="21.95" customHeight="1" x14ac:dyDescent="0.2">
      <c r="A36" s="115" t="s">
        <v>72</v>
      </c>
      <c r="B36" s="115"/>
      <c r="C36" s="115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</row>
  </sheetData>
  <mergeCells count="3">
    <mergeCell ref="D6:R6"/>
    <mergeCell ref="N7:P7"/>
    <mergeCell ref="H10:J10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dimension ref="A1:R34"/>
  <sheetViews>
    <sheetView zoomScaleNormal="100" zoomScaleSheetLayoutView="90" workbookViewId="0"/>
  </sheetViews>
  <sheetFormatPr defaultColWidth="9" defaultRowHeight="16.5" customHeight="1" x14ac:dyDescent="0.2"/>
  <cols>
    <col min="1" max="1" width="26.25" style="33" customWidth="1"/>
    <col min="2" max="2" width="3.25" style="33" customWidth="1"/>
    <col min="3" max="3" width="0.625" style="33" customWidth="1"/>
    <col min="4" max="4" width="11.125" style="42" customWidth="1"/>
    <col min="5" max="5" width="0.875" style="42" customWidth="1"/>
    <col min="6" max="6" width="11.25" style="42" bestFit="1" customWidth="1"/>
    <col min="7" max="7" width="0.875" style="42" customWidth="1"/>
    <col min="8" max="8" width="11.125" style="42" customWidth="1"/>
    <col min="9" max="9" width="0.875" style="42" customWidth="1"/>
    <col min="10" max="10" width="12" style="42" customWidth="1"/>
    <col min="11" max="11" width="0.875" style="42" customWidth="1"/>
    <col min="12" max="12" width="14.875" style="42" customWidth="1"/>
    <col min="13" max="13" width="0.875" style="42" customWidth="1"/>
    <col min="14" max="14" width="15" style="42" customWidth="1"/>
    <col min="15" max="15" width="0.875" style="42" customWidth="1"/>
    <col min="16" max="16" width="11.25" style="42" bestFit="1" customWidth="1"/>
    <col min="17" max="17" width="0.875" style="42" customWidth="1"/>
    <col min="18" max="18" width="11.625" style="42" customWidth="1"/>
    <col min="19" max="16384" width="9" style="33"/>
  </cols>
  <sheetData>
    <row r="1" spans="1:18" ht="16.5" customHeight="1" x14ac:dyDescent="0.2">
      <c r="A1" s="111" t="s">
        <v>113</v>
      </c>
      <c r="B1" s="111"/>
      <c r="C1" s="111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</row>
    <row r="2" spans="1:18" ht="16.5" customHeight="1" x14ac:dyDescent="0.2">
      <c r="A2" s="111" t="s">
        <v>73</v>
      </c>
      <c r="B2" s="111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</row>
    <row r="3" spans="1:18" ht="16.5" customHeight="1" x14ac:dyDescent="0.2">
      <c r="A3" s="90" t="str">
        <f>'PL 5-6 '!A3</f>
        <v>For the three-month period ended 31 March 2023</v>
      </c>
      <c r="B3" s="90"/>
      <c r="C3" s="90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4"/>
    </row>
    <row r="4" spans="1:18" ht="16.5" customHeight="1" x14ac:dyDescent="0.2">
      <c r="A4" s="111"/>
      <c r="B4" s="111"/>
      <c r="C4" s="111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</row>
    <row r="5" spans="1:18" s="27" customFormat="1" ht="16.5" customHeight="1" x14ac:dyDescent="0.2"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</row>
    <row r="6" spans="1:18" s="27" customFormat="1" ht="16.5" customHeight="1" x14ac:dyDescent="0.2">
      <c r="D6" s="284" t="s">
        <v>75</v>
      </c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</row>
    <row r="7" spans="1:18" s="27" customFormat="1" ht="16.5" customHeight="1" x14ac:dyDescent="0.2">
      <c r="D7" s="30"/>
      <c r="E7" s="30"/>
      <c r="F7" s="30"/>
      <c r="G7" s="30"/>
      <c r="H7" s="30"/>
      <c r="I7" s="30"/>
      <c r="J7" s="30"/>
      <c r="K7" s="30"/>
      <c r="L7" s="30"/>
      <c r="M7" s="30"/>
      <c r="N7" s="285" t="s">
        <v>27</v>
      </c>
      <c r="O7" s="285"/>
      <c r="P7" s="285"/>
      <c r="Q7" s="30"/>
      <c r="R7" s="30"/>
    </row>
    <row r="8" spans="1:18" s="27" customFormat="1" ht="16.5" customHeight="1" x14ac:dyDescent="0.2">
      <c r="D8" s="30"/>
      <c r="E8" s="30"/>
      <c r="F8" s="30"/>
      <c r="G8" s="30"/>
      <c r="H8" s="30"/>
      <c r="I8" s="30"/>
      <c r="J8" s="30"/>
      <c r="K8" s="30"/>
      <c r="L8" s="30"/>
      <c r="M8" s="30"/>
      <c r="N8" s="30" t="s">
        <v>82</v>
      </c>
      <c r="O8" s="29"/>
      <c r="P8" s="29"/>
      <c r="Q8" s="30"/>
      <c r="R8" s="30"/>
    </row>
    <row r="9" spans="1:18" s="27" customFormat="1" ht="16.5" customHeight="1" x14ac:dyDescent="0.2">
      <c r="A9" s="29"/>
      <c r="B9" s="30"/>
      <c r="C9" s="30"/>
      <c r="D9" s="22"/>
      <c r="E9" s="165"/>
      <c r="F9" s="22"/>
      <c r="G9" s="165"/>
      <c r="K9" s="31"/>
      <c r="L9" s="31"/>
      <c r="M9" s="31"/>
      <c r="N9" s="165" t="s">
        <v>83</v>
      </c>
      <c r="O9" s="31"/>
      <c r="P9" s="31"/>
      <c r="Q9" s="31"/>
      <c r="R9" s="31"/>
    </row>
    <row r="10" spans="1:18" s="27" customFormat="1" ht="16.5" customHeight="1" x14ac:dyDescent="0.2">
      <c r="A10" s="29"/>
      <c r="B10" s="30"/>
      <c r="C10" s="30"/>
      <c r="D10" s="22"/>
      <c r="E10" s="165"/>
      <c r="F10" s="22"/>
      <c r="G10" s="165"/>
      <c r="H10" s="284" t="s">
        <v>26</v>
      </c>
      <c r="I10" s="284"/>
      <c r="J10" s="284"/>
      <c r="K10" s="31"/>
      <c r="L10" s="31"/>
      <c r="M10" s="31"/>
      <c r="N10" s="272" t="s">
        <v>84</v>
      </c>
      <c r="O10" s="31"/>
      <c r="P10" s="31"/>
      <c r="Q10" s="31"/>
      <c r="R10" s="31"/>
    </row>
    <row r="11" spans="1:18" s="27" customFormat="1" ht="16.5" customHeight="1" x14ac:dyDescent="0.2">
      <c r="A11" s="29"/>
      <c r="B11" s="30"/>
      <c r="C11" s="30"/>
      <c r="D11" s="22"/>
      <c r="E11" s="165"/>
      <c r="F11" s="22"/>
      <c r="G11" s="165"/>
      <c r="H11" s="179"/>
      <c r="I11" s="179"/>
      <c r="J11" s="179"/>
      <c r="K11" s="31"/>
      <c r="L11" s="22" t="s">
        <v>193</v>
      </c>
      <c r="M11" s="31"/>
      <c r="N11" s="180"/>
      <c r="O11" s="31"/>
      <c r="P11" s="31"/>
      <c r="Q11" s="31"/>
      <c r="R11" s="31"/>
    </row>
    <row r="12" spans="1:18" s="27" customFormat="1" ht="16.5" customHeight="1" x14ac:dyDescent="0.2">
      <c r="A12" s="29"/>
      <c r="B12" s="29"/>
      <c r="C12" s="29"/>
      <c r="D12" s="32" t="s">
        <v>51</v>
      </c>
      <c r="E12" s="165"/>
      <c r="F12" s="32"/>
      <c r="G12" s="165"/>
      <c r="H12" s="30"/>
      <c r="I12" s="30"/>
      <c r="J12" s="30"/>
      <c r="K12" s="32"/>
      <c r="L12" s="32" t="s">
        <v>188</v>
      </c>
      <c r="M12" s="32"/>
      <c r="N12" s="51"/>
      <c r="P12" s="32" t="s">
        <v>50</v>
      </c>
      <c r="Q12" s="32"/>
    </row>
    <row r="13" spans="1:18" s="27" customFormat="1" ht="16.5" customHeight="1" x14ac:dyDescent="0.2">
      <c r="A13" s="29"/>
      <c r="B13" s="29"/>
      <c r="C13" s="29"/>
      <c r="D13" s="32" t="s">
        <v>42</v>
      </c>
      <c r="E13" s="165"/>
      <c r="F13" s="32" t="s">
        <v>168</v>
      </c>
      <c r="G13" s="165"/>
      <c r="I13" s="165"/>
      <c r="K13" s="165"/>
      <c r="L13" s="32" t="s">
        <v>47</v>
      </c>
      <c r="M13" s="165"/>
      <c r="N13" s="32" t="s">
        <v>122</v>
      </c>
      <c r="O13" s="165"/>
      <c r="P13" s="32" t="s">
        <v>81</v>
      </c>
      <c r="Q13" s="165"/>
      <c r="R13" s="32"/>
    </row>
    <row r="14" spans="1:18" ht="16.5" customHeight="1" x14ac:dyDescent="0.2">
      <c r="A14" s="29"/>
      <c r="B14" s="29"/>
      <c r="C14" s="29"/>
      <c r="D14" s="32" t="s">
        <v>41</v>
      </c>
      <c r="E14" s="165"/>
      <c r="F14" s="32" t="s">
        <v>41</v>
      </c>
      <c r="G14" s="165"/>
      <c r="H14" s="32" t="s">
        <v>58</v>
      </c>
      <c r="I14" s="165"/>
      <c r="J14" s="32" t="s">
        <v>59</v>
      </c>
      <c r="K14" s="165"/>
      <c r="L14" s="32" t="s">
        <v>48</v>
      </c>
      <c r="M14" s="165"/>
      <c r="N14" s="22" t="s">
        <v>123</v>
      </c>
      <c r="O14" s="165"/>
      <c r="P14" s="32" t="s">
        <v>43</v>
      </c>
      <c r="Q14" s="165"/>
      <c r="R14" s="32" t="s">
        <v>29</v>
      </c>
    </row>
    <row r="15" spans="1:18" ht="16.5" customHeight="1" x14ac:dyDescent="0.2">
      <c r="A15" s="29"/>
      <c r="B15" s="34"/>
      <c r="C15" s="29"/>
      <c r="D15" s="149" t="s">
        <v>1</v>
      </c>
      <c r="E15" s="165"/>
      <c r="F15" s="149" t="s">
        <v>1</v>
      </c>
      <c r="G15" s="165"/>
      <c r="H15" s="149" t="s">
        <v>1</v>
      </c>
      <c r="I15" s="165"/>
      <c r="J15" s="149" t="s">
        <v>1</v>
      </c>
      <c r="K15" s="165"/>
      <c r="L15" s="149" t="s">
        <v>1</v>
      </c>
      <c r="M15" s="165"/>
      <c r="N15" s="149" t="s">
        <v>1</v>
      </c>
      <c r="O15" s="165"/>
      <c r="P15" s="149" t="s">
        <v>1</v>
      </c>
      <c r="Q15" s="165"/>
      <c r="R15" s="149" t="s">
        <v>1</v>
      </c>
    </row>
    <row r="16" spans="1:18" ht="16.5" customHeight="1" x14ac:dyDescent="0.2">
      <c r="A16" s="35"/>
      <c r="B16" s="36"/>
      <c r="C16" s="6"/>
      <c r="D16" s="23"/>
      <c r="E16" s="169"/>
      <c r="F16" s="23"/>
      <c r="G16" s="169"/>
      <c r="H16" s="23"/>
      <c r="I16" s="169"/>
      <c r="J16" s="23"/>
      <c r="K16" s="169"/>
      <c r="L16" s="23"/>
      <c r="M16" s="169"/>
      <c r="N16" s="23"/>
      <c r="O16" s="169"/>
      <c r="P16" s="23"/>
      <c r="Q16" s="169"/>
      <c r="R16" s="23"/>
    </row>
    <row r="17" spans="1:18" ht="16.5" customHeight="1" x14ac:dyDescent="0.2">
      <c r="A17" s="15" t="s">
        <v>201</v>
      </c>
      <c r="C17" s="29"/>
      <c r="D17" s="144">
        <v>480000000</v>
      </c>
      <c r="E17" s="268"/>
      <c r="F17" s="144">
        <v>2018140406</v>
      </c>
      <c r="G17" s="268"/>
      <c r="H17" s="144">
        <v>48000000</v>
      </c>
      <c r="I17" s="268"/>
      <c r="J17" s="144">
        <v>741476688</v>
      </c>
      <c r="K17" s="268"/>
      <c r="L17" s="144">
        <v>-412488709</v>
      </c>
      <c r="M17" s="268"/>
      <c r="N17" s="144">
        <v>104838441</v>
      </c>
      <c r="O17" s="268"/>
      <c r="P17" s="144">
        <f>SUM(N17)</f>
        <v>104838441</v>
      </c>
      <c r="Q17" s="268"/>
      <c r="R17" s="144">
        <f>SUM(P17,F17,L17,J17,H17,D17)</f>
        <v>2979966826</v>
      </c>
    </row>
    <row r="18" spans="1:18" ht="16.5" customHeight="1" x14ac:dyDescent="0.2">
      <c r="A18" s="27" t="s">
        <v>80</v>
      </c>
      <c r="C18" s="29"/>
      <c r="D18" s="145">
        <v>0</v>
      </c>
      <c r="E18" s="268"/>
      <c r="F18" s="145">
        <v>0</v>
      </c>
      <c r="G18" s="268"/>
      <c r="H18" s="145">
        <v>0</v>
      </c>
      <c r="I18" s="268"/>
      <c r="J18" s="145">
        <f>+'PL 5-6 '!K66</f>
        <v>159408933</v>
      </c>
      <c r="K18" s="268"/>
      <c r="L18" s="145">
        <v>0</v>
      </c>
      <c r="M18" s="268"/>
      <c r="N18" s="145">
        <v>0</v>
      </c>
      <c r="O18" s="268"/>
      <c r="P18" s="145">
        <f>SUM(N18)</f>
        <v>0</v>
      </c>
      <c r="Q18" s="268"/>
      <c r="R18" s="145">
        <f>SUM(P18,F18,L18,J18,H18,D18)</f>
        <v>159408933</v>
      </c>
    </row>
    <row r="19" spans="1:18" ht="16.5" customHeight="1" x14ac:dyDescent="0.2">
      <c r="A19" s="27"/>
      <c r="C19" s="29"/>
      <c r="D19" s="144"/>
      <c r="E19" s="268"/>
      <c r="F19" s="144"/>
      <c r="G19" s="268"/>
      <c r="H19" s="144"/>
      <c r="I19" s="268"/>
      <c r="J19" s="144"/>
      <c r="K19" s="268"/>
      <c r="L19" s="144"/>
      <c r="M19" s="268"/>
      <c r="N19" s="144"/>
      <c r="O19" s="268"/>
      <c r="P19" s="144"/>
      <c r="Q19" s="268"/>
      <c r="R19" s="144"/>
    </row>
    <row r="20" spans="1:18" ht="16.5" customHeight="1" thickBot="1" x14ac:dyDescent="0.25">
      <c r="A20" s="38" t="s">
        <v>202</v>
      </c>
      <c r="D20" s="146">
        <f>SUM(D17:D18)</f>
        <v>480000000</v>
      </c>
      <c r="E20" s="268"/>
      <c r="F20" s="146">
        <f>SUM(F17:F18)</f>
        <v>2018140406</v>
      </c>
      <c r="G20" s="268"/>
      <c r="H20" s="146">
        <f>SUM(H17:H18)</f>
        <v>48000000</v>
      </c>
      <c r="I20" s="268"/>
      <c r="J20" s="146">
        <f>SUM(J17:J18)</f>
        <v>900885621</v>
      </c>
      <c r="K20" s="268"/>
      <c r="L20" s="146">
        <f>SUM(L17:L18)</f>
        <v>-412488709</v>
      </c>
      <c r="M20" s="268"/>
      <c r="N20" s="146">
        <f>SUM(N17:N18)</f>
        <v>104838441</v>
      </c>
      <c r="O20" s="268"/>
      <c r="P20" s="146">
        <f>SUM(P17:P18)</f>
        <v>104838441</v>
      </c>
      <c r="Q20" s="268"/>
      <c r="R20" s="146">
        <f>SUM(R17:R18)</f>
        <v>3139375759</v>
      </c>
    </row>
    <row r="21" spans="1:18" ht="16.5" customHeight="1" thickTop="1" x14ac:dyDescent="0.2">
      <c r="A21" s="38"/>
      <c r="D21" s="151"/>
      <c r="E21" s="28"/>
      <c r="F21" s="151"/>
      <c r="G21" s="28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</row>
    <row r="22" spans="1:18" ht="16.5" customHeight="1" x14ac:dyDescent="0.2">
      <c r="A22" s="38"/>
      <c r="D22" s="151"/>
      <c r="E22" s="28"/>
      <c r="F22" s="151"/>
      <c r="G22" s="28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</row>
    <row r="23" spans="1:18" ht="16.5" customHeight="1" x14ac:dyDescent="0.2">
      <c r="A23" s="38"/>
      <c r="D23" s="151"/>
      <c r="E23" s="28"/>
      <c r="F23" s="151"/>
      <c r="G23" s="28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</row>
    <row r="24" spans="1:18" ht="16.5" customHeight="1" x14ac:dyDescent="0.2">
      <c r="A24" s="38"/>
      <c r="D24" s="151"/>
      <c r="E24" s="28"/>
      <c r="F24" s="151"/>
      <c r="G24" s="28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</row>
    <row r="25" spans="1:18" ht="16.5" customHeight="1" x14ac:dyDescent="0.2">
      <c r="A25" s="38"/>
      <c r="D25" s="151"/>
      <c r="E25" s="28"/>
      <c r="F25" s="151"/>
      <c r="G25" s="28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</row>
    <row r="26" spans="1:18" ht="16.5" customHeight="1" x14ac:dyDescent="0.2">
      <c r="A26" s="38"/>
      <c r="D26" s="151"/>
      <c r="E26" s="28"/>
      <c r="F26" s="151"/>
      <c r="G26" s="28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</row>
    <row r="27" spans="1:18" ht="16.5" customHeight="1" x14ac:dyDescent="0.2">
      <c r="A27" s="38"/>
      <c r="D27" s="151"/>
      <c r="E27" s="28"/>
      <c r="F27" s="151"/>
      <c r="G27" s="28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1:18" ht="16.5" customHeight="1" x14ac:dyDescent="0.2">
      <c r="A28" s="38"/>
      <c r="D28" s="151"/>
      <c r="E28" s="28"/>
      <c r="F28" s="151"/>
      <c r="G28" s="28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1:18" ht="16.5" customHeight="1" x14ac:dyDescent="0.2">
      <c r="A29" s="38"/>
      <c r="D29" s="151"/>
      <c r="E29" s="28"/>
      <c r="F29" s="151"/>
      <c r="G29" s="28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1:18" ht="16.5" customHeight="1" x14ac:dyDescent="0.2">
      <c r="A30" s="38"/>
      <c r="D30" s="151"/>
      <c r="E30" s="28"/>
      <c r="F30" s="151"/>
      <c r="G30" s="28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1:18" ht="16.5" customHeight="1" x14ac:dyDescent="0.2">
      <c r="A31" s="38"/>
      <c r="D31" s="151"/>
      <c r="E31" s="28"/>
      <c r="F31" s="151"/>
      <c r="G31" s="28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</row>
    <row r="32" spans="1:18" ht="16.5" customHeight="1" x14ac:dyDescent="0.2">
      <c r="A32" s="38"/>
      <c r="D32" s="151"/>
      <c r="E32" s="28"/>
      <c r="F32" s="151"/>
      <c r="G32" s="28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</row>
    <row r="33" spans="1:18" ht="19.5" customHeight="1" x14ac:dyDescent="0.2">
      <c r="A33" s="38"/>
      <c r="D33" s="151"/>
      <c r="E33" s="28"/>
      <c r="F33" s="151"/>
      <c r="G33" s="28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</row>
    <row r="34" spans="1:18" ht="21.95" customHeight="1" x14ac:dyDescent="0.2">
      <c r="A34" s="115" t="s">
        <v>72</v>
      </c>
      <c r="B34" s="115"/>
      <c r="C34" s="115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</row>
  </sheetData>
  <mergeCells count="3">
    <mergeCell ref="D6:R6"/>
    <mergeCell ref="N7:P7"/>
    <mergeCell ref="H10:J10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10"/>
  <sheetViews>
    <sheetView tabSelected="1" zoomScaleNormal="100" zoomScaleSheetLayoutView="90" workbookViewId="0"/>
  </sheetViews>
  <sheetFormatPr defaultRowHeight="16.5" customHeight="1" x14ac:dyDescent="0.2"/>
  <cols>
    <col min="1" max="1" width="1.625" style="43" customWidth="1"/>
    <col min="2" max="2" width="1.625" style="11" customWidth="1"/>
    <col min="3" max="3" width="39.875" style="11" customWidth="1"/>
    <col min="4" max="4" width="4.5" style="44" customWidth="1"/>
    <col min="5" max="5" width="0.625" style="11" customWidth="1"/>
    <col min="6" max="6" width="10.625" style="11" customWidth="1"/>
    <col min="7" max="7" width="0.625" style="11" customWidth="1"/>
    <col min="8" max="8" width="10.625" style="11" customWidth="1"/>
    <col min="9" max="9" width="0.625" style="11" customWidth="1"/>
    <col min="10" max="10" width="10.625" style="188" customWidth="1"/>
    <col min="11" max="11" width="0.625" style="11" customWidth="1"/>
    <col min="12" max="12" width="10.625" style="188" customWidth="1"/>
    <col min="13" max="16384" width="9" style="33"/>
  </cols>
  <sheetData>
    <row r="1" spans="1:12" ht="16.5" customHeight="1" x14ac:dyDescent="0.2">
      <c r="A1" s="50" t="str">
        <f>'2-4'!A1</f>
        <v>Srinanaporn Marketing Public Company Limited</v>
      </c>
      <c r="B1" s="17"/>
      <c r="C1" s="17"/>
    </row>
    <row r="2" spans="1:12" ht="16.5" customHeight="1" x14ac:dyDescent="0.2">
      <c r="A2" s="50" t="s">
        <v>111</v>
      </c>
      <c r="B2" s="17"/>
      <c r="C2" s="17"/>
    </row>
    <row r="3" spans="1:12" ht="16.5" customHeight="1" x14ac:dyDescent="0.2">
      <c r="A3" s="189" t="str">
        <f>'PL 5-6 '!A3</f>
        <v>For the three-month period ended 31 March 2023</v>
      </c>
      <c r="B3" s="190"/>
      <c r="C3" s="190"/>
      <c r="D3" s="92"/>
      <c r="E3" s="93"/>
      <c r="F3" s="93"/>
      <c r="G3" s="93"/>
      <c r="H3" s="93"/>
      <c r="I3" s="93"/>
      <c r="J3" s="191"/>
      <c r="K3" s="93"/>
      <c r="L3" s="191"/>
    </row>
    <row r="4" spans="1:12" ht="16.5" customHeight="1" x14ac:dyDescent="0.2">
      <c r="A4" s="192"/>
      <c r="B4" s="193"/>
      <c r="C4" s="193"/>
      <c r="D4" s="94"/>
      <c r="E4" s="12"/>
      <c r="F4" s="12"/>
      <c r="G4" s="12"/>
      <c r="H4" s="12"/>
      <c r="I4" s="12"/>
      <c r="J4" s="194"/>
      <c r="K4" s="12"/>
      <c r="L4" s="194"/>
    </row>
    <row r="6" spans="1:12" ht="16.5" customHeight="1" x14ac:dyDescent="0.2">
      <c r="D6" s="45"/>
      <c r="F6" s="287" t="s">
        <v>87</v>
      </c>
      <c r="G6" s="287"/>
      <c r="H6" s="287"/>
      <c r="I6" s="195"/>
      <c r="J6" s="287" t="s">
        <v>88</v>
      </c>
      <c r="K6" s="287"/>
      <c r="L6" s="287"/>
    </row>
    <row r="7" spans="1:12" ht="16.5" customHeight="1" x14ac:dyDescent="0.2">
      <c r="D7" s="45"/>
      <c r="F7" s="286" t="s">
        <v>86</v>
      </c>
      <c r="G7" s="277"/>
      <c r="H7" s="277"/>
      <c r="I7" s="195"/>
      <c r="J7" s="277" t="s">
        <v>86</v>
      </c>
      <c r="K7" s="277"/>
      <c r="L7" s="277"/>
    </row>
    <row r="8" spans="1:12" ht="16.5" customHeight="1" x14ac:dyDescent="0.2">
      <c r="A8" s="15"/>
      <c r="B8" s="6"/>
      <c r="C8" s="6"/>
      <c r="D8" s="45"/>
      <c r="F8" s="66" t="s">
        <v>199</v>
      </c>
      <c r="G8" s="33"/>
      <c r="H8" s="172" t="s">
        <v>176</v>
      </c>
      <c r="I8" s="42"/>
      <c r="J8" s="66" t="s">
        <v>199</v>
      </c>
      <c r="K8" s="33"/>
      <c r="L8" s="172" t="s">
        <v>176</v>
      </c>
    </row>
    <row r="9" spans="1:12" ht="16.5" customHeight="1" x14ac:dyDescent="0.2">
      <c r="A9" s="15"/>
      <c r="B9" s="196"/>
      <c r="C9" s="196"/>
      <c r="D9" s="47" t="s">
        <v>76</v>
      </c>
      <c r="F9" s="269" t="s">
        <v>1</v>
      </c>
      <c r="G9" s="48"/>
      <c r="H9" s="269" t="s">
        <v>1</v>
      </c>
      <c r="I9" s="48"/>
      <c r="J9" s="269" t="s">
        <v>1</v>
      </c>
      <c r="K9" s="48"/>
      <c r="L9" s="269" t="s">
        <v>1</v>
      </c>
    </row>
    <row r="10" spans="1:12" ht="16.5" customHeight="1" x14ac:dyDescent="0.2">
      <c r="A10" s="15" t="s">
        <v>45</v>
      </c>
      <c r="B10" s="196"/>
      <c r="C10" s="196"/>
      <c r="D10" s="45"/>
      <c r="E10" s="1"/>
      <c r="F10" s="197"/>
      <c r="G10" s="48"/>
      <c r="H10" s="198"/>
      <c r="I10" s="48"/>
      <c r="J10" s="197"/>
      <c r="K10" s="48"/>
      <c r="L10" s="198"/>
    </row>
    <row r="11" spans="1:12" ht="16.5" customHeight="1" x14ac:dyDescent="0.2">
      <c r="A11" s="199" t="s">
        <v>167</v>
      </c>
      <c r="B11" s="200"/>
      <c r="C11" s="200"/>
      <c r="D11" s="45"/>
      <c r="E11" s="1"/>
      <c r="F11" s="201">
        <f>'PL 5-6 '!G33</f>
        <v>191974443</v>
      </c>
      <c r="G11" s="48"/>
      <c r="H11" s="202">
        <v>133997610</v>
      </c>
      <c r="I11" s="48"/>
      <c r="J11" s="201">
        <f>'PL 5-6 '!K33</f>
        <v>199493082</v>
      </c>
      <c r="K11" s="48"/>
      <c r="L11" s="202">
        <v>149023230</v>
      </c>
    </row>
    <row r="12" spans="1:12" ht="16.5" customHeight="1" x14ac:dyDescent="0.2">
      <c r="A12" s="203" t="s">
        <v>64</v>
      </c>
      <c r="B12" s="204"/>
      <c r="C12" s="204"/>
      <c r="D12" s="45"/>
      <c r="E12" s="205"/>
      <c r="F12" s="201"/>
      <c r="G12" s="48"/>
      <c r="H12" s="202"/>
      <c r="I12" s="48"/>
      <c r="J12" s="201"/>
      <c r="K12" s="48"/>
      <c r="L12" s="202"/>
    </row>
    <row r="13" spans="1:12" ht="16.5" customHeight="1" x14ac:dyDescent="0.2">
      <c r="B13" s="199" t="s">
        <v>93</v>
      </c>
      <c r="C13" s="200"/>
      <c r="E13" s="200"/>
      <c r="F13" s="201">
        <v>38782225</v>
      </c>
      <c r="G13" s="48"/>
      <c r="H13" s="202">
        <v>38381750</v>
      </c>
      <c r="I13" s="150"/>
      <c r="J13" s="201">
        <v>36200958</v>
      </c>
      <c r="K13" s="150"/>
      <c r="L13" s="202">
        <v>36334249</v>
      </c>
    </row>
    <row r="14" spans="1:12" ht="16.5" customHeight="1" x14ac:dyDescent="0.2">
      <c r="B14" s="199" t="s">
        <v>102</v>
      </c>
      <c r="C14" s="200"/>
      <c r="E14" s="200"/>
      <c r="F14" s="201">
        <v>789781</v>
      </c>
      <c r="G14" s="48"/>
      <c r="H14" s="202">
        <v>780909</v>
      </c>
      <c r="I14" s="150"/>
      <c r="J14" s="201">
        <v>789781</v>
      </c>
      <c r="K14" s="150"/>
      <c r="L14" s="202">
        <v>778709</v>
      </c>
    </row>
    <row r="15" spans="1:12" ht="16.5" customHeight="1" x14ac:dyDescent="0.2">
      <c r="B15" s="199" t="s">
        <v>103</v>
      </c>
      <c r="C15" s="200"/>
      <c r="E15" s="200"/>
      <c r="F15" s="201">
        <v>2118408</v>
      </c>
      <c r="G15" s="48"/>
      <c r="H15" s="202">
        <v>2391360</v>
      </c>
      <c r="I15" s="150"/>
      <c r="J15" s="201">
        <v>2118408</v>
      </c>
      <c r="K15" s="150"/>
      <c r="L15" s="202">
        <v>2391360</v>
      </c>
    </row>
    <row r="16" spans="1:12" ht="16.5" customHeight="1" x14ac:dyDescent="0.2">
      <c r="B16" s="199" t="s">
        <v>222</v>
      </c>
      <c r="C16" s="200"/>
      <c r="E16" s="200"/>
      <c r="F16" s="201"/>
      <c r="G16" s="48"/>
      <c r="H16" s="202"/>
      <c r="I16" s="150"/>
      <c r="J16" s="125"/>
      <c r="K16" s="150"/>
      <c r="L16" s="217"/>
    </row>
    <row r="17" spans="1:12" ht="16.5" customHeight="1" x14ac:dyDescent="0.2">
      <c r="B17" s="199" t="s">
        <v>92</v>
      </c>
      <c r="C17" s="199" t="s">
        <v>104</v>
      </c>
      <c r="E17" s="200"/>
      <c r="F17" s="201">
        <v>18344</v>
      </c>
      <c r="G17" s="48"/>
      <c r="H17" s="202">
        <v>-60658</v>
      </c>
      <c r="I17" s="150"/>
      <c r="J17" s="201">
        <v>18344</v>
      </c>
      <c r="K17" s="150"/>
      <c r="L17" s="202">
        <v>-60658</v>
      </c>
    </row>
    <row r="18" spans="1:12" ht="16.5" customHeight="1" x14ac:dyDescent="0.2">
      <c r="B18" s="199" t="s">
        <v>212</v>
      </c>
      <c r="C18" s="199"/>
      <c r="E18" s="200"/>
      <c r="F18" s="201"/>
      <c r="G18" s="48"/>
      <c r="H18" s="202"/>
      <c r="I18" s="150"/>
      <c r="J18" s="201"/>
      <c r="K18" s="150"/>
      <c r="L18" s="202"/>
    </row>
    <row r="19" spans="1:12" ht="16.5" customHeight="1" x14ac:dyDescent="0.2">
      <c r="B19" s="199"/>
      <c r="C19" s="199" t="s">
        <v>171</v>
      </c>
      <c r="E19" s="200"/>
      <c r="F19" s="201">
        <v>-12871</v>
      </c>
      <c r="G19" s="48"/>
      <c r="H19" s="202">
        <v>-780196</v>
      </c>
      <c r="I19" s="150"/>
      <c r="J19" s="201">
        <v>-11745</v>
      </c>
      <c r="K19" s="150"/>
      <c r="L19" s="202">
        <v>-764149</v>
      </c>
    </row>
    <row r="20" spans="1:12" ht="16.5" customHeight="1" x14ac:dyDescent="0.2">
      <c r="B20" s="199" t="s">
        <v>164</v>
      </c>
      <c r="C20" s="199"/>
      <c r="E20" s="200"/>
      <c r="F20" s="201">
        <v>-2069069</v>
      </c>
      <c r="G20" s="48"/>
      <c r="H20" s="202">
        <v>558877</v>
      </c>
      <c r="I20" s="150"/>
      <c r="J20" s="201">
        <v>-2069069</v>
      </c>
      <c r="K20" s="150"/>
      <c r="L20" s="202">
        <v>1109002</v>
      </c>
    </row>
    <row r="21" spans="1:12" ht="16.5" customHeight="1" x14ac:dyDescent="0.2">
      <c r="B21" s="199" t="s">
        <v>21</v>
      </c>
      <c r="C21" s="200"/>
      <c r="E21" s="200"/>
      <c r="F21" s="201">
        <v>901933</v>
      </c>
      <c r="G21" s="48"/>
      <c r="H21" s="202">
        <v>919693</v>
      </c>
      <c r="I21" s="150"/>
      <c r="J21" s="201">
        <v>888740</v>
      </c>
      <c r="K21" s="150"/>
      <c r="L21" s="202">
        <v>893456</v>
      </c>
    </row>
    <row r="22" spans="1:12" ht="16.5" customHeight="1" x14ac:dyDescent="0.2">
      <c r="B22" s="199" t="s">
        <v>213</v>
      </c>
      <c r="C22" s="200"/>
      <c r="E22" s="200"/>
      <c r="F22" s="201">
        <v>6294697</v>
      </c>
      <c r="G22" s="48"/>
      <c r="H22" s="202">
        <v>1521951</v>
      </c>
      <c r="I22" s="150"/>
      <c r="J22" s="201">
        <v>5317242</v>
      </c>
      <c r="K22" s="150"/>
      <c r="L22" s="202">
        <v>501081</v>
      </c>
    </row>
    <row r="23" spans="1:12" ht="16.5" customHeight="1" x14ac:dyDescent="0.2">
      <c r="B23" s="199" t="s">
        <v>153</v>
      </c>
      <c r="C23" s="200"/>
      <c r="D23" s="44">
        <v>9.1999999999999993</v>
      </c>
      <c r="E23" s="200"/>
      <c r="F23" s="201">
        <v>8232217</v>
      </c>
      <c r="G23" s="48"/>
      <c r="H23" s="202">
        <v>8101983</v>
      </c>
      <c r="I23" s="150"/>
      <c r="J23" s="201">
        <v>0</v>
      </c>
      <c r="K23" s="150"/>
      <c r="L23" s="202">
        <v>0</v>
      </c>
    </row>
    <row r="24" spans="1:12" ht="16.5" customHeight="1" x14ac:dyDescent="0.2">
      <c r="B24" s="199" t="s">
        <v>154</v>
      </c>
      <c r="C24" s="200"/>
      <c r="E24" s="200"/>
      <c r="F24" s="201"/>
      <c r="G24" s="48"/>
      <c r="H24" s="202"/>
      <c r="I24" s="150"/>
      <c r="J24" s="201"/>
      <c r="K24" s="150"/>
      <c r="L24" s="202"/>
    </row>
    <row r="25" spans="1:12" ht="16.5" customHeight="1" x14ac:dyDescent="0.2">
      <c r="B25" s="199"/>
      <c r="C25" s="200" t="s">
        <v>172</v>
      </c>
      <c r="D25" s="44">
        <v>9.1999999999999993</v>
      </c>
      <c r="E25" s="200"/>
      <c r="F25" s="201">
        <v>873437</v>
      </c>
      <c r="G25" s="48"/>
      <c r="H25" s="202">
        <v>2158933</v>
      </c>
      <c r="I25" s="150"/>
      <c r="J25" s="201">
        <v>0</v>
      </c>
      <c r="K25" s="150"/>
      <c r="L25" s="202">
        <v>0</v>
      </c>
    </row>
    <row r="26" spans="1:12" ht="16.5" customHeight="1" x14ac:dyDescent="0.2">
      <c r="B26" s="199" t="s">
        <v>147</v>
      </c>
      <c r="C26" s="200"/>
      <c r="E26" s="200"/>
      <c r="F26" s="201">
        <v>0</v>
      </c>
      <c r="G26" s="48"/>
      <c r="H26" s="202">
        <v>-37200</v>
      </c>
      <c r="I26" s="150"/>
      <c r="J26" s="201">
        <v>0</v>
      </c>
      <c r="K26" s="150"/>
      <c r="L26" s="202">
        <v>0</v>
      </c>
    </row>
    <row r="27" spans="1:12" ht="16.5" customHeight="1" x14ac:dyDescent="0.2">
      <c r="B27" s="199" t="s">
        <v>105</v>
      </c>
      <c r="C27" s="200"/>
      <c r="E27" s="200"/>
      <c r="F27" s="201">
        <v>-1051843</v>
      </c>
      <c r="G27" s="48"/>
      <c r="H27" s="202">
        <v>-18877</v>
      </c>
      <c r="I27" s="150"/>
      <c r="J27" s="201">
        <v>-1668647</v>
      </c>
      <c r="K27" s="150"/>
      <c r="L27" s="202">
        <v>-1973</v>
      </c>
    </row>
    <row r="28" spans="1:12" ht="16.5" customHeight="1" x14ac:dyDescent="0.2">
      <c r="B28" s="199" t="s">
        <v>40</v>
      </c>
      <c r="C28" s="200"/>
      <c r="E28" s="200"/>
      <c r="F28" s="206">
        <v>794376</v>
      </c>
      <c r="G28" s="48"/>
      <c r="H28" s="207">
        <v>179572</v>
      </c>
      <c r="I28" s="150"/>
      <c r="J28" s="206">
        <v>835590</v>
      </c>
      <c r="K28" s="150"/>
      <c r="L28" s="207">
        <v>157001</v>
      </c>
    </row>
    <row r="29" spans="1:12" ht="16.5" customHeight="1" x14ac:dyDescent="0.2">
      <c r="A29" s="199"/>
      <c r="B29" s="200"/>
      <c r="C29" s="200"/>
      <c r="E29" s="200"/>
      <c r="F29" s="208"/>
      <c r="G29" s="48"/>
      <c r="H29" s="209"/>
      <c r="I29" s="48"/>
      <c r="J29" s="208"/>
      <c r="K29" s="48"/>
      <c r="L29" s="209"/>
    </row>
    <row r="30" spans="1:12" ht="16.5" customHeight="1" x14ac:dyDescent="0.2">
      <c r="A30" s="210" t="s">
        <v>163</v>
      </c>
      <c r="B30" s="210"/>
      <c r="D30" s="211"/>
      <c r="E30" s="212"/>
      <c r="F30" s="201">
        <f>SUM(F11:F28)</f>
        <v>247646078</v>
      </c>
      <c r="G30" s="48"/>
      <c r="H30" s="202">
        <f>SUM(H11:H28)</f>
        <v>188095707</v>
      </c>
      <c r="I30" s="48"/>
      <c r="J30" s="214">
        <f>SUM(J11:J28)</f>
        <v>241912684</v>
      </c>
      <c r="K30" s="48"/>
      <c r="L30" s="213">
        <f>SUM(L11:L28)</f>
        <v>190361308</v>
      </c>
    </row>
    <row r="31" spans="1:12" ht="16.5" customHeight="1" x14ac:dyDescent="0.2">
      <c r="A31" s="210"/>
      <c r="B31" s="212"/>
      <c r="C31" s="212"/>
      <c r="D31" s="211"/>
      <c r="E31" s="212"/>
      <c r="F31" s="201"/>
      <c r="G31" s="48"/>
      <c r="H31" s="202"/>
      <c r="I31" s="48"/>
      <c r="J31" s="216"/>
      <c r="K31" s="48"/>
      <c r="L31" s="215"/>
    </row>
    <row r="32" spans="1:12" ht="16.5" customHeight="1" x14ac:dyDescent="0.2">
      <c r="A32" s="210" t="s">
        <v>65</v>
      </c>
      <c r="B32" s="212"/>
      <c r="C32" s="212"/>
      <c r="D32" s="211"/>
      <c r="E32" s="212"/>
      <c r="F32" s="201"/>
      <c r="G32" s="48"/>
      <c r="H32" s="202"/>
      <c r="I32" s="48"/>
      <c r="J32" s="216"/>
      <c r="K32" s="48"/>
      <c r="L32" s="215"/>
    </row>
    <row r="33" spans="1:12" ht="16.5" customHeight="1" x14ac:dyDescent="0.2">
      <c r="A33" s="199"/>
      <c r="B33" s="199" t="s">
        <v>106</v>
      </c>
      <c r="C33" s="200"/>
      <c r="E33" s="200"/>
      <c r="F33" s="201">
        <v>80927274</v>
      </c>
      <c r="G33" s="48"/>
      <c r="H33" s="202">
        <v>101243</v>
      </c>
      <c r="I33" s="150"/>
      <c r="J33" s="214">
        <v>82532276</v>
      </c>
      <c r="K33" s="150"/>
      <c r="L33" s="213">
        <v>-5336857</v>
      </c>
    </row>
    <row r="34" spans="1:12" ht="16.5" customHeight="1" x14ac:dyDescent="0.2">
      <c r="A34" s="199"/>
      <c r="B34" s="199" t="s">
        <v>55</v>
      </c>
      <c r="C34" s="200"/>
      <c r="E34" s="200"/>
      <c r="F34" s="201">
        <v>-20587747</v>
      </c>
      <c r="G34" s="48"/>
      <c r="H34" s="202">
        <v>-75847119</v>
      </c>
      <c r="I34" s="150"/>
      <c r="J34" s="214">
        <v>-17124210</v>
      </c>
      <c r="K34" s="150"/>
      <c r="L34" s="213">
        <v>-75770544</v>
      </c>
    </row>
    <row r="35" spans="1:12" ht="16.5" customHeight="1" x14ac:dyDescent="0.2">
      <c r="A35" s="199"/>
      <c r="B35" s="199" t="s">
        <v>107</v>
      </c>
      <c r="C35" s="200"/>
      <c r="E35" s="200"/>
      <c r="F35" s="201">
        <v>-621016</v>
      </c>
      <c r="G35" s="48"/>
      <c r="H35" s="202">
        <v>-295602</v>
      </c>
      <c r="I35" s="150"/>
      <c r="J35" s="214">
        <v>-2316347</v>
      </c>
      <c r="K35" s="150"/>
      <c r="L35" s="213">
        <v>-1170019</v>
      </c>
    </row>
    <row r="36" spans="1:12" ht="16.5" customHeight="1" x14ac:dyDescent="0.2">
      <c r="A36" s="199"/>
      <c r="B36" s="199" t="s">
        <v>12</v>
      </c>
      <c r="C36" s="200"/>
      <c r="E36" s="200"/>
      <c r="F36" s="201">
        <v>5843</v>
      </c>
      <c r="G36" s="48"/>
      <c r="H36" s="202">
        <v>-3131448</v>
      </c>
      <c r="I36" s="150"/>
      <c r="J36" s="214">
        <v>-1787115</v>
      </c>
      <c r="K36" s="150"/>
      <c r="L36" s="213">
        <v>0</v>
      </c>
    </row>
    <row r="37" spans="1:12" ht="16.5" customHeight="1" x14ac:dyDescent="0.2">
      <c r="A37" s="199"/>
      <c r="B37" s="199" t="s">
        <v>108</v>
      </c>
      <c r="C37" s="200"/>
      <c r="E37" s="200"/>
      <c r="F37" s="201">
        <v>-155703903</v>
      </c>
      <c r="G37" s="48"/>
      <c r="H37" s="202">
        <v>5559100</v>
      </c>
      <c r="I37" s="150"/>
      <c r="J37" s="214">
        <v>-155455522</v>
      </c>
      <c r="K37" s="150"/>
      <c r="L37" s="213">
        <v>7723394</v>
      </c>
    </row>
    <row r="38" spans="1:12" ht="16.5" customHeight="1" x14ac:dyDescent="0.2">
      <c r="A38" s="199"/>
      <c r="B38" s="199" t="s">
        <v>109</v>
      </c>
      <c r="C38" s="200"/>
      <c r="E38" s="200"/>
      <c r="F38" s="201">
        <v>-138230</v>
      </c>
      <c r="G38" s="48"/>
      <c r="H38" s="202">
        <v>0</v>
      </c>
      <c r="I38" s="150"/>
      <c r="J38" s="214">
        <v>-138230</v>
      </c>
      <c r="K38" s="150"/>
      <c r="L38" s="213">
        <v>0</v>
      </c>
    </row>
    <row r="39" spans="1:12" ht="16.5" customHeight="1" x14ac:dyDescent="0.2">
      <c r="A39" s="199"/>
      <c r="B39" s="199" t="s">
        <v>57</v>
      </c>
      <c r="C39" s="200"/>
      <c r="E39" s="200"/>
      <c r="F39" s="206">
        <v>0</v>
      </c>
      <c r="G39" s="48"/>
      <c r="H39" s="207">
        <v>-365880</v>
      </c>
      <c r="I39" s="150"/>
      <c r="J39" s="206">
        <v>0</v>
      </c>
      <c r="K39" s="150"/>
      <c r="L39" s="207">
        <v>-365880</v>
      </c>
    </row>
    <row r="40" spans="1:12" ht="16.5" customHeight="1" x14ac:dyDescent="0.2">
      <c r="A40" s="15"/>
      <c r="B40" s="196"/>
      <c r="C40" s="196"/>
      <c r="D40" s="1"/>
      <c r="E40" s="1"/>
      <c r="F40" s="201"/>
      <c r="G40" s="48"/>
      <c r="H40" s="202"/>
      <c r="I40" s="48"/>
      <c r="J40" s="201"/>
      <c r="K40" s="48"/>
      <c r="L40" s="202"/>
    </row>
    <row r="41" spans="1:12" ht="16.5" customHeight="1" x14ac:dyDescent="0.2">
      <c r="A41" s="25" t="s">
        <v>115</v>
      </c>
      <c r="B41" s="219"/>
      <c r="C41" s="219"/>
      <c r="D41" s="1"/>
      <c r="E41" s="1"/>
      <c r="F41" s="201">
        <f>SUM(F30:F39)</f>
        <v>151528299</v>
      </c>
      <c r="G41" s="48"/>
      <c r="H41" s="202">
        <f>SUM(H30:H39)</f>
        <v>114116001</v>
      </c>
      <c r="I41" s="48"/>
      <c r="J41" s="201">
        <f>SUM(J30:J39)</f>
        <v>147623536</v>
      </c>
      <c r="K41" s="48"/>
      <c r="L41" s="202">
        <f>SUM(L30:L39)</f>
        <v>115441402</v>
      </c>
    </row>
    <row r="42" spans="1:12" ht="16.5" customHeight="1" x14ac:dyDescent="0.2">
      <c r="A42" s="25"/>
      <c r="B42" s="25" t="s">
        <v>110</v>
      </c>
      <c r="C42" s="219"/>
      <c r="D42" s="1"/>
      <c r="E42" s="1"/>
      <c r="F42" s="206">
        <v>-761633</v>
      </c>
      <c r="G42" s="48"/>
      <c r="H42" s="207">
        <v>-751370</v>
      </c>
      <c r="I42" s="150"/>
      <c r="J42" s="126">
        <v>-363973</v>
      </c>
      <c r="K42" s="150"/>
      <c r="L42" s="218">
        <v>-252501</v>
      </c>
    </row>
    <row r="43" spans="1:12" ht="16.5" customHeight="1" x14ac:dyDescent="0.2">
      <c r="A43" s="15"/>
      <c r="B43" s="196"/>
      <c r="C43" s="196"/>
      <c r="D43" s="7"/>
      <c r="F43" s="220"/>
      <c r="G43" s="48"/>
      <c r="H43" s="221"/>
      <c r="I43" s="48"/>
      <c r="J43" s="220"/>
      <c r="K43" s="48"/>
      <c r="L43" s="221"/>
    </row>
    <row r="44" spans="1:12" ht="16.5" customHeight="1" x14ac:dyDescent="0.2">
      <c r="A44" s="25" t="s">
        <v>68</v>
      </c>
      <c r="B44" s="219"/>
      <c r="C44" s="219"/>
      <c r="D44" s="1"/>
      <c r="E44" s="1"/>
      <c r="F44" s="206">
        <f>SUM(F41:F42)</f>
        <v>150766666</v>
      </c>
      <c r="G44" s="48"/>
      <c r="H44" s="207">
        <f>SUM(H41:H42)</f>
        <v>113364631</v>
      </c>
      <c r="I44" s="48"/>
      <c r="J44" s="206">
        <f>SUM(J41:J42)</f>
        <v>147259563</v>
      </c>
      <c r="K44" s="48"/>
      <c r="L44" s="207">
        <f>SUM(L41:L42)</f>
        <v>115188901</v>
      </c>
    </row>
    <row r="45" spans="1:12" ht="16.5" customHeight="1" x14ac:dyDescent="0.2">
      <c r="A45" s="15"/>
      <c r="B45" s="196"/>
      <c r="C45" s="196"/>
      <c r="D45" s="7"/>
      <c r="F45" s="221"/>
      <c r="G45" s="48"/>
      <c r="H45" s="221"/>
      <c r="I45" s="48"/>
      <c r="J45" s="221"/>
      <c r="K45" s="48"/>
      <c r="L45" s="221"/>
    </row>
    <row r="55" spans="1:12" s="222" customFormat="1" ht="21.95" customHeight="1" x14ac:dyDescent="0.2">
      <c r="A55" s="110" t="s">
        <v>72</v>
      </c>
      <c r="B55" s="93"/>
      <c r="C55" s="93"/>
      <c r="D55" s="92"/>
      <c r="E55" s="93"/>
      <c r="F55" s="93"/>
      <c r="G55" s="93"/>
      <c r="H55" s="93"/>
      <c r="I55" s="93"/>
      <c r="J55" s="191"/>
      <c r="K55" s="93"/>
      <c r="L55" s="191"/>
    </row>
    <row r="56" spans="1:12" ht="16.5" customHeight="1" x14ac:dyDescent="0.2">
      <c r="A56" s="50" t="str">
        <f>A1</f>
        <v>Srinanaporn Marketing Public Company Limited</v>
      </c>
      <c r="B56" s="17"/>
      <c r="C56" s="17"/>
    </row>
    <row r="57" spans="1:12" ht="16.5" customHeight="1" x14ac:dyDescent="0.2">
      <c r="A57" s="50" t="s">
        <v>111</v>
      </c>
      <c r="B57" s="17"/>
      <c r="C57" s="17"/>
    </row>
    <row r="58" spans="1:12" ht="16.5" customHeight="1" x14ac:dyDescent="0.2">
      <c r="A58" s="189" t="str">
        <f>A3</f>
        <v>For the three-month period ended 31 March 2023</v>
      </c>
      <c r="B58" s="190"/>
      <c r="C58" s="190"/>
      <c r="D58" s="92"/>
      <c r="E58" s="93"/>
      <c r="F58" s="93"/>
      <c r="G58" s="93"/>
      <c r="H58" s="93"/>
      <c r="I58" s="93"/>
      <c r="J58" s="191"/>
      <c r="K58" s="93"/>
      <c r="L58" s="191"/>
    </row>
    <row r="59" spans="1:12" ht="16.5" customHeight="1" x14ac:dyDescent="0.2">
      <c r="A59" s="15"/>
      <c r="B59" s="196"/>
      <c r="C59" s="196"/>
      <c r="D59" s="7"/>
      <c r="F59" s="221"/>
      <c r="G59" s="223"/>
      <c r="H59" s="221"/>
      <c r="I59" s="223"/>
      <c r="J59" s="221"/>
      <c r="K59" s="223"/>
      <c r="L59" s="221"/>
    </row>
    <row r="60" spans="1:12" ht="16.5" customHeight="1" x14ac:dyDescent="0.2">
      <c r="A60" s="15"/>
      <c r="B60" s="196"/>
      <c r="C60" s="196"/>
      <c r="D60" s="7"/>
      <c r="F60" s="221"/>
      <c r="G60" s="223"/>
      <c r="H60" s="221"/>
      <c r="I60" s="223"/>
      <c r="J60" s="221"/>
      <c r="K60" s="223"/>
      <c r="L60" s="221"/>
    </row>
    <row r="61" spans="1:12" ht="16.5" customHeight="1" x14ac:dyDescent="0.2">
      <c r="A61" s="15"/>
      <c r="B61" s="196"/>
      <c r="C61" s="196"/>
      <c r="D61" s="45"/>
      <c r="F61" s="288" t="s">
        <v>87</v>
      </c>
      <c r="G61" s="287"/>
      <c r="H61" s="287"/>
      <c r="I61" s="224"/>
      <c r="J61" s="288" t="s">
        <v>88</v>
      </c>
      <c r="K61" s="287"/>
      <c r="L61" s="287"/>
    </row>
    <row r="62" spans="1:12" ht="16.5" customHeight="1" x14ac:dyDescent="0.2">
      <c r="A62" s="15"/>
      <c r="B62" s="196"/>
      <c r="C62" s="196"/>
      <c r="D62" s="45"/>
      <c r="F62" s="286" t="s">
        <v>86</v>
      </c>
      <c r="G62" s="277"/>
      <c r="H62" s="277"/>
      <c r="I62" s="186"/>
      <c r="J62" s="286" t="s">
        <v>86</v>
      </c>
      <c r="K62" s="277"/>
      <c r="L62" s="277"/>
    </row>
    <row r="63" spans="1:12" ht="16.5" customHeight="1" x14ac:dyDescent="0.2">
      <c r="A63" s="15"/>
      <c r="B63" s="196"/>
      <c r="C63" s="196"/>
      <c r="D63" s="45"/>
      <c r="F63" s="66" t="s">
        <v>199</v>
      </c>
      <c r="G63" s="33"/>
      <c r="H63" s="172" t="s">
        <v>176</v>
      </c>
      <c r="I63" s="42"/>
      <c r="J63" s="66" t="s">
        <v>199</v>
      </c>
      <c r="K63" s="33"/>
      <c r="L63" s="172" t="s">
        <v>176</v>
      </c>
    </row>
    <row r="64" spans="1:12" s="11" customFormat="1" ht="16.5" customHeight="1" x14ac:dyDescent="0.2">
      <c r="A64" s="15"/>
      <c r="B64" s="196"/>
      <c r="C64" s="196"/>
      <c r="D64" s="47" t="s">
        <v>76</v>
      </c>
      <c r="F64" s="269" t="s">
        <v>1</v>
      </c>
      <c r="G64" s="48"/>
      <c r="H64" s="269" t="s">
        <v>1</v>
      </c>
      <c r="I64" s="48"/>
      <c r="J64" s="269" t="s">
        <v>1</v>
      </c>
      <c r="K64" s="48"/>
      <c r="L64" s="269" t="s">
        <v>1</v>
      </c>
    </row>
    <row r="65" spans="1:12" s="11" customFormat="1" ht="16.5" customHeight="1" x14ac:dyDescent="0.2">
      <c r="A65" s="15" t="s">
        <v>46</v>
      </c>
      <c r="B65" s="196"/>
      <c r="C65" s="196"/>
      <c r="D65" s="21"/>
      <c r="E65" s="21"/>
      <c r="F65" s="201"/>
      <c r="G65" s="48"/>
      <c r="H65" s="202"/>
      <c r="I65" s="48"/>
      <c r="J65" s="201"/>
      <c r="K65" s="48"/>
      <c r="L65" s="202"/>
    </row>
    <row r="66" spans="1:12" s="11" customFormat="1" ht="16.5" customHeight="1" x14ac:dyDescent="0.2">
      <c r="A66" s="43"/>
      <c r="B66" s="25" t="s">
        <v>116</v>
      </c>
      <c r="C66" s="219"/>
      <c r="D66" s="21"/>
      <c r="E66" s="1"/>
      <c r="F66" s="201">
        <v>1051843</v>
      </c>
      <c r="G66" s="48"/>
      <c r="H66" s="202">
        <v>18877</v>
      </c>
      <c r="I66" s="46"/>
      <c r="J66" s="201">
        <v>716951</v>
      </c>
      <c r="K66" s="46"/>
      <c r="L66" s="202">
        <v>1973</v>
      </c>
    </row>
    <row r="67" spans="1:12" s="11" customFormat="1" ht="16.5" customHeight="1" x14ac:dyDescent="0.2">
      <c r="A67" s="43"/>
      <c r="B67" s="25" t="s">
        <v>214</v>
      </c>
      <c r="C67" s="219"/>
      <c r="D67" s="21"/>
      <c r="E67" s="1"/>
      <c r="F67" s="201">
        <v>-504779</v>
      </c>
      <c r="G67" s="48"/>
      <c r="H67" s="202">
        <v>0</v>
      </c>
      <c r="I67" s="46"/>
      <c r="J67" s="201">
        <v>-504779</v>
      </c>
      <c r="K67" s="46"/>
      <c r="L67" s="202">
        <v>0</v>
      </c>
    </row>
    <row r="68" spans="1:12" s="11" customFormat="1" ht="16.5" customHeight="1" x14ac:dyDescent="0.2">
      <c r="B68" s="25" t="s">
        <v>161</v>
      </c>
      <c r="C68" s="25"/>
      <c r="D68" s="1"/>
      <c r="E68" s="1"/>
      <c r="F68" s="201">
        <v>-50358372</v>
      </c>
      <c r="G68" s="48"/>
      <c r="H68" s="202">
        <v>-63522108</v>
      </c>
      <c r="I68" s="46"/>
      <c r="J68" s="201">
        <v>-9083766</v>
      </c>
      <c r="K68" s="46"/>
      <c r="L68" s="202">
        <v>-9160722</v>
      </c>
    </row>
    <row r="69" spans="1:12" s="11" customFormat="1" ht="16.5" customHeight="1" x14ac:dyDescent="0.2">
      <c r="B69" s="25" t="s">
        <v>162</v>
      </c>
      <c r="C69" s="25"/>
      <c r="D69" s="1"/>
      <c r="E69" s="1"/>
      <c r="F69" s="201">
        <v>3800</v>
      </c>
      <c r="G69" s="48"/>
      <c r="H69" s="202">
        <v>137384</v>
      </c>
      <c r="I69" s="46"/>
      <c r="J69" s="201">
        <v>3800</v>
      </c>
      <c r="K69" s="46"/>
      <c r="L69" s="202">
        <v>137384</v>
      </c>
    </row>
    <row r="70" spans="1:12" s="11" customFormat="1" ht="16.5" customHeight="1" x14ac:dyDescent="0.2">
      <c r="B70" s="25" t="s">
        <v>216</v>
      </c>
      <c r="C70" s="25"/>
      <c r="D70" s="1"/>
      <c r="E70" s="1"/>
      <c r="F70" s="201"/>
      <c r="G70" s="48"/>
      <c r="H70" s="202"/>
      <c r="I70" s="46"/>
      <c r="J70" s="201"/>
      <c r="K70" s="46"/>
      <c r="L70" s="202"/>
    </row>
    <row r="71" spans="1:12" s="11" customFormat="1" ht="16.5" customHeight="1" x14ac:dyDescent="0.2">
      <c r="B71" s="25"/>
      <c r="C71" s="25" t="s">
        <v>217</v>
      </c>
      <c r="D71" s="1"/>
      <c r="E71" s="1"/>
      <c r="F71" s="206">
        <v>-202180</v>
      </c>
      <c r="G71" s="48"/>
      <c r="H71" s="207">
        <v>0</v>
      </c>
      <c r="I71" s="46"/>
      <c r="J71" s="206">
        <v>0</v>
      </c>
      <c r="K71" s="46"/>
      <c r="L71" s="207">
        <v>0</v>
      </c>
    </row>
    <row r="72" spans="1:12" s="11" customFormat="1" ht="16.5" customHeight="1" x14ac:dyDescent="0.2">
      <c r="A72" s="25"/>
      <c r="B72" s="219"/>
      <c r="C72" s="219"/>
      <c r="D72" s="1"/>
      <c r="F72" s="256"/>
      <c r="G72" s="48"/>
      <c r="H72" s="225"/>
      <c r="I72" s="48"/>
      <c r="J72" s="256"/>
      <c r="K72" s="48"/>
      <c r="L72" s="225"/>
    </row>
    <row r="73" spans="1:12" s="11" customFormat="1" ht="16.5" customHeight="1" x14ac:dyDescent="0.2">
      <c r="A73" s="25" t="s">
        <v>139</v>
      </c>
      <c r="B73" s="219"/>
      <c r="C73" s="219"/>
      <c r="D73" s="44"/>
      <c r="F73" s="257">
        <f>SUM(F66:F71)</f>
        <v>-50009688</v>
      </c>
      <c r="G73" s="48"/>
      <c r="H73" s="226">
        <f>SUM(H66:H71)</f>
        <v>-63365847</v>
      </c>
      <c r="I73" s="48"/>
      <c r="J73" s="257">
        <f>SUM(J66:J71)</f>
        <v>-8867794</v>
      </c>
      <c r="K73" s="48"/>
      <c r="L73" s="226">
        <f>SUM(L66:L71)</f>
        <v>-9021365</v>
      </c>
    </row>
    <row r="74" spans="1:12" s="11" customFormat="1" ht="16.5" customHeight="1" x14ac:dyDescent="0.2">
      <c r="A74" s="15"/>
      <c r="B74" s="196"/>
      <c r="C74" s="196"/>
      <c r="D74" s="152"/>
      <c r="F74" s="258"/>
      <c r="G74" s="48"/>
      <c r="H74" s="271"/>
      <c r="I74" s="48"/>
      <c r="J74" s="258"/>
      <c r="K74" s="48"/>
      <c r="L74" s="271"/>
    </row>
    <row r="75" spans="1:12" s="11" customFormat="1" ht="16.5" customHeight="1" x14ac:dyDescent="0.2">
      <c r="A75" s="15" t="s">
        <v>148</v>
      </c>
      <c r="B75" s="196"/>
      <c r="C75" s="196"/>
      <c r="D75" s="21"/>
      <c r="E75" s="21"/>
      <c r="F75" s="201"/>
      <c r="G75" s="48"/>
      <c r="H75" s="202"/>
      <c r="I75" s="48"/>
      <c r="J75" s="201"/>
      <c r="K75" s="48"/>
      <c r="L75" s="202"/>
    </row>
    <row r="76" spans="1:12" s="11" customFormat="1" ht="16.5" customHeight="1" x14ac:dyDescent="0.2">
      <c r="A76" s="15"/>
      <c r="B76" s="25" t="s">
        <v>211</v>
      </c>
      <c r="C76" s="219"/>
      <c r="D76" s="21"/>
      <c r="E76" s="21"/>
      <c r="F76" s="201"/>
      <c r="G76" s="48"/>
      <c r="H76" s="202"/>
      <c r="I76" s="48"/>
      <c r="J76" s="201"/>
      <c r="K76" s="48"/>
      <c r="L76" s="202"/>
    </row>
    <row r="77" spans="1:12" s="11" customFormat="1" ht="16.5" customHeight="1" x14ac:dyDescent="0.2">
      <c r="A77" s="15"/>
      <c r="C77" s="25" t="s">
        <v>94</v>
      </c>
      <c r="D77" s="1"/>
      <c r="E77" s="21"/>
      <c r="F77" s="201">
        <v>-38858049</v>
      </c>
      <c r="G77" s="48"/>
      <c r="H77" s="202">
        <v>-10040660</v>
      </c>
      <c r="I77" s="46"/>
      <c r="J77" s="201">
        <v>-40000000</v>
      </c>
      <c r="K77" s="46"/>
      <c r="L77" s="202">
        <v>-10040660</v>
      </c>
    </row>
    <row r="78" spans="1:12" s="11" customFormat="1" ht="16.5" customHeight="1" x14ac:dyDescent="0.2">
      <c r="A78" s="43"/>
      <c r="B78" s="11" t="s">
        <v>144</v>
      </c>
      <c r="C78" s="25"/>
      <c r="D78" s="1"/>
      <c r="E78" s="21"/>
      <c r="F78" s="201"/>
      <c r="G78" s="48"/>
      <c r="H78" s="202"/>
      <c r="I78" s="48"/>
      <c r="J78" s="201"/>
      <c r="K78" s="48"/>
      <c r="L78" s="202"/>
    </row>
    <row r="79" spans="1:12" s="11" customFormat="1" ht="16.5" customHeight="1" x14ac:dyDescent="0.2">
      <c r="A79" s="43"/>
      <c r="B79" s="11" t="s">
        <v>117</v>
      </c>
      <c r="C79" s="25" t="s">
        <v>94</v>
      </c>
      <c r="D79" s="1">
        <v>12</v>
      </c>
      <c r="E79" s="21"/>
      <c r="F79" s="201">
        <v>10348164</v>
      </c>
      <c r="G79" s="48"/>
      <c r="H79" s="202">
        <v>0</v>
      </c>
      <c r="I79" s="46"/>
      <c r="J79" s="201">
        <v>0</v>
      </c>
      <c r="K79" s="46"/>
      <c r="L79" s="202">
        <v>0</v>
      </c>
    </row>
    <row r="80" spans="1:12" s="11" customFormat="1" ht="16.5" customHeight="1" x14ac:dyDescent="0.2">
      <c r="A80" s="43"/>
      <c r="B80" s="25" t="s">
        <v>140</v>
      </c>
      <c r="C80" s="219"/>
      <c r="D80" s="1"/>
      <c r="E80" s="1"/>
      <c r="F80" s="201">
        <v>-1530600</v>
      </c>
      <c r="G80" s="48"/>
      <c r="H80" s="202">
        <v>-1934623</v>
      </c>
      <c r="I80" s="46"/>
      <c r="J80" s="201">
        <v>-1380552</v>
      </c>
      <c r="K80" s="46"/>
      <c r="L80" s="202">
        <v>-1803865</v>
      </c>
    </row>
    <row r="81" spans="1:12" s="11" customFormat="1" ht="16.5" customHeight="1" x14ac:dyDescent="0.2">
      <c r="A81" s="43"/>
      <c r="B81" s="25" t="s">
        <v>118</v>
      </c>
      <c r="C81" s="219"/>
      <c r="D81" s="1"/>
      <c r="E81" s="1"/>
      <c r="F81" s="201">
        <v>-6202547</v>
      </c>
      <c r="G81" s="48"/>
      <c r="H81" s="202">
        <v>-182955</v>
      </c>
      <c r="I81" s="46"/>
      <c r="J81" s="201">
        <v>-861891</v>
      </c>
      <c r="K81" s="46"/>
      <c r="L81" s="202">
        <v>-160384</v>
      </c>
    </row>
    <row r="82" spans="1:12" ht="16.5" customHeight="1" x14ac:dyDescent="0.2">
      <c r="B82" s="25" t="s">
        <v>194</v>
      </c>
      <c r="C82" s="219"/>
      <c r="D82" s="1"/>
      <c r="E82" s="1"/>
      <c r="F82" s="206">
        <v>0</v>
      </c>
      <c r="G82" s="48"/>
      <c r="H82" s="207">
        <v>-1422</v>
      </c>
      <c r="I82" s="48"/>
      <c r="J82" s="206">
        <v>0</v>
      </c>
      <c r="K82" s="48"/>
      <c r="L82" s="207">
        <v>-1422</v>
      </c>
    </row>
    <row r="83" spans="1:12" ht="16.5" customHeight="1" x14ac:dyDescent="0.2">
      <c r="A83" s="25"/>
      <c r="B83" s="219"/>
      <c r="C83" s="219"/>
      <c r="D83" s="1"/>
      <c r="E83" s="1"/>
      <c r="F83" s="214"/>
      <c r="G83" s="48"/>
      <c r="H83" s="213"/>
      <c r="I83" s="48"/>
      <c r="J83" s="214"/>
      <c r="K83" s="48"/>
      <c r="L83" s="213"/>
    </row>
    <row r="84" spans="1:12" ht="16.5" customHeight="1" x14ac:dyDescent="0.2">
      <c r="A84" s="25" t="s">
        <v>146</v>
      </c>
      <c r="B84" s="219"/>
      <c r="C84" s="219"/>
      <c r="D84" s="1"/>
      <c r="E84" s="1"/>
      <c r="F84" s="206">
        <f>SUM(F76:F82)</f>
        <v>-36243032</v>
      </c>
      <c r="G84" s="48"/>
      <c r="H84" s="207">
        <f>SUM(H76:H82)</f>
        <v>-12159660</v>
      </c>
      <c r="I84" s="48"/>
      <c r="J84" s="206">
        <f>SUM(J76:J82)</f>
        <v>-42242443</v>
      </c>
      <c r="K84" s="48"/>
      <c r="L84" s="207">
        <f>SUM(L76:L82)</f>
        <v>-12006331</v>
      </c>
    </row>
    <row r="85" spans="1:12" ht="16.5" customHeight="1" x14ac:dyDescent="0.2">
      <c r="A85" s="15"/>
      <c r="B85" s="196"/>
      <c r="C85" s="196"/>
      <c r="D85" s="7"/>
      <c r="F85" s="220"/>
      <c r="G85" s="48"/>
      <c r="H85" s="221"/>
      <c r="I85" s="48"/>
      <c r="J85" s="220"/>
      <c r="K85" s="48"/>
      <c r="L85" s="221"/>
    </row>
    <row r="86" spans="1:12" ht="16.5" customHeight="1" x14ac:dyDescent="0.2">
      <c r="A86" s="15" t="s">
        <v>215</v>
      </c>
      <c r="B86" s="15"/>
      <c r="D86" s="1"/>
      <c r="E86" s="1"/>
      <c r="F86" s="201">
        <f>SUM(F44,F73,F84)</f>
        <v>64513946</v>
      </c>
      <c r="G86" s="48"/>
      <c r="H86" s="202">
        <f>SUM(H44,H73,H84)</f>
        <v>37839124</v>
      </c>
      <c r="I86" s="48"/>
      <c r="J86" s="201">
        <f>SUM(J44,J73,J84)</f>
        <v>96149326</v>
      </c>
      <c r="K86" s="48"/>
      <c r="L86" s="202">
        <f>SUM(L44,L73,L84)</f>
        <v>94161205</v>
      </c>
    </row>
    <row r="87" spans="1:12" ht="16.5" customHeight="1" x14ac:dyDescent="0.2">
      <c r="A87" s="25" t="s">
        <v>173</v>
      </c>
      <c r="B87" s="25"/>
      <c r="C87" s="25"/>
      <c r="D87" s="7"/>
      <c r="F87" s="227">
        <f>'2-4'!I17</f>
        <v>132764232</v>
      </c>
      <c r="G87" s="48"/>
      <c r="H87" s="228">
        <v>162075815</v>
      </c>
      <c r="I87" s="150"/>
      <c r="J87" s="227">
        <f>'2-4'!M17</f>
        <v>47211412</v>
      </c>
      <c r="K87" s="150"/>
      <c r="L87" s="228">
        <v>50776375</v>
      </c>
    </row>
    <row r="88" spans="1:12" ht="16.5" customHeight="1" x14ac:dyDescent="0.2">
      <c r="A88" s="25" t="s">
        <v>218</v>
      </c>
      <c r="B88" s="25"/>
      <c r="C88" s="25"/>
      <c r="D88" s="21"/>
      <c r="E88" s="21"/>
      <c r="F88" s="206">
        <v>-1638156</v>
      </c>
      <c r="G88" s="48"/>
      <c r="H88" s="207">
        <v>-782763</v>
      </c>
      <c r="I88" s="150"/>
      <c r="J88" s="229">
        <v>0</v>
      </c>
      <c r="K88" s="150"/>
      <c r="L88" s="230">
        <v>0</v>
      </c>
    </row>
    <row r="89" spans="1:12" ht="16.5" customHeight="1" x14ac:dyDescent="0.2">
      <c r="A89" s="25"/>
      <c r="B89" s="219"/>
      <c r="C89" s="219"/>
      <c r="D89" s="21"/>
      <c r="E89" s="21"/>
      <c r="F89" s="214"/>
      <c r="G89" s="48"/>
      <c r="H89" s="213"/>
      <c r="I89" s="48"/>
      <c r="J89" s="214"/>
      <c r="K89" s="48"/>
      <c r="L89" s="213"/>
    </row>
    <row r="90" spans="1:12" ht="16.5" customHeight="1" thickBot="1" x14ac:dyDescent="0.25">
      <c r="A90" s="15" t="s">
        <v>89</v>
      </c>
      <c r="B90" s="196"/>
      <c r="C90" s="196"/>
      <c r="F90" s="231">
        <f>SUM(F86:F88)</f>
        <v>195640022</v>
      </c>
      <c r="G90" s="48"/>
      <c r="H90" s="232">
        <f>SUM(H86:H88)</f>
        <v>199132176</v>
      </c>
      <c r="I90" s="48"/>
      <c r="J90" s="231">
        <f>SUM(J86:J88)</f>
        <v>143360738</v>
      </c>
      <c r="K90" s="48"/>
      <c r="L90" s="232">
        <f>SUM(L86:L88)</f>
        <v>144937580</v>
      </c>
    </row>
    <row r="91" spans="1:12" ht="16.5" customHeight="1" thickTop="1" x14ac:dyDescent="0.2">
      <c r="A91" s="15"/>
      <c r="B91" s="196"/>
      <c r="C91" s="196"/>
      <c r="F91" s="214"/>
      <c r="G91" s="48"/>
      <c r="H91" s="213"/>
      <c r="I91" s="48"/>
      <c r="J91" s="214"/>
      <c r="K91" s="48"/>
      <c r="L91" s="213"/>
    </row>
    <row r="92" spans="1:12" ht="16.5" customHeight="1" x14ac:dyDescent="0.2">
      <c r="A92" s="233" t="s">
        <v>221</v>
      </c>
      <c r="B92" s="111"/>
      <c r="C92" s="111"/>
      <c r="E92" s="33"/>
      <c r="F92" s="234"/>
      <c r="G92" s="48"/>
      <c r="H92" s="235"/>
      <c r="I92" s="48"/>
      <c r="J92" s="234"/>
      <c r="K92" s="48"/>
      <c r="L92" s="235"/>
    </row>
    <row r="93" spans="1:12" ht="16.5" customHeight="1" x14ac:dyDescent="0.2">
      <c r="A93" s="236"/>
      <c r="B93" s="33"/>
      <c r="C93" s="33"/>
      <c r="E93" s="33"/>
      <c r="F93" s="234"/>
      <c r="G93" s="48"/>
      <c r="H93" s="235"/>
      <c r="I93" s="48"/>
      <c r="J93" s="234"/>
      <c r="K93" s="48"/>
      <c r="L93" s="235"/>
    </row>
    <row r="94" spans="1:12" ht="16.5" customHeight="1" x14ac:dyDescent="0.2">
      <c r="A94" s="236" t="s">
        <v>169</v>
      </c>
      <c r="B94" s="33"/>
      <c r="C94" s="33"/>
      <c r="E94" s="33"/>
      <c r="F94" s="227">
        <v>50374655</v>
      </c>
      <c r="G94" s="48"/>
      <c r="H94" s="228">
        <v>55232863</v>
      </c>
      <c r="I94" s="150"/>
      <c r="J94" s="227">
        <v>33885569</v>
      </c>
      <c r="K94" s="150"/>
      <c r="L94" s="228">
        <v>34648755</v>
      </c>
    </row>
    <row r="95" spans="1:12" ht="16.5" customHeight="1" x14ac:dyDescent="0.2">
      <c r="A95" s="236" t="s">
        <v>160</v>
      </c>
      <c r="E95" s="33"/>
      <c r="F95" s="227">
        <v>765370</v>
      </c>
      <c r="G95" s="48"/>
      <c r="H95" s="228">
        <v>919736</v>
      </c>
      <c r="I95" s="150"/>
      <c r="J95" s="227">
        <v>344952</v>
      </c>
      <c r="K95" s="150"/>
      <c r="L95" s="228">
        <v>0</v>
      </c>
    </row>
    <row r="96" spans="1:12" ht="16.5" customHeight="1" x14ac:dyDescent="0.2">
      <c r="A96" s="43" t="s">
        <v>170</v>
      </c>
      <c r="E96" s="33"/>
      <c r="F96" s="227"/>
      <c r="G96" s="48"/>
      <c r="H96" s="228"/>
      <c r="I96" s="48"/>
      <c r="J96" s="227"/>
      <c r="K96" s="48"/>
      <c r="L96" s="228"/>
    </row>
    <row r="97" spans="1:12" ht="16.5" customHeight="1" x14ac:dyDescent="0.2">
      <c r="B97" s="11" t="s">
        <v>155</v>
      </c>
      <c r="E97" s="33"/>
      <c r="F97" s="227">
        <v>0</v>
      </c>
      <c r="G97" s="48"/>
      <c r="H97" s="228">
        <v>1861585</v>
      </c>
      <c r="I97" s="150"/>
      <c r="J97" s="227">
        <v>0</v>
      </c>
      <c r="K97" s="150"/>
      <c r="L97" s="202">
        <v>0</v>
      </c>
    </row>
    <row r="98" spans="1:12" ht="16.5" customHeight="1" x14ac:dyDescent="0.2">
      <c r="A98" s="43" t="s">
        <v>149</v>
      </c>
      <c r="E98" s="33"/>
      <c r="F98" s="227">
        <v>0</v>
      </c>
      <c r="G98" s="48"/>
      <c r="H98" s="228">
        <v>1898785</v>
      </c>
      <c r="I98" s="150"/>
      <c r="J98" s="227">
        <v>0</v>
      </c>
      <c r="K98" s="150"/>
      <c r="L98" s="202">
        <v>0</v>
      </c>
    </row>
    <row r="99" spans="1:12" ht="16.5" customHeight="1" x14ac:dyDescent="0.2">
      <c r="A99" s="43" t="s">
        <v>195</v>
      </c>
      <c r="E99" s="33"/>
      <c r="F99" s="227">
        <v>73776</v>
      </c>
      <c r="G99" s="48"/>
      <c r="H99" s="228">
        <v>25861</v>
      </c>
      <c r="I99" s="150"/>
      <c r="J99" s="227">
        <v>73776</v>
      </c>
      <c r="K99" s="150"/>
      <c r="L99" s="202">
        <v>25861</v>
      </c>
    </row>
    <row r="100" spans="1:12" ht="16.5" customHeight="1" x14ac:dyDescent="0.2">
      <c r="F100" s="237"/>
      <c r="G100" s="235"/>
      <c r="H100" s="237"/>
      <c r="I100" s="235"/>
      <c r="J100" s="238"/>
      <c r="K100" s="235"/>
      <c r="L100" s="238"/>
    </row>
    <row r="101" spans="1:12" ht="16.5" customHeight="1" x14ac:dyDescent="0.2">
      <c r="F101" s="237"/>
      <c r="G101" s="235"/>
      <c r="H101" s="237"/>
      <c r="I101" s="235"/>
      <c r="J101" s="238"/>
      <c r="K101" s="235"/>
      <c r="L101" s="238"/>
    </row>
    <row r="102" spans="1:12" ht="16.5" customHeight="1" x14ac:dyDescent="0.2">
      <c r="F102" s="237"/>
      <c r="G102" s="235"/>
      <c r="H102" s="237"/>
      <c r="I102" s="235"/>
      <c r="J102" s="238"/>
      <c r="K102" s="235"/>
      <c r="L102" s="238"/>
    </row>
    <row r="103" spans="1:12" ht="16.5" customHeight="1" x14ac:dyDescent="0.2">
      <c r="F103" s="237"/>
      <c r="G103" s="235"/>
      <c r="H103" s="237"/>
      <c r="I103" s="235"/>
      <c r="J103" s="238"/>
      <c r="K103" s="235"/>
      <c r="L103" s="238"/>
    </row>
    <row r="104" spans="1:12" ht="16.5" customHeight="1" x14ac:dyDescent="0.2">
      <c r="F104" s="237"/>
      <c r="G104" s="235"/>
      <c r="H104" s="237"/>
      <c r="I104" s="235"/>
      <c r="J104" s="238"/>
      <c r="K104" s="235"/>
      <c r="L104" s="238"/>
    </row>
    <row r="105" spans="1:12" ht="16.5" customHeight="1" x14ac:dyDescent="0.2">
      <c r="F105" s="237"/>
      <c r="G105" s="235"/>
      <c r="H105" s="237"/>
      <c r="I105" s="235"/>
      <c r="J105" s="238"/>
      <c r="K105" s="235"/>
      <c r="L105" s="238"/>
    </row>
    <row r="106" spans="1:12" ht="16.5" customHeight="1" x14ac:dyDescent="0.2">
      <c r="F106" s="237"/>
      <c r="G106" s="235"/>
      <c r="H106" s="237"/>
      <c r="I106" s="235"/>
      <c r="J106" s="238"/>
      <c r="K106" s="235"/>
      <c r="L106" s="238"/>
    </row>
    <row r="107" spans="1:12" ht="16.5" customHeight="1" x14ac:dyDescent="0.2">
      <c r="F107" s="237"/>
      <c r="G107" s="235"/>
      <c r="H107" s="237"/>
      <c r="I107" s="235"/>
      <c r="J107" s="238"/>
      <c r="K107" s="235"/>
      <c r="L107" s="238"/>
    </row>
    <row r="108" spans="1:12" ht="16.5" customHeight="1" x14ac:dyDescent="0.2">
      <c r="F108" s="237"/>
      <c r="G108" s="235"/>
      <c r="H108" s="237"/>
      <c r="I108" s="235"/>
      <c r="J108" s="238"/>
      <c r="K108" s="235"/>
      <c r="L108" s="238"/>
    </row>
    <row r="109" spans="1:12" ht="16.5" customHeight="1" x14ac:dyDescent="0.2">
      <c r="F109" s="237"/>
      <c r="G109" s="235"/>
      <c r="H109" s="237"/>
      <c r="I109" s="235"/>
      <c r="J109" s="238"/>
      <c r="K109" s="235"/>
      <c r="L109" s="238"/>
    </row>
    <row r="110" spans="1:12" s="222" customFormat="1" ht="21.95" customHeight="1" x14ac:dyDescent="0.2">
      <c r="A110" s="110" t="s">
        <v>72</v>
      </c>
      <c r="B110" s="93"/>
      <c r="C110" s="93"/>
      <c r="D110" s="92"/>
      <c r="E110" s="93"/>
      <c r="F110" s="239"/>
      <c r="G110" s="239"/>
      <c r="H110" s="239"/>
      <c r="I110" s="239"/>
      <c r="J110" s="240"/>
      <c r="K110" s="239"/>
      <c r="L110" s="240"/>
    </row>
  </sheetData>
  <mergeCells count="8">
    <mergeCell ref="F62:H62"/>
    <mergeCell ref="J62:L62"/>
    <mergeCell ref="F6:H6"/>
    <mergeCell ref="J6:L6"/>
    <mergeCell ref="F61:H61"/>
    <mergeCell ref="J61:L61"/>
    <mergeCell ref="F7:H7"/>
    <mergeCell ref="J7:L7"/>
  </mergeCells>
  <pageMargins left="0.8" right="0.5" top="0.5" bottom="0.6" header="0.49" footer="0.4"/>
  <pageSetup paperSize="9" scale="88" firstPageNumber="11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PL 5-6 </vt:lpstr>
      <vt:lpstr>EQ_Conso 7</vt:lpstr>
      <vt:lpstr>EQ_Conso 8</vt:lpstr>
      <vt:lpstr>EQ_9</vt:lpstr>
      <vt:lpstr>EQ_10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Chayaporn Srilap</cp:lastModifiedBy>
  <cp:lastPrinted>2023-05-09T02:29:59Z</cp:lastPrinted>
  <dcterms:created xsi:type="dcterms:W3CDTF">2015-11-18T11:08:58Z</dcterms:created>
  <dcterms:modified xsi:type="dcterms:W3CDTF">2023-05-09T04:23:36Z</dcterms:modified>
</cp:coreProperties>
</file>