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March23 Q1\"/>
    </mc:Choice>
  </mc:AlternateContent>
  <xr:revisionPtr revIDLastSave="0" documentId="13_ncr:1_{B4BEF228-0F8D-4408-9D05-5B470180AB2E}" xr6:coauthVersionLast="47" xr6:coauthVersionMax="47" xr10:uidLastSave="{00000000-0000-0000-0000-000000000000}"/>
  <bookViews>
    <workbookView xWindow="-120" yWindow="-120" windowWidth="21840" windowHeight="13140" tabRatio="784" xr2:uid="{F2E3BBBE-937A-4D05-8671-3556EE7F03F5}"/>
  </bookViews>
  <sheets>
    <sheet name="2-4" sheetId="2" r:id="rId1"/>
    <sheet name="Pl5-5-6" sheetId="3" r:id="rId2"/>
    <sheet name="EQ conso 7" sheetId="16" r:id="rId3"/>
    <sheet name="EQ conso 8" sheetId="6" r:id="rId4"/>
    <sheet name="EQ Sep 9" sheetId="17" r:id="rId5"/>
    <sheet name="EQ Sep 10" sheetId="8" r:id="rId6"/>
    <sheet name="CF 11-12" sheetId="9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1" i="9" l="1"/>
  <c r="F71" i="9"/>
  <c r="L59" i="9" l="1"/>
  <c r="H59" i="9"/>
  <c r="L68" i="9" l="1"/>
  <c r="L29" i="9"/>
  <c r="L39" i="9" s="1"/>
  <c r="L42" i="9" s="1"/>
  <c r="H68" i="9"/>
  <c r="H29" i="9"/>
  <c r="H39" i="9" s="1"/>
  <c r="H42" i="9" s="1"/>
  <c r="N18" i="17"/>
  <c r="L18" i="17"/>
  <c r="J18" i="17"/>
  <c r="H18" i="17"/>
  <c r="F18" i="17"/>
  <c r="D18" i="17"/>
  <c r="P15" i="17"/>
  <c r="R15" i="17" s="1"/>
  <c r="P14" i="17"/>
  <c r="X20" i="16"/>
  <c r="R20" i="16"/>
  <c r="P20" i="16"/>
  <c r="N20" i="16"/>
  <c r="L20" i="16"/>
  <c r="D113" i="2" s="1"/>
  <c r="J20" i="16"/>
  <c r="H20" i="16"/>
  <c r="F20" i="16"/>
  <c r="D20" i="16"/>
  <c r="T17" i="16"/>
  <c r="V17" i="16" s="1"/>
  <c r="Z17" i="16" s="1"/>
  <c r="T16" i="16"/>
  <c r="V16" i="16" s="1"/>
  <c r="L75" i="3"/>
  <c r="L69" i="3"/>
  <c r="L58" i="3"/>
  <c r="L61" i="3" s="1"/>
  <c r="L22" i="3"/>
  <c r="L14" i="3"/>
  <c r="L25" i="3" s="1"/>
  <c r="L29" i="3" s="1"/>
  <c r="L32" i="3" s="1"/>
  <c r="H75" i="3"/>
  <c r="H69" i="3"/>
  <c r="H58" i="3"/>
  <c r="H61" i="3" s="1"/>
  <c r="H22" i="3"/>
  <c r="H14" i="3"/>
  <c r="H25" i="3" s="1"/>
  <c r="H29" i="3" s="1"/>
  <c r="H32" i="3" s="1"/>
  <c r="H63" i="3" s="1"/>
  <c r="J121" i="2"/>
  <c r="J124" i="2" s="1"/>
  <c r="F121" i="2"/>
  <c r="J76" i="2"/>
  <c r="F76" i="2"/>
  <c r="J67" i="2"/>
  <c r="F67" i="2"/>
  <c r="J35" i="2"/>
  <c r="F35" i="2"/>
  <c r="J21" i="2"/>
  <c r="F21" i="2"/>
  <c r="P18" i="17" l="1"/>
  <c r="J37" i="2"/>
  <c r="L70" i="9"/>
  <c r="L75" i="9" s="1"/>
  <c r="H70" i="9"/>
  <c r="H75" i="9" s="1"/>
  <c r="R14" i="17"/>
  <c r="R18" i="17" s="1"/>
  <c r="Z16" i="16"/>
  <c r="Z20" i="16" s="1"/>
  <c r="V20" i="16"/>
  <c r="T20" i="16"/>
  <c r="L63" i="3"/>
  <c r="F78" i="2"/>
  <c r="J78" i="2"/>
  <c r="J126" i="2" s="1"/>
  <c r="F37" i="2"/>
  <c r="F20" i="6" l="1"/>
  <c r="D111" i="2" s="1"/>
  <c r="F18" i="8"/>
  <c r="H111" i="2" s="1"/>
  <c r="P15" i="8" l="1"/>
  <c r="N18" i="8" l="1"/>
  <c r="L18" i="8"/>
  <c r="H113" i="2" s="1"/>
  <c r="H18" i="8"/>
  <c r="H117" i="2" s="1"/>
  <c r="D18" i="8"/>
  <c r="H110" i="2" s="1"/>
  <c r="P14" i="8"/>
  <c r="R14" i="8" s="1"/>
  <c r="P20" i="6"/>
  <c r="N20" i="6"/>
  <c r="D115" i="2" s="1"/>
  <c r="L20" i="6"/>
  <c r="H20" i="6"/>
  <c r="D117" i="2" s="1"/>
  <c r="D20" i="6"/>
  <c r="D110" i="2" s="1"/>
  <c r="T16" i="6"/>
  <c r="J58" i="3"/>
  <c r="J61" i="3" s="1"/>
  <c r="A91" i="2"/>
  <c r="A90" i="2"/>
  <c r="A89" i="2"/>
  <c r="A88" i="2"/>
  <c r="A133" i="2" s="1"/>
  <c r="A47" i="2"/>
  <c r="A46" i="2"/>
  <c r="A45" i="2"/>
  <c r="V16" i="6" l="1"/>
  <c r="Z16" i="6" s="1"/>
  <c r="F124" i="2"/>
  <c r="F126" i="2" s="1"/>
  <c r="P18" i="8"/>
  <c r="H119" i="2" s="1"/>
  <c r="T17" i="6" l="1"/>
  <c r="R20" i="6"/>
  <c r="T20" i="6" l="1"/>
  <c r="D119" i="2" s="1"/>
  <c r="J68" i="9" l="1"/>
  <c r="F68" i="9" l="1"/>
  <c r="H76" i="2" l="1"/>
  <c r="H67" i="2" l="1"/>
  <c r="H78" i="2" s="1"/>
  <c r="H35" i="2" l="1"/>
  <c r="J59" i="9" l="1"/>
  <c r="H21" i="2" l="1"/>
  <c r="H37" i="2" s="1"/>
  <c r="J14" i="3" l="1"/>
  <c r="J22" i="3" l="1"/>
  <c r="J25" i="3" s="1"/>
  <c r="J29" i="3" s="1"/>
  <c r="J9" i="9" l="1"/>
  <c r="J29" i="9" s="1"/>
  <c r="J39" i="9" s="1"/>
  <c r="J42" i="9" s="1"/>
  <c r="J70" i="9" s="1"/>
  <c r="J75" i="9" s="1"/>
  <c r="J32" i="3"/>
  <c r="J66" i="3" l="1"/>
  <c r="J63" i="3"/>
  <c r="J72" i="3" s="1"/>
  <c r="J75" i="3" s="1"/>
  <c r="J79" i="3" l="1"/>
  <c r="J69" i="3"/>
  <c r="J15" i="8"/>
  <c r="J18" i="8" l="1"/>
  <c r="H118" i="2" s="1"/>
  <c r="H121" i="2" s="1"/>
  <c r="H124" i="2" s="1"/>
  <c r="H126" i="2" s="1"/>
  <c r="R15" i="8"/>
  <c r="R18" i="8" s="1"/>
  <c r="F59" i="9" l="1"/>
  <c r="X17" i="6" l="1"/>
  <c r="X20" i="6" s="1"/>
  <c r="D122" i="2" s="1"/>
  <c r="D76" i="2" l="1"/>
  <c r="D67" i="2" l="1"/>
  <c r="D78" i="2" s="1"/>
  <c r="D35" i="2" l="1"/>
  <c r="F14" i="3" l="1"/>
  <c r="F22" i="3" l="1"/>
  <c r="F25" i="3" s="1"/>
  <c r="F29" i="3" s="1"/>
  <c r="F32" i="3" l="1"/>
  <c r="F9" i="9"/>
  <c r="F29" i="9" s="1"/>
  <c r="F69" i="3" l="1"/>
  <c r="F79" i="3"/>
  <c r="J17" i="6"/>
  <c r="J20" i="6" l="1"/>
  <c r="V17" i="6"/>
  <c r="Z17" i="6" l="1"/>
  <c r="Z20" i="6" s="1"/>
  <c r="V20" i="6"/>
  <c r="D118" i="2"/>
  <c r="D121" i="2" s="1"/>
  <c r="D124" i="2" s="1"/>
  <c r="D126" i="2" s="1"/>
  <c r="D21" i="2" l="1"/>
  <c r="D37" i="2" s="1"/>
  <c r="F58" i="3"/>
  <c r="F61" i="3" s="1"/>
  <c r="F63" i="3" s="1"/>
  <c r="F75" i="3" l="1"/>
  <c r="F39" i="9" l="1"/>
  <c r="F42" i="9" s="1"/>
  <c r="F70" i="9" s="1"/>
  <c r="F75" i="9" s="1"/>
</calcChain>
</file>

<file path=xl/sharedStrings.xml><?xml version="1.0" encoding="utf-8"?>
<sst xmlns="http://schemas.openxmlformats.org/spreadsheetml/2006/main" count="470" uniqueCount="202">
  <si>
    <t>บริษัท ศรีนานาพร มาร์เก็ตติ้ง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</si>
  <si>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</si>
  <si>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</si>
  <si>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</si>
  <si>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</si>
  <si>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</si>
  <si>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</si>
  <si>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</si>
  <si>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</si>
  <si>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</si>
  <si>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</si>
  <si>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</si>
  <si>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</si>
  <si>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</si>
  <si>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</si>
  <si>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</si>
  <si>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</si>
  <si>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</si>
  <si>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</si>
  <si>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</si>
  <si>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</si>
  <si>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</si>
  <si>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</si>
  <si>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</si>
  <si>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</si>
  <si>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</si>
  <si>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</si>
  <si>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</si>
  <si>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</si>
  <si>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</si>
  <si>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</si>
  <si>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</si>
  <si>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</si>
  <si>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</si>
  <si>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</si>
  <si>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</si>
  <si>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</si>
  <si>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</si>
  <si>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</si>
  <si>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</si>
  <si>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</si>
  <si>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</si>
  <si>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</si>
  <si>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</si>
  <si>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</si>
  <si>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</si>
  <si>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</si>
  <si>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</si>
  <si>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</si>
  <si>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</si>
  <si>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</si>
  <si>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</si>
  <si>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</si>
  <si>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</si>
  <si>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</si>
  <si>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</si>
  <si>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</si>
  <si>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</si>
  <si>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</si>
  <si>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</si>
  <si>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</si>
  <si>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</si>
  <si>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</si>
  <si>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</si>
  <si>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</si>
  <si>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</si>
  <si>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</si>
  <si>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</si>
  <si>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</si>
  <si>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</si>
  <si>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</si>
  <si>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</si>
  <si>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</si>
  <si>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</si>
  <si>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</si>
  <si>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</si>
  <si>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</si>
  <si>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</si>
  <si>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</si>
  <si>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</si>
  <si>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</si>
  <si>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</si>
  <si>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</si>
  <si>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</si>
  <si>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</si>
  <si>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</si>
  <si>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</si>
  <si>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</si>
  <si>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</si>
  <si>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</si>
  <si>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</si>
  <si>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</si>
  <si>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</si>
  <si>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</si>
  <si>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</si>
  <si>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</si>
  <si>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</si>
  <si>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</si>
  <si>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</si>
  <si>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</si>
  <si>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</si>
  <si>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 xml:space="preserve">ยอดคงเหลือต้นงวด </t>
  </si>
  <si>
    <t xml:space="preserve">ยอดคงเหลือปลายงวด 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</si>
  <si>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</si>
  <si>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</si>
  <si>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</si>
  <si>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</si>
  <si>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</si>
  <si>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ภายใต้การ</t>
  </si>
  <si>
    <t>สัดส่วนการถือหุ้น</t>
  </si>
  <si>
    <t>ของส่วนของ</t>
  </si>
  <si>
    <t>ที่ไม่มีอำนาจ</t>
  </si>
  <si>
    <t>ควบคุมเดียวกัน</t>
  </si>
  <si>
    <t>ในบริษัทย่อย</t>
  </si>
  <si>
    <t>เจ้าของ</t>
  </si>
  <si>
    <t>ควบคุม</t>
  </si>
  <si>
    <t>ยอดคงเหลือต้นงวด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</si>
  <si>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</si>
  <si>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</si>
  <si>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</si>
  <si>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</si>
  <si>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</si>
  <si>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</si>
  <si>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ที่ดิน อาคารและอุปกรณ์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</si>
  <si>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</si>
  <si>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</si>
  <si>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</si>
  <si>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</si>
  <si>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</si>
  <si>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</si>
  <si>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</si>
  <si>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</si>
  <si>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</si>
  <si>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</si>
  <si>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</si>
  <si>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</si>
  <si>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</si>
  <si>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</si>
  <si>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</si>
  <si>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</si>
  <si>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</si>
  <si>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</si>
  <si>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</si>
  <si>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</si>
  <si>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</si>
  <si>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</si>
  <si>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</si>
  <si>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</si>
  <si>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</si>
  <si>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</si>
  <si>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</si>
  <si>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</si>
  <si>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การซื้อที่ดิน อาคารและอุปกรณ์ด้วยสินเชื่อ</t>
  </si>
  <si>
    <t>การยกเลิกหนี้สินตามสัญญาเช่า สุทธิ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</si>
  <si>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</si>
  <si>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</si>
  <si>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</si>
  <si>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</si>
  <si>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</si>
  <si>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</si>
  <si>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</si>
  <si>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</si>
  <si>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</si>
  <si>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</si>
  <si>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</si>
  <si>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กำไรสำหรับงวด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</si>
  <si>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</si>
  <si>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</si>
  <si>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31 มีนาคม</t>
  </si>
  <si>
    <t>พ.ศ. 2565</t>
  </si>
  <si>
    <t>ณ วันที่ 1 มกราคม พ.ศ. 2565</t>
  </si>
  <si>
    <t>ณ วันที่ 31 มีนาคม พ.ศ. 2565</t>
  </si>
  <si>
    <t xml:space="preserve">   ณ วันที่ 1 มกราคม พ.ศ. 2565</t>
  </si>
  <si>
    <t xml:space="preserve">   ณ วันที่ 31 มีนาคม พ.ศ. 2565</t>
  </si>
  <si>
    <t>เงินปันผลจ่าย</t>
  </si>
  <si>
    <t>เงินปันผลค้างจ่าย</t>
  </si>
  <si>
    <t>สำหรับลูกหนี้การค้าและหนี้สูญ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</si>
  <si>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</si>
  <si>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</si>
  <si>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ผลต่าง</t>
  </si>
  <si>
    <t>ณ วันที่ 31 มีนาคม พ.ศ. 2566</t>
  </si>
  <si>
    <t>สำหรับงวดสามเดือนสิ้นสุดวันที่ 31 มีนาคม พ.ศ. 2566</t>
  </si>
  <si>
    <t>พ.ศ. 2566</t>
  </si>
  <si>
    <t>ณ วันที่ 1 มกราคม พ.ศ. 2566</t>
  </si>
  <si>
    <t xml:space="preserve">   ณ วันที่ 1 มกราคม พ.ศ. 2566</t>
  </si>
  <si>
    <t xml:space="preserve">   ณ วันที่ 31 มีนาคม พ.ศ. 2566</t>
  </si>
  <si>
    <t>เงินให้กู้ยืมแก่กิจการที่เกี่ยวข้องกัน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</si>
  <si>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</si>
  <si>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</si>
  <si>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</si>
  <si>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เงินสดจ่ายเพื่อซื้อสินทรัพย์ไม่มีตัวตน</t>
  </si>
  <si>
    <t>ขาดทุนที่ยังไม่เกิดขึ้นจากอัตราแลกเปลี่ยน</t>
  </si>
  <si>
    <t>(กำไร) ขาดทุนจากการตัดจำหน่ายและจำหน่าย</t>
  </si>
  <si>
    <t>เงินสดสุทธิจ่ายคืนเงินกู้ยืมระยะสั้นจากสถาบันการเงิน</t>
  </si>
  <si>
    <t>เงินสดและรายการเทียบเท่าเงินสดเพิ่มขึ้นสุทธิ</t>
  </si>
  <si>
    <t>เงินสดจ่ายได้มาซึ่งสิทธิการใช้สินทรัพย์ภายใต้สัญญาเช่า</t>
  </si>
  <si>
    <t>ขาดทุนจากอัตราแลกเปลี่ยนของเงินสดและ</t>
  </si>
  <si>
    <t>ขาดทุนเบ็ดเสร็จอื่น</t>
  </si>
  <si>
    <t>รายการที่ไม่ใช่เงินสดที่มีสาระสำคัญ</t>
  </si>
  <si>
    <t>การกลับรายการผลขาดทุนที่คาดว่าจะเกิดขึ้น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</si>
  <si>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</si>
  <si>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- ผลต่างจากการแปลงค่าข้อมูลทางการเงิน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</si>
</sst>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0" fontId="4" fillId="0" borderId="1" xfId="0" applyFont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justify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66FFFF"/>
      <color rgb="FFFAFAFA"/>
      <color rgb="FF00FF00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dimension ref="A1:J133"/>
  <sheetViews>
    <sheetView tabSelected="1" topLeftCell="A25" zoomScale="90" zoomScaleNormal="90" zoomScaleSheetLayoutView="85" workbookViewId="0"/>
  </sheetViews>
  <sheetFormatPr defaultRowHeight="21.75" customHeight="1" x14ac:dyDescent="0.25"/>
  <cols>
    <col min="1" max="1" width="32.5703125" style="122" customWidth="1"/>
    <col min="2" max="2" width="7.5703125" style="196" customWidth="1"/>
    <col min="3" max="3" width="0.85546875" style="193" customWidth="1"/>
    <col min="4" max="4" width="13.28515625" style="1" customWidth="1"/>
    <col min="5" max="5" width="0.85546875" style="1" customWidth="1"/>
    <col min="6" max="6" width="12.28515625" style="165" customWidth="1"/>
    <col min="7" max="7" width="0.85546875" style="1" customWidth="1"/>
    <col min="8" max="8" width="13.28515625" style="1" customWidth="1"/>
    <col min="9" max="9" width="0.85546875" style="1" customWidth="1"/>
    <col min="10" max="10" width="12.28515625" style="165" customWidth="1"/>
    <col min="11" max="16384" width="9.140625" style="193"/>
  </cols>
  <sheetData>
    <row r="1" spans="1:10" ht="21.75" customHeight="1" x14ac:dyDescent="0.25">
      <c r="A1" s="123" t="s">
        <v>0</v>
      </c>
    </row>
    <row r="2" spans="1:10" ht="21.75" customHeight="1" x14ac:dyDescent="0.25">
      <c r="A2" s="123" t="s">
        <v>1</v>
      </c>
    </row>
    <row r="3" spans="1:10" ht="21.75" customHeight="1" x14ac:dyDescent="0.25">
      <c r="A3" s="155" t="s">
        <v>180</v>
      </c>
      <c r="B3" s="144"/>
      <c r="C3" s="2"/>
      <c r="D3" s="3"/>
      <c r="E3" s="3"/>
      <c r="F3" s="180"/>
      <c r="G3" s="3"/>
      <c r="H3" s="3"/>
      <c r="I3" s="3"/>
      <c r="J3" s="180"/>
    </row>
    <row r="4" spans="1:10" ht="21.75" customHeight="1" x14ac:dyDescent="0.25">
      <c r="A4" s="123"/>
    </row>
    <row r="5" spans="1:10" ht="21.75" customHeight="1" x14ac:dyDescent="0.25">
      <c r="A5" s="123"/>
      <c r="B5" s="141"/>
      <c r="C5" s="5"/>
      <c r="D5" s="198" t="s">
        <v>2</v>
      </c>
      <c r="E5" s="198"/>
      <c r="F5" s="198"/>
      <c r="G5" s="6"/>
      <c r="H5" s="198" t="s">
        <v>3</v>
      </c>
      <c r="I5" s="198"/>
      <c r="J5" s="198"/>
    </row>
    <row r="6" spans="1:10" ht="21.75" customHeight="1" x14ac:dyDescent="0.25">
      <c r="A6" s="123"/>
      <c r="B6" s="149"/>
      <c r="C6" s="5"/>
      <c r="D6" s="7" t="s">
        <v>4</v>
      </c>
      <c r="E6" s="8"/>
      <c r="F6" s="186" t="s">
        <v>5</v>
      </c>
      <c r="G6" s="8"/>
      <c r="H6" s="7" t="s">
        <v>4</v>
      </c>
      <c r="I6" s="8"/>
      <c r="J6" s="186" t="s">
        <v>5</v>
      </c>
    </row>
    <row r="7" spans="1:10" ht="21.75" customHeight="1" x14ac:dyDescent="0.25">
      <c r="A7" s="123"/>
      <c r="B7" s="149"/>
      <c r="C7" s="5"/>
      <c r="D7" s="9" t="s">
        <v>168</v>
      </c>
      <c r="E7" s="10"/>
      <c r="F7" s="175" t="s">
        <v>6</v>
      </c>
      <c r="G7" s="10"/>
      <c r="H7" s="9" t="s">
        <v>168</v>
      </c>
      <c r="I7" s="10"/>
      <c r="J7" s="175" t="s">
        <v>6</v>
      </c>
    </row>
    <row r="8" spans="1:10" ht="21.75" customHeight="1" x14ac:dyDescent="0.25">
      <c r="A8" s="123"/>
      <c r="B8" s="149"/>
      <c r="C8" s="5"/>
      <c r="D8" s="9" t="s">
        <v>182</v>
      </c>
      <c r="E8" s="10"/>
      <c r="F8" s="9" t="s">
        <v>169</v>
      </c>
      <c r="G8" s="10"/>
      <c r="H8" s="9" t="s">
        <v>182</v>
      </c>
      <c r="I8" s="10"/>
      <c r="J8" s="9" t="s">
        <v>169</v>
      </c>
    </row>
    <row r="9" spans="1:10" ht="21.75" customHeight="1" x14ac:dyDescent="0.25">
      <c r="A9" s="123"/>
      <c r="B9" s="140" t="s">
        <v>7</v>
      </c>
      <c r="C9" s="5"/>
      <c r="D9" s="195" t="s">
        <v>8</v>
      </c>
      <c r="E9" s="10"/>
      <c r="F9" s="187" t="s">
        <v>8</v>
      </c>
      <c r="G9" s="10"/>
      <c r="H9" s="195" t="s">
        <v>8</v>
      </c>
      <c r="I9" s="10"/>
      <c r="J9" s="187" t="s">
        <v>8</v>
      </c>
    </row>
    <row r="10" spans="1:10" ht="6" customHeight="1" x14ac:dyDescent="0.25">
      <c r="A10" s="123"/>
      <c r="B10" s="139"/>
      <c r="D10" s="12"/>
      <c r="F10" s="181"/>
      <c r="H10" s="12"/>
      <c r="J10" s="181"/>
    </row>
    <row r="11" spans="1:10" ht="21.75" customHeight="1" x14ac:dyDescent="0.25">
      <c r="A11" s="123" t="s">
        <v>9</v>
      </c>
      <c r="B11" s="139"/>
      <c r="D11" s="12"/>
      <c r="F11" s="181"/>
      <c r="H11" s="12"/>
      <c r="J11" s="181"/>
    </row>
    <row r="12" spans="1:10" ht="6" customHeight="1" x14ac:dyDescent="0.25">
      <c r="A12" s="123"/>
      <c r="B12" s="139"/>
      <c r="D12" s="12"/>
      <c r="F12" s="181"/>
      <c r="H12" s="12"/>
      <c r="J12" s="181"/>
    </row>
    <row r="13" spans="1:10" ht="21.75" customHeight="1" x14ac:dyDescent="0.25">
      <c r="A13" s="123" t="s">
        <v>10</v>
      </c>
      <c r="B13" s="139"/>
      <c r="D13" s="12"/>
      <c r="F13" s="181"/>
      <c r="H13" s="12"/>
      <c r="J13" s="181"/>
    </row>
    <row r="14" spans="1:10" ht="6" customHeight="1" x14ac:dyDescent="0.25">
      <c r="B14" s="125"/>
      <c r="D14" s="12"/>
      <c r="F14" s="181"/>
      <c r="H14" s="12"/>
      <c r="J14" s="181"/>
    </row>
    <row r="15" spans="1:10" ht="21.75" customHeight="1" x14ac:dyDescent="0.25">
      <c r="A15" s="122" t="s">
        <v>11</v>
      </c>
      <c r="B15" s="125"/>
      <c r="D15" s="12">
        <v>195640022</v>
      </c>
      <c r="F15" s="181">
        <v>132764232</v>
      </c>
      <c r="H15" s="12">
        <v>143360738</v>
      </c>
      <c r="J15" s="181">
        <v>47211412</v>
      </c>
    </row>
    <row r="16" spans="1:10" ht="21.75" customHeight="1" x14ac:dyDescent="0.25">
      <c r="A16" s="122" t="s">
        <v>12</v>
      </c>
      <c r="B16" s="125">
        <v>7</v>
      </c>
      <c r="D16" s="15">
        <v>1509665295</v>
      </c>
      <c r="F16" s="181">
        <v>1586980421</v>
      </c>
      <c r="H16" s="15">
        <v>1521352041</v>
      </c>
      <c r="J16" s="181">
        <v>1599505171</v>
      </c>
    </row>
    <row r="17" spans="1:10" ht="21.75" customHeight="1" x14ac:dyDescent="0.25">
      <c r="A17" s="122" t="s">
        <v>13</v>
      </c>
      <c r="B17" s="125"/>
      <c r="D17" s="15">
        <v>701097026</v>
      </c>
      <c r="F17" s="181">
        <v>680558618</v>
      </c>
      <c r="H17" s="15">
        <v>645211568</v>
      </c>
      <c r="J17" s="181">
        <v>628136697</v>
      </c>
    </row>
    <row r="18" spans="1:10" ht="21.75" customHeight="1" x14ac:dyDescent="0.25">
      <c r="A18" s="122" t="s">
        <v>186</v>
      </c>
      <c r="B18" s="125">
        <v>16.5</v>
      </c>
      <c r="D18" s="15">
        <v>0</v>
      </c>
      <c r="F18" s="181">
        <v>0</v>
      </c>
      <c r="H18" s="15">
        <v>100000000</v>
      </c>
      <c r="J18" s="181">
        <v>100000000</v>
      </c>
    </row>
    <row r="19" spans="1:10" ht="21.75" customHeight="1" x14ac:dyDescent="0.25">
      <c r="A19" s="122" t="s">
        <v>14</v>
      </c>
      <c r="B19" s="125"/>
      <c r="D19" s="18">
        <v>2039319</v>
      </c>
      <c r="F19" s="188">
        <v>1418303</v>
      </c>
      <c r="H19" s="18">
        <v>13724159</v>
      </c>
      <c r="J19" s="188">
        <v>11407812</v>
      </c>
    </row>
    <row r="20" spans="1:10" ht="6" customHeight="1" x14ac:dyDescent="0.25">
      <c r="A20" s="123"/>
      <c r="B20" s="125"/>
      <c r="D20" s="12"/>
      <c r="F20" s="181"/>
      <c r="H20" s="15"/>
      <c r="J20" s="181"/>
    </row>
    <row r="21" spans="1:10" ht="21.75" customHeight="1" x14ac:dyDescent="0.25">
      <c r="A21" s="123" t="s">
        <v>15</v>
      </c>
      <c r="B21" s="125"/>
      <c r="D21" s="18">
        <f>SUM(D15:D19)</f>
        <v>2408441662</v>
      </c>
      <c r="F21" s="188">
        <f>SUM(F15:F19)</f>
        <v>2401721574</v>
      </c>
      <c r="H21" s="18">
        <f>SUM(H15:H19)</f>
        <v>2423648506</v>
      </c>
      <c r="J21" s="188">
        <f>SUM(J15:J19)</f>
        <v>2386261092</v>
      </c>
    </row>
    <row r="22" spans="1:10" ht="21.75" customHeight="1" x14ac:dyDescent="0.25">
      <c r="B22" s="154"/>
      <c r="D22" s="19"/>
      <c r="F22" s="189"/>
      <c r="H22" s="19"/>
      <c r="J22" s="189"/>
    </row>
    <row r="23" spans="1:10" ht="21.75" customHeight="1" x14ac:dyDescent="0.25">
      <c r="A23" s="123" t="s">
        <v>16</v>
      </c>
      <c r="B23" s="139"/>
      <c r="D23" s="12"/>
      <c r="F23" s="181"/>
      <c r="H23" s="12"/>
      <c r="J23" s="181"/>
    </row>
    <row r="24" spans="1:10" ht="6" customHeight="1" x14ac:dyDescent="0.25">
      <c r="B24" s="125"/>
      <c r="D24" s="12"/>
      <c r="F24" s="181"/>
      <c r="H24" s="12"/>
      <c r="J24" s="181"/>
    </row>
    <row r="25" spans="1:10" ht="21.75" customHeight="1" x14ac:dyDescent="0.25">
      <c r="A25" s="122" t="s">
        <v>17</v>
      </c>
      <c r="B25" s="125">
        <v>8</v>
      </c>
      <c r="C25" s="196"/>
      <c r="D25" s="15">
        <v>0</v>
      </c>
      <c r="E25" s="165"/>
      <c r="F25" s="181">
        <v>0</v>
      </c>
      <c r="G25" s="165"/>
      <c r="H25" s="15">
        <v>544925409</v>
      </c>
      <c r="I25" s="165"/>
      <c r="J25" s="181">
        <v>544925409</v>
      </c>
    </row>
    <row r="26" spans="1:10" ht="21.75" customHeight="1" x14ac:dyDescent="0.25">
      <c r="A26" s="122" t="s">
        <v>18</v>
      </c>
      <c r="B26" s="125">
        <v>9</v>
      </c>
      <c r="C26" s="196"/>
      <c r="D26" s="15">
        <v>100458860</v>
      </c>
      <c r="E26" s="165"/>
      <c r="F26" s="181">
        <v>109564514</v>
      </c>
      <c r="G26" s="165"/>
      <c r="H26" s="15">
        <v>0</v>
      </c>
      <c r="I26" s="165"/>
      <c r="J26" s="181">
        <v>0</v>
      </c>
    </row>
    <row r="27" spans="1:10" ht="21.75" customHeight="1" x14ac:dyDescent="0.25">
      <c r="A27" s="122" t="s">
        <v>19</v>
      </c>
      <c r="B27" s="125">
        <v>10.1</v>
      </c>
      <c r="C27" s="196"/>
      <c r="D27" s="15">
        <v>1946400628</v>
      </c>
      <c r="E27" s="165"/>
      <c r="F27" s="181">
        <v>1941168751</v>
      </c>
      <c r="G27" s="165"/>
      <c r="H27" s="15">
        <v>982778661</v>
      </c>
      <c r="I27" s="165"/>
      <c r="J27" s="181">
        <v>990118056</v>
      </c>
    </row>
    <row r="28" spans="1:10" ht="21.75" customHeight="1" x14ac:dyDescent="0.25">
      <c r="A28" s="122" t="s">
        <v>187</v>
      </c>
      <c r="B28" s="125"/>
      <c r="C28" s="196"/>
      <c r="D28" s="15">
        <v>165180000</v>
      </c>
      <c r="E28" s="165"/>
      <c r="F28" s="181">
        <v>165180000</v>
      </c>
      <c r="G28" s="165"/>
      <c r="H28" s="15">
        <v>165180000</v>
      </c>
      <c r="I28" s="165"/>
      <c r="J28" s="181">
        <v>165180000</v>
      </c>
    </row>
    <row r="29" spans="1:10" ht="21.75" customHeight="1" x14ac:dyDescent="0.25">
      <c r="A29" s="122" t="s">
        <v>20</v>
      </c>
      <c r="B29" s="125">
        <v>10.199999999999999</v>
      </c>
      <c r="C29" s="196"/>
      <c r="D29" s="15">
        <v>330197272</v>
      </c>
      <c r="E29" s="165"/>
      <c r="F29" s="181">
        <v>334746646</v>
      </c>
      <c r="G29" s="165"/>
      <c r="H29" s="15">
        <v>294941193</v>
      </c>
      <c r="I29" s="165"/>
      <c r="J29" s="181">
        <v>299402406</v>
      </c>
    </row>
    <row r="30" spans="1:10" ht="21.75" customHeight="1" x14ac:dyDescent="0.25">
      <c r="A30" s="122" t="s">
        <v>21</v>
      </c>
      <c r="B30" s="125"/>
      <c r="D30" s="15">
        <v>17295294</v>
      </c>
      <c r="F30" s="181">
        <v>17589358</v>
      </c>
      <c r="H30" s="15">
        <v>16628748</v>
      </c>
      <c r="J30" s="181">
        <v>16913750</v>
      </c>
    </row>
    <row r="31" spans="1:10" ht="21.75" customHeight="1" x14ac:dyDescent="0.25">
      <c r="A31" s="122" t="s">
        <v>22</v>
      </c>
      <c r="B31" s="125"/>
      <c r="D31" s="12">
        <v>3201936</v>
      </c>
      <c r="F31" s="181">
        <v>3201936</v>
      </c>
      <c r="H31" s="12">
        <v>0</v>
      </c>
      <c r="J31" s="181">
        <v>0</v>
      </c>
    </row>
    <row r="32" spans="1:10" ht="21.75" customHeight="1" x14ac:dyDescent="0.25">
      <c r="A32" s="122" t="s">
        <v>23</v>
      </c>
      <c r="B32" s="125"/>
      <c r="D32" s="12">
        <v>27927356</v>
      </c>
      <c r="F32" s="181">
        <v>27282629</v>
      </c>
      <c r="H32" s="12">
        <v>24807457</v>
      </c>
      <c r="J32" s="181">
        <v>24424852</v>
      </c>
    </row>
    <row r="33" spans="1:10" ht="21.75" customHeight="1" x14ac:dyDescent="0.25">
      <c r="A33" s="122" t="s">
        <v>24</v>
      </c>
      <c r="B33" s="125"/>
      <c r="D33" s="16">
        <v>75972359</v>
      </c>
      <c r="F33" s="188">
        <v>68432323</v>
      </c>
      <c r="H33" s="16">
        <v>34473566</v>
      </c>
      <c r="J33" s="188">
        <v>37196563</v>
      </c>
    </row>
    <row r="34" spans="1:10" ht="6" customHeight="1" x14ac:dyDescent="0.25">
      <c r="A34" s="123"/>
      <c r="B34" s="125"/>
      <c r="D34" s="12"/>
      <c r="F34" s="181"/>
      <c r="H34" s="12"/>
      <c r="J34" s="181"/>
    </row>
    <row r="35" spans="1:10" ht="21.75" customHeight="1" x14ac:dyDescent="0.25">
      <c r="A35" s="123" t="s">
        <v>25</v>
      </c>
      <c r="B35" s="125"/>
      <c r="D35" s="16">
        <f>SUM(D25:D33)</f>
        <v>2666633705</v>
      </c>
      <c r="F35" s="188">
        <f>SUM(F25:F33)</f>
        <v>2667166157</v>
      </c>
      <c r="H35" s="16">
        <f>SUM(H25:H33)</f>
        <v>2063735034</v>
      </c>
      <c r="J35" s="188">
        <f>SUM(J25:J33)</f>
        <v>2078161036</v>
      </c>
    </row>
    <row r="36" spans="1:10" ht="6" customHeight="1" x14ac:dyDescent="0.25">
      <c r="A36" s="123"/>
      <c r="B36" s="139"/>
      <c r="D36" s="12"/>
      <c r="F36" s="181"/>
      <c r="H36" s="12"/>
      <c r="J36" s="181"/>
    </row>
    <row r="37" spans="1:10" ht="21.75" customHeight="1" thickBot="1" x14ac:dyDescent="0.3">
      <c r="A37" s="123" t="s">
        <v>26</v>
      </c>
      <c r="B37" s="139"/>
      <c r="D37" s="20">
        <f>SUM(D21,D35)</f>
        <v>5075075367</v>
      </c>
      <c r="F37" s="190">
        <f>SUM(F21,F35)</f>
        <v>5068887731</v>
      </c>
      <c r="H37" s="20">
        <f>SUM(H21,H35)</f>
        <v>4487383540</v>
      </c>
      <c r="J37" s="190">
        <f>SUM(J21,J35)</f>
        <v>4464422128</v>
      </c>
    </row>
    <row r="38" spans="1:10" ht="21.75" customHeight="1" thickTop="1" x14ac:dyDescent="0.25"/>
    <row r="41" spans="1:10" ht="16.5" customHeight="1" x14ac:dyDescent="0.25"/>
    <row r="42" spans="1:10" s="196" customFormat="1" ht="21.75" customHeight="1" x14ac:dyDescent="0.25">
      <c r="A42" s="199" t="s">
        <v>200</v>
      </c>
      <c r="B42" s="199"/>
      <c r="C42" s="199"/>
      <c r="D42" s="199"/>
      <c r="E42" s="199"/>
      <c r="F42" s="199"/>
      <c r="G42" s="199"/>
      <c r="H42" s="199"/>
      <c r="I42" s="199"/>
      <c r="J42" s="199"/>
    </row>
    <row r="43" spans="1:10" ht="13.5" customHeight="1" x14ac:dyDescent="0.25">
      <c r="A43" s="125"/>
      <c r="B43" s="125"/>
      <c r="C43" s="174"/>
      <c r="D43" s="174"/>
      <c r="E43" s="174"/>
      <c r="F43" s="125"/>
      <c r="G43" s="174"/>
      <c r="H43" s="174"/>
      <c r="I43" s="174"/>
      <c r="J43" s="125"/>
    </row>
    <row r="44" spans="1:10" ht="21.95" customHeight="1" x14ac:dyDescent="0.25">
      <c r="A44" s="126" t="s">
        <v>27</v>
      </c>
      <c r="B44" s="144"/>
      <c r="C44" s="2"/>
      <c r="D44" s="3"/>
      <c r="E44" s="3"/>
      <c r="F44" s="180"/>
      <c r="G44" s="3"/>
      <c r="H44" s="3"/>
      <c r="I44" s="3"/>
      <c r="J44" s="180"/>
    </row>
    <row r="45" spans="1:10" ht="21.75" customHeight="1" x14ac:dyDescent="0.25">
      <c r="A45" s="123" t="str">
        <f>A1</f>
        <v>บริษัท ศรีนานาพร มาร์เก็ตติ้ง จำกัด (มหาชน)</v>
      </c>
      <c r="B45" s="131"/>
      <c r="C45" s="21"/>
      <c r="D45" s="22"/>
      <c r="E45" s="22"/>
      <c r="F45" s="185"/>
      <c r="G45" s="22"/>
      <c r="H45" s="22"/>
      <c r="I45" s="22"/>
      <c r="J45" s="185"/>
    </row>
    <row r="46" spans="1:10" ht="21.75" customHeight="1" x14ac:dyDescent="0.25">
      <c r="A46" s="123" t="str">
        <f>A2</f>
        <v>งบแสดงฐานะการเงิน</v>
      </c>
      <c r="B46" s="131"/>
      <c r="C46" s="21"/>
      <c r="D46" s="22"/>
      <c r="E46" s="22"/>
      <c r="F46" s="185"/>
      <c r="G46" s="22"/>
      <c r="H46" s="22"/>
      <c r="I46" s="22"/>
      <c r="J46" s="185"/>
    </row>
    <row r="47" spans="1:10" ht="21.75" customHeight="1" x14ac:dyDescent="0.25">
      <c r="A47" s="127" t="str">
        <f>A3</f>
        <v>ณ วันที่ 31 มีนาคม พ.ศ. 2566</v>
      </c>
      <c r="B47" s="135"/>
      <c r="C47" s="23"/>
      <c r="D47" s="24"/>
      <c r="E47" s="24"/>
      <c r="F47" s="191"/>
      <c r="G47" s="24"/>
      <c r="H47" s="24"/>
      <c r="I47" s="24"/>
      <c r="J47" s="191"/>
    </row>
    <row r="49" spans="1:10" ht="21.75" customHeight="1" x14ac:dyDescent="0.25">
      <c r="A49" s="123"/>
      <c r="B49" s="141"/>
      <c r="C49" s="5"/>
      <c r="D49" s="198" t="s">
        <v>2</v>
      </c>
      <c r="E49" s="198"/>
      <c r="F49" s="198"/>
      <c r="G49" s="6"/>
      <c r="H49" s="198" t="s">
        <v>3</v>
      </c>
      <c r="I49" s="198"/>
      <c r="J49" s="198"/>
    </row>
    <row r="50" spans="1:10" ht="21.75" customHeight="1" x14ac:dyDescent="0.25">
      <c r="A50" s="123"/>
      <c r="B50" s="149"/>
      <c r="C50" s="5"/>
      <c r="D50" s="7" t="s">
        <v>4</v>
      </c>
      <c r="E50" s="8"/>
      <c r="F50" s="186" t="s">
        <v>5</v>
      </c>
      <c r="G50" s="10"/>
      <c r="H50" s="7" t="s">
        <v>4</v>
      </c>
      <c r="I50" s="8"/>
      <c r="J50" s="186" t="s">
        <v>5</v>
      </c>
    </row>
    <row r="51" spans="1:10" ht="21.75" customHeight="1" x14ac:dyDescent="0.25">
      <c r="A51" s="123"/>
      <c r="B51" s="149"/>
      <c r="C51" s="5"/>
      <c r="D51" s="9" t="s">
        <v>168</v>
      </c>
      <c r="E51" s="10"/>
      <c r="F51" s="175" t="s">
        <v>6</v>
      </c>
      <c r="G51" s="10"/>
      <c r="H51" s="9" t="s">
        <v>168</v>
      </c>
      <c r="I51" s="10"/>
      <c r="J51" s="175" t="s">
        <v>6</v>
      </c>
    </row>
    <row r="52" spans="1:10" ht="21.75" customHeight="1" x14ac:dyDescent="0.25">
      <c r="A52" s="123"/>
      <c r="B52" s="149"/>
      <c r="C52" s="5"/>
      <c r="D52" s="9" t="s">
        <v>182</v>
      </c>
      <c r="E52" s="10"/>
      <c r="F52" s="9" t="s">
        <v>169</v>
      </c>
      <c r="G52" s="10"/>
      <c r="H52" s="9" t="s">
        <v>182</v>
      </c>
      <c r="I52" s="10"/>
      <c r="J52" s="9" t="s">
        <v>169</v>
      </c>
    </row>
    <row r="53" spans="1:10" ht="21.75" customHeight="1" x14ac:dyDescent="0.25">
      <c r="A53" s="123"/>
      <c r="B53" s="140" t="s">
        <v>7</v>
      </c>
      <c r="C53" s="5"/>
      <c r="D53" s="195" t="s">
        <v>8</v>
      </c>
      <c r="E53" s="10"/>
      <c r="F53" s="187" t="s">
        <v>8</v>
      </c>
      <c r="G53" s="10"/>
      <c r="H53" s="195" t="s">
        <v>8</v>
      </c>
      <c r="I53" s="10"/>
      <c r="J53" s="187" t="s">
        <v>8</v>
      </c>
    </row>
    <row r="54" spans="1:10" ht="6" customHeight="1" x14ac:dyDescent="0.25">
      <c r="B54" s="139"/>
      <c r="D54" s="12"/>
      <c r="F54" s="181"/>
      <c r="H54" s="12"/>
      <c r="J54" s="181"/>
    </row>
    <row r="55" spans="1:10" ht="21.75" customHeight="1" x14ac:dyDescent="0.25">
      <c r="A55" s="123" t="s">
        <v>28</v>
      </c>
      <c r="B55" s="139"/>
      <c r="D55" s="12"/>
      <c r="F55" s="181"/>
      <c r="H55" s="12"/>
      <c r="J55" s="181"/>
    </row>
    <row r="56" spans="1:10" ht="6" customHeight="1" x14ac:dyDescent="0.25">
      <c r="B56" s="139"/>
      <c r="D56" s="12"/>
      <c r="F56" s="181"/>
      <c r="H56" s="12"/>
      <c r="J56" s="181"/>
    </row>
    <row r="57" spans="1:10" ht="21.75" customHeight="1" x14ac:dyDescent="0.25">
      <c r="A57" s="123" t="s">
        <v>29</v>
      </c>
      <c r="B57" s="139"/>
      <c r="D57" s="12"/>
      <c r="F57" s="181"/>
      <c r="H57" s="12"/>
      <c r="J57" s="181"/>
    </row>
    <row r="58" spans="1:10" ht="6" customHeight="1" x14ac:dyDescent="0.25">
      <c r="B58" s="125"/>
      <c r="D58" s="12"/>
      <c r="F58" s="181"/>
      <c r="H58" s="12"/>
      <c r="J58" s="181"/>
    </row>
    <row r="59" spans="1:10" ht="21.75" customHeight="1" x14ac:dyDescent="0.25">
      <c r="A59" s="122" t="s">
        <v>30</v>
      </c>
      <c r="B59" s="125">
        <v>11</v>
      </c>
      <c r="D59" s="12">
        <v>1152268</v>
      </c>
      <c r="F59" s="181">
        <v>40000000</v>
      </c>
      <c r="H59" s="12">
        <v>0</v>
      </c>
      <c r="J59" s="181">
        <v>40000000</v>
      </c>
    </row>
    <row r="60" spans="1:10" ht="21.75" customHeight="1" x14ac:dyDescent="0.25">
      <c r="A60" s="122" t="s">
        <v>31</v>
      </c>
      <c r="B60" s="125"/>
      <c r="D60" s="12">
        <v>1111826502</v>
      </c>
      <c r="F60" s="181">
        <v>1256382739</v>
      </c>
      <c r="H60" s="12">
        <v>1079153711</v>
      </c>
      <c r="J60" s="181">
        <v>1215418924</v>
      </c>
    </row>
    <row r="61" spans="1:10" ht="21.75" customHeight="1" x14ac:dyDescent="0.25">
      <c r="A61" s="122" t="s">
        <v>32</v>
      </c>
      <c r="D61" s="12"/>
      <c r="E61" s="193"/>
      <c r="F61" s="196"/>
      <c r="G61" s="193"/>
      <c r="H61" s="25"/>
      <c r="I61" s="193"/>
      <c r="J61" s="196"/>
    </row>
    <row r="62" spans="1:10" ht="21.75" customHeight="1" x14ac:dyDescent="0.25">
      <c r="A62" s="122" t="s">
        <v>33</v>
      </c>
      <c r="B62" s="125"/>
      <c r="D62" s="12">
        <v>5768554</v>
      </c>
      <c r="F62" s="181">
        <v>5621634</v>
      </c>
      <c r="H62" s="12">
        <v>5085801</v>
      </c>
      <c r="J62" s="181">
        <v>5138565</v>
      </c>
    </row>
    <row r="63" spans="1:10" ht="21.75" customHeight="1" x14ac:dyDescent="0.25">
      <c r="A63" s="122" t="s">
        <v>188</v>
      </c>
      <c r="D63" s="12"/>
      <c r="F63" s="181"/>
      <c r="H63" s="12"/>
      <c r="J63" s="181"/>
    </row>
    <row r="64" spans="1:10" ht="21.75" customHeight="1" x14ac:dyDescent="0.25">
      <c r="A64" s="122" t="s">
        <v>33</v>
      </c>
      <c r="B64" s="125">
        <v>12</v>
      </c>
      <c r="D64" s="12">
        <v>22224000</v>
      </c>
      <c r="F64" s="181">
        <v>16668000</v>
      </c>
      <c r="H64" s="12">
        <v>22224000</v>
      </c>
      <c r="J64" s="181">
        <v>16668000</v>
      </c>
    </row>
    <row r="65" spans="1:10" ht="21.75" customHeight="1" x14ac:dyDescent="0.25">
      <c r="A65" s="122" t="s">
        <v>34</v>
      </c>
      <c r="B65" s="125"/>
      <c r="D65" s="16">
        <v>116067387</v>
      </c>
      <c r="F65" s="181">
        <v>76227028</v>
      </c>
      <c r="H65" s="16">
        <v>115979589</v>
      </c>
      <c r="J65" s="181">
        <v>75876807</v>
      </c>
    </row>
    <row r="66" spans="1:10" ht="6" customHeight="1" x14ac:dyDescent="0.25">
      <c r="B66" s="139"/>
      <c r="D66" s="26"/>
      <c r="F66" s="192"/>
      <c r="H66" s="26"/>
      <c r="J66" s="192"/>
    </row>
    <row r="67" spans="1:10" ht="21.75" customHeight="1" x14ac:dyDescent="0.25">
      <c r="A67" s="123" t="s">
        <v>36</v>
      </c>
      <c r="B67" s="125"/>
      <c r="D67" s="16">
        <f>SUM(D59:D65)</f>
        <v>1257038711</v>
      </c>
      <c r="F67" s="188">
        <f>SUM(F59:F65)</f>
        <v>1394899401</v>
      </c>
      <c r="H67" s="16">
        <f>SUM(H59:H65)</f>
        <v>1222443101</v>
      </c>
      <c r="J67" s="188">
        <f>SUM(J59:J65)</f>
        <v>1353102296</v>
      </c>
    </row>
    <row r="68" spans="1:10" ht="21.75" customHeight="1" x14ac:dyDescent="0.25">
      <c r="B68" s="125"/>
      <c r="D68" s="12"/>
      <c r="F68" s="181"/>
      <c r="H68" s="12"/>
      <c r="J68" s="181"/>
    </row>
    <row r="69" spans="1:10" ht="21.75" customHeight="1" x14ac:dyDescent="0.25">
      <c r="A69" s="123" t="s">
        <v>37</v>
      </c>
      <c r="B69" s="139"/>
      <c r="D69" s="12"/>
      <c r="F69" s="181"/>
      <c r="H69" s="12"/>
      <c r="J69" s="181"/>
    </row>
    <row r="70" spans="1:10" ht="6" customHeight="1" x14ac:dyDescent="0.25">
      <c r="B70" s="125"/>
      <c r="D70" s="12"/>
      <c r="F70" s="181"/>
      <c r="H70" s="12"/>
      <c r="J70" s="181"/>
    </row>
    <row r="71" spans="1:10" ht="21.75" customHeight="1" x14ac:dyDescent="0.25">
      <c r="A71" s="122" t="s">
        <v>38</v>
      </c>
      <c r="B71" s="125"/>
      <c r="D71" s="12">
        <v>13951861</v>
      </c>
      <c r="F71" s="181">
        <v>14887205</v>
      </c>
      <c r="H71" s="12">
        <v>12643667</v>
      </c>
      <c r="J71" s="181">
        <v>13626503</v>
      </c>
    </row>
    <row r="72" spans="1:10" ht="21.75" customHeight="1" x14ac:dyDescent="0.25">
      <c r="A72" s="122" t="s">
        <v>189</v>
      </c>
      <c r="B72" s="125">
        <v>12</v>
      </c>
      <c r="D72" s="12">
        <v>231026791</v>
      </c>
      <c r="F72" s="181">
        <v>227396270</v>
      </c>
      <c r="H72" s="12">
        <v>57776000</v>
      </c>
      <c r="J72" s="181">
        <v>63332000</v>
      </c>
    </row>
    <row r="73" spans="1:10" ht="21.75" customHeight="1" x14ac:dyDescent="0.25">
      <c r="A73" s="122" t="s">
        <v>39</v>
      </c>
      <c r="B73" s="125"/>
      <c r="D73" s="12">
        <v>55539589</v>
      </c>
      <c r="F73" s="181">
        <v>54775886</v>
      </c>
      <c r="H73" s="12">
        <v>55145013</v>
      </c>
      <c r="J73" s="181">
        <v>54394503</v>
      </c>
    </row>
    <row r="74" spans="1:10" ht="21.75" customHeight="1" x14ac:dyDescent="0.25">
      <c r="A74" s="122" t="s">
        <v>40</v>
      </c>
      <c r="B74" s="125"/>
      <c r="D74" s="12">
        <v>70027490</v>
      </c>
      <c r="E74" s="193"/>
      <c r="F74" s="181">
        <v>70949919</v>
      </c>
      <c r="G74" s="13"/>
      <c r="H74" s="12">
        <v>0</v>
      </c>
      <c r="I74" s="13"/>
      <c r="J74" s="181">
        <v>0</v>
      </c>
    </row>
    <row r="75" spans="1:10" ht="6" customHeight="1" x14ac:dyDescent="0.25">
      <c r="B75" s="139"/>
      <c r="D75" s="26"/>
      <c r="F75" s="192"/>
      <c r="H75" s="26"/>
      <c r="J75" s="192"/>
    </row>
    <row r="76" spans="1:10" ht="21.75" customHeight="1" x14ac:dyDescent="0.25">
      <c r="A76" s="123" t="s">
        <v>41</v>
      </c>
      <c r="B76" s="139"/>
      <c r="D76" s="16">
        <f>SUM(D71:D74)</f>
        <v>370545731</v>
      </c>
      <c r="F76" s="188">
        <f>SUM(F71:F74)</f>
        <v>368009280</v>
      </c>
      <c r="H76" s="16">
        <f>SUM(H71:H74)</f>
        <v>125564680</v>
      </c>
      <c r="J76" s="188">
        <f>SUM(J71:J74)</f>
        <v>131353006</v>
      </c>
    </row>
    <row r="77" spans="1:10" ht="6" customHeight="1" x14ac:dyDescent="0.25">
      <c r="B77" s="139"/>
      <c r="D77" s="26"/>
      <c r="F77" s="181"/>
      <c r="H77" s="12"/>
      <c r="J77" s="181"/>
    </row>
    <row r="78" spans="1:10" ht="21.75" customHeight="1" x14ac:dyDescent="0.25">
      <c r="A78" s="123" t="s">
        <v>42</v>
      </c>
      <c r="B78" s="139"/>
      <c r="D78" s="16">
        <f>SUM(D67,D76)</f>
        <v>1627584442</v>
      </c>
      <c r="F78" s="188">
        <f>SUM(F67,F76)</f>
        <v>1762908681</v>
      </c>
      <c r="H78" s="16">
        <f>SUM(H67,H76)</f>
        <v>1348007781</v>
      </c>
      <c r="J78" s="188">
        <f>SUM(J67,J76)</f>
        <v>1484455302</v>
      </c>
    </row>
    <row r="79" spans="1:10" ht="21.75" customHeight="1" x14ac:dyDescent="0.25">
      <c r="A79" s="123"/>
      <c r="B79" s="139"/>
      <c r="D79" s="13"/>
      <c r="F79" s="181"/>
      <c r="H79" s="13"/>
      <c r="J79" s="181"/>
    </row>
    <row r="80" spans="1:10" ht="21.75" customHeight="1" x14ac:dyDescent="0.25">
      <c r="A80" s="123"/>
      <c r="B80" s="139"/>
      <c r="D80" s="13"/>
      <c r="F80" s="181"/>
      <c r="H80" s="13"/>
      <c r="J80" s="181"/>
    </row>
    <row r="81" spans="1:10" ht="21.75" customHeight="1" x14ac:dyDescent="0.25">
      <c r="A81" s="123"/>
      <c r="B81" s="139"/>
      <c r="D81" s="13"/>
      <c r="F81" s="181"/>
      <c r="H81" s="13"/>
      <c r="J81" s="181"/>
    </row>
    <row r="82" spans="1:10" ht="21.75" customHeight="1" x14ac:dyDescent="0.25">
      <c r="A82" s="123"/>
      <c r="B82" s="139"/>
      <c r="D82" s="13"/>
      <c r="F82" s="181"/>
      <c r="H82" s="13"/>
      <c r="J82" s="181"/>
    </row>
    <row r="83" spans="1:10" ht="21.75" customHeight="1" x14ac:dyDescent="0.25">
      <c r="A83" s="123"/>
      <c r="B83" s="139"/>
      <c r="D83" s="13"/>
      <c r="F83" s="181"/>
      <c r="H83" s="13"/>
      <c r="J83" s="181"/>
    </row>
    <row r="84" spans="1:10" ht="21.75" customHeight="1" x14ac:dyDescent="0.25">
      <c r="A84" s="123"/>
      <c r="B84" s="139"/>
      <c r="D84" s="13"/>
      <c r="F84" s="181"/>
      <c r="H84" s="13"/>
      <c r="J84" s="181"/>
    </row>
    <row r="85" spans="1:10" ht="21.75" customHeight="1" x14ac:dyDescent="0.25">
      <c r="A85" s="123"/>
      <c r="B85" s="139"/>
      <c r="D85" s="13"/>
      <c r="F85" s="181"/>
      <c r="H85" s="13"/>
      <c r="J85" s="181"/>
    </row>
    <row r="86" spans="1:10" ht="21.75" customHeight="1" x14ac:dyDescent="0.25">
      <c r="A86" s="123"/>
      <c r="B86" s="139"/>
      <c r="D86" s="13"/>
      <c r="F86" s="181"/>
      <c r="H86" s="13"/>
      <c r="J86" s="181"/>
    </row>
    <row r="87" spans="1:10" ht="8.25" customHeight="1" x14ac:dyDescent="0.25">
      <c r="A87" s="123"/>
      <c r="B87" s="139"/>
      <c r="D87" s="13"/>
      <c r="F87" s="181"/>
      <c r="H87" s="13"/>
      <c r="J87" s="181"/>
    </row>
    <row r="88" spans="1:10" ht="21.95" customHeight="1" x14ac:dyDescent="0.25">
      <c r="A88" s="128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28"/>
      <c r="C88" s="27"/>
      <c r="D88" s="27"/>
      <c r="E88" s="27"/>
      <c r="F88" s="128"/>
      <c r="G88" s="27"/>
      <c r="H88" s="27"/>
      <c r="I88" s="27"/>
      <c r="J88" s="128"/>
    </row>
    <row r="89" spans="1:10" ht="21.75" customHeight="1" x14ac:dyDescent="0.25">
      <c r="A89" s="123" t="str">
        <f>A1</f>
        <v>บริษัท ศรีนานาพร มาร์เก็ตติ้ง จำกัด (มหาชน)</v>
      </c>
      <c r="B89" s="131"/>
      <c r="C89" s="21"/>
      <c r="D89" s="22"/>
      <c r="E89" s="22"/>
      <c r="F89" s="185"/>
      <c r="G89" s="22"/>
      <c r="H89" s="22"/>
      <c r="I89" s="22"/>
      <c r="J89" s="185"/>
    </row>
    <row r="90" spans="1:10" ht="21.75" customHeight="1" x14ac:dyDescent="0.25">
      <c r="A90" s="123" t="str">
        <f>A2</f>
        <v>งบแสดงฐานะการเงิน</v>
      </c>
      <c r="B90" s="131"/>
      <c r="C90" s="21"/>
      <c r="D90" s="22"/>
      <c r="E90" s="22"/>
      <c r="F90" s="185"/>
      <c r="G90" s="22"/>
      <c r="H90" s="22"/>
      <c r="I90" s="22"/>
      <c r="J90" s="185"/>
    </row>
    <row r="91" spans="1:10" ht="21.75" customHeight="1" x14ac:dyDescent="0.25">
      <c r="A91" s="127" t="str">
        <f>A3</f>
        <v>ณ วันที่ 31 มีนาคม พ.ศ. 2566</v>
      </c>
      <c r="B91" s="135"/>
      <c r="C91" s="23"/>
      <c r="D91" s="24"/>
      <c r="E91" s="24"/>
      <c r="F91" s="191"/>
      <c r="G91" s="24"/>
      <c r="H91" s="24"/>
      <c r="I91" s="24"/>
      <c r="J91" s="191"/>
    </row>
    <row r="92" spans="1:10" ht="21" customHeight="1" x14ac:dyDescent="0.25"/>
    <row r="93" spans="1:10" ht="21" customHeight="1" x14ac:dyDescent="0.25">
      <c r="A93" s="123"/>
      <c r="B93" s="141"/>
      <c r="C93" s="5"/>
      <c r="D93" s="198" t="s">
        <v>2</v>
      </c>
      <c r="E93" s="198"/>
      <c r="F93" s="198"/>
      <c r="G93" s="6"/>
      <c r="H93" s="198" t="s">
        <v>3</v>
      </c>
      <c r="I93" s="198"/>
      <c r="J93" s="198"/>
    </row>
    <row r="94" spans="1:10" ht="21" customHeight="1" x14ac:dyDescent="0.25">
      <c r="A94" s="123"/>
      <c r="B94" s="141"/>
      <c r="C94" s="5"/>
      <c r="D94" s="7" t="s">
        <v>4</v>
      </c>
      <c r="E94" s="8"/>
      <c r="F94" s="186" t="s">
        <v>5</v>
      </c>
      <c r="G94" s="10"/>
      <c r="H94" s="7" t="s">
        <v>4</v>
      </c>
      <c r="I94" s="8"/>
      <c r="J94" s="186" t="s">
        <v>5</v>
      </c>
    </row>
    <row r="95" spans="1:10" ht="21" customHeight="1" x14ac:dyDescent="0.25">
      <c r="A95" s="123"/>
      <c r="B95" s="141"/>
      <c r="C95" s="5"/>
      <c r="D95" s="9" t="s">
        <v>168</v>
      </c>
      <c r="E95" s="10"/>
      <c r="F95" s="175" t="s">
        <v>6</v>
      </c>
      <c r="G95" s="10"/>
      <c r="H95" s="9" t="s">
        <v>168</v>
      </c>
      <c r="I95" s="10"/>
      <c r="J95" s="175" t="s">
        <v>6</v>
      </c>
    </row>
    <row r="96" spans="1:10" ht="21" customHeight="1" x14ac:dyDescent="0.25">
      <c r="A96" s="123"/>
      <c r="B96" s="141"/>
      <c r="C96" s="5"/>
      <c r="D96" s="9" t="s">
        <v>182</v>
      </c>
      <c r="E96" s="10"/>
      <c r="F96" s="9" t="s">
        <v>169</v>
      </c>
      <c r="G96" s="10"/>
      <c r="H96" s="9" t="s">
        <v>182</v>
      </c>
      <c r="I96" s="10"/>
      <c r="J96" s="9" t="s">
        <v>169</v>
      </c>
    </row>
    <row r="97" spans="1:10" ht="21" customHeight="1" x14ac:dyDescent="0.25">
      <c r="A97" s="123"/>
      <c r="B97" s="141"/>
      <c r="C97" s="5"/>
      <c r="D97" s="195" t="s">
        <v>8</v>
      </c>
      <c r="E97" s="10"/>
      <c r="F97" s="187" t="s">
        <v>8</v>
      </c>
      <c r="G97" s="10"/>
      <c r="H97" s="195" t="s">
        <v>8</v>
      </c>
      <c r="I97" s="10"/>
      <c r="J97" s="187" t="s">
        <v>8</v>
      </c>
    </row>
    <row r="98" spans="1:10" ht="6" customHeight="1" x14ac:dyDescent="0.25">
      <c r="A98" s="123"/>
      <c r="B98" s="141"/>
      <c r="D98" s="28"/>
      <c r="F98" s="182"/>
      <c r="H98" s="28"/>
      <c r="J98" s="182"/>
    </row>
    <row r="99" spans="1:10" ht="21" customHeight="1" x14ac:dyDescent="0.25">
      <c r="A99" s="123" t="s">
        <v>167</v>
      </c>
      <c r="B99" s="139"/>
      <c r="D99" s="12"/>
      <c r="F99" s="181"/>
      <c r="H99" s="12"/>
      <c r="J99" s="181"/>
    </row>
    <row r="100" spans="1:10" ht="6" customHeight="1" x14ac:dyDescent="0.25">
      <c r="A100" s="123"/>
      <c r="B100" s="139"/>
      <c r="D100" s="12"/>
      <c r="F100" s="181"/>
      <c r="H100" s="12"/>
      <c r="J100" s="181"/>
    </row>
    <row r="101" spans="1:10" ht="21" customHeight="1" x14ac:dyDescent="0.25">
      <c r="A101" s="123" t="s">
        <v>43</v>
      </c>
      <c r="B101" s="139"/>
      <c r="D101" s="12"/>
      <c r="F101" s="181"/>
      <c r="H101" s="12"/>
      <c r="J101" s="181"/>
    </row>
    <row r="102" spans="1:10" ht="6" customHeight="1" x14ac:dyDescent="0.25">
      <c r="B102" s="125"/>
      <c r="D102" s="12"/>
      <c r="F102" s="181"/>
      <c r="H102" s="12"/>
      <c r="J102" s="181"/>
    </row>
    <row r="103" spans="1:10" ht="21" customHeight="1" x14ac:dyDescent="0.25">
      <c r="A103" s="122" t="s">
        <v>44</v>
      </c>
      <c r="B103" s="125"/>
      <c r="D103" s="12"/>
      <c r="F103" s="181"/>
      <c r="H103" s="12"/>
      <c r="J103" s="181"/>
    </row>
    <row r="104" spans="1:10" ht="21" customHeight="1" x14ac:dyDescent="0.25">
      <c r="A104" s="122" t="s">
        <v>45</v>
      </c>
      <c r="B104" s="125"/>
      <c r="D104" s="12"/>
      <c r="F104" s="181"/>
      <c r="H104" s="12"/>
      <c r="J104" s="181"/>
    </row>
    <row r="105" spans="1:10" ht="21" customHeight="1" x14ac:dyDescent="0.25">
      <c r="A105" s="122" t="s">
        <v>46</v>
      </c>
      <c r="B105" s="125"/>
      <c r="D105" s="12"/>
      <c r="F105" s="181"/>
      <c r="H105" s="12"/>
      <c r="J105" s="181"/>
    </row>
    <row r="106" spans="1:10" ht="21" customHeight="1" thickBot="1" x14ac:dyDescent="0.3">
      <c r="A106" s="122" t="s">
        <v>47</v>
      </c>
      <c r="B106" s="125"/>
      <c r="D106" s="20">
        <v>480000000</v>
      </c>
      <c r="F106" s="190">
        <v>480000000</v>
      </c>
      <c r="H106" s="20">
        <v>480000000</v>
      </c>
      <c r="J106" s="190">
        <v>480000000</v>
      </c>
    </row>
    <row r="107" spans="1:10" ht="6" customHeight="1" thickTop="1" x14ac:dyDescent="0.25">
      <c r="B107" s="125"/>
      <c r="D107" s="12"/>
      <c r="F107" s="181"/>
      <c r="H107" s="12"/>
      <c r="J107" s="181"/>
    </row>
    <row r="108" spans="1:10" ht="21" customHeight="1" x14ac:dyDescent="0.25">
      <c r="A108" s="122" t="s">
        <v>48</v>
      </c>
      <c r="B108" s="125"/>
      <c r="D108" s="12"/>
      <c r="F108" s="181"/>
      <c r="H108" s="12"/>
      <c r="J108" s="181"/>
    </row>
    <row r="109" spans="1:10" ht="21" customHeight="1" x14ac:dyDescent="0.25">
      <c r="A109" s="122" t="s">
        <v>46</v>
      </c>
      <c r="B109" s="125"/>
      <c r="D109" s="12"/>
      <c r="F109" s="181"/>
      <c r="H109" s="30"/>
      <c r="J109" s="181"/>
    </row>
    <row r="110" spans="1:10" ht="21" customHeight="1" x14ac:dyDescent="0.25">
      <c r="A110" s="122" t="s">
        <v>49</v>
      </c>
      <c r="B110" s="125"/>
      <c r="D110" s="12">
        <f>+'EQ conso 8'!D20</f>
        <v>480000000</v>
      </c>
      <c r="F110" s="181">
        <v>480000000</v>
      </c>
      <c r="H110" s="12">
        <f>+'EQ Sep 10'!D18</f>
        <v>480000000</v>
      </c>
      <c r="J110" s="181">
        <v>480000000</v>
      </c>
    </row>
    <row r="111" spans="1:10" ht="21" customHeight="1" x14ac:dyDescent="0.25">
      <c r="A111" s="122" t="s">
        <v>162</v>
      </c>
      <c r="B111" s="125"/>
      <c r="D111" s="12">
        <f>+'EQ conso 8'!F20</f>
        <v>2018140406</v>
      </c>
      <c r="F111" s="181">
        <v>2018140406</v>
      </c>
      <c r="H111" s="12">
        <f>+'EQ Sep 10'!F18</f>
        <v>2018140406</v>
      </c>
      <c r="J111" s="181">
        <v>2018140406</v>
      </c>
    </row>
    <row r="112" spans="1:10" ht="21" customHeight="1" x14ac:dyDescent="0.25">
      <c r="A112" s="122" t="s">
        <v>50</v>
      </c>
      <c r="D112" s="12"/>
      <c r="F112" s="181"/>
      <c r="H112" s="30"/>
      <c r="J112" s="181"/>
    </row>
    <row r="113" spans="1:10" ht="21" customHeight="1" x14ac:dyDescent="0.25">
      <c r="A113" s="122" t="s">
        <v>51</v>
      </c>
      <c r="B113" s="125"/>
      <c r="D113" s="12">
        <f>+'EQ conso 7'!L20</f>
        <v>-412488709</v>
      </c>
      <c r="F113" s="181">
        <v>-412488709</v>
      </c>
      <c r="H113" s="12">
        <f>+'EQ Sep 10'!L18</f>
        <v>-412488709</v>
      </c>
      <c r="J113" s="181">
        <v>-412488709</v>
      </c>
    </row>
    <row r="114" spans="1:10" ht="21" customHeight="1" x14ac:dyDescent="0.25">
      <c r="A114" s="122" t="s">
        <v>52</v>
      </c>
      <c r="B114" s="125"/>
      <c r="D114" s="12"/>
      <c r="F114" s="181"/>
      <c r="H114" s="12"/>
      <c r="J114" s="181"/>
    </row>
    <row r="115" spans="1:10" ht="21" customHeight="1" x14ac:dyDescent="0.25">
      <c r="A115" s="122" t="s">
        <v>53</v>
      </c>
      <c r="B115" s="125"/>
      <c r="D115" s="12">
        <f>+'EQ conso 8'!N20</f>
        <v>-829580</v>
      </c>
      <c r="F115" s="181">
        <v>-829580</v>
      </c>
      <c r="H115" s="12">
        <v>0</v>
      </c>
      <c r="J115" s="181">
        <v>0</v>
      </c>
    </row>
    <row r="116" spans="1:10" ht="21" customHeight="1" x14ac:dyDescent="0.25">
      <c r="A116" s="122" t="s">
        <v>54</v>
      </c>
      <c r="B116" s="125"/>
      <c r="D116" s="12"/>
      <c r="F116" s="181"/>
      <c r="H116" s="12"/>
      <c r="J116" s="181"/>
    </row>
    <row r="117" spans="1:10" ht="21" customHeight="1" x14ac:dyDescent="0.25">
      <c r="A117" s="122" t="s">
        <v>55</v>
      </c>
      <c r="B117" s="125"/>
      <c r="D117" s="12">
        <f>+'EQ conso 8'!H20</f>
        <v>48000000</v>
      </c>
      <c r="F117" s="181">
        <v>48000000</v>
      </c>
      <c r="H117" s="12">
        <f>+'EQ Sep 10'!H18</f>
        <v>48000000</v>
      </c>
      <c r="J117" s="181">
        <v>48000000</v>
      </c>
    </row>
    <row r="118" spans="1:10" ht="21" customHeight="1" x14ac:dyDescent="0.25">
      <c r="A118" s="122" t="s">
        <v>56</v>
      </c>
      <c r="B118" s="125"/>
      <c r="D118" s="12">
        <f>+'EQ conso 8'!J20</f>
        <v>814173055</v>
      </c>
      <c r="F118" s="181">
        <v>660164114</v>
      </c>
      <c r="H118" s="12">
        <f>+'EQ Sep 10'!J18</f>
        <v>900885621</v>
      </c>
      <c r="J118" s="181">
        <v>741476688</v>
      </c>
    </row>
    <row r="119" spans="1:10" ht="21" customHeight="1" x14ac:dyDescent="0.25">
      <c r="A119" s="122" t="s">
        <v>57</v>
      </c>
      <c r="B119" s="125"/>
      <c r="D119" s="16">
        <f>+'EQ conso 8'!T20</f>
        <v>249703822</v>
      </c>
      <c r="F119" s="188">
        <v>256461945</v>
      </c>
      <c r="H119" s="16">
        <f>+'EQ Sep 10'!P18</f>
        <v>104838441</v>
      </c>
      <c r="J119" s="188">
        <v>104838441</v>
      </c>
    </row>
    <row r="120" spans="1:10" ht="6" customHeight="1" x14ac:dyDescent="0.25">
      <c r="A120" s="123"/>
      <c r="B120" s="139"/>
      <c r="D120" s="12"/>
      <c r="F120" s="181"/>
      <c r="H120" s="12"/>
      <c r="J120" s="181"/>
    </row>
    <row r="121" spans="1:10" ht="21" customHeight="1" x14ac:dyDescent="0.25">
      <c r="A121" s="123" t="s">
        <v>161</v>
      </c>
      <c r="B121" s="139"/>
      <c r="D121" s="12">
        <f>SUM(D110:D119)</f>
        <v>3196698994</v>
      </c>
      <c r="F121" s="181">
        <f>SUM(F110:F119)</f>
        <v>3049448176</v>
      </c>
      <c r="H121" s="12">
        <f>SUM(H110:H119)</f>
        <v>3139375759</v>
      </c>
      <c r="J121" s="181">
        <f>SUM(J110:J119)</f>
        <v>2979966826</v>
      </c>
    </row>
    <row r="122" spans="1:10" ht="21" customHeight="1" x14ac:dyDescent="0.25">
      <c r="A122" s="122" t="s">
        <v>58</v>
      </c>
      <c r="B122" s="125"/>
      <c r="D122" s="16">
        <f>+'EQ conso 8'!X20</f>
        <v>250791931</v>
      </c>
      <c r="F122" s="188">
        <v>256530874</v>
      </c>
      <c r="H122" s="16">
        <v>0</v>
      </c>
      <c r="J122" s="188">
        <v>0</v>
      </c>
    </row>
    <row r="123" spans="1:10" ht="6" customHeight="1" x14ac:dyDescent="0.25">
      <c r="A123" s="123"/>
      <c r="B123" s="139"/>
      <c r="D123" s="12"/>
      <c r="F123" s="181"/>
      <c r="H123" s="12"/>
      <c r="J123" s="181"/>
    </row>
    <row r="124" spans="1:10" ht="21" customHeight="1" x14ac:dyDescent="0.25">
      <c r="A124" s="123" t="s">
        <v>59</v>
      </c>
      <c r="B124" s="139"/>
      <c r="D124" s="16">
        <f>SUM(D121:D122)</f>
        <v>3447490925</v>
      </c>
      <c r="F124" s="188">
        <f>SUM(F121:F122)</f>
        <v>3305979050</v>
      </c>
      <c r="H124" s="16">
        <f>SUM(H121:H122)</f>
        <v>3139375759</v>
      </c>
      <c r="J124" s="188">
        <f>SUM(J121:J122)</f>
        <v>2979966826</v>
      </c>
    </row>
    <row r="125" spans="1:10" ht="6" customHeight="1" x14ac:dyDescent="0.25">
      <c r="B125" s="139"/>
      <c r="D125" s="12"/>
      <c r="F125" s="181"/>
      <c r="H125" s="12"/>
      <c r="J125" s="181"/>
    </row>
    <row r="126" spans="1:10" ht="21" customHeight="1" thickBot="1" x14ac:dyDescent="0.3">
      <c r="A126" s="123" t="s">
        <v>60</v>
      </c>
      <c r="B126" s="139"/>
      <c r="D126" s="20">
        <f>SUM(D78,D124)</f>
        <v>5075075367</v>
      </c>
      <c r="F126" s="190">
        <f>SUM(F78,F124)</f>
        <v>5068887731</v>
      </c>
      <c r="H126" s="20">
        <f>SUM(H78,H124)</f>
        <v>4487383540</v>
      </c>
      <c r="J126" s="190">
        <f>SUM(J78,J124)</f>
        <v>4464422128</v>
      </c>
    </row>
    <row r="127" spans="1:10" s="196" customFormat="1" ht="21" customHeight="1" thickTop="1" x14ac:dyDescent="0.25">
      <c r="A127" s="123"/>
      <c r="B127" s="139"/>
      <c r="D127" s="173"/>
      <c r="E127" s="165"/>
      <c r="F127" s="173"/>
      <c r="G127" s="165"/>
      <c r="H127" s="173"/>
      <c r="I127" s="165"/>
      <c r="J127" s="173"/>
    </row>
    <row r="128" spans="1:10" s="196" customFormat="1" ht="21" customHeight="1" x14ac:dyDescent="0.25">
      <c r="A128" s="123"/>
      <c r="B128" s="139"/>
      <c r="D128" s="173"/>
      <c r="E128" s="165"/>
      <c r="F128" s="173"/>
      <c r="G128" s="165"/>
      <c r="H128" s="173"/>
      <c r="I128" s="165"/>
      <c r="J128" s="173"/>
    </row>
    <row r="129" spans="1:10" s="196" customFormat="1" ht="21" customHeight="1" x14ac:dyDescent="0.25">
      <c r="A129" s="123"/>
      <c r="B129" s="139"/>
      <c r="D129" s="173"/>
      <c r="E129" s="165"/>
      <c r="F129" s="173"/>
      <c r="G129" s="165"/>
      <c r="H129" s="173"/>
      <c r="I129" s="165"/>
      <c r="J129" s="173"/>
    </row>
    <row r="130" spans="1:10" s="196" customFormat="1" ht="21" customHeight="1" x14ac:dyDescent="0.25">
      <c r="A130" s="123"/>
      <c r="B130" s="139"/>
      <c r="D130" s="173"/>
      <c r="E130" s="165"/>
      <c r="F130" s="173"/>
      <c r="G130" s="165"/>
      <c r="H130" s="173"/>
      <c r="I130" s="165"/>
      <c r="J130" s="173"/>
    </row>
    <row r="131" spans="1:10" s="196" customFormat="1" ht="21" customHeight="1" x14ac:dyDescent="0.25">
      <c r="A131" s="123"/>
      <c r="B131" s="139"/>
      <c r="D131" s="173"/>
      <c r="E131" s="165"/>
      <c r="F131" s="173"/>
      <c r="G131" s="165"/>
      <c r="H131" s="173"/>
      <c r="I131" s="165"/>
      <c r="J131" s="173"/>
    </row>
    <row r="132" spans="1:10" s="196" customFormat="1" ht="9.75" customHeight="1" x14ac:dyDescent="0.25">
      <c r="A132" s="123"/>
      <c r="B132" s="139"/>
      <c r="D132" s="173"/>
      <c r="E132" s="165"/>
      <c r="F132" s="173"/>
      <c r="G132" s="165"/>
      <c r="H132" s="173"/>
      <c r="I132" s="173"/>
      <c r="J132" s="173"/>
    </row>
    <row r="133" spans="1:10" ht="21.95" customHeight="1" x14ac:dyDescent="0.25">
      <c r="A133" s="128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144"/>
      <c r="C133" s="2"/>
      <c r="D133" s="3"/>
      <c r="E133" s="3"/>
      <c r="F133" s="180"/>
      <c r="G133" s="3"/>
      <c r="H133" s="3"/>
      <c r="I133" s="3"/>
      <c r="J133" s="180"/>
    </row>
  </sheetData>
  <mergeCells count="7">
    <mergeCell ref="D93:F93"/>
    <mergeCell ref="H93:J93"/>
    <mergeCell ref="D5:F5"/>
    <mergeCell ref="H5:J5"/>
    <mergeCell ref="A42:J42"/>
    <mergeCell ref="D49:F49"/>
    <mergeCell ref="H49:J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dimension ref="A1:L85"/>
  <sheetViews>
    <sheetView topLeftCell="A71" zoomScaleNormal="100" zoomScaleSheetLayoutView="100" zoomScalePageLayoutView="115" workbookViewId="0">
      <selection activeCell="C75" sqref="C75"/>
    </sheetView>
  </sheetViews>
  <sheetFormatPr defaultColWidth="7.28515625" defaultRowHeight="21.75" customHeight="1" x14ac:dyDescent="0.25"/>
  <cols>
    <col min="1" max="2" width="1.7109375" style="129" customWidth="1"/>
    <col min="3" max="3" width="27.85546875" style="129" customWidth="1"/>
    <col min="4" max="4" width="8" style="136" customWidth="1"/>
    <col min="5" max="5" width="0.85546875" style="129" customWidth="1"/>
    <col min="6" max="6" width="11.7109375" style="33" customWidth="1"/>
    <col min="7" max="7" width="0.85546875" style="10" customWidth="1"/>
    <col min="8" max="8" width="11.7109375" style="156" customWidth="1"/>
    <col min="9" max="9" width="0.85546875" style="10" customWidth="1"/>
    <col min="10" max="10" width="11.7109375" style="33" customWidth="1"/>
    <col min="11" max="11" width="0.85546875" style="10" customWidth="1"/>
    <col min="12" max="12" width="11.7109375" style="156" customWidth="1"/>
    <col min="13" max="16384" width="7.28515625" style="5"/>
  </cols>
  <sheetData>
    <row r="1" spans="1:12" ht="21.75" customHeight="1" x14ac:dyDescent="0.25">
      <c r="A1" s="132" t="s">
        <v>0</v>
      </c>
      <c r="K1" s="6"/>
    </row>
    <row r="2" spans="1:12" ht="21.75" customHeight="1" x14ac:dyDescent="0.25">
      <c r="A2" s="137" t="s">
        <v>61</v>
      </c>
    </row>
    <row r="3" spans="1:12" ht="21.75" customHeight="1" x14ac:dyDescent="0.25">
      <c r="A3" s="124" t="s">
        <v>181</v>
      </c>
      <c r="B3" s="130"/>
      <c r="C3" s="130"/>
      <c r="D3" s="138"/>
      <c r="E3" s="130"/>
      <c r="F3" s="35"/>
      <c r="G3" s="36"/>
      <c r="H3" s="157"/>
      <c r="I3" s="36"/>
      <c r="J3" s="35"/>
      <c r="K3" s="36"/>
      <c r="L3" s="157"/>
    </row>
    <row r="5" spans="1:12" ht="21.75" customHeight="1" x14ac:dyDescent="0.25">
      <c r="A5" s="196"/>
      <c r="B5" s="196"/>
      <c r="C5" s="196"/>
      <c r="D5" s="125"/>
      <c r="E5" s="196"/>
      <c r="F5" s="200" t="s">
        <v>2</v>
      </c>
      <c r="G5" s="200"/>
      <c r="H5" s="200"/>
      <c r="I5" s="29"/>
      <c r="J5" s="200" t="s">
        <v>3</v>
      </c>
      <c r="K5" s="200"/>
      <c r="L5" s="200"/>
    </row>
    <row r="6" spans="1:12" ht="21.75" customHeight="1" x14ac:dyDescent="0.25">
      <c r="A6" s="131"/>
      <c r="B6" s="131"/>
      <c r="C6" s="131"/>
      <c r="D6" s="139"/>
      <c r="E6" s="131"/>
      <c r="F6" s="9" t="s">
        <v>182</v>
      </c>
      <c r="H6" s="175" t="s">
        <v>169</v>
      </c>
      <c r="J6" s="9" t="s">
        <v>182</v>
      </c>
      <c r="L6" s="175" t="s">
        <v>169</v>
      </c>
    </row>
    <row r="7" spans="1:12" ht="21.75" customHeight="1" x14ac:dyDescent="0.25">
      <c r="A7" s="131"/>
      <c r="B7" s="131"/>
      <c r="C7" s="131"/>
      <c r="D7" s="140" t="s">
        <v>7</v>
      </c>
      <c r="E7" s="131"/>
      <c r="F7" s="38" t="s">
        <v>8</v>
      </c>
      <c r="G7" s="29"/>
      <c r="H7" s="159" t="s">
        <v>8</v>
      </c>
      <c r="I7" s="29"/>
      <c r="J7" s="38" t="s">
        <v>8</v>
      </c>
      <c r="K7" s="29"/>
      <c r="L7" s="159" t="s">
        <v>8</v>
      </c>
    </row>
    <row r="8" spans="1:12" ht="6" customHeight="1" x14ac:dyDescent="0.25">
      <c r="A8" s="131"/>
      <c r="B8" s="131"/>
      <c r="C8" s="131"/>
      <c r="D8" s="141"/>
      <c r="E8" s="141"/>
      <c r="F8" s="39"/>
      <c r="G8" s="9"/>
      <c r="H8" s="160"/>
      <c r="I8" s="9"/>
      <c r="J8" s="39"/>
      <c r="K8" s="9"/>
      <c r="L8" s="160"/>
    </row>
    <row r="9" spans="1:12" ht="21.75" customHeight="1" x14ac:dyDescent="0.25">
      <c r="A9" s="131" t="s">
        <v>62</v>
      </c>
      <c r="B9" s="131"/>
      <c r="C9" s="131"/>
      <c r="D9" s="142"/>
      <c r="E9" s="143"/>
      <c r="F9" s="41"/>
      <c r="G9" s="42"/>
      <c r="H9" s="161"/>
      <c r="I9" s="42"/>
      <c r="J9" s="41"/>
      <c r="K9" s="42"/>
      <c r="L9" s="161"/>
    </row>
    <row r="10" spans="1:12" ht="6" customHeight="1" x14ac:dyDescent="0.25">
      <c r="A10" s="131"/>
      <c r="B10" s="131"/>
      <c r="C10" s="131"/>
      <c r="D10" s="141"/>
      <c r="E10" s="141"/>
      <c r="F10" s="39"/>
      <c r="G10" s="9"/>
      <c r="H10" s="160"/>
      <c r="I10" s="9"/>
      <c r="J10" s="39"/>
      <c r="K10" s="9"/>
      <c r="L10" s="160"/>
    </row>
    <row r="11" spans="1:12" ht="21.75" customHeight="1" x14ac:dyDescent="0.25">
      <c r="A11" s="196" t="s">
        <v>63</v>
      </c>
      <c r="B11" s="196"/>
      <c r="C11" s="196"/>
      <c r="D11" s="142">
        <v>5</v>
      </c>
      <c r="E11" s="143"/>
      <c r="F11" s="43">
        <v>1420164181</v>
      </c>
      <c r="G11" s="44"/>
      <c r="H11" s="45">
        <v>1133072389</v>
      </c>
      <c r="I11" s="44"/>
      <c r="J11" s="43">
        <v>1383690271</v>
      </c>
      <c r="K11" s="44"/>
      <c r="L11" s="45">
        <v>1114236815</v>
      </c>
    </row>
    <row r="12" spans="1:12" ht="21.75" customHeight="1" x14ac:dyDescent="0.25">
      <c r="A12" s="129" t="s">
        <v>64</v>
      </c>
      <c r="D12" s="142"/>
      <c r="E12" s="143"/>
      <c r="F12" s="46">
        <v>7218717</v>
      </c>
      <c r="G12" s="47"/>
      <c r="H12" s="48">
        <v>10519643</v>
      </c>
      <c r="I12" s="49"/>
      <c r="J12" s="46">
        <v>15216858</v>
      </c>
      <c r="K12" s="47"/>
      <c r="L12" s="48">
        <v>16814565</v>
      </c>
    </row>
    <row r="13" spans="1:12" ht="6" customHeight="1" x14ac:dyDescent="0.25">
      <c r="A13" s="132"/>
      <c r="B13" s="132"/>
      <c r="C13" s="132"/>
      <c r="D13" s="141"/>
      <c r="E13" s="141"/>
      <c r="F13" s="50"/>
      <c r="G13" s="51"/>
      <c r="H13" s="52"/>
      <c r="I13" s="51"/>
      <c r="J13" s="50"/>
      <c r="K13" s="51"/>
      <c r="L13" s="52"/>
    </row>
    <row r="14" spans="1:12" ht="21.75" customHeight="1" x14ac:dyDescent="0.25">
      <c r="A14" s="132" t="s">
        <v>65</v>
      </c>
      <c r="B14" s="132"/>
      <c r="C14" s="132"/>
      <c r="D14" s="142"/>
      <c r="E14" s="143"/>
      <c r="F14" s="46">
        <f>SUM(F11:F12)</f>
        <v>1427382898</v>
      </c>
      <c r="G14" s="47"/>
      <c r="H14" s="48">
        <f>SUM(H11:H12)</f>
        <v>1143592032</v>
      </c>
      <c r="I14" s="49"/>
      <c r="J14" s="46">
        <f>SUM(J11:J12)</f>
        <v>1398907129</v>
      </c>
      <c r="K14" s="47"/>
      <c r="L14" s="48">
        <f>SUM(L11:L12)</f>
        <v>1131051380</v>
      </c>
    </row>
    <row r="15" spans="1:12" ht="21.75" customHeight="1" x14ac:dyDescent="0.25">
      <c r="A15" s="132"/>
      <c r="B15" s="132"/>
      <c r="C15" s="132"/>
      <c r="D15" s="142"/>
      <c r="E15" s="143"/>
      <c r="F15" s="43"/>
      <c r="G15" s="44"/>
      <c r="H15" s="45"/>
      <c r="I15" s="44"/>
      <c r="J15" s="43"/>
      <c r="K15" s="44"/>
      <c r="L15" s="45"/>
    </row>
    <row r="16" spans="1:12" ht="21.75" customHeight="1" x14ac:dyDescent="0.25">
      <c r="A16" s="132" t="s">
        <v>66</v>
      </c>
      <c r="B16" s="132"/>
      <c r="C16" s="132"/>
      <c r="D16" s="142"/>
      <c r="E16" s="143"/>
      <c r="F16" s="43"/>
      <c r="G16" s="44"/>
      <c r="H16" s="45"/>
      <c r="I16" s="44"/>
      <c r="J16" s="43"/>
      <c r="K16" s="44"/>
      <c r="L16" s="45"/>
    </row>
    <row r="17" spans="1:12" ht="6" customHeight="1" x14ac:dyDescent="0.25">
      <c r="A17" s="132"/>
      <c r="B17" s="132"/>
      <c r="C17" s="132"/>
      <c r="D17" s="141"/>
      <c r="E17" s="141"/>
      <c r="F17" s="50"/>
      <c r="G17" s="51"/>
      <c r="H17" s="52"/>
      <c r="I17" s="51"/>
      <c r="J17" s="50"/>
      <c r="K17" s="51"/>
      <c r="L17" s="52"/>
    </row>
    <row r="18" spans="1:12" ht="21.75" customHeight="1" x14ac:dyDescent="0.25">
      <c r="A18" s="129" t="s">
        <v>67</v>
      </c>
      <c r="D18" s="142"/>
      <c r="E18" s="143"/>
      <c r="F18" s="43">
        <v>1019691361</v>
      </c>
      <c r="G18" s="44"/>
      <c r="H18" s="45">
        <v>822662235</v>
      </c>
      <c r="I18" s="44"/>
      <c r="J18" s="43">
        <v>998682928</v>
      </c>
      <c r="K18" s="44"/>
      <c r="L18" s="45">
        <v>813044260</v>
      </c>
    </row>
    <row r="19" spans="1:12" ht="21.75" customHeight="1" x14ac:dyDescent="0.25">
      <c r="A19" s="129" t="s">
        <v>68</v>
      </c>
      <c r="D19" s="142"/>
      <c r="E19" s="143"/>
      <c r="F19" s="43">
        <v>149352126</v>
      </c>
      <c r="G19" s="44"/>
      <c r="H19" s="45">
        <v>125043348</v>
      </c>
      <c r="I19" s="44"/>
      <c r="J19" s="43">
        <v>141989881</v>
      </c>
      <c r="K19" s="44"/>
      <c r="L19" s="45">
        <v>116714234</v>
      </c>
    </row>
    <row r="20" spans="1:12" ht="21.75" customHeight="1" x14ac:dyDescent="0.25">
      <c r="A20" s="129" t="s">
        <v>69</v>
      </c>
      <c r="D20" s="142"/>
      <c r="E20" s="143"/>
      <c r="F20" s="46">
        <v>57338375</v>
      </c>
      <c r="G20" s="47"/>
      <c r="H20" s="48">
        <v>53607284</v>
      </c>
      <c r="I20" s="47"/>
      <c r="J20" s="46">
        <v>57905648</v>
      </c>
      <c r="K20" s="49"/>
      <c r="L20" s="48">
        <v>52112655</v>
      </c>
    </row>
    <row r="21" spans="1:12" ht="6" customHeight="1" x14ac:dyDescent="0.25">
      <c r="A21" s="132"/>
      <c r="B21" s="132"/>
      <c r="C21" s="132"/>
      <c r="D21" s="141"/>
      <c r="E21" s="141"/>
      <c r="F21" s="50"/>
      <c r="G21" s="51"/>
      <c r="H21" s="52"/>
      <c r="I21" s="51"/>
      <c r="J21" s="50"/>
      <c r="K21" s="51"/>
      <c r="L21" s="52"/>
    </row>
    <row r="22" spans="1:12" ht="21.75" customHeight="1" x14ac:dyDescent="0.25">
      <c r="A22" s="132" t="s">
        <v>70</v>
      </c>
      <c r="B22" s="132"/>
      <c r="C22" s="132"/>
      <c r="D22" s="142"/>
      <c r="E22" s="143"/>
      <c r="F22" s="46">
        <f>SUM(F18:F20)</f>
        <v>1226381862</v>
      </c>
      <c r="G22" s="47"/>
      <c r="H22" s="48">
        <f>SUM(H18:H20)</f>
        <v>1001312867</v>
      </c>
      <c r="I22" s="49"/>
      <c r="J22" s="46">
        <f>SUM(J18:J20)</f>
        <v>1198578457</v>
      </c>
      <c r="K22" s="47"/>
      <c r="L22" s="48">
        <f>SUM(L18:L20)</f>
        <v>981871149</v>
      </c>
    </row>
    <row r="23" spans="1:12" ht="21.75" customHeight="1" x14ac:dyDescent="0.25">
      <c r="A23" s="132"/>
      <c r="B23" s="132"/>
      <c r="C23" s="132"/>
      <c r="D23" s="142"/>
      <c r="E23" s="143"/>
      <c r="F23" s="53"/>
      <c r="G23" s="44"/>
      <c r="H23" s="54"/>
      <c r="I23" s="44"/>
      <c r="J23" s="53"/>
      <c r="K23" s="44"/>
      <c r="L23" s="54"/>
    </row>
    <row r="24" spans="1:12" ht="21.75" customHeight="1" x14ac:dyDescent="0.25">
      <c r="A24" s="132" t="s">
        <v>71</v>
      </c>
      <c r="C24" s="132"/>
      <c r="D24" s="142"/>
      <c r="E24" s="143"/>
      <c r="F24" s="53"/>
      <c r="G24" s="55"/>
      <c r="H24" s="54"/>
      <c r="I24" s="55"/>
      <c r="J24" s="53"/>
      <c r="K24" s="55"/>
      <c r="L24" s="54"/>
    </row>
    <row r="25" spans="1:12" ht="21.75" customHeight="1" x14ac:dyDescent="0.25">
      <c r="A25" s="132"/>
      <c r="B25" s="132" t="s">
        <v>72</v>
      </c>
      <c r="C25" s="132"/>
      <c r="D25" s="142"/>
      <c r="E25" s="143"/>
      <c r="F25" s="43">
        <f>F14-F22</f>
        <v>201001036</v>
      </c>
      <c r="G25" s="44"/>
      <c r="H25" s="45">
        <f>H14-H22</f>
        <v>142279165</v>
      </c>
      <c r="I25" s="44"/>
      <c r="J25" s="43">
        <f>J14-J22</f>
        <v>200328672</v>
      </c>
      <c r="K25" s="44"/>
      <c r="L25" s="45">
        <f>L14-L22</f>
        <v>149180231</v>
      </c>
    </row>
    <row r="26" spans="1:12" ht="21.75" customHeight="1" x14ac:dyDescent="0.25">
      <c r="A26" s="129" t="s">
        <v>73</v>
      </c>
      <c r="C26" s="133"/>
      <c r="D26" s="142"/>
      <c r="E26" s="143"/>
      <c r="F26" s="53">
        <v>-794376</v>
      </c>
      <c r="G26" s="56"/>
      <c r="H26" s="54">
        <v>-179572</v>
      </c>
      <c r="I26" s="56"/>
      <c r="J26" s="53">
        <v>-835590</v>
      </c>
      <c r="K26" s="56"/>
      <c r="L26" s="54">
        <v>-157001</v>
      </c>
    </row>
    <row r="27" spans="1:12" ht="21.75" customHeight="1" x14ac:dyDescent="0.25">
      <c r="A27" s="129" t="s">
        <v>74</v>
      </c>
      <c r="C27" s="132"/>
      <c r="D27" s="142">
        <v>9.1999999999999993</v>
      </c>
      <c r="E27" s="143"/>
      <c r="F27" s="57">
        <v>-8232217</v>
      </c>
      <c r="G27" s="44"/>
      <c r="H27" s="58">
        <v>-8101983</v>
      </c>
      <c r="I27" s="44"/>
      <c r="J27" s="57">
        <v>0</v>
      </c>
      <c r="K27" s="44"/>
      <c r="L27" s="58">
        <v>0</v>
      </c>
    </row>
    <row r="28" spans="1:12" ht="6" customHeight="1" x14ac:dyDescent="0.25">
      <c r="A28" s="132"/>
      <c r="B28" s="132"/>
      <c r="C28" s="134"/>
      <c r="D28" s="142"/>
      <c r="E28" s="143"/>
      <c r="F28" s="43"/>
      <c r="G28" s="44"/>
      <c r="H28" s="45"/>
      <c r="I28" s="44"/>
      <c r="J28" s="43"/>
      <c r="K28" s="44"/>
      <c r="L28" s="45"/>
    </row>
    <row r="29" spans="1:12" ht="21.75" customHeight="1" x14ac:dyDescent="0.25">
      <c r="A29" s="131" t="s">
        <v>166</v>
      </c>
      <c r="B29" s="131"/>
      <c r="C29" s="123"/>
      <c r="D29" s="142"/>
      <c r="E29" s="143"/>
      <c r="F29" s="43">
        <f>SUM(F25:F27)</f>
        <v>191974443</v>
      </c>
      <c r="G29" s="44"/>
      <c r="H29" s="45">
        <f>SUM(H25:H27)</f>
        <v>133997610</v>
      </c>
      <c r="I29" s="44"/>
      <c r="J29" s="43">
        <f>SUM(J25:J27)</f>
        <v>199493082</v>
      </c>
      <c r="K29" s="44"/>
      <c r="L29" s="45">
        <f>SUM(L25:L27)</f>
        <v>149023230</v>
      </c>
    </row>
    <row r="30" spans="1:12" ht="21.75" customHeight="1" x14ac:dyDescent="0.25">
      <c r="A30" s="196" t="s">
        <v>154</v>
      </c>
      <c r="B30" s="196"/>
      <c r="C30" s="122"/>
      <c r="D30" s="142">
        <v>13</v>
      </c>
      <c r="E30" s="143"/>
      <c r="F30" s="46">
        <v>-40070231</v>
      </c>
      <c r="G30" s="47"/>
      <c r="H30" s="48">
        <v>-29057773</v>
      </c>
      <c r="I30" s="47"/>
      <c r="J30" s="46">
        <v>-40084149</v>
      </c>
      <c r="K30" s="49"/>
      <c r="L30" s="48">
        <v>-30027264</v>
      </c>
    </row>
    <row r="31" spans="1:12" ht="6" customHeight="1" x14ac:dyDescent="0.25">
      <c r="A31" s="122"/>
      <c r="B31" s="122"/>
      <c r="C31" s="122"/>
      <c r="D31" s="142"/>
      <c r="E31" s="143"/>
      <c r="F31" s="50"/>
      <c r="G31" s="51"/>
      <c r="H31" s="52"/>
      <c r="I31" s="51"/>
      <c r="J31" s="50"/>
      <c r="K31" s="51"/>
      <c r="L31" s="52"/>
    </row>
    <row r="32" spans="1:12" ht="21.75" customHeight="1" x14ac:dyDescent="0.25">
      <c r="A32" s="134" t="s">
        <v>165</v>
      </c>
      <c r="B32" s="133"/>
      <c r="C32" s="133"/>
      <c r="F32" s="46">
        <f>SUM(F29:F30)</f>
        <v>151904212</v>
      </c>
      <c r="G32" s="47"/>
      <c r="H32" s="48">
        <f>SUM(H29:H30)</f>
        <v>104939837</v>
      </c>
      <c r="I32" s="49"/>
      <c r="J32" s="46">
        <f>SUM(J29:J30)</f>
        <v>159408933</v>
      </c>
      <c r="K32" s="47"/>
      <c r="L32" s="48">
        <f>SUM(L29:L30)</f>
        <v>118995966</v>
      </c>
    </row>
    <row r="33" spans="1:12" ht="21.75" customHeight="1" x14ac:dyDescent="0.25">
      <c r="F33" s="59"/>
      <c r="G33" s="55"/>
      <c r="H33" s="59"/>
      <c r="I33" s="55"/>
      <c r="J33" s="59"/>
      <c r="K33" s="55"/>
      <c r="L33" s="59"/>
    </row>
    <row r="34" spans="1:12" ht="21.75" customHeight="1" x14ac:dyDescent="0.25">
      <c r="F34" s="59"/>
      <c r="G34" s="55"/>
      <c r="H34" s="59"/>
      <c r="I34" s="55"/>
      <c r="J34" s="59"/>
      <c r="K34" s="55"/>
      <c r="L34" s="59"/>
    </row>
    <row r="35" spans="1:12" ht="21.75" customHeight="1" x14ac:dyDescent="0.25">
      <c r="F35" s="59"/>
      <c r="G35" s="55"/>
      <c r="H35" s="59"/>
      <c r="I35" s="55"/>
      <c r="J35" s="59"/>
      <c r="K35" s="55"/>
      <c r="L35" s="59"/>
    </row>
    <row r="36" spans="1:12" ht="21.75" customHeight="1" x14ac:dyDescent="0.25">
      <c r="F36" s="59"/>
      <c r="G36" s="55"/>
      <c r="H36" s="59"/>
      <c r="I36" s="55"/>
      <c r="J36" s="59"/>
      <c r="K36" s="55"/>
      <c r="L36" s="59"/>
    </row>
    <row r="37" spans="1:12" ht="21.75" customHeight="1" x14ac:dyDescent="0.25">
      <c r="F37" s="59"/>
      <c r="G37" s="55"/>
      <c r="H37" s="59"/>
      <c r="I37" s="55"/>
      <c r="J37" s="59"/>
      <c r="K37" s="55"/>
      <c r="L37" s="59"/>
    </row>
    <row r="38" spans="1:12" ht="21.75" customHeight="1" x14ac:dyDescent="0.25">
      <c r="F38" s="59"/>
      <c r="G38" s="55"/>
      <c r="H38" s="59"/>
      <c r="I38" s="55"/>
      <c r="J38" s="59"/>
      <c r="K38" s="55"/>
      <c r="L38" s="59"/>
    </row>
    <row r="39" spans="1:12" ht="21.75" customHeight="1" x14ac:dyDescent="0.25">
      <c r="F39" s="59"/>
      <c r="G39" s="55"/>
      <c r="H39" s="59"/>
      <c r="I39" s="55"/>
      <c r="J39" s="59"/>
      <c r="K39" s="55"/>
      <c r="L39" s="59"/>
    </row>
    <row r="40" spans="1:12" ht="21.75" customHeight="1" x14ac:dyDescent="0.25">
      <c r="F40" s="59"/>
      <c r="G40" s="55"/>
      <c r="H40" s="59"/>
      <c r="I40" s="55"/>
      <c r="J40" s="59"/>
      <c r="K40" s="55"/>
      <c r="L40" s="59"/>
    </row>
    <row r="41" spans="1:12" ht="13.5" customHeight="1" x14ac:dyDescent="0.25">
      <c r="F41" s="59"/>
      <c r="G41" s="55"/>
      <c r="H41" s="59"/>
      <c r="I41" s="55"/>
      <c r="J41" s="59"/>
      <c r="K41" s="55"/>
      <c r="L41" s="59"/>
    </row>
    <row r="42" spans="1:12" ht="21.95" customHeight="1" x14ac:dyDescent="0.25">
      <c r="A42" s="144" t="s">
        <v>27</v>
      </c>
      <c r="B42" s="135"/>
      <c r="C42" s="135"/>
      <c r="D42" s="145"/>
      <c r="E42" s="145"/>
      <c r="F42" s="60"/>
      <c r="G42" s="17"/>
      <c r="H42" s="162"/>
      <c r="I42" s="17"/>
      <c r="J42" s="60"/>
      <c r="K42" s="17"/>
      <c r="L42" s="162"/>
    </row>
    <row r="43" spans="1:12" ht="21.75" customHeight="1" x14ac:dyDescent="0.25">
      <c r="A43" s="131" t="s">
        <v>0</v>
      </c>
      <c r="B43" s="131"/>
      <c r="C43" s="131"/>
      <c r="D43" s="125"/>
      <c r="E43" s="125"/>
      <c r="F43" s="61"/>
      <c r="G43" s="13"/>
      <c r="H43" s="163"/>
      <c r="I43" s="13"/>
      <c r="J43" s="61"/>
      <c r="K43" s="13"/>
      <c r="L43" s="163"/>
    </row>
    <row r="44" spans="1:12" ht="21.75" customHeight="1" x14ac:dyDescent="0.25">
      <c r="A44" s="131" t="s">
        <v>61</v>
      </c>
      <c r="B44" s="131"/>
      <c r="C44" s="131"/>
      <c r="D44" s="125"/>
      <c r="E44" s="125"/>
      <c r="F44" s="61"/>
      <c r="G44" s="13"/>
      <c r="H44" s="163"/>
      <c r="I44" s="13"/>
      <c r="J44" s="61"/>
      <c r="K44" s="13"/>
      <c r="L44" s="163"/>
    </row>
    <row r="45" spans="1:12" ht="21.75" customHeight="1" x14ac:dyDescent="0.25">
      <c r="A45" s="135" t="s">
        <v>181</v>
      </c>
      <c r="B45" s="135"/>
      <c r="C45" s="135"/>
      <c r="D45" s="145"/>
      <c r="E45" s="145"/>
      <c r="F45" s="60"/>
      <c r="G45" s="17"/>
      <c r="H45" s="162"/>
      <c r="I45" s="17"/>
      <c r="J45" s="60"/>
      <c r="K45" s="17"/>
      <c r="L45" s="162"/>
    </row>
    <row r="46" spans="1:12" ht="21.75" customHeight="1" x14ac:dyDescent="0.25">
      <c r="A46" s="131"/>
      <c r="B46" s="131"/>
      <c r="C46" s="131"/>
      <c r="D46" s="125"/>
      <c r="E46" s="125"/>
      <c r="F46" s="61"/>
      <c r="G46" s="13"/>
      <c r="H46" s="163"/>
      <c r="I46" s="13"/>
      <c r="J46" s="61"/>
      <c r="K46" s="13"/>
      <c r="L46" s="163"/>
    </row>
    <row r="47" spans="1:12" ht="21.75" customHeight="1" x14ac:dyDescent="0.25">
      <c r="A47" s="196"/>
      <c r="B47" s="196"/>
      <c r="C47" s="196"/>
      <c r="D47" s="125"/>
      <c r="E47" s="196"/>
      <c r="F47" s="200" t="s">
        <v>2</v>
      </c>
      <c r="G47" s="200"/>
      <c r="H47" s="200"/>
      <c r="I47" s="62"/>
      <c r="J47" s="200" t="s">
        <v>3</v>
      </c>
      <c r="K47" s="200"/>
      <c r="L47" s="200"/>
    </row>
    <row r="48" spans="1:12" ht="21.75" customHeight="1" x14ac:dyDescent="0.25">
      <c r="A48" s="131"/>
      <c r="B48" s="131"/>
      <c r="C48" s="131"/>
      <c r="D48" s="139"/>
      <c r="E48" s="131"/>
      <c r="F48" s="9" t="s">
        <v>182</v>
      </c>
      <c r="H48" s="175" t="s">
        <v>169</v>
      </c>
      <c r="J48" s="9" t="s">
        <v>182</v>
      </c>
      <c r="L48" s="175" t="s">
        <v>169</v>
      </c>
    </row>
    <row r="49" spans="1:12" ht="21.75" customHeight="1" x14ac:dyDescent="0.25">
      <c r="A49" s="131"/>
      <c r="B49" s="131"/>
      <c r="C49" s="131"/>
      <c r="D49" s="140" t="s">
        <v>7</v>
      </c>
      <c r="E49" s="131"/>
      <c r="F49" s="38" t="s">
        <v>8</v>
      </c>
      <c r="G49" s="29"/>
      <c r="H49" s="159" t="s">
        <v>8</v>
      </c>
      <c r="I49" s="29"/>
      <c r="J49" s="38" t="s">
        <v>8</v>
      </c>
      <c r="K49" s="29"/>
      <c r="L49" s="159" t="s">
        <v>8</v>
      </c>
    </row>
    <row r="50" spans="1:12" ht="6" customHeight="1" x14ac:dyDescent="0.25">
      <c r="A50" s="131"/>
      <c r="B50" s="131"/>
      <c r="C50" s="131"/>
      <c r="D50" s="139"/>
      <c r="E50" s="131"/>
      <c r="F50" s="63"/>
      <c r="G50" s="29"/>
      <c r="H50" s="158"/>
      <c r="I50" s="29"/>
      <c r="J50" s="63"/>
      <c r="K50" s="29"/>
      <c r="L50" s="158"/>
    </row>
    <row r="51" spans="1:12" ht="21.75" customHeight="1" x14ac:dyDescent="0.25">
      <c r="A51" s="131" t="s">
        <v>197</v>
      </c>
      <c r="B51" s="131"/>
      <c r="C51" s="131"/>
      <c r="D51" s="139"/>
      <c r="E51" s="143"/>
      <c r="F51" s="41"/>
      <c r="G51" s="42"/>
      <c r="H51" s="161"/>
      <c r="I51" s="42"/>
      <c r="J51" s="41"/>
      <c r="K51" s="42"/>
      <c r="L51" s="161"/>
    </row>
    <row r="52" spans="1:12" ht="6" customHeight="1" x14ac:dyDescent="0.25">
      <c r="A52" s="196"/>
      <c r="C52" s="196"/>
      <c r="D52" s="125"/>
      <c r="E52" s="125"/>
      <c r="F52" s="41"/>
      <c r="G52" s="13"/>
      <c r="H52" s="161"/>
      <c r="I52" s="13"/>
      <c r="J52" s="41"/>
      <c r="K52" s="13"/>
      <c r="L52" s="161"/>
    </row>
    <row r="53" spans="1:12" ht="21.75" customHeight="1" x14ac:dyDescent="0.25">
      <c r="A53" s="196" t="s">
        <v>75</v>
      </c>
      <c r="B53" s="196"/>
      <c r="C53" s="196"/>
      <c r="D53" s="125"/>
      <c r="E53" s="125"/>
      <c r="F53" s="41"/>
      <c r="G53" s="13"/>
      <c r="H53" s="161"/>
      <c r="I53" s="13"/>
      <c r="J53" s="41"/>
      <c r="K53" s="13"/>
      <c r="L53" s="161"/>
    </row>
    <row r="54" spans="1:12" ht="21.75" customHeight="1" x14ac:dyDescent="0.25">
      <c r="B54" s="196" t="s">
        <v>76</v>
      </c>
      <c r="C54" s="196"/>
      <c r="D54" s="125"/>
      <c r="E54" s="125"/>
      <c r="F54" s="41"/>
      <c r="G54" s="13"/>
      <c r="H54" s="161"/>
      <c r="I54" s="13"/>
      <c r="J54" s="41"/>
      <c r="K54" s="13"/>
      <c r="L54" s="161"/>
    </row>
    <row r="55" spans="1:12" ht="21.75" customHeight="1" x14ac:dyDescent="0.25">
      <c r="B55" s="146" t="s">
        <v>201</v>
      </c>
      <c r="C55" s="196"/>
      <c r="D55" s="125"/>
      <c r="E55" s="125"/>
      <c r="F55" s="57">
        <v>-10392337</v>
      </c>
      <c r="G55" s="44"/>
      <c r="H55" s="58">
        <v>-3158269</v>
      </c>
      <c r="I55" s="44"/>
      <c r="J55" s="57">
        <v>0</v>
      </c>
      <c r="K55" s="44"/>
      <c r="L55" s="58">
        <v>0</v>
      </c>
    </row>
    <row r="56" spans="1:12" ht="6" customHeight="1" x14ac:dyDescent="0.25">
      <c r="A56" s="196"/>
      <c r="B56" s="196"/>
      <c r="C56" s="196"/>
      <c r="D56" s="125"/>
      <c r="E56" s="125"/>
      <c r="F56" s="41"/>
      <c r="G56" s="13"/>
      <c r="H56" s="161"/>
      <c r="I56" s="13"/>
      <c r="J56" s="41"/>
      <c r="K56" s="13"/>
      <c r="L56" s="161"/>
    </row>
    <row r="57" spans="1:12" ht="21.75" customHeight="1" x14ac:dyDescent="0.25">
      <c r="A57" s="196" t="s">
        <v>77</v>
      </c>
      <c r="B57" s="196"/>
      <c r="C57" s="196"/>
      <c r="D57" s="125"/>
      <c r="E57" s="125"/>
      <c r="F57" s="41"/>
      <c r="G57" s="13"/>
      <c r="H57" s="161"/>
      <c r="I57" s="13"/>
      <c r="J57" s="41"/>
      <c r="K57" s="13"/>
      <c r="L57" s="161"/>
    </row>
    <row r="58" spans="1:12" ht="21.75" customHeight="1" x14ac:dyDescent="0.25">
      <c r="A58" s="196"/>
      <c r="B58" s="196" t="s">
        <v>76</v>
      </c>
      <c r="C58" s="131"/>
      <c r="D58" s="125"/>
      <c r="E58" s="125"/>
      <c r="F58" s="46">
        <f>SUM(F53:F55)</f>
        <v>-10392337</v>
      </c>
      <c r="G58" s="47"/>
      <c r="H58" s="48">
        <f>SUM(H53:H55)</f>
        <v>-3158269</v>
      </c>
      <c r="I58" s="49"/>
      <c r="J58" s="46">
        <f>SUM(J53:J55)</f>
        <v>0</v>
      </c>
      <c r="K58" s="47"/>
      <c r="L58" s="48">
        <f>SUM(L53:L55)</f>
        <v>0</v>
      </c>
    </row>
    <row r="59" spans="1:12" ht="6" customHeight="1" x14ac:dyDescent="0.25">
      <c r="A59" s="196"/>
      <c r="B59" s="131"/>
      <c r="C59" s="131"/>
      <c r="D59" s="125"/>
      <c r="E59" s="125"/>
      <c r="F59" s="41"/>
      <c r="G59" s="13"/>
      <c r="H59" s="161"/>
      <c r="I59" s="13"/>
      <c r="J59" s="41"/>
      <c r="K59" s="13"/>
      <c r="L59" s="161"/>
    </row>
    <row r="60" spans="1:12" ht="21.75" customHeight="1" x14ac:dyDescent="0.25">
      <c r="A60" s="131" t="s">
        <v>197</v>
      </c>
      <c r="B60" s="131"/>
      <c r="C60" s="131"/>
      <c r="D60" s="125"/>
      <c r="E60" s="125"/>
      <c r="F60" s="41"/>
      <c r="G60" s="13"/>
      <c r="H60" s="161"/>
      <c r="I60" s="13"/>
      <c r="J60" s="41"/>
      <c r="K60" s="13"/>
      <c r="L60" s="161"/>
    </row>
    <row r="61" spans="1:12" ht="21.75" customHeight="1" x14ac:dyDescent="0.25">
      <c r="B61" s="131" t="s">
        <v>79</v>
      </c>
      <c r="C61" s="131"/>
      <c r="D61" s="125"/>
      <c r="E61" s="125"/>
      <c r="F61" s="46">
        <f>F58</f>
        <v>-10392337</v>
      </c>
      <c r="G61" s="47"/>
      <c r="H61" s="48">
        <f>H58</f>
        <v>-3158269</v>
      </c>
      <c r="I61" s="49"/>
      <c r="J61" s="46">
        <f>J58</f>
        <v>0</v>
      </c>
      <c r="K61" s="47"/>
      <c r="L61" s="48">
        <f>L58</f>
        <v>0</v>
      </c>
    </row>
    <row r="62" spans="1:12" ht="6" customHeight="1" x14ac:dyDescent="0.25">
      <c r="A62" s="131"/>
      <c r="B62" s="131"/>
      <c r="C62" s="131"/>
      <c r="D62" s="125"/>
      <c r="E62" s="125"/>
      <c r="F62" s="41"/>
      <c r="G62" s="13"/>
      <c r="H62" s="161"/>
      <c r="I62" s="13"/>
      <c r="J62" s="41"/>
      <c r="K62" s="13"/>
      <c r="L62" s="161"/>
    </row>
    <row r="63" spans="1:12" ht="21.75" customHeight="1" thickBot="1" x14ac:dyDescent="0.3">
      <c r="A63" s="131" t="s">
        <v>80</v>
      </c>
      <c r="B63" s="131"/>
      <c r="C63" s="131"/>
      <c r="D63" s="125"/>
      <c r="E63" s="125"/>
      <c r="F63" s="64">
        <f>SUM(F32,F61)</f>
        <v>141511875</v>
      </c>
      <c r="G63" s="13"/>
      <c r="H63" s="164">
        <f>SUM(H32,H61)</f>
        <v>101781568</v>
      </c>
      <c r="I63" s="13"/>
      <c r="J63" s="64">
        <f>SUM(J32,J61)</f>
        <v>159408933</v>
      </c>
      <c r="K63" s="13"/>
      <c r="L63" s="164">
        <f>SUM(L32,L61)</f>
        <v>118995966</v>
      </c>
    </row>
    <row r="64" spans="1:12" ht="21.75" customHeight="1" thickTop="1" x14ac:dyDescent="0.25">
      <c r="A64" s="131"/>
      <c r="B64" s="131"/>
      <c r="C64" s="131"/>
      <c r="D64" s="125"/>
      <c r="E64" s="125"/>
      <c r="F64" s="41"/>
      <c r="G64" s="13"/>
      <c r="H64" s="161"/>
      <c r="I64" s="13"/>
      <c r="J64" s="41"/>
      <c r="K64" s="13"/>
      <c r="L64" s="161"/>
    </row>
    <row r="65" spans="1:12" ht="21.75" customHeight="1" x14ac:dyDescent="0.25">
      <c r="A65" s="131" t="s">
        <v>81</v>
      </c>
      <c r="B65" s="131"/>
      <c r="C65" s="131"/>
      <c r="D65" s="125"/>
      <c r="E65" s="125"/>
      <c r="F65" s="41"/>
      <c r="G65" s="13"/>
      <c r="H65" s="161"/>
      <c r="I65" s="13"/>
      <c r="J65" s="41"/>
      <c r="K65" s="13"/>
      <c r="L65" s="161"/>
    </row>
    <row r="66" spans="1:12" ht="21.75" customHeight="1" x14ac:dyDescent="0.25">
      <c r="B66" s="146" t="s">
        <v>156</v>
      </c>
      <c r="C66" s="131"/>
      <c r="D66" s="125"/>
      <c r="E66" s="125"/>
      <c r="F66" s="43">
        <v>154008941</v>
      </c>
      <c r="G66" s="44"/>
      <c r="H66" s="45">
        <v>105368912</v>
      </c>
      <c r="I66" s="44"/>
      <c r="J66" s="43">
        <f>J32</f>
        <v>159408933</v>
      </c>
      <c r="K66" s="44"/>
      <c r="L66" s="45">
        <v>118995966</v>
      </c>
    </row>
    <row r="67" spans="1:12" ht="21.75" customHeight="1" x14ac:dyDescent="0.25">
      <c r="B67" s="146" t="s">
        <v>155</v>
      </c>
      <c r="C67" s="131"/>
      <c r="D67" s="125"/>
      <c r="E67" s="125"/>
      <c r="F67" s="46">
        <v>-2104729</v>
      </c>
      <c r="G67" s="47"/>
      <c r="H67" s="48">
        <v>-429075</v>
      </c>
      <c r="I67" s="47"/>
      <c r="J67" s="46">
        <v>0</v>
      </c>
      <c r="K67" s="49"/>
      <c r="L67" s="48">
        <v>0</v>
      </c>
    </row>
    <row r="68" spans="1:12" ht="6" customHeight="1" x14ac:dyDescent="0.25">
      <c r="A68" s="196"/>
      <c r="B68" s="196"/>
      <c r="C68" s="196"/>
      <c r="D68" s="125"/>
      <c r="E68" s="125"/>
      <c r="F68" s="41"/>
      <c r="G68" s="13"/>
      <c r="H68" s="161"/>
      <c r="I68" s="13"/>
      <c r="J68" s="41"/>
      <c r="K68" s="13"/>
      <c r="L68" s="161"/>
    </row>
    <row r="69" spans="1:12" ht="21.75" customHeight="1" thickBot="1" x14ac:dyDescent="0.3">
      <c r="A69" s="131" t="s">
        <v>165</v>
      </c>
      <c r="B69" s="196"/>
      <c r="C69" s="196"/>
      <c r="D69" s="125"/>
      <c r="E69" s="125"/>
      <c r="F69" s="64">
        <f>SUM(F66:F67)</f>
        <v>151904212</v>
      </c>
      <c r="G69" s="13"/>
      <c r="H69" s="164">
        <f>SUM(H66:H67)</f>
        <v>104939837</v>
      </c>
      <c r="I69" s="13"/>
      <c r="J69" s="64">
        <f>SUM(J66:J67)</f>
        <v>159408933</v>
      </c>
      <c r="K69" s="13"/>
      <c r="L69" s="164">
        <f>SUM(L66:L67)</f>
        <v>118995966</v>
      </c>
    </row>
    <row r="70" spans="1:12" ht="21.75" customHeight="1" thickTop="1" x14ac:dyDescent="0.25">
      <c r="A70" s="196"/>
      <c r="B70" s="196"/>
      <c r="C70" s="196"/>
      <c r="D70" s="125"/>
      <c r="E70" s="125"/>
      <c r="F70" s="41"/>
      <c r="G70" s="13"/>
      <c r="H70" s="161"/>
      <c r="I70" s="13"/>
      <c r="J70" s="41"/>
      <c r="K70" s="13"/>
      <c r="L70" s="161"/>
    </row>
    <row r="71" spans="1:12" ht="21.75" customHeight="1" x14ac:dyDescent="0.25">
      <c r="A71" s="131" t="s">
        <v>177</v>
      </c>
      <c r="B71" s="131"/>
      <c r="C71" s="131"/>
      <c r="D71" s="125"/>
      <c r="E71" s="125"/>
      <c r="F71" s="41"/>
      <c r="G71" s="13"/>
      <c r="H71" s="161"/>
      <c r="I71" s="13"/>
      <c r="J71" s="41"/>
      <c r="K71" s="13"/>
      <c r="L71" s="161"/>
    </row>
    <row r="72" spans="1:12" ht="21.75" customHeight="1" x14ac:dyDescent="0.25">
      <c r="B72" s="146" t="s">
        <v>156</v>
      </c>
      <c r="C72" s="131"/>
      <c r="D72" s="125"/>
      <c r="E72" s="125"/>
      <c r="F72" s="41">
        <v>147250818</v>
      </c>
      <c r="G72" s="44"/>
      <c r="H72" s="161">
        <v>103153205</v>
      </c>
      <c r="I72" s="44"/>
      <c r="J72" s="43">
        <f>J63</f>
        <v>159408933</v>
      </c>
      <c r="K72" s="44"/>
      <c r="L72" s="45">
        <v>118995966</v>
      </c>
    </row>
    <row r="73" spans="1:12" ht="21.75" customHeight="1" x14ac:dyDescent="0.25">
      <c r="B73" s="146" t="s">
        <v>155</v>
      </c>
      <c r="C73" s="131"/>
      <c r="D73" s="125"/>
      <c r="E73" s="147"/>
      <c r="F73" s="46">
        <v>-5738943</v>
      </c>
      <c r="G73" s="47"/>
      <c r="H73" s="48">
        <v>-1371637</v>
      </c>
      <c r="I73" s="47"/>
      <c r="J73" s="46">
        <v>0</v>
      </c>
      <c r="K73" s="49"/>
      <c r="L73" s="48">
        <v>0</v>
      </c>
    </row>
    <row r="74" spans="1:12" ht="6" customHeight="1" x14ac:dyDescent="0.25">
      <c r="A74" s="131"/>
      <c r="B74" s="131"/>
      <c r="C74" s="131"/>
      <c r="D74" s="139"/>
      <c r="E74" s="147"/>
      <c r="F74" s="41"/>
      <c r="G74" s="13"/>
      <c r="H74" s="161"/>
      <c r="I74" s="13"/>
      <c r="J74" s="41"/>
      <c r="K74" s="13"/>
      <c r="L74" s="161"/>
    </row>
    <row r="75" spans="1:12" ht="21.75" customHeight="1" thickBot="1" x14ac:dyDescent="0.3">
      <c r="A75" s="131" t="s">
        <v>80</v>
      </c>
      <c r="B75" s="131"/>
      <c r="C75" s="131"/>
      <c r="D75" s="125"/>
      <c r="E75" s="125"/>
      <c r="F75" s="64">
        <f>SUM(F72:F73)</f>
        <v>141511875</v>
      </c>
      <c r="G75" s="13"/>
      <c r="H75" s="164">
        <f>SUM(H72:H73)</f>
        <v>101781568</v>
      </c>
      <c r="I75" s="13"/>
      <c r="J75" s="64">
        <f>SUM(J72:J73)</f>
        <v>159408933</v>
      </c>
      <c r="K75" s="13"/>
      <c r="L75" s="164">
        <f>SUM(L72:L73)</f>
        <v>118995966</v>
      </c>
    </row>
    <row r="76" spans="1:12" ht="21.75" customHeight="1" thickTop="1" x14ac:dyDescent="0.25">
      <c r="B76" s="131"/>
      <c r="C76" s="131"/>
      <c r="D76" s="125"/>
      <c r="E76" s="125"/>
      <c r="F76" s="65"/>
      <c r="G76" s="13"/>
      <c r="H76" s="163"/>
      <c r="I76" s="13"/>
      <c r="J76" s="65"/>
      <c r="K76" s="13"/>
      <c r="L76" s="163"/>
    </row>
    <row r="77" spans="1:12" ht="21.75" customHeight="1" x14ac:dyDescent="0.25">
      <c r="A77" s="131" t="s">
        <v>82</v>
      </c>
      <c r="B77" s="131"/>
      <c r="C77" s="131"/>
      <c r="D77" s="125"/>
      <c r="E77" s="125"/>
      <c r="F77" s="65"/>
      <c r="G77" s="13"/>
      <c r="H77" s="163"/>
      <c r="I77" s="13"/>
      <c r="J77" s="65"/>
      <c r="K77" s="13"/>
      <c r="L77" s="163"/>
    </row>
    <row r="78" spans="1:12" ht="6" customHeight="1" x14ac:dyDescent="0.25">
      <c r="A78" s="131"/>
      <c r="B78" s="131"/>
      <c r="C78" s="131"/>
      <c r="D78" s="125"/>
      <c r="E78" s="125"/>
      <c r="F78" s="65"/>
      <c r="G78" s="13"/>
      <c r="H78" s="163"/>
      <c r="I78" s="13"/>
      <c r="J78" s="65"/>
      <c r="K78" s="13"/>
      <c r="L78" s="163"/>
    </row>
    <row r="79" spans="1:12" ht="21.75" customHeight="1" x14ac:dyDescent="0.25">
      <c r="A79" s="196" t="s">
        <v>83</v>
      </c>
      <c r="B79" s="131"/>
      <c r="C79" s="131"/>
      <c r="D79" s="142">
        <v>14</v>
      </c>
      <c r="E79" s="125"/>
      <c r="F79" s="66">
        <f>ROUND(+F66/960000000,2)</f>
        <v>0.16</v>
      </c>
      <c r="G79" s="67"/>
      <c r="H79" s="67">
        <v>0.11</v>
      </c>
      <c r="I79" s="67"/>
      <c r="J79" s="66">
        <f>ROUND(+J66/960000000,2)</f>
        <v>0.17</v>
      </c>
      <c r="K79" s="67"/>
      <c r="L79" s="67">
        <v>0.12</v>
      </c>
    </row>
    <row r="80" spans="1:12" ht="21.75" customHeight="1" x14ac:dyDescent="0.25">
      <c r="A80" s="196"/>
      <c r="B80" s="131"/>
      <c r="C80" s="131"/>
      <c r="D80" s="125"/>
      <c r="E80" s="125"/>
      <c r="F80" s="67"/>
      <c r="G80" s="67"/>
      <c r="H80" s="67"/>
      <c r="I80" s="67"/>
      <c r="J80" s="67"/>
      <c r="K80" s="67"/>
      <c r="L80" s="67"/>
    </row>
    <row r="81" spans="1:12" ht="21.75" customHeight="1" x14ac:dyDescent="0.25">
      <c r="A81" s="196"/>
      <c r="B81" s="131"/>
      <c r="C81" s="131"/>
      <c r="D81" s="125"/>
      <c r="E81" s="125"/>
      <c r="F81" s="67"/>
      <c r="G81" s="67"/>
      <c r="H81" s="67"/>
      <c r="I81" s="67"/>
      <c r="J81" s="67"/>
      <c r="K81" s="67"/>
      <c r="L81" s="67"/>
    </row>
    <row r="82" spans="1:12" ht="21.75" customHeight="1" x14ac:dyDescent="0.25">
      <c r="A82" s="197"/>
      <c r="B82" s="131"/>
      <c r="C82" s="131"/>
      <c r="D82" s="125"/>
      <c r="E82" s="125"/>
      <c r="F82" s="67"/>
      <c r="G82" s="67"/>
      <c r="H82" s="67"/>
      <c r="I82" s="67"/>
      <c r="J82" s="67"/>
      <c r="K82" s="67"/>
      <c r="L82" s="67"/>
    </row>
    <row r="83" spans="1:12" ht="21.75" customHeight="1" x14ac:dyDescent="0.25">
      <c r="A83" s="196"/>
      <c r="B83" s="131"/>
      <c r="C83" s="131"/>
      <c r="D83" s="125"/>
      <c r="E83" s="125"/>
      <c r="F83" s="67"/>
      <c r="G83" s="67"/>
      <c r="H83" s="67"/>
      <c r="I83" s="67"/>
      <c r="J83" s="67"/>
      <c r="K83" s="67"/>
      <c r="L83" s="67"/>
    </row>
    <row r="84" spans="1:12" ht="7.5" customHeight="1" x14ac:dyDescent="0.25">
      <c r="A84" s="196"/>
      <c r="B84" s="131"/>
      <c r="C84" s="131"/>
      <c r="D84" s="125"/>
      <c r="E84" s="125"/>
      <c r="F84" s="67"/>
      <c r="G84" s="67"/>
      <c r="H84" s="67"/>
      <c r="I84" s="67"/>
      <c r="J84" s="67"/>
      <c r="K84" s="67"/>
      <c r="L84" s="67"/>
    </row>
    <row r="85" spans="1:12" ht="21.95" customHeight="1" x14ac:dyDescent="0.25">
      <c r="A85" s="126" t="s">
        <v>27</v>
      </c>
      <c r="B85" s="130"/>
      <c r="C85" s="130"/>
      <c r="D85" s="138"/>
      <c r="E85" s="130"/>
      <c r="F85" s="35"/>
      <c r="G85" s="36"/>
      <c r="H85" s="157"/>
      <c r="I85" s="36"/>
      <c r="J85" s="35"/>
      <c r="K85" s="36"/>
      <c r="L85" s="157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251A8-9D6A-4BEC-A29D-F1A21020AD3A}">
  <dimension ref="A1:Z32"/>
  <sheetViews>
    <sheetView zoomScaleNormal="100" zoomScaleSheetLayoutView="100" zoomScalePageLayoutView="85" workbookViewId="0">
      <selection activeCell="B4" sqref="B4"/>
    </sheetView>
  </sheetViews>
  <sheetFormatPr defaultColWidth="10" defaultRowHeight="21.75" customHeight="1" x14ac:dyDescent="0.25"/>
  <cols>
    <col min="1" max="1" width="1.7109375" style="5" customWidth="1"/>
    <col min="2" max="2" width="26.5703125" style="5" customWidth="1"/>
    <col min="3" max="3" width="1.140625" style="5" customWidth="1"/>
    <col min="4" max="4" width="11.140625" style="33" customWidth="1"/>
    <col min="5" max="5" width="0.5703125" style="10" customWidth="1"/>
    <col min="6" max="6" width="11.42578125" style="33" customWidth="1"/>
    <col min="7" max="7" width="0.5703125" style="10" customWidth="1"/>
    <col min="8" max="8" width="10.140625" style="33" customWidth="1"/>
    <col min="9" max="9" width="0.5703125" style="10" customWidth="1"/>
    <col min="10" max="10" width="11.28515625" style="33" customWidth="1"/>
    <col min="11" max="11" width="0.5703125" style="10" customWidth="1"/>
    <col min="12" max="12" width="12.140625" style="33" customWidth="1"/>
    <col min="13" max="13" width="0.5703125" style="10" customWidth="1"/>
    <col min="14" max="14" width="13.42578125" style="10" customWidth="1"/>
    <col min="15" max="15" width="0.5703125" style="10" customWidth="1"/>
    <col min="16" max="16" width="10.42578125" style="33" bestFit="1" customWidth="1"/>
    <col min="17" max="17" width="0.5703125" style="10" customWidth="1"/>
    <col min="18" max="18" width="13.28515625" style="33" customWidth="1"/>
    <col min="19" max="19" width="0.5703125" style="10" customWidth="1"/>
    <col min="20" max="20" width="12.42578125" style="33" customWidth="1"/>
    <col min="21" max="21" width="0.5703125" style="10" customWidth="1"/>
    <col min="22" max="22" width="11.28515625" style="33" customWidth="1"/>
    <col min="23" max="23" width="0.5703125" style="10" customWidth="1"/>
    <col min="24" max="24" width="10.28515625" style="33" customWidth="1"/>
    <col min="25" max="25" width="0.5703125" style="10" customWidth="1"/>
    <col min="26" max="26" width="12" style="33" customWidth="1"/>
    <col min="27" max="16384" width="10" style="5"/>
  </cols>
  <sheetData>
    <row r="1" spans="1:26" ht="21.75" customHeight="1" x14ac:dyDescent="0.25">
      <c r="A1" s="31" t="s">
        <v>0</v>
      </c>
      <c r="B1" s="31"/>
      <c r="C1" s="31"/>
      <c r="D1" s="74"/>
      <c r="E1" s="68"/>
      <c r="F1" s="74"/>
      <c r="G1" s="68"/>
      <c r="H1" s="74"/>
      <c r="I1" s="68"/>
      <c r="J1" s="74"/>
      <c r="K1" s="68"/>
      <c r="L1" s="74"/>
      <c r="M1" s="68"/>
      <c r="N1" s="68"/>
      <c r="O1" s="68"/>
      <c r="P1" s="74"/>
      <c r="Q1" s="68"/>
      <c r="R1" s="74"/>
      <c r="S1" s="68"/>
      <c r="U1" s="68"/>
      <c r="W1" s="68"/>
      <c r="X1" s="74"/>
      <c r="Y1" s="68"/>
      <c r="Z1" s="75"/>
    </row>
    <row r="2" spans="1:26" ht="21.75" customHeight="1" x14ac:dyDescent="0.25">
      <c r="A2" s="31" t="s">
        <v>84</v>
      </c>
      <c r="B2" s="31"/>
      <c r="C2" s="31"/>
      <c r="D2" s="74"/>
      <c r="E2" s="68"/>
      <c r="F2" s="74"/>
      <c r="G2" s="68"/>
      <c r="H2" s="74"/>
      <c r="I2" s="68"/>
      <c r="J2" s="74"/>
      <c r="K2" s="68"/>
      <c r="L2" s="74"/>
      <c r="M2" s="68"/>
      <c r="N2" s="68"/>
      <c r="O2" s="68"/>
      <c r="P2" s="74"/>
      <c r="Q2" s="68"/>
      <c r="R2" s="74"/>
      <c r="S2" s="68"/>
      <c r="U2" s="68"/>
      <c r="W2" s="68"/>
      <c r="X2" s="74"/>
      <c r="Y2" s="68"/>
    </row>
    <row r="3" spans="1:26" ht="21.75" customHeight="1" x14ac:dyDescent="0.25">
      <c r="A3" s="69" t="s">
        <v>181</v>
      </c>
      <c r="B3" s="69"/>
      <c r="C3" s="69"/>
      <c r="D3" s="76"/>
      <c r="E3" s="70"/>
      <c r="F3" s="76"/>
      <c r="G3" s="70"/>
      <c r="H3" s="76"/>
      <c r="I3" s="70"/>
      <c r="J3" s="76"/>
      <c r="K3" s="70"/>
      <c r="L3" s="76"/>
      <c r="M3" s="70"/>
      <c r="N3" s="70"/>
      <c r="O3" s="70"/>
      <c r="P3" s="76"/>
      <c r="Q3" s="70"/>
      <c r="R3" s="76"/>
      <c r="S3" s="70"/>
      <c r="T3" s="35"/>
      <c r="U3" s="70"/>
      <c r="V3" s="35"/>
      <c r="W3" s="70"/>
      <c r="X3" s="76"/>
      <c r="Y3" s="70"/>
      <c r="Z3" s="35"/>
    </row>
    <row r="4" spans="1:26" ht="21.75" customHeight="1" x14ac:dyDescent="0.25">
      <c r="B4" s="31"/>
      <c r="D4" s="61"/>
      <c r="E4" s="73"/>
      <c r="F4" s="61"/>
      <c r="G4" s="73"/>
      <c r="H4" s="61"/>
      <c r="I4" s="73"/>
      <c r="J4" s="61"/>
      <c r="K4" s="1"/>
      <c r="L4" s="61"/>
      <c r="M4" s="13"/>
      <c r="N4" s="1"/>
      <c r="O4" s="13"/>
      <c r="P4" s="61"/>
      <c r="Q4" s="13"/>
      <c r="R4" s="61"/>
      <c r="S4" s="13"/>
      <c r="T4" s="61"/>
      <c r="U4" s="13"/>
      <c r="V4" s="61"/>
      <c r="W4" s="13"/>
      <c r="X4" s="61"/>
      <c r="Y4" s="13"/>
      <c r="Z4" s="61"/>
    </row>
    <row r="5" spans="1:26" s="193" customFormat="1" ht="21.75" customHeight="1" x14ac:dyDescent="0.25">
      <c r="D5" s="201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s="193" customFormat="1" ht="21.75" customHeight="1" x14ac:dyDescent="0.25">
      <c r="A6" s="21"/>
      <c r="B6" s="21"/>
      <c r="C6" s="11"/>
      <c r="D6" s="201" t="s">
        <v>159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1"/>
      <c r="X6" s="77"/>
      <c r="Y6" s="21"/>
      <c r="Z6" s="77"/>
    </row>
    <row r="7" spans="1:26" s="193" customFormat="1" ht="21.75" customHeight="1" x14ac:dyDescent="0.25">
      <c r="A7" s="21"/>
      <c r="B7" s="21"/>
      <c r="C7" s="11"/>
      <c r="D7" s="37"/>
      <c r="E7" s="62"/>
      <c r="F7" s="37"/>
      <c r="G7" s="62"/>
      <c r="H7" s="78"/>
      <c r="I7" s="62"/>
      <c r="J7" s="37"/>
      <c r="K7" s="62"/>
      <c r="L7" s="78"/>
      <c r="M7" s="62"/>
      <c r="N7" s="62"/>
      <c r="O7" s="62"/>
      <c r="P7" s="202" t="s">
        <v>57</v>
      </c>
      <c r="Q7" s="202"/>
      <c r="R7" s="202"/>
      <c r="S7" s="202"/>
      <c r="T7" s="202"/>
      <c r="U7" s="22"/>
      <c r="V7" s="77"/>
      <c r="W7" s="22"/>
      <c r="X7" s="77"/>
      <c r="Y7" s="22"/>
      <c r="Z7" s="77"/>
    </row>
    <row r="8" spans="1:26" s="193" customFormat="1" ht="21.75" customHeight="1" x14ac:dyDescent="0.25">
      <c r="A8" s="21"/>
      <c r="B8" s="21"/>
      <c r="C8" s="11"/>
      <c r="D8" s="37"/>
      <c r="E8" s="62"/>
      <c r="F8" s="37"/>
      <c r="G8" s="62"/>
      <c r="H8" s="79"/>
      <c r="J8" s="79"/>
      <c r="K8" s="62"/>
      <c r="L8" s="78"/>
      <c r="M8" s="62"/>
      <c r="N8" s="62"/>
      <c r="O8" s="62"/>
      <c r="P8" s="203" t="s">
        <v>85</v>
      </c>
      <c r="Q8" s="203"/>
      <c r="R8" s="203"/>
      <c r="S8" s="203"/>
      <c r="T8" s="77"/>
      <c r="U8" s="22"/>
      <c r="V8" s="77"/>
      <c r="W8" s="22"/>
      <c r="X8" s="77"/>
      <c r="Y8" s="22"/>
      <c r="Z8" s="77"/>
    </row>
    <row r="9" spans="1:26" s="193" customFormat="1" ht="21.75" customHeight="1" x14ac:dyDescent="0.25">
      <c r="A9" s="21"/>
      <c r="B9" s="21"/>
      <c r="C9" s="21"/>
      <c r="D9" s="37"/>
      <c r="E9" s="22"/>
      <c r="F9" s="37"/>
      <c r="G9" s="22"/>
      <c r="H9" s="79"/>
      <c r="I9" s="29"/>
      <c r="J9" s="37"/>
      <c r="K9" s="22"/>
      <c r="L9" s="37" t="s">
        <v>103</v>
      </c>
      <c r="M9" s="29"/>
      <c r="N9" s="37" t="s">
        <v>104</v>
      </c>
      <c r="O9" s="29"/>
      <c r="P9" s="37"/>
      <c r="Q9" s="29"/>
      <c r="R9" s="158"/>
      <c r="S9" s="29"/>
      <c r="T9" s="37" t="s">
        <v>87</v>
      </c>
      <c r="U9" s="22"/>
      <c r="V9" s="37"/>
      <c r="W9" s="22"/>
      <c r="X9" s="77"/>
      <c r="Y9" s="22"/>
      <c r="Z9" s="77"/>
    </row>
    <row r="10" spans="1:26" s="193" customFormat="1" ht="21.75" customHeight="1" x14ac:dyDescent="0.25">
      <c r="A10" s="21"/>
      <c r="B10" s="21"/>
      <c r="C10" s="21"/>
      <c r="D10" s="37"/>
      <c r="E10" s="22"/>
      <c r="F10" s="37"/>
      <c r="G10" s="22"/>
      <c r="H10" s="202" t="s">
        <v>54</v>
      </c>
      <c r="I10" s="202"/>
      <c r="J10" s="202"/>
      <c r="K10" s="22"/>
      <c r="L10" s="37" t="s">
        <v>105</v>
      </c>
      <c r="M10" s="29"/>
      <c r="N10" s="37" t="s">
        <v>106</v>
      </c>
      <c r="O10" s="29"/>
      <c r="P10" s="37" t="s">
        <v>86</v>
      </c>
      <c r="Q10" s="29"/>
      <c r="R10" s="158" t="s">
        <v>179</v>
      </c>
      <c r="S10" s="29"/>
      <c r="T10" s="37" t="s">
        <v>93</v>
      </c>
      <c r="V10" s="37" t="s">
        <v>88</v>
      </c>
      <c r="X10" s="37" t="s">
        <v>107</v>
      </c>
      <c r="Z10" s="79"/>
    </row>
    <row r="11" spans="1:26" s="193" customFormat="1" ht="21.75" customHeight="1" x14ac:dyDescent="0.25">
      <c r="A11" s="21"/>
      <c r="B11" s="21"/>
      <c r="C11" s="21"/>
      <c r="D11" s="37" t="s">
        <v>89</v>
      </c>
      <c r="E11" s="22"/>
      <c r="F11" s="37" t="s">
        <v>163</v>
      </c>
      <c r="G11" s="22"/>
      <c r="H11" s="37" t="s">
        <v>90</v>
      </c>
      <c r="I11" s="29"/>
      <c r="J11" s="79"/>
      <c r="K11" s="22"/>
      <c r="L11" s="37" t="s">
        <v>108</v>
      </c>
      <c r="M11" s="29"/>
      <c r="N11" s="37" t="s">
        <v>109</v>
      </c>
      <c r="O11" s="29"/>
      <c r="P11" s="37" t="s">
        <v>91</v>
      </c>
      <c r="Q11" s="29"/>
      <c r="R11" s="158" t="s">
        <v>92</v>
      </c>
      <c r="S11" s="29"/>
      <c r="T11" s="37" t="s">
        <v>110</v>
      </c>
      <c r="U11" s="22"/>
      <c r="V11" s="37" t="s">
        <v>94</v>
      </c>
      <c r="W11" s="22"/>
      <c r="X11" s="37" t="s">
        <v>111</v>
      </c>
      <c r="Y11" s="22"/>
      <c r="Z11" s="37" t="s">
        <v>87</v>
      </c>
    </row>
    <row r="12" spans="1:26" ht="21.75" customHeight="1" x14ac:dyDescent="0.25">
      <c r="A12" s="21"/>
      <c r="B12" s="21"/>
      <c r="C12" s="21"/>
      <c r="D12" s="37" t="s">
        <v>95</v>
      </c>
      <c r="E12" s="22"/>
      <c r="F12" s="37" t="s">
        <v>164</v>
      </c>
      <c r="G12" s="22"/>
      <c r="H12" s="37" t="s">
        <v>96</v>
      </c>
      <c r="I12" s="29"/>
      <c r="J12" s="37" t="s">
        <v>97</v>
      </c>
      <c r="K12" s="22"/>
      <c r="L12" s="37" t="s">
        <v>112</v>
      </c>
      <c r="M12" s="29"/>
      <c r="N12" s="37" t="s">
        <v>113</v>
      </c>
      <c r="O12" s="29"/>
      <c r="P12" s="37" t="s">
        <v>98</v>
      </c>
      <c r="Q12" s="29"/>
      <c r="R12" s="158" t="s">
        <v>99</v>
      </c>
      <c r="S12" s="29"/>
      <c r="T12" s="37" t="s">
        <v>114</v>
      </c>
      <c r="U12" s="22"/>
      <c r="V12" s="37" t="s">
        <v>160</v>
      </c>
      <c r="W12" s="22"/>
      <c r="X12" s="37" t="s">
        <v>115</v>
      </c>
      <c r="Y12" s="22"/>
      <c r="Z12" s="37" t="s">
        <v>43</v>
      </c>
    </row>
    <row r="13" spans="1:26" s="129" customFormat="1" ht="21.75" customHeight="1" x14ac:dyDescent="0.25">
      <c r="A13" s="131"/>
      <c r="B13" s="131"/>
      <c r="C13" s="131"/>
      <c r="D13" s="159" t="s">
        <v>8</v>
      </c>
      <c r="E13" s="194"/>
      <c r="F13" s="159" t="s">
        <v>8</v>
      </c>
      <c r="G13" s="194"/>
      <c r="H13" s="159" t="s">
        <v>8</v>
      </c>
      <c r="I13" s="182"/>
      <c r="J13" s="159" t="s">
        <v>8</v>
      </c>
      <c r="K13" s="185"/>
      <c r="L13" s="159" t="s">
        <v>8</v>
      </c>
      <c r="M13" s="182"/>
      <c r="N13" s="159" t="s">
        <v>8</v>
      </c>
      <c r="O13" s="182"/>
      <c r="P13" s="159" t="s">
        <v>8</v>
      </c>
      <c r="Q13" s="182"/>
      <c r="R13" s="159" t="s">
        <v>8</v>
      </c>
      <c r="S13" s="182"/>
      <c r="T13" s="159" t="s">
        <v>8</v>
      </c>
      <c r="U13" s="182"/>
      <c r="V13" s="159" t="s">
        <v>8</v>
      </c>
      <c r="W13" s="182"/>
      <c r="X13" s="159" t="s">
        <v>8</v>
      </c>
      <c r="Y13" s="182"/>
      <c r="Z13" s="159" t="s">
        <v>8</v>
      </c>
    </row>
    <row r="14" spans="1:26" s="129" customFormat="1" ht="6" customHeight="1" x14ac:dyDescent="0.25">
      <c r="A14" s="196"/>
      <c r="B14" s="196"/>
      <c r="D14" s="156"/>
      <c r="E14" s="176"/>
      <c r="F14" s="156"/>
      <c r="G14" s="176"/>
      <c r="H14" s="156"/>
      <c r="I14" s="176"/>
      <c r="J14" s="156"/>
      <c r="K14" s="176"/>
      <c r="L14" s="156"/>
      <c r="M14" s="176"/>
      <c r="N14" s="177"/>
      <c r="O14" s="176"/>
      <c r="P14" s="156"/>
      <c r="Q14" s="176"/>
      <c r="R14" s="156"/>
      <c r="S14" s="176"/>
      <c r="T14" s="156"/>
      <c r="U14" s="176"/>
      <c r="V14" s="156"/>
      <c r="W14" s="176"/>
      <c r="X14" s="156"/>
      <c r="Y14" s="176"/>
      <c r="Z14" s="156"/>
    </row>
    <row r="15" spans="1:26" s="129" customFormat="1" ht="21.75" customHeight="1" x14ac:dyDescent="0.25">
      <c r="A15" s="131" t="s">
        <v>116</v>
      </c>
      <c r="B15" s="131"/>
      <c r="C15" s="136"/>
      <c r="D15" s="156"/>
      <c r="E15" s="176"/>
      <c r="F15" s="156"/>
      <c r="G15" s="176"/>
      <c r="H15" s="156"/>
      <c r="I15" s="176"/>
      <c r="J15" s="156"/>
      <c r="K15" s="176"/>
      <c r="L15" s="156"/>
      <c r="M15" s="176"/>
      <c r="N15" s="176"/>
      <c r="O15" s="176"/>
      <c r="P15" s="156"/>
      <c r="Q15" s="176"/>
      <c r="R15" s="156"/>
      <c r="S15" s="176"/>
      <c r="T15" s="178"/>
      <c r="U15" s="176"/>
      <c r="V15" s="178"/>
      <c r="W15" s="176"/>
      <c r="X15" s="156"/>
      <c r="Y15" s="176"/>
      <c r="Z15" s="163"/>
    </row>
    <row r="16" spans="1:26" s="129" customFormat="1" ht="21.75" customHeight="1" x14ac:dyDescent="0.25">
      <c r="A16" s="131"/>
      <c r="B16" s="131" t="s">
        <v>170</v>
      </c>
      <c r="C16" s="136"/>
      <c r="D16" s="156">
        <v>480000000</v>
      </c>
      <c r="E16" s="176"/>
      <c r="F16" s="156">
        <v>2018140406</v>
      </c>
      <c r="G16" s="176"/>
      <c r="H16" s="156">
        <v>48000000</v>
      </c>
      <c r="I16" s="176"/>
      <c r="J16" s="156">
        <v>451648809</v>
      </c>
      <c r="K16" s="176"/>
      <c r="L16" s="156">
        <v>-412488709</v>
      </c>
      <c r="M16" s="176"/>
      <c r="N16" s="176">
        <v>-829580</v>
      </c>
      <c r="O16" s="176"/>
      <c r="P16" s="156">
        <v>236255843</v>
      </c>
      <c r="Q16" s="176"/>
      <c r="R16" s="156">
        <v>16930126</v>
      </c>
      <c r="S16" s="176"/>
      <c r="T16" s="156">
        <f>SUM(P16,R16)</f>
        <v>253185969</v>
      </c>
      <c r="U16" s="176"/>
      <c r="V16" s="156">
        <f>SUM(D16:N16)+T16</f>
        <v>2837656895</v>
      </c>
      <c r="W16" s="176"/>
      <c r="X16" s="156">
        <v>253024718</v>
      </c>
      <c r="Y16" s="176"/>
      <c r="Z16" s="156">
        <f>SUM(V16+X16)</f>
        <v>3090681613</v>
      </c>
    </row>
    <row r="17" spans="1:26" s="129" customFormat="1" ht="21.75" customHeight="1" x14ac:dyDescent="0.25">
      <c r="A17" s="122" t="s">
        <v>178</v>
      </c>
      <c r="B17" s="196"/>
      <c r="D17" s="157">
        <v>0</v>
      </c>
      <c r="E17" s="179"/>
      <c r="F17" s="157">
        <v>0</v>
      </c>
      <c r="G17" s="179"/>
      <c r="H17" s="157">
        <v>0</v>
      </c>
      <c r="I17" s="179"/>
      <c r="J17" s="157">
        <v>105368912</v>
      </c>
      <c r="K17" s="165"/>
      <c r="L17" s="157">
        <v>0</v>
      </c>
      <c r="M17" s="176"/>
      <c r="N17" s="180">
        <v>0</v>
      </c>
      <c r="O17" s="176"/>
      <c r="P17" s="157">
        <v>0</v>
      </c>
      <c r="Q17" s="181"/>
      <c r="R17" s="157">
        <v>-2215707</v>
      </c>
      <c r="S17" s="181"/>
      <c r="T17" s="157">
        <f>SUM(P17,R17)</f>
        <v>-2215707</v>
      </c>
      <c r="U17" s="181"/>
      <c r="V17" s="157">
        <f>SUM(D17:N17)+T17</f>
        <v>103153205</v>
      </c>
      <c r="W17" s="182"/>
      <c r="X17" s="157">
        <v>-1371637</v>
      </c>
      <c r="Y17" s="182"/>
      <c r="Z17" s="157">
        <f>SUM(V17+X17)</f>
        <v>101781568</v>
      </c>
    </row>
    <row r="18" spans="1:26" s="129" customFormat="1" ht="6" customHeight="1" x14ac:dyDescent="0.25">
      <c r="A18" s="196"/>
      <c r="B18" s="196"/>
      <c r="D18" s="156"/>
      <c r="E18" s="176"/>
      <c r="F18" s="156"/>
      <c r="G18" s="176"/>
      <c r="H18" s="156"/>
      <c r="I18" s="176"/>
      <c r="J18" s="156"/>
      <c r="K18" s="176"/>
      <c r="L18" s="156"/>
      <c r="M18" s="176"/>
      <c r="N18" s="176"/>
      <c r="O18" s="176"/>
      <c r="P18" s="156"/>
      <c r="Q18" s="176"/>
      <c r="R18" s="156"/>
      <c r="S18" s="176"/>
      <c r="T18" s="156"/>
      <c r="U18" s="176"/>
      <c r="V18" s="156"/>
      <c r="W18" s="176"/>
      <c r="X18" s="156"/>
      <c r="Y18" s="176"/>
      <c r="Z18" s="156"/>
    </row>
    <row r="19" spans="1:26" s="129" customFormat="1" ht="21.75" customHeight="1" x14ac:dyDescent="0.25">
      <c r="A19" s="132" t="s">
        <v>102</v>
      </c>
      <c r="B19" s="132"/>
      <c r="D19" s="156"/>
      <c r="E19" s="176"/>
      <c r="F19" s="156"/>
      <c r="G19" s="176"/>
      <c r="H19" s="156"/>
      <c r="I19" s="176"/>
      <c r="J19" s="156"/>
      <c r="K19" s="176"/>
      <c r="L19" s="156"/>
      <c r="M19" s="176"/>
      <c r="N19" s="176"/>
      <c r="O19" s="176"/>
      <c r="P19" s="156"/>
      <c r="Q19" s="176"/>
      <c r="R19" s="156"/>
      <c r="S19" s="176"/>
      <c r="T19" s="156"/>
      <c r="U19" s="176"/>
      <c r="V19" s="156"/>
      <c r="W19" s="176"/>
      <c r="X19" s="156"/>
      <c r="Y19" s="176"/>
      <c r="Z19" s="156"/>
    </row>
    <row r="20" spans="1:26" s="129" customFormat="1" ht="21.75" customHeight="1" thickBot="1" x14ac:dyDescent="0.3">
      <c r="B20" s="131" t="s">
        <v>171</v>
      </c>
      <c r="D20" s="183">
        <f>SUM(D16:D17)</f>
        <v>480000000</v>
      </c>
      <c r="E20" s="179"/>
      <c r="F20" s="183">
        <f>SUM(F16:F17)</f>
        <v>2018140406</v>
      </c>
      <c r="G20" s="179"/>
      <c r="H20" s="183">
        <f>SUM(H16:H17)</f>
        <v>48000000</v>
      </c>
      <c r="I20" s="179"/>
      <c r="J20" s="183">
        <f>SUM(J16:J17)</f>
        <v>557017721</v>
      </c>
      <c r="K20" s="165"/>
      <c r="L20" s="183">
        <f>SUM(L16:L17)</f>
        <v>-412488709</v>
      </c>
      <c r="M20" s="181"/>
      <c r="N20" s="183">
        <f>SUM(N16:N17)</f>
        <v>-829580</v>
      </c>
      <c r="O20" s="181"/>
      <c r="P20" s="183">
        <f>SUM(P16:P17)</f>
        <v>236255843</v>
      </c>
      <c r="Q20" s="181"/>
      <c r="R20" s="183">
        <f>SUM(R16:R17)</f>
        <v>14714419</v>
      </c>
      <c r="S20" s="181"/>
      <c r="T20" s="183">
        <f>SUM(T16:T17)</f>
        <v>250970262</v>
      </c>
      <c r="U20" s="181"/>
      <c r="V20" s="183">
        <f>SUM(V16:V17)</f>
        <v>2940810100</v>
      </c>
      <c r="W20" s="181"/>
      <c r="X20" s="183">
        <f>SUM(X16:X17)</f>
        <v>251653081</v>
      </c>
      <c r="Y20" s="181"/>
      <c r="Z20" s="183">
        <f>SUM(Z16:Z17)</f>
        <v>3192463181</v>
      </c>
    </row>
    <row r="21" spans="1:26" s="129" customFormat="1" ht="21.75" customHeight="1" thickTop="1" x14ac:dyDescent="0.25">
      <c r="B21" s="132"/>
      <c r="D21" s="163"/>
      <c r="E21" s="179"/>
      <c r="F21" s="163"/>
      <c r="G21" s="179"/>
      <c r="H21" s="163"/>
      <c r="I21" s="179"/>
      <c r="J21" s="163"/>
      <c r="K21" s="165"/>
      <c r="L21" s="163"/>
      <c r="M21" s="181"/>
      <c r="N21" s="165"/>
      <c r="O21" s="181"/>
      <c r="P21" s="163"/>
      <c r="Q21" s="181"/>
      <c r="R21" s="163"/>
      <c r="S21" s="181"/>
      <c r="T21" s="163"/>
      <c r="U21" s="181"/>
      <c r="V21" s="163"/>
      <c r="W21" s="181"/>
      <c r="X21" s="163"/>
      <c r="Y21" s="181"/>
      <c r="Z21" s="163"/>
    </row>
    <row r="22" spans="1:26" ht="21.75" customHeight="1" x14ac:dyDescent="0.25">
      <c r="B22" s="31"/>
      <c r="D22" s="61"/>
      <c r="E22" s="73"/>
      <c r="F22" s="61"/>
      <c r="G22" s="73"/>
      <c r="H22" s="61"/>
      <c r="I22" s="73"/>
      <c r="J22" s="61"/>
      <c r="K22" s="1"/>
      <c r="L22" s="61"/>
      <c r="M22" s="13"/>
      <c r="N22" s="1"/>
      <c r="O22" s="13"/>
      <c r="P22" s="61"/>
      <c r="Q22" s="13"/>
      <c r="R22" s="61"/>
      <c r="S22" s="13"/>
      <c r="T22" s="61"/>
      <c r="U22" s="13"/>
      <c r="V22" s="61"/>
      <c r="W22" s="13"/>
      <c r="X22" s="61"/>
      <c r="Y22" s="13"/>
      <c r="Z22" s="61"/>
    </row>
    <row r="23" spans="1:26" ht="21.75" customHeight="1" x14ac:dyDescent="0.25">
      <c r="B23" s="31"/>
      <c r="D23" s="61"/>
      <c r="E23" s="73"/>
      <c r="F23" s="61"/>
      <c r="G23" s="73"/>
      <c r="H23" s="61"/>
      <c r="I23" s="73"/>
      <c r="J23" s="61"/>
      <c r="K23" s="1"/>
      <c r="L23" s="61"/>
      <c r="M23" s="13"/>
      <c r="N23" s="1"/>
      <c r="O23" s="13"/>
      <c r="P23" s="61"/>
      <c r="Q23" s="13"/>
      <c r="R23" s="61"/>
      <c r="S23" s="13"/>
      <c r="T23" s="61"/>
      <c r="U23" s="13"/>
      <c r="V23" s="61"/>
      <c r="W23" s="13"/>
      <c r="X23" s="61"/>
      <c r="Y23" s="13"/>
      <c r="Z23" s="61"/>
    </row>
    <row r="24" spans="1:26" ht="21.75" customHeight="1" x14ac:dyDescent="0.25">
      <c r="B24" s="31"/>
      <c r="D24" s="61"/>
      <c r="E24" s="73"/>
      <c r="F24" s="61"/>
      <c r="G24" s="73"/>
      <c r="H24" s="61"/>
      <c r="I24" s="73"/>
      <c r="J24" s="61"/>
      <c r="K24" s="1"/>
      <c r="L24" s="61"/>
      <c r="M24" s="13"/>
      <c r="N24" s="1"/>
      <c r="O24" s="13"/>
      <c r="P24" s="61"/>
      <c r="Q24" s="13"/>
      <c r="R24" s="61"/>
      <c r="S24" s="13"/>
      <c r="T24" s="61"/>
      <c r="U24" s="13"/>
      <c r="V24" s="61"/>
      <c r="W24" s="13"/>
      <c r="X24" s="61"/>
      <c r="Y24" s="13"/>
      <c r="Z24" s="61"/>
    </row>
    <row r="25" spans="1:26" ht="21.75" customHeight="1" x14ac:dyDescent="0.25">
      <c r="B25" s="31"/>
      <c r="D25" s="61"/>
      <c r="E25" s="73"/>
      <c r="F25" s="61"/>
      <c r="G25" s="73"/>
      <c r="H25" s="61"/>
      <c r="I25" s="73"/>
      <c r="J25" s="61"/>
      <c r="K25" s="1"/>
      <c r="L25" s="61"/>
      <c r="M25" s="13"/>
      <c r="N25" s="1"/>
      <c r="O25" s="13"/>
      <c r="P25" s="61"/>
      <c r="Q25" s="13"/>
      <c r="R25" s="61"/>
      <c r="S25" s="13"/>
      <c r="T25" s="61"/>
      <c r="U25" s="13"/>
      <c r="V25" s="61"/>
      <c r="W25" s="13"/>
      <c r="X25" s="61"/>
      <c r="Y25" s="13"/>
      <c r="Z25" s="61"/>
    </row>
    <row r="26" spans="1:26" ht="21.75" customHeight="1" x14ac:dyDescent="0.25">
      <c r="B26" s="31"/>
      <c r="D26" s="61"/>
      <c r="E26" s="73"/>
      <c r="F26" s="61"/>
      <c r="G26" s="73"/>
      <c r="H26" s="61"/>
      <c r="I26" s="73"/>
      <c r="J26" s="61"/>
      <c r="K26" s="1"/>
      <c r="L26" s="61"/>
      <c r="M26" s="13"/>
      <c r="N26" s="1"/>
      <c r="O26" s="13"/>
      <c r="P26" s="61"/>
      <c r="Q26" s="13"/>
      <c r="R26" s="61"/>
      <c r="S26" s="13"/>
      <c r="T26" s="61"/>
      <c r="U26" s="13"/>
      <c r="V26" s="61"/>
      <c r="W26" s="13"/>
      <c r="X26" s="61"/>
      <c r="Y26" s="13"/>
      <c r="Z26" s="61"/>
    </row>
    <row r="27" spans="1:26" ht="21.75" customHeight="1" x14ac:dyDescent="0.25">
      <c r="B27" s="31"/>
      <c r="D27" s="61"/>
      <c r="E27" s="73"/>
      <c r="F27" s="61"/>
      <c r="G27" s="73"/>
      <c r="H27" s="61"/>
      <c r="I27" s="73"/>
      <c r="J27" s="61"/>
      <c r="K27" s="1"/>
      <c r="L27" s="61"/>
      <c r="M27" s="13"/>
      <c r="N27" s="1"/>
      <c r="O27" s="13"/>
      <c r="P27" s="61"/>
      <c r="Q27" s="13"/>
      <c r="R27" s="61"/>
      <c r="S27" s="13"/>
      <c r="T27" s="61"/>
      <c r="U27" s="13"/>
      <c r="V27" s="61"/>
      <c r="W27" s="13"/>
      <c r="X27" s="61"/>
      <c r="Y27" s="13"/>
      <c r="Z27" s="61"/>
    </row>
    <row r="28" spans="1:26" ht="21.75" customHeight="1" x14ac:dyDescent="0.25">
      <c r="B28" s="31"/>
      <c r="D28" s="61"/>
      <c r="E28" s="73"/>
      <c r="F28" s="61"/>
      <c r="G28" s="73"/>
      <c r="H28" s="61"/>
      <c r="I28" s="73"/>
      <c r="J28" s="61"/>
      <c r="K28" s="1"/>
      <c r="L28" s="61"/>
      <c r="M28" s="13"/>
      <c r="N28" s="1"/>
      <c r="O28" s="13"/>
      <c r="P28" s="61"/>
      <c r="Q28" s="13"/>
      <c r="R28" s="61"/>
      <c r="S28" s="13"/>
      <c r="T28" s="61"/>
      <c r="U28" s="13"/>
      <c r="V28" s="61"/>
      <c r="W28" s="13"/>
      <c r="X28" s="61"/>
      <c r="Y28" s="13"/>
      <c r="Z28" s="61"/>
    </row>
    <row r="29" spans="1:26" ht="21.75" customHeight="1" x14ac:dyDescent="0.25">
      <c r="B29" s="31"/>
      <c r="D29" s="61"/>
      <c r="E29" s="73"/>
      <c r="F29" s="61"/>
      <c r="G29" s="73"/>
      <c r="H29" s="61"/>
      <c r="I29" s="73"/>
      <c r="J29" s="61"/>
      <c r="K29" s="1"/>
      <c r="L29" s="61"/>
      <c r="M29" s="13"/>
      <c r="N29" s="1"/>
      <c r="O29" s="13"/>
      <c r="P29" s="61"/>
      <c r="Q29" s="13"/>
      <c r="R29" s="61"/>
      <c r="S29" s="13"/>
      <c r="T29" s="61"/>
      <c r="U29" s="13"/>
      <c r="V29" s="61"/>
      <c r="W29" s="13"/>
      <c r="X29" s="61"/>
      <c r="Y29" s="13"/>
      <c r="Z29" s="61"/>
    </row>
    <row r="30" spans="1:26" ht="21.75" customHeight="1" x14ac:dyDescent="0.25">
      <c r="B30" s="31"/>
      <c r="D30" s="61"/>
      <c r="E30" s="73"/>
      <c r="F30" s="61"/>
      <c r="G30" s="73"/>
      <c r="H30" s="61"/>
      <c r="I30" s="73"/>
      <c r="J30" s="61"/>
      <c r="K30" s="1"/>
      <c r="L30" s="61"/>
      <c r="M30" s="13"/>
      <c r="N30" s="1"/>
      <c r="O30" s="13"/>
      <c r="P30" s="61"/>
      <c r="Q30" s="13"/>
      <c r="R30" s="61"/>
      <c r="S30" s="13"/>
      <c r="T30" s="61"/>
      <c r="U30" s="13"/>
      <c r="V30" s="61"/>
      <c r="W30" s="13"/>
      <c r="X30" s="61"/>
      <c r="Y30" s="13"/>
      <c r="Z30" s="61"/>
    </row>
    <row r="31" spans="1:26" ht="12" customHeight="1" x14ac:dyDescent="0.25">
      <c r="B31" s="31"/>
      <c r="D31" s="61"/>
      <c r="E31" s="73"/>
      <c r="F31" s="61"/>
      <c r="G31" s="73"/>
      <c r="H31" s="61"/>
      <c r="I31" s="73"/>
      <c r="J31" s="61"/>
      <c r="K31" s="1"/>
      <c r="L31" s="61"/>
      <c r="M31" s="13"/>
      <c r="N31" s="1"/>
      <c r="O31" s="13"/>
      <c r="P31" s="61"/>
      <c r="Q31" s="13"/>
      <c r="R31" s="61"/>
      <c r="S31" s="13"/>
      <c r="T31" s="61"/>
      <c r="U31" s="13"/>
      <c r="V31" s="61"/>
      <c r="W31" s="13"/>
      <c r="X31" s="61"/>
      <c r="Y31" s="13"/>
      <c r="Z31" s="61"/>
    </row>
    <row r="32" spans="1:26" ht="21.95" customHeight="1" x14ac:dyDescent="0.25">
      <c r="A32" s="34" t="s">
        <v>27</v>
      </c>
      <c r="B32" s="34"/>
      <c r="C32" s="34"/>
      <c r="D32" s="35"/>
      <c r="E32" s="36"/>
      <c r="F32" s="35"/>
      <c r="G32" s="36"/>
      <c r="H32" s="35"/>
      <c r="I32" s="36"/>
      <c r="J32" s="35"/>
      <c r="K32" s="36"/>
      <c r="L32" s="35"/>
      <c r="M32" s="36"/>
      <c r="N32" s="36"/>
      <c r="O32" s="36"/>
      <c r="P32" s="35"/>
      <c r="Q32" s="36"/>
      <c r="R32" s="35"/>
      <c r="S32" s="36"/>
      <c r="T32" s="35"/>
      <c r="U32" s="36"/>
      <c r="V32" s="35"/>
      <c r="W32" s="36"/>
      <c r="X32" s="35"/>
      <c r="Y32" s="36"/>
      <c r="Z32" s="35"/>
    </row>
  </sheetData>
  <mergeCells count="5">
    <mergeCell ref="D5:Z5"/>
    <mergeCell ref="D6:V6"/>
    <mergeCell ref="P7:T7"/>
    <mergeCell ref="P8:S8"/>
    <mergeCell ref="H10:J10"/>
  </mergeCells>
  <pageMargins left="0.3" right="0.3" top="0.5" bottom="0.6" header="0.49" footer="0.4"/>
  <pageSetup paperSize="9" scale="82" firstPageNumber="7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dimension ref="A1:Z32"/>
  <sheetViews>
    <sheetView zoomScaleNormal="100" zoomScaleSheetLayoutView="100" zoomScalePageLayoutView="85" workbookViewId="0"/>
  </sheetViews>
  <sheetFormatPr defaultColWidth="10" defaultRowHeight="21.75" customHeight="1" x14ac:dyDescent="0.25"/>
  <cols>
    <col min="1" max="1" width="1.7109375" style="5" customWidth="1"/>
    <col min="2" max="2" width="25.140625" style="5" customWidth="1"/>
    <col min="3" max="3" width="1.140625" style="5" customWidth="1"/>
    <col min="4" max="4" width="11.85546875" style="33" customWidth="1"/>
    <col min="5" max="5" width="0.5703125" style="10" customWidth="1"/>
    <col min="6" max="6" width="11" style="33" customWidth="1"/>
    <col min="7" max="7" width="0.5703125" style="10" customWidth="1"/>
    <col min="8" max="8" width="10.140625" style="33" customWidth="1"/>
    <col min="9" max="9" width="0.5703125" style="10" customWidth="1"/>
    <col min="10" max="10" width="11.28515625" style="33" customWidth="1"/>
    <col min="11" max="11" width="0.5703125" style="10" customWidth="1"/>
    <col min="12" max="12" width="12.140625" style="33" customWidth="1"/>
    <col min="13" max="13" width="0.5703125" style="10" customWidth="1"/>
    <col min="14" max="14" width="13.42578125" style="10" customWidth="1"/>
    <col min="15" max="15" width="0.5703125" style="10" customWidth="1"/>
    <col min="16" max="16" width="10.42578125" style="33" bestFit="1" customWidth="1"/>
    <col min="17" max="17" width="0.5703125" style="10" customWidth="1"/>
    <col min="18" max="18" width="13.28515625" style="33" customWidth="1"/>
    <col min="19" max="19" width="0.5703125" style="10" customWidth="1"/>
    <col min="20" max="20" width="12.42578125" style="33" customWidth="1"/>
    <col min="21" max="21" width="0.5703125" style="10" customWidth="1"/>
    <col min="22" max="22" width="11.85546875" style="33" bestFit="1" customWidth="1"/>
    <col min="23" max="23" width="0.5703125" style="10" customWidth="1"/>
    <col min="24" max="24" width="10.7109375" style="33" bestFit="1" customWidth="1"/>
    <col min="25" max="25" width="0.5703125" style="10" customWidth="1"/>
    <col min="26" max="26" width="12" style="33" customWidth="1"/>
    <col min="27" max="16384" width="10" style="5"/>
  </cols>
  <sheetData>
    <row r="1" spans="1:26" ht="21.75" customHeight="1" x14ac:dyDescent="0.25">
      <c r="A1" s="31" t="s">
        <v>0</v>
      </c>
      <c r="B1" s="31"/>
      <c r="C1" s="31"/>
      <c r="D1" s="74"/>
      <c r="E1" s="68"/>
      <c r="F1" s="74"/>
      <c r="G1" s="68"/>
      <c r="H1" s="74"/>
      <c r="I1" s="68"/>
      <c r="J1" s="74"/>
      <c r="K1" s="68"/>
      <c r="L1" s="74"/>
      <c r="M1" s="68"/>
      <c r="N1" s="68"/>
      <c r="O1" s="68"/>
      <c r="P1" s="74"/>
      <c r="Q1" s="68"/>
      <c r="R1" s="74"/>
      <c r="S1" s="68"/>
      <c r="U1" s="68"/>
      <c r="W1" s="68"/>
      <c r="X1" s="74"/>
      <c r="Y1" s="68"/>
      <c r="Z1" s="75"/>
    </row>
    <row r="2" spans="1:26" ht="21.75" customHeight="1" x14ac:dyDescent="0.25">
      <c r="A2" s="31" t="s">
        <v>84</v>
      </c>
      <c r="B2" s="31"/>
      <c r="C2" s="31"/>
      <c r="D2" s="74"/>
      <c r="E2" s="68"/>
      <c r="F2" s="74"/>
      <c r="G2" s="68"/>
      <c r="H2" s="74"/>
      <c r="I2" s="68"/>
      <c r="J2" s="74"/>
      <c r="K2" s="68"/>
      <c r="L2" s="74"/>
      <c r="M2" s="68"/>
      <c r="N2" s="68"/>
      <c r="O2" s="68"/>
      <c r="P2" s="74"/>
      <c r="Q2" s="68"/>
      <c r="R2" s="74"/>
      <c r="S2" s="68"/>
      <c r="U2" s="68"/>
      <c r="W2" s="68"/>
      <c r="X2" s="74"/>
      <c r="Y2" s="68"/>
    </row>
    <row r="3" spans="1:26" ht="21.75" customHeight="1" x14ac:dyDescent="0.25">
      <c r="A3" s="69" t="s">
        <v>181</v>
      </c>
      <c r="B3" s="69"/>
      <c r="C3" s="69"/>
      <c r="D3" s="76"/>
      <c r="E3" s="70"/>
      <c r="F3" s="76"/>
      <c r="G3" s="70"/>
      <c r="H3" s="76"/>
      <c r="I3" s="70"/>
      <c r="J3" s="76"/>
      <c r="K3" s="70"/>
      <c r="L3" s="76"/>
      <c r="M3" s="70"/>
      <c r="N3" s="70"/>
      <c r="O3" s="70"/>
      <c r="P3" s="76"/>
      <c r="Q3" s="70"/>
      <c r="R3" s="76"/>
      <c r="S3" s="70"/>
      <c r="T3" s="35"/>
      <c r="U3" s="70"/>
      <c r="V3" s="35"/>
      <c r="W3" s="70"/>
      <c r="X3" s="76"/>
      <c r="Y3" s="70"/>
      <c r="Z3" s="35"/>
    </row>
    <row r="4" spans="1:26" ht="21.75" customHeight="1" x14ac:dyDescent="0.25">
      <c r="B4" s="31"/>
      <c r="D4" s="61"/>
      <c r="E4" s="73"/>
      <c r="F4" s="61"/>
      <c r="G4" s="73"/>
      <c r="H4" s="61"/>
      <c r="I4" s="73"/>
      <c r="J4" s="61"/>
      <c r="K4" s="1"/>
      <c r="L4" s="61"/>
      <c r="M4" s="13"/>
      <c r="N4" s="1"/>
      <c r="O4" s="13"/>
      <c r="P4" s="61"/>
      <c r="Q4" s="13"/>
      <c r="R4" s="61"/>
      <c r="S4" s="13"/>
      <c r="T4" s="61"/>
      <c r="U4" s="13"/>
      <c r="V4" s="61"/>
      <c r="W4" s="13"/>
      <c r="X4" s="61"/>
      <c r="Y4" s="13"/>
      <c r="Z4" s="61"/>
    </row>
    <row r="5" spans="1:26" s="193" customFormat="1" ht="21.75" customHeight="1" x14ac:dyDescent="0.25">
      <c r="D5" s="201" t="s">
        <v>2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</row>
    <row r="6" spans="1:26" s="193" customFormat="1" ht="21.75" customHeight="1" x14ac:dyDescent="0.25">
      <c r="A6" s="21"/>
      <c r="B6" s="21"/>
      <c r="C6" s="11"/>
      <c r="D6" s="201" t="s">
        <v>159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1"/>
      <c r="X6" s="77"/>
      <c r="Y6" s="21"/>
      <c r="Z6" s="77"/>
    </row>
    <row r="7" spans="1:26" s="193" customFormat="1" ht="21.75" customHeight="1" x14ac:dyDescent="0.25">
      <c r="A7" s="21"/>
      <c r="B7" s="21"/>
      <c r="C7" s="11"/>
      <c r="D7" s="37"/>
      <c r="E7" s="62"/>
      <c r="F7" s="37"/>
      <c r="G7" s="62"/>
      <c r="H7" s="78"/>
      <c r="I7" s="62"/>
      <c r="J7" s="37"/>
      <c r="K7" s="62"/>
      <c r="L7" s="78"/>
      <c r="M7" s="62"/>
      <c r="N7" s="62"/>
      <c r="O7" s="62"/>
      <c r="P7" s="202" t="s">
        <v>57</v>
      </c>
      <c r="Q7" s="202"/>
      <c r="R7" s="202"/>
      <c r="S7" s="202"/>
      <c r="T7" s="202"/>
      <c r="U7" s="22"/>
      <c r="V7" s="77"/>
      <c r="W7" s="22"/>
      <c r="X7" s="77"/>
      <c r="Y7" s="22"/>
      <c r="Z7" s="77"/>
    </row>
    <row r="8" spans="1:26" s="193" customFormat="1" ht="21.75" customHeight="1" x14ac:dyDescent="0.25">
      <c r="A8" s="21"/>
      <c r="B8" s="21"/>
      <c r="C8" s="11"/>
      <c r="D8" s="37"/>
      <c r="E8" s="62"/>
      <c r="F8" s="37"/>
      <c r="G8" s="62"/>
      <c r="H8" s="79"/>
      <c r="J8" s="79"/>
      <c r="K8" s="62"/>
      <c r="L8" s="78"/>
      <c r="M8" s="62"/>
      <c r="N8" s="62"/>
      <c r="O8" s="62"/>
      <c r="P8" s="203" t="s">
        <v>85</v>
      </c>
      <c r="Q8" s="203"/>
      <c r="R8" s="203"/>
      <c r="S8" s="203"/>
      <c r="T8" s="77"/>
      <c r="U8" s="22"/>
      <c r="V8" s="77"/>
      <c r="W8" s="22"/>
      <c r="X8" s="77"/>
      <c r="Y8" s="22"/>
      <c r="Z8" s="77"/>
    </row>
    <row r="9" spans="1:26" s="193" customFormat="1" ht="21.75" customHeight="1" x14ac:dyDescent="0.25">
      <c r="A9" s="21"/>
      <c r="B9" s="21"/>
      <c r="C9" s="21"/>
      <c r="D9" s="37"/>
      <c r="E9" s="22"/>
      <c r="F9" s="37"/>
      <c r="G9" s="22"/>
      <c r="H9" s="79"/>
      <c r="I9" s="29"/>
      <c r="J9" s="37"/>
      <c r="K9" s="22"/>
      <c r="L9" s="37" t="s">
        <v>103</v>
      </c>
      <c r="M9" s="29"/>
      <c r="N9" s="37" t="s">
        <v>104</v>
      </c>
      <c r="O9" s="29"/>
      <c r="P9" s="37"/>
      <c r="Q9" s="29"/>
      <c r="R9" s="158"/>
      <c r="S9" s="29"/>
      <c r="T9" s="37" t="s">
        <v>87</v>
      </c>
      <c r="U9" s="22"/>
      <c r="V9" s="37"/>
      <c r="W9" s="22"/>
      <c r="X9" s="77"/>
      <c r="Y9" s="22"/>
      <c r="Z9" s="77"/>
    </row>
    <row r="10" spans="1:26" s="193" customFormat="1" ht="21.75" customHeight="1" x14ac:dyDescent="0.25">
      <c r="A10" s="21"/>
      <c r="B10" s="21"/>
      <c r="C10" s="21"/>
      <c r="D10" s="37"/>
      <c r="E10" s="22"/>
      <c r="F10" s="37"/>
      <c r="G10" s="22"/>
      <c r="H10" s="202" t="s">
        <v>54</v>
      </c>
      <c r="I10" s="202"/>
      <c r="J10" s="202"/>
      <c r="K10" s="22"/>
      <c r="L10" s="37" t="s">
        <v>105</v>
      </c>
      <c r="M10" s="29"/>
      <c r="N10" s="37" t="s">
        <v>106</v>
      </c>
      <c r="O10" s="29"/>
      <c r="P10" s="37" t="s">
        <v>86</v>
      </c>
      <c r="Q10" s="29"/>
      <c r="R10" s="158" t="s">
        <v>179</v>
      </c>
      <c r="S10" s="29"/>
      <c r="T10" s="37" t="s">
        <v>93</v>
      </c>
      <c r="V10" s="37" t="s">
        <v>88</v>
      </c>
      <c r="X10" s="37" t="s">
        <v>107</v>
      </c>
      <c r="Z10" s="79"/>
    </row>
    <row r="11" spans="1:26" s="193" customFormat="1" ht="21.75" customHeight="1" x14ac:dyDescent="0.25">
      <c r="A11" s="21"/>
      <c r="B11" s="21"/>
      <c r="C11" s="21"/>
      <c r="D11" s="37" t="s">
        <v>89</v>
      </c>
      <c r="E11" s="22"/>
      <c r="F11" s="37" t="s">
        <v>163</v>
      </c>
      <c r="G11" s="22"/>
      <c r="H11" s="37" t="s">
        <v>90</v>
      </c>
      <c r="I11" s="29"/>
      <c r="J11" s="79"/>
      <c r="K11" s="22"/>
      <c r="L11" s="37" t="s">
        <v>108</v>
      </c>
      <c r="M11" s="29"/>
      <c r="N11" s="37" t="s">
        <v>109</v>
      </c>
      <c r="O11" s="29"/>
      <c r="P11" s="37" t="s">
        <v>91</v>
      </c>
      <c r="Q11" s="29"/>
      <c r="R11" s="158" t="s">
        <v>92</v>
      </c>
      <c r="S11" s="29"/>
      <c r="T11" s="37" t="s">
        <v>110</v>
      </c>
      <c r="U11" s="22"/>
      <c r="V11" s="37" t="s">
        <v>94</v>
      </c>
      <c r="W11" s="22"/>
      <c r="X11" s="37" t="s">
        <v>111</v>
      </c>
      <c r="Y11" s="22"/>
      <c r="Z11" s="37" t="s">
        <v>87</v>
      </c>
    </row>
    <row r="12" spans="1:26" ht="21.75" customHeight="1" x14ac:dyDescent="0.25">
      <c r="A12" s="21"/>
      <c r="B12" s="21"/>
      <c r="C12" s="21"/>
      <c r="D12" s="37" t="s">
        <v>95</v>
      </c>
      <c r="E12" s="22"/>
      <c r="F12" s="37" t="s">
        <v>164</v>
      </c>
      <c r="G12" s="22"/>
      <c r="H12" s="37" t="s">
        <v>96</v>
      </c>
      <c r="I12" s="29"/>
      <c r="J12" s="37" t="s">
        <v>97</v>
      </c>
      <c r="K12" s="22"/>
      <c r="L12" s="37" t="s">
        <v>112</v>
      </c>
      <c r="M12" s="29"/>
      <c r="N12" s="37" t="s">
        <v>113</v>
      </c>
      <c r="O12" s="29"/>
      <c r="P12" s="37" t="s">
        <v>98</v>
      </c>
      <c r="Q12" s="29"/>
      <c r="R12" s="158" t="s">
        <v>99</v>
      </c>
      <c r="S12" s="29"/>
      <c r="T12" s="37" t="s">
        <v>114</v>
      </c>
      <c r="U12" s="22"/>
      <c r="V12" s="37" t="s">
        <v>160</v>
      </c>
      <c r="W12" s="22"/>
      <c r="X12" s="37" t="s">
        <v>115</v>
      </c>
      <c r="Y12" s="22"/>
      <c r="Z12" s="37" t="s">
        <v>43</v>
      </c>
    </row>
    <row r="13" spans="1:26" ht="21.75" customHeight="1" x14ac:dyDescent="0.25">
      <c r="A13" s="21"/>
      <c r="B13" s="21"/>
      <c r="C13" s="21"/>
      <c r="D13" s="38" t="s">
        <v>8</v>
      </c>
      <c r="E13" s="62"/>
      <c r="F13" s="38" t="s">
        <v>8</v>
      </c>
      <c r="G13" s="62"/>
      <c r="H13" s="38" t="s">
        <v>8</v>
      </c>
      <c r="I13" s="29"/>
      <c r="J13" s="38" t="s">
        <v>8</v>
      </c>
      <c r="K13" s="22"/>
      <c r="L13" s="38" t="s">
        <v>8</v>
      </c>
      <c r="M13" s="29"/>
      <c r="N13" s="38" t="s">
        <v>8</v>
      </c>
      <c r="O13" s="29"/>
      <c r="P13" s="38" t="s">
        <v>8</v>
      </c>
      <c r="Q13" s="29"/>
      <c r="R13" s="38" t="s">
        <v>8</v>
      </c>
      <c r="S13" s="29"/>
      <c r="T13" s="38" t="s">
        <v>8</v>
      </c>
      <c r="U13" s="29"/>
      <c r="V13" s="38" t="s">
        <v>8</v>
      </c>
      <c r="W13" s="29"/>
      <c r="X13" s="38" t="s">
        <v>8</v>
      </c>
      <c r="Y13" s="29"/>
      <c r="Z13" s="38" t="s">
        <v>8</v>
      </c>
    </row>
    <row r="14" spans="1:26" ht="6" customHeight="1" x14ac:dyDescent="0.25">
      <c r="A14" s="193"/>
      <c r="B14" s="193"/>
      <c r="D14" s="80"/>
      <c r="F14" s="80"/>
      <c r="H14" s="80"/>
      <c r="J14" s="80"/>
      <c r="L14" s="80"/>
      <c r="N14" s="81"/>
      <c r="P14" s="80"/>
      <c r="R14" s="80"/>
      <c r="T14" s="80"/>
      <c r="V14" s="80"/>
      <c r="X14" s="80"/>
      <c r="Z14" s="80"/>
    </row>
    <row r="15" spans="1:26" ht="21.75" customHeight="1" x14ac:dyDescent="0.25">
      <c r="A15" s="21" t="s">
        <v>116</v>
      </c>
      <c r="B15" s="21"/>
      <c r="C15" s="32"/>
      <c r="D15" s="80"/>
      <c r="F15" s="80"/>
      <c r="H15" s="80"/>
      <c r="J15" s="80"/>
      <c r="L15" s="80"/>
      <c r="N15" s="82"/>
      <c r="P15" s="80"/>
      <c r="R15" s="80"/>
      <c r="T15" s="83"/>
      <c r="V15" s="83"/>
      <c r="X15" s="80"/>
      <c r="Z15" s="65"/>
    </row>
    <row r="16" spans="1:26" ht="21.75" customHeight="1" x14ac:dyDescent="0.25">
      <c r="A16" s="21"/>
      <c r="B16" s="21" t="s">
        <v>183</v>
      </c>
      <c r="C16" s="32"/>
      <c r="D16" s="80">
        <v>480000000</v>
      </c>
      <c r="F16" s="80">
        <v>2018140406</v>
      </c>
      <c r="H16" s="80">
        <v>48000000</v>
      </c>
      <c r="J16" s="80">
        <v>660164114</v>
      </c>
      <c r="L16" s="80">
        <v>-412488709</v>
      </c>
      <c r="N16" s="82">
        <v>-829580</v>
      </c>
      <c r="P16" s="80">
        <v>236255843</v>
      </c>
      <c r="R16" s="80">
        <v>20206102</v>
      </c>
      <c r="T16" s="80">
        <f>SUM(P16,R16)</f>
        <v>256461945</v>
      </c>
      <c r="V16" s="80">
        <f>SUM(D16:N16)+T16</f>
        <v>3049448176</v>
      </c>
      <c r="X16" s="80">
        <v>256530874</v>
      </c>
      <c r="Z16" s="80">
        <f>SUM(V16+X16)</f>
        <v>3305979050</v>
      </c>
    </row>
    <row r="17" spans="1:26" ht="21.75" customHeight="1" x14ac:dyDescent="0.25">
      <c r="A17" s="14" t="s">
        <v>178</v>
      </c>
      <c r="B17" s="193"/>
      <c r="D17" s="84">
        <v>0</v>
      </c>
      <c r="E17" s="73"/>
      <c r="F17" s="84">
        <v>0</v>
      </c>
      <c r="G17" s="73"/>
      <c r="H17" s="84">
        <v>0</v>
      </c>
      <c r="I17" s="73"/>
      <c r="J17" s="84">
        <f>+'Pl5-5-6'!F66</f>
        <v>154008941</v>
      </c>
      <c r="K17" s="1"/>
      <c r="L17" s="84">
        <v>0</v>
      </c>
      <c r="N17" s="85">
        <v>0</v>
      </c>
      <c r="P17" s="84">
        <v>0</v>
      </c>
      <c r="Q17" s="13"/>
      <c r="R17" s="84">
        <v>-6758123</v>
      </c>
      <c r="S17" s="13"/>
      <c r="T17" s="84">
        <f>SUM(P17,R17)</f>
        <v>-6758123</v>
      </c>
      <c r="U17" s="13"/>
      <c r="V17" s="84">
        <f>SUM(D17:N17)+T17</f>
        <v>147250818</v>
      </c>
      <c r="W17" s="29"/>
      <c r="X17" s="84">
        <f>+'Pl5-5-6'!F73</f>
        <v>-5738943</v>
      </c>
      <c r="Y17" s="29"/>
      <c r="Z17" s="84">
        <f>SUM(V17+X17)</f>
        <v>141511875</v>
      </c>
    </row>
    <row r="18" spans="1:26" ht="6" customHeight="1" x14ac:dyDescent="0.25">
      <c r="A18" s="193"/>
      <c r="B18" s="193"/>
      <c r="D18" s="80"/>
      <c r="F18" s="80"/>
      <c r="H18" s="80"/>
      <c r="J18" s="80"/>
      <c r="L18" s="80"/>
      <c r="N18" s="82"/>
      <c r="P18" s="80"/>
      <c r="R18" s="80"/>
      <c r="T18" s="80"/>
      <c r="V18" s="80"/>
      <c r="X18" s="80"/>
      <c r="Z18" s="80"/>
    </row>
    <row r="19" spans="1:26" ht="21.75" customHeight="1" x14ac:dyDescent="0.25">
      <c r="A19" s="31" t="s">
        <v>102</v>
      </c>
      <c r="B19" s="31"/>
      <c r="D19" s="80"/>
      <c r="F19" s="80"/>
      <c r="H19" s="80"/>
      <c r="J19" s="80"/>
      <c r="L19" s="80"/>
      <c r="N19" s="82"/>
      <c r="P19" s="80"/>
      <c r="R19" s="80"/>
      <c r="T19" s="80"/>
      <c r="V19" s="80"/>
      <c r="X19" s="80"/>
      <c r="Z19" s="80"/>
    </row>
    <row r="20" spans="1:26" ht="21.75" customHeight="1" thickBot="1" x14ac:dyDescent="0.3">
      <c r="B20" s="21" t="s">
        <v>180</v>
      </c>
      <c r="D20" s="86">
        <f>SUM(D16:D17)</f>
        <v>480000000</v>
      </c>
      <c r="E20" s="73"/>
      <c r="F20" s="86">
        <f>SUM(F16:F17)</f>
        <v>2018140406</v>
      </c>
      <c r="G20" s="73"/>
      <c r="H20" s="86">
        <f>SUM(H16:H17)</f>
        <v>48000000</v>
      </c>
      <c r="I20" s="73"/>
      <c r="J20" s="86">
        <f>SUM(J16:J17)</f>
        <v>814173055</v>
      </c>
      <c r="K20" s="1"/>
      <c r="L20" s="86">
        <f>SUM(L16:L17)</f>
        <v>-412488709</v>
      </c>
      <c r="M20" s="13"/>
      <c r="N20" s="86">
        <f>SUM(N16:N17)</f>
        <v>-829580</v>
      </c>
      <c r="O20" s="13"/>
      <c r="P20" s="86">
        <f>SUM(P16:P17)</f>
        <v>236255843</v>
      </c>
      <c r="Q20" s="13"/>
      <c r="R20" s="86">
        <f>SUM(R16:R17)</f>
        <v>13447979</v>
      </c>
      <c r="S20" s="13"/>
      <c r="T20" s="86">
        <f>SUM(T16:T17)</f>
        <v>249703822</v>
      </c>
      <c r="U20" s="13"/>
      <c r="V20" s="86">
        <f>SUM(V16:V17)</f>
        <v>3196698994</v>
      </c>
      <c r="W20" s="13"/>
      <c r="X20" s="86">
        <f>SUM(X16:X17)</f>
        <v>250791931</v>
      </c>
      <c r="Y20" s="13"/>
      <c r="Z20" s="86">
        <f>SUM(Z16:Z17)</f>
        <v>3447490925</v>
      </c>
    </row>
    <row r="21" spans="1:26" ht="21.75" customHeight="1" thickTop="1" x14ac:dyDescent="0.25">
      <c r="B21" s="31"/>
      <c r="D21" s="61"/>
      <c r="E21" s="73"/>
      <c r="F21" s="61"/>
      <c r="G21" s="73"/>
      <c r="H21" s="61"/>
      <c r="I21" s="73"/>
      <c r="J21" s="61"/>
      <c r="K21" s="1"/>
      <c r="L21" s="61"/>
      <c r="M21" s="13"/>
      <c r="N21" s="1"/>
      <c r="O21" s="13"/>
      <c r="P21" s="61"/>
      <c r="Q21" s="13"/>
      <c r="R21" s="61"/>
      <c r="S21" s="13"/>
      <c r="T21" s="61"/>
      <c r="U21" s="13"/>
      <c r="V21" s="61"/>
      <c r="W21" s="13"/>
      <c r="X21" s="61"/>
      <c r="Y21" s="13"/>
      <c r="Z21" s="61"/>
    </row>
    <row r="22" spans="1:26" ht="21.75" customHeight="1" x14ac:dyDescent="0.25">
      <c r="B22" s="31"/>
      <c r="D22" s="61"/>
      <c r="E22" s="73"/>
      <c r="F22" s="61"/>
      <c r="G22" s="73"/>
      <c r="H22" s="61"/>
      <c r="I22" s="73"/>
      <c r="J22" s="61"/>
      <c r="K22" s="1"/>
      <c r="L22" s="61"/>
      <c r="M22" s="13"/>
      <c r="N22" s="1"/>
      <c r="O22" s="13"/>
      <c r="P22" s="61"/>
      <c r="Q22" s="13"/>
      <c r="R22" s="61"/>
      <c r="S22" s="13"/>
      <c r="T22" s="61"/>
      <c r="U22" s="13"/>
      <c r="V22" s="61"/>
      <c r="W22" s="13"/>
      <c r="X22" s="61"/>
      <c r="Y22" s="13"/>
      <c r="Z22" s="61"/>
    </row>
    <row r="23" spans="1:26" ht="21.75" customHeight="1" x14ac:dyDescent="0.25">
      <c r="B23" s="31"/>
      <c r="D23" s="61"/>
      <c r="E23" s="73"/>
      <c r="F23" s="61"/>
      <c r="G23" s="73"/>
      <c r="H23" s="61"/>
      <c r="I23" s="73"/>
      <c r="J23" s="61"/>
      <c r="K23" s="1"/>
      <c r="L23" s="61"/>
      <c r="M23" s="13"/>
      <c r="N23" s="1"/>
      <c r="O23" s="13"/>
      <c r="P23" s="61"/>
      <c r="Q23" s="13"/>
      <c r="R23" s="61"/>
      <c r="S23" s="13"/>
      <c r="T23" s="61"/>
      <c r="U23" s="13"/>
      <c r="V23" s="61"/>
      <c r="W23" s="13"/>
      <c r="X23" s="61"/>
      <c r="Y23" s="13"/>
      <c r="Z23" s="61"/>
    </row>
    <row r="24" spans="1:26" ht="21.75" customHeight="1" x14ac:dyDescent="0.25">
      <c r="B24" s="31"/>
      <c r="D24" s="61"/>
      <c r="E24" s="73"/>
      <c r="F24" s="61"/>
      <c r="G24" s="73"/>
      <c r="H24" s="61"/>
      <c r="I24" s="73"/>
      <c r="J24" s="61"/>
      <c r="K24" s="1"/>
      <c r="L24" s="61"/>
      <c r="M24" s="13"/>
      <c r="N24" s="1"/>
      <c r="O24" s="13"/>
      <c r="P24" s="61"/>
      <c r="Q24" s="13"/>
      <c r="R24" s="61"/>
      <c r="S24" s="13"/>
      <c r="T24" s="61"/>
      <c r="U24" s="13"/>
      <c r="V24" s="61"/>
      <c r="W24" s="13"/>
      <c r="X24" s="61"/>
      <c r="Y24" s="13"/>
      <c r="Z24" s="61"/>
    </row>
    <row r="25" spans="1:26" ht="21.75" customHeight="1" x14ac:dyDescent="0.25">
      <c r="B25" s="31"/>
      <c r="D25" s="61"/>
      <c r="E25" s="73"/>
      <c r="F25" s="61"/>
      <c r="G25" s="73"/>
      <c r="H25" s="61"/>
      <c r="I25" s="73"/>
      <c r="J25" s="61"/>
      <c r="K25" s="1"/>
      <c r="L25" s="61"/>
      <c r="M25" s="13"/>
      <c r="N25" s="1"/>
      <c r="O25" s="13"/>
      <c r="P25" s="61"/>
      <c r="Q25" s="13"/>
      <c r="R25" s="61"/>
      <c r="S25" s="13"/>
      <c r="T25" s="61"/>
      <c r="U25" s="13"/>
      <c r="V25" s="61"/>
      <c r="W25" s="13"/>
      <c r="X25" s="61"/>
      <c r="Y25" s="13"/>
      <c r="Z25" s="61"/>
    </row>
    <row r="26" spans="1:26" ht="21.75" customHeight="1" x14ac:dyDescent="0.25">
      <c r="B26" s="31"/>
      <c r="D26" s="61"/>
      <c r="E26" s="73"/>
      <c r="F26" s="61"/>
      <c r="G26" s="73"/>
      <c r="H26" s="61"/>
      <c r="I26" s="73"/>
      <c r="J26" s="61"/>
      <c r="K26" s="1"/>
      <c r="L26" s="61"/>
      <c r="M26" s="13"/>
      <c r="N26" s="1"/>
      <c r="O26" s="13"/>
      <c r="P26" s="61"/>
      <c r="Q26" s="13"/>
      <c r="R26" s="61"/>
      <c r="S26" s="13"/>
      <c r="T26" s="61"/>
      <c r="U26" s="13"/>
      <c r="V26" s="61"/>
      <c r="W26" s="13"/>
      <c r="X26" s="61"/>
      <c r="Y26" s="13"/>
      <c r="Z26" s="61"/>
    </row>
    <row r="27" spans="1:26" ht="21.75" customHeight="1" x14ac:dyDescent="0.25">
      <c r="B27" s="31"/>
      <c r="D27" s="61"/>
      <c r="E27" s="73"/>
      <c r="F27" s="61"/>
      <c r="G27" s="73"/>
      <c r="H27" s="61"/>
      <c r="I27" s="73"/>
      <c r="J27" s="61"/>
      <c r="K27" s="1"/>
      <c r="L27" s="61"/>
      <c r="M27" s="13"/>
      <c r="N27" s="1"/>
      <c r="O27" s="13"/>
      <c r="P27" s="61"/>
      <c r="Q27" s="13"/>
      <c r="R27" s="61"/>
      <c r="S27" s="13"/>
      <c r="T27" s="61"/>
      <c r="U27" s="13"/>
      <c r="V27" s="61"/>
      <c r="W27" s="13"/>
      <c r="Y27" s="13"/>
      <c r="Z27" s="61"/>
    </row>
    <row r="28" spans="1:26" ht="21.75" customHeight="1" x14ac:dyDescent="0.25">
      <c r="B28" s="31"/>
      <c r="D28" s="61"/>
      <c r="E28" s="73"/>
      <c r="F28" s="61"/>
      <c r="G28" s="73"/>
      <c r="H28" s="61"/>
      <c r="I28" s="73"/>
      <c r="J28" s="61"/>
      <c r="K28" s="1"/>
      <c r="L28" s="61"/>
      <c r="M28" s="13"/>
      <c r="N28" s="1"/>
      <c r="O28" s="13"/>
      <c r="P28" s="61"/>
      <c r="Q28" s="13"/>
      <c r="R28" s="61"/>
      <c r="S28" s="13"/>
      <c r="T28" s="61"/>
      <c r="U28" s="13"/>
      <c r="V28" s="61"/>
      <c r="W28" s="13"/>
      <c r="Y28" s="13"/>
      <c r="Z28" s="61"/>
    </row>
    <row r="29" spans="1:26" ht="21.75" customHeight="1" x14ac:dyDescent="0.25">
      <c r="B29" s="31"/>
      <c r="D29" s="61"/>
      <c r="E29" s="73"/>
      <c r="F29" s="61"/>
      <c r="G29" s="73"/>
      <c r="H29" s="61"/>
      <c r="I29" s="73"/>
      <c r="J29" s="61"/>
      <c r="K29" s="1"/>
      <c r="L29" s="61"/>
      <c r="M29" s="13"/>
      <c r="N29" s="1"/>
      <c r="O29" s="13"/>
      <c r="P29" s="61"/>
      <c r="Q29" s="13"/>
      <c r="R29" s="61"/>
      <c r="S29" s="13"/>
      <c r="T29" s="61"/>
      <c r="U29" s="13"/>
      <c r="V29" s="61"/>
      <c r="W29" s="13"/>
      <c r="Y29" s="13"/>
      <c r="Z29" s="61"/>
    </row>
    <row r="30" spans="1:26" ht="24" customHeight="1" x14ac:dyDescent="0.25">
      <c r="B30" s="31"/>
      <c r="D30" s="61"/>
      <c r="E30" s="73"/>
      <c r="F30" s="61"/>
      <c r="G30" s="73"/>
      <c r="H30" s="61"/>
      <c r="I30" s="73"/>
      <c r="J30" s="61"/>
      <c r="K30" s="1"/>
      <c r="L30" s="61"/>
      <c r="M30" s="13"/>
      <c r="N30" s="1"/>
      <c r="O30" s="13"/>
      <c r="P30" s="61"/>
      <c r="Q30" s="13"/>
      <c r="R30" s="61"/>
      <c r="S30" s="13"/>
      <c r="T30" s="61"/>
      <c r="U30" s="13"/>
      <c r="V30" s="61"/>
      <c r="W30" s="13"/>
      <c r="Y30" s="13"/>
      <c r="Z30" s="61"/>
    </row>
    <row r="31" spans="1:26" ht="9.75" customHeight="1" x14ac:dyDescent="0.25">
      <c r="B31" s="31"/>
      <c r="D31" s="61"/>
      <c r="E31" s="73"/>
      <c r="F31" s="61"/>
      <c r="G31" s="73"/>
      <c r="H31" s="61"/>
      <c r="I31" s="73"/>
      <c r="J31" s="61"/>
      <c r="K31" s="1"/>
      <c r="L31" s="61"/>
      <c r="M31" s="13"/>
      <c r="N31" s="1"/>
      <c r="O31" s="13"/>
      <c r="P31" s="61"/>
      <c r="Q31" s="13"/>
      <c r="R31" s="61"/>
      <c r="S31" s="13"/>
      <c r="T31" s="61"/>
      <c r="U31" s="13"/>
      <c r="V31" s="61"/>
      <c r="W31" s="13"/>
      <c r="X31" s="61"/>
      <c r="Y31" s="13"/>
      <c r="Z31" s="61"/>
    </row>
    <row r="32" spans="1:26" ht="21.95" customHeight="1" x14ac:dyDescent="0.25">
      <c r="A32" s="34" t="s">
        <v>27</v>
      </c>
      <c r="B32" s="34"/>
      <c r="C32" s="34"/>
      <c r="D32" s="35"/>
      <c r="E32" s="36"/>
      <c r="F32" s="35"/>
      <c r="G32" s="36"/>
      <c r="H32" s="35"/>
      <c r="I32" s="36"/>
      <c r="J32" s="35"/>
      <c r="K32" s="36"/>
      <c r="L32" s="35"/>
      <c r="M32" s="36"/>
      <c r="N32" s="36"/>
      <c r="O32" s="36"/>
      <c r="P32" s="35"/>
      <c r="Q32" s="36"/>
      <c r="R32" s="35"/>
      <c r="S32" s="36"/>
      <c r="T32" s="35"/>
      <c r="U32" s="36"/>
      <c r="V32" s="35"/>
      <c r="W32" s="36"/>
      <c r="X32" s="35"/>
      <c r="Y32" s="36"/>
      <c r="Z32" s="35"/>
    </row>
  </sheetData>
  <mergeCells count="5">
    <mergeCell ref="D5:Z5"/>
    <mergeCell ref="D6:V6"/>
    <mergeCell ref="P7:T7"/>
    <mergeCell ref="P8:S8"/>
    <mergeCell ref="H10:J10"/>
  </mergeCells>
  <pageMargins left="0.3" right="0.3" top="0.5" bottom="0.6" header="0.49" footer="0.4"/>
  <pageSetup paperSize="9" scale="82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06F90-5A1F-4169-942F-ACFEF25AEEA9}">
  <dimension ref="A1:R26"/>
  <sheetViews>
    <sheetView zoomScale="110" zoomScaleNormal="110" zoomScaleSheetLayoutView="100" workbookViewId="0"/>
  </sheetViews>
  <sheetFormatPr defaultColWidth="10" defaultRowHeight="21.75" customHeight="1" x14ac:dyDescent="0.25"/>
  <cols>
    <col min="1" max="1" width="24.28515625" style="5" customWidth="1"/>
    <col min="2" max="2" width="4" style="5" customWidth="1"/>
    <col min="3" max="3" width="1" style="5" customWidth="1"/>
    <col min="4" max="4" width="10.85546875" style="33" customWidth="1"/>
    <col min="5" max="5" width="1" style="10" customWidth="1"/>
    <col min="6" max="6" width="11.5703125" style="33" customWidth="1"/>
    <col min="7" max="7" width="1" style="10" customWidth="1"/>
    <col min="8" max="8" width="11" style="33" customWidth="1"/>
    <col min="9" max="9" width="1" style="10" customWidth="1"/>
    <col min="10" max="10" width="12.42578125" style="33" customWidth="1"/>
    <col min="11" max="11" width="1" style="10" customWidth="1"/>
    <col min="12" max="12" width="13.28515625" style="33" customWidth="1"/>
    <col min="13" max="13" width="1" style="10" customWidth="1"/>
    <col min="14" max="14" width="13.7109375" style="33" customWidth="1"/>
    <col min="15" max="15" width="1" style="10" customWidth="1"/>
    <col min="16" max="16" width="15.7109375" style="33" customWidth="1"/>
    <col min="17" max="17" width="1" style="10" customWidth="1"/>
    <col min="18" max="18" width="12.85546875" style="33" bestFit="1" customWidth="1"/>
    <col min="19" max="16384" width="10" style="5"/>
  </cols>
  <sheetData>
    <row r="1" spans="1:18" ht="21.75" customHeight="1" x14ac:dyDescent="0.25">
      <c r="A1" s="31" t="s">
        <v>0</v>
      </c>
      <c r="B1" s="31"/>
      <c r="C1" s="31"/>
      <c r="D1" s="74"/>
      <c r="E1" s="68"/>
      <c r="F1" s="74"/>
      <c r="G1" s="68"/>
      <c r="H1" s="74"/>
      <c r="I1" s="68"/>
      <c r="J1" s="74"/>
      <c r="K1" s="68"/>
      <c r="L1" s="74"/>
      <c r="M1" s="68"/>
      <c r="N1" s="74"/>
      <c r="O1" s="68"/>
      <c r="P1" s="74"/>
      <c r="Q1" s="68"/>
      <c r="R1" s="75"/>
    </row>
    <row r="2" spans="1:18" ht="21.75" customHeight="1" x14ac:dyDescent="0.25">
      <c r="A2" s="31" t="s">
        <v>84</v>
      </c>
      <c r="B2" s="31"/>
      <c r="C2" s="31"/>
      <c r="D2" s="74"/>
      <c r="E2" s="68"/>
      <c r="F2" s="74"/>
      <c r="G2" s="68"/>
      <c r="H2" s="74"/>
      <c r="I2" s="68"/>
      <c r="J2" s="74"/>
      <c r="K2" s="68"/>
      <c r="L2" s="74"/>
      <c r="M2" s="68"/>
      <c r="N2" s="74"/>
      <c r="O2" s="68"/>
      <c r="P2" s="74"/>
      <c r="Q2" s="68"/>
    </row>
    <row r="3" spans="1:18" ht="21.75" customHeight="1" x14ac:dyDescent="0.25">
      <c r="A3" s="69" t="s">
        <v>181</v>
      </c>
      <c r="B3" s="69"/>
      <c r="C3" s="69"/>
      <c r="D3" s="76"/>
      <c r="E3" s="70"/>
      <c r="F3" s="76"/>
      <c r="G3" s="70"/>
      <c r="H3" s="76"/>
      <c r="I3" s="70"/>
      <c r="J3" s="76"/>
      <c r="K3" s="70"/>
      <c r="L3" s="76"/>
      <c r="M3" s="70"/>
      <c r="N3" s="76"/>
      <c r="O3" s="70"/>
      <c r="P3" s="76"/>
      <c r="Q3" s="70"/>
      <c r="R3" s="35"/>
    </row>
    <row r="4" spans="1:18" s="193" customFormat="1" ht="21.75" customHeight="1" x14ac:dyDescent="0.25">
      <c r="D4" s="79"/>
      <c r="E4" s="1"/>
      <c r="F4" s="79"/>
      <c r="G4" s="1"/>
      <c r="H4" s="79"/>
      <c r="I4" s="1"/>
      <c r="J4" s="79"/>
      <c r="K4" s="1"/>
      <c r="L4" s="79"/>
      <c r="M4" s="1"/>
      <c r="N4" s="79"/>
      <c r="O4" s="1"/>
      <c r="P4" s="79"/>
      <c r="Q4" s="1"/>
      <c r="R4" s="79"/>
    </row>
    <row r="5" spans="1:18" s="193" customFormat="1" ht="21.75" customHeight="1" x14ac:dyDescent="0.25">
      <c r="D5" s="201" t="s">
        <v>3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s="193" customFormat="1" ht="21.75" customHeight="1" x14ac:dyDescent="0.25">
      <c r="A6" s="21"/>
      <c r="B6" s="11"/>
      <c r="C6" s="11"/>
      <c r="D6" s="37"/>
      <c r="E6" s="62"/>
      <c r="F6" s="37"/>
      <c r="G6" s="62"/>
      <c r="H6" s="79"/>
      <c r="J6" s="79"/>
      <c r="K6" s="62"/>
      <c r="L6" s="78"/>
      <c r="M6" s="62"/>
      <c r="N6" s="203" t="s">
        <v>57</v>
      </c>
      <c r="O6" s="203"/>
      <c r="P6" s="203"/>
      <c r="Q6" s="29"/>
      <c r="R6" s="77"/>
    </row>
    <row r="7" spans="1:18" s="193" customFormat="1" ht="21.75" customHeight="1" x14ac:dyDescent="0.25">
      <c r="A7" s="21"/>
      <c r="B7" s="21"/>
      <c r="C7" s="21"/>
      <c r="D7" s="37"/>
      <c r="E7" s="22"/>
      <c r="F7" s="37"/>
      <c r="G7" s="22"/>
      <c r="H7" s="79"/>
      <c r="I7" s="29"/>
      <c r="J7" s="37"/>
      <c r="K7" s="22"/>
      <c r="L7" s="37" t="s">
        <v>103</v>
      </c>
      <c r="M7" s="22"/>
      <c r="N7" s="87" t="s">
        <v>78</v>
      </c>
      <c r="O7" s="22"/>
      <c r="P7" s="77"/>
      <c r="R7" s="77"/>
    </row>
    <row r="8" spans="1:18" s="193" customFormat="1" ht="21.75" customHeight="1" x14ac:dyDescent="0.25">
      <c r="A8" s="21"/>
      <c r="B8" s="21"/>
      <c r="C8" s="21"/>
      <c r="D8" s="37"/>
      <c r="E8" s="22"/>
      <c r="F8" s="37"/>
      <c r="G8" s="22"/>
      <c r="H8" s="202" t="s">
        <v>54</v>
      </c>
      <c r="I8" s="202"/>
      <c r="J8" s="202"/>
      <c r="K8" s="22"/>
      <c r="L8" s="37" t="s">
        <v>105</v>
      </c>
      <c r="M8" s="22"/>
      <c r="N8" s="37" t="s">
        <v>86</v>
      </c>
      <c r="O8" s="22"/>
      <c r="P8" s="37" t="s">
        <v>87</v>
      </c>
      <c r="Q8" s="22"/>
      <c r="R8" s="79"/>
    </row>
    <row r="9" spans="1:18" s="193" customFormat="1" ht="21.75" customHeight="1" x14ac:dyDescent="0.25">
      <c r="A9" s="21"/>
      <c r="B9" s="21"/>
      <c r="C9" s="21"/>
      <c r="D9" s="37" t="s">
        <v>89</v>
      </c>
      <c r="E9" s="22"/>
      <c r="F9" s="37" t="s">
        <v>163</v>
      </c>
      <c r="G9" s="22"/>
      <c r="H9" s="37" t="s">
        <v>90</v>
      </c>
      <c r="I9" s="29"/>
      <c r="J9" s="37"/>
      <c r="K9" s="22"/>
      <c r="L9" s="37" t="s">
        <v>108</v>
      </c>
      <c r="M9" s="22"/>
      <c r="N9" s="37" t="s">
        <v>91</v>
      </c>
      <c r="O9" s="22"/>
      <c r="P9" s="37" t="s">
        <v>93</v>
      </c>
      <c r="Q9" s="22"/>
      <c r="R9" s="37" t="s">
        <v>87</v>
      </c>
    </row>
    <row r="10" spans="1:18" ht="21.75" customHeight="1" x14ac:dyDescent="0.25">
      <c r="A10" s="21"/>
      <c r="B10" s="21"/>
      <c r="C10" s="21"/>
      <c r="D10" s="37" t="s">
        <v>95</v>
      </c>
      <c r="E10" s="22"/>
      <c r="F10" s="37" t="s">
        <v>164</v>
      </c>
      <c r="G10" s="22"/>
      <c r="H10" s="37" t="s">
        <v>96</v>
      </c>
      <c r="I10" s="29"/>
      <c r="J10" s="37" t="s">
        <v>97</v>
      </c>
      <c r="K10" s="22"/>
      <c r="L10" s="37" t="s">
        <v>112</v>
      </c>
      <c r="M10" s="22"/>
      <c r="N10" s="37" t="s">
        <v>98</v>
      </c>
      <c r="O10" s="22"/>
      <c r="P10" s="37" t="s">
        <v>100</v>
      </c>
      <c r="Q10" s="22"/>
      <c r="R10" s="37" t="s">
        <v>43</v>
      </c>
    </row>
    <row r="11" spans="1:18" ht="21.75" customHeight="1" x14ac:dyDescent="0.25">
      <c r="A11" s="21"/>
      <c r="B11" s="21"/>
      <c r="C11" s="11"/>
      <c r="D11" s="159" t="s">
        <v>8</v>
      </c>
      <c r="E11" s="194"/>
      <c r="F11" s="159" t="s">
        <v>8</v>
      </c>
      <c r="G11" s="194"/>
      <c r="H11" s="159" t="s">
        <v>8</v>
      </c>
      <c r="I11" s="182"/>
      <c r="J11" s="159" t="s">
        <v>8</v>
      </c>
      <c r="K11" s="185"/>
      <c r="L11" s="159" t="s">
        <v>8</v>
      </c>
      <c r="M11" s="185"/>
      <c r="N11" s="159" t="s">
        <v>8</v>
      </c>
      <c r="O11" s="182"/>
      <c r="P11" s="159" t="s">
        <v>8</v>
      </c>
      <c r="Q11" s="182"/>
      <c r="R11" s="159" t="s">
        <v>8</v>
      </c>
    </row>
    <row r="12" spans="1:18" ht="6" customHeight="1" x14ac:dyDescent="0.25">
      <c r="A12" s="14"/>
      <c r="B12" s="174"/>
      <c r="C12" s="174"/>
      <c r="D12" s="163"/>
      <c r="E12" s="179"/>
      <c r="F12" s="163"/>
      <c r="G12" s="179"/>
      <c r="H12" s="184"/>
      <c r="I12" s="179"/>
      <c r="J12" s="178"/>
      <c r="K12" s="165"/>
      <c r="L12" s="178"/>
      <c r="M12" s="165"/>
      <c r="N12" s="163"/>
      <c r="O12" s="181"/>
      <c r="P12" s="178"/>
      <c r="Q12" s="165"/>
      <c r="R12" s="163"/>
    </row>
    <row r="13" spans="1:18" s="129" customFormat="1" ht="21.75" customHeight="1" x14ac:dyDescent="0.25">
      <c r="A13" s="131" t="s">
        <v>101</v>
      </c>
      <c r="D13" s="156"/>
      <c r="E13" s="176"/>
      <c r="F13" s="156"/>
      <c r="G13" s="176"/>
      <c r="H13" s="156"/>
      <c r="I13" s="176"/>
      <c r="J13" s="156"/>
      <c r="K13" s="176"/>
      <c r="L13" s="156"/>
      <c r="M13" s="176"/>
      <c r="N13" s="156"/>
      <c r="O13" s="176"/>
      <c r="P13" s="156"/>
      <c r="Q13" s="176"/>
      <c r="R13" s="163"/>
    </row>
    <row r="14" spans="1:18" s="129" customFormat="1" ht="21.75" customHeight="1" x14ac:dyDescent="0.25">
      <c r="A14" s="131" t="s">
        <v>172</v>
      </c>
      <c r="D14" s="156">
        <v>480000000</v>
      </c>
      <c r="E14" s="176"/>
      <c r="F14" s="156">
        <v>2018140406</v>
      </c>
      <c r="G14" s="176"/>
      <c r="H14" s="156">
        <v>48000000</v>
      </c>
      <c r="I14" s="176"/>
      <c r="J14" s="156">
        <v>506032725</v>
      </c>
      <c r="K14" s="176"/>
      <c r="L14" s="156">
        <v>-412488709</v>
      </c>
      <c r="M14" s="176"/>
      <c r="N14" s="156">
        <v>104838441</v>
      </c>
      <c r="O14" s="176"/>
      <c r="P14" s="156">
        <f>SUM(N14:O14)</f>
        <v>104838441</v>
      </c>
      <c r="Q14" s="176"/>
      <c r="R14" s="163">
        <f>SUM(D14:L14)+P14</f>
        <v>2744522863</v>
      </c>
    </row>
    <row r="15" spans="1:18" s="129" customFormat="1" ht="21.75" customHeight="1" x14ac:dyDescent="0.25">
      <c r="A15" s="196" t="s">
        <v>80</v>
      </c>
      <c r="D15" s="162">
        <v>0</v>
      </c>
      <c r="E15" s="179"/>
      <c r="F15" s="162">
        <v>0</v>
      </c>
      <c r="G15" s="179"/>
      <c r="H15" s="162">
        <v>0</v>
      </c>
      <c r="I15" s="179"/>
      <c r="J15" s="157">
        <v>118995966</v>
      </c>
      <c r="K15" s="165"/>
      <c r="L15" s="162">
        <v>0</v>
      </c>
      <c r="M15" s="165"/>
      <c r="N15" s="162">
        <v>0</v>
      </c>
      <c r="O15" s="181"/>
      <c r="P15" s="157">
        <f>SUM(N15:O15)</f>
        <v>0</v>
      </c>
      <c r="Q15" s="185"/>
      <c r="R15" s="162">
        <f>SUM(D15:L15)+P15</f>
        <v>118995966</v>
      </c>
    </row>
    <row r="16" spans="1:18" s="129" customFormat="1" ht="6" customHeight="1" x14ac:dyDescent="0.25">
      <c r="D16" s="156"/>
      <c r="E16" s="176"/>
      <c r="F16" s="156"/>
      <c r="G16" s="176"/>
      <c r="H16" s="156"/>
      <c r="I16" s="176"/>
      <c r="J16" s="156"/>
      <c r="K16" s="176"/>
      <c r="L16" s="156"/>
      <c r="M16" s="176"/>
      <c r="N16" s="156"/>
      <c r="O16" s="176"/>
      <c r="P16" s="156"/>
      <c r="Q16" s="176"/>
      <c r="R16" s="156"/>
    </row>
    <row r="17" spans="1:18" s="129" customFormat="1" ht="21.75" customHeight="1" x14ac:dyDescent="0.25">
      <c r="A17" s="132" t="s">
        <v>102</v>
      </c>
      <c r="D17" s="156"/>
      <c r="F17" s="156"/>
      <c r="H17" s="156"/>
      <c r="J17" s="156"/>
      <c r="L17" s="156"/>
      <c r="N17" s="156"/>
      <c r="P17" s="156"/>
      <c r="R17" s="156"/>
    </row>
    <row r="18" spans="1:18" s="129" customFormat="1" ht="21.75" customHeight="1" thickBot="1" x14ac:dyDescent="0.3">
      <c r="A18" s="131" t="s">
        <v>173</v>
      </c>
      <c r="D18" s="183">
        <f>SUM(D14:D15)</f>
        <v>480000000</v>
      </c>
      <c r="E18" s="179"/>
      <c r="F18" s="183">
        <f>SUM(F14:F15)</f>
        <v>2018140406</v>
      </c>
      <c r="G18" s="179"/>
      <c r="H18" s="183">
        <f>SUM(H14:H15)</f>
        <v>48000000</v>
      </c>
      <c r="I18" s="179"/>
      <c r="J18" s="183">
        <f>SUM(J14:J15)</f>
        <v>625028691</v>
      </c>
      <c r="K18" s="165"/>
      <c r="L18" s="183">
        <f>SUM(L14:L15)</f>
        <v>-412488709</v>
      </c>
      <c r="M18" s="165"/>
      <c r="N18" s="183">
        <f>SUM(N14:N15)</f>
        <v>104838441</v>
      </c>
      <c r="O18" s="181"/>
      <c r="P18" s="183">
        <f>SUM(P14:P15)</f>
        <v>104838441</v>
      </c>
      <c r="Q18" s="165"/>
      <c r="R18" s="183">
        <f>SUM(R14:R15)</f>
        <v>2863518829</v>
      </c>
    </row>
    <row r="19" spans="1:18" ht="21.75" customHeight="1" thickTop="1" x14ac:dyDescent="0.25">
      <c r="A19" s="31"/>
      <c r="D19" s="61"/>
      <c r="E19" s="73"/>
      <c r="F19" s="61"/>
      <c r="G19" s="73"/>
      <c r="H19" s="61"/>
      <c r="I19" s="73"/>
      <c r="J19" s="61"/>
      <c r="K19" s="1"/>
      <c r="L19" s="61"/>
      <c r="M19" s="1"/>
      <c r="N19" s="61"/>
      <c r="O19" s="13"/>
      <c r="P19" s="61"/>
      <c r="Q19" s="1"/>
      <c r="R19" s="61"/>
    </row>
    <row r="20" spans="1:18" ht="21.75" customHeight="1" x14ac:dyDescent="0.25">
      <c r="A20" s="31"/>
      <c r="D20" s="61"/>
      <c r="E20" s="73"/>
      <c r="F20" s="61"/>
      <c r="G20" s="73"/>
      <c r="H20" s="61"/>
      <c r="I20" s="73"/>
      <c r="J20" s="61"/>
      <c r="K20" s="1"/>
      <c r="L20" s="61"/>
      <c r="M20" s="1"/>
      <c r="N20" s="61"/>
      <c r="O20" s="13"/>
      <c r="P20" s="61"/>
      <c r="Q20" s="1"/>
      <c r="R20" s="61"/>
    </row>
    <row r="21" spans="1:18" ht="21.75" customHeight="1" x14ac:dyDescent="0.25">
      <c r="A21" s="31"/>
      <c r="D21" s="61"/>
      <c r="E21" s="73"/>
      <c r="F21" s="61"/>
      <c r="G21" s="73"/>
      <c r="H21" s="61"/>
      <c r="I21" s="73"/>
      <c r="J21" s="61"/>
      <c r="K21" s="1"/>
      <c r="L21" s="61"/>
      <c r="M21" s="1"/>
      <c r="N21" s="61"/>
      <c r="O21" s="13"/>
      <c r="P21" s="61"/>
      <c r="Q21" s="1"/>
      <c r="R21" s="61"/>
    </row>
    <row r="22" spans="1:18" ht="21.75" customHeight="1" x14ac:dyDescent="0.25">
      <c r="A22" s="31"/>
      <c r="D22" s="61"/>
      <c r="E22" s="73"/>
      <c r="F22" s="61"/>
      <c r="G22" s="73"/>
      <c r="H22" s="61"/>
      <c r="I22" s="73"/>
      <c r="J22" s="61"/>
      <c r="K22" s="1"/>
      <c r="L22" s="61"/>
      <c r="M22" s="1"/>
      <c r="N22" s="61"/>
      <c r="O22" s="13"/>
      <c r="P22" s="61"/>
      <c r="Q22" s="1"/>
      <c r="R22" s="61"/>
    </row>
    <row r="23" spans="1:18" ht="21.75" customHeight="1" x14ac:dyDescent="0.25">
      <c r="A23" s="31"/>
      <c r="D23" s="61"/>
      <c r="E23" s="73"/>
      <c r="F23" s="61"/>
      <c r="G23" s="73"/>
      <c r="H23" s="61"/>
      <c r="I23" s="73"/>
      <c r="J23" s="61"/>
      <c r="K23" s="1"/>
      <c r="L23" s="61"/>
      <c r="M23" s="1"/>
      <c r="N23" s="61"/>
      <c r="O23" s="13"/>
      <c r="P23" s="61"/>
      <c r="Q23" s="1"/>
      <c r="R23" s="61"/>
    </row>
    <row r="24" spans="1:18" ht="24.75" customHeight="1" x14ac:dyDescent="0.25">
      <c r="A24" s="31"/>
      <c r="D24" s="61"/>
      <c r="E24" s="73"/>
      <c r="F24" s="61"/>
      <c r="G24" s="73"/>
      <c r="H24" s="61"/>
      <c r="I24" s="73"/>
      <c r="J24" s="61"/>
      <c r="K24" s="1"/>
      <c r="L24" s="61"/>
      <c r="M24" s="1"/>
      <c r="N24" s="61"/>
      <c r="O24" s="13"/>
      <c r="P24" s="61"/>
      <c r="Q24" s="1"/>
      <c r="R24" s="61"/>
    </row>
    <row r="25" spans="1:18" ht="18.75" customHeight="1" x14ac:dyDescent="0.25">
      <c r="A25" s="31"/>
      <c r="D25" s="61"/>
      <c r="E25" s="73"/>
      <c r="F25" s="61"/>
      <c r="G25" s="73"/>
      <c r="H25" s="61"/>
      <c r="I25" s="73"/>
      <c r="J25" s="61"/>
      <c r="K25" s="1"/>
      <c r="L25" s="61"/>
      <c r="M25" s="1"/>
      <c r="N25" s="61"/>
      <c r="O25" s="13"/>
      <c r="P25" s="61"/>
      <c r="Q25" s="1"/>
      <c r="R25" s="61"/>
    </row>
    <row r="26" spans="1:18" ht="21.95" customHeight="1" x14ac:dyDescent="0.25">
      <c r="A26" s="34" t="s">
        <v>27</v>
      </c>
      <c r="B26" s="34"/>
      <c r="C26" s="34"/>
      <c r="D26" s="35"/>
      <c r="E26" s="36"/>
      <c r="F26" s="35"/>
      <c r="G26" s="36"/>
      <c r="H26" s="35"/>
      <c r="I26" s="36"/>
      <c r="J26" s="35"/>
      <c r="K26" s="36"/>
      <c r="L26" s="35"/>
      <c r="M26" s="36"/>
      <c r="N26" s="35"/>
      <c r="O26" s="36"/>
      <c r="P26" s="35"/>
      <c r="Q26" s="36"/>
      <c r="R26" s="35"/>
    </row>
  </sheetData>
  <mergeCells count="3">
    <mergeCell ref="D5:R5"/>
    <mergeCell ref="N6:P6"/>
    <mergeCell ref="H8:J8"/>
  </mergeCells>
  <pageMargins left="0.5" right="0.5" top="0.5" bottom="0.6" header="0.49" footer="0.4"/>
  <pageSetup paperSize="9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dimension ref="A1:R26"/>
  <sheetViews>
    <sheetView zoomScale="110" zoomScaleNormal="110" zoomScaleSheetLayoutView="100" workbookViewId="0"/>
  </sheetViews>
  <sheetFormatPr defaultColWidth="10" defaultRowHeight="21.75" customHeight="1" x14ac:dyDescent="0.25"/>
  <cols>
    <col min="1" max="1" width="24.85546875" style="5" customWidth="1"/>
    <col min="2" max="2" width="4" style="5" customWidth="1"/>
    <col min="3" max="3" width="1" style="5" customWidth="1"/>
    <col min="4" max="4" width="10.85546875" style="33" customWidth="1"/>
    <col min="5" max="5" width="1" style="10" customWidth="1"/>
    <col min="6" max="6" width="11.5703125" style="33" customWidth="1"/>
    <col min="7" max="7" width="1" style="10" customWidth="1"/>
    <col min="8" max="8" width="11" style="33" customWidth="1"/>
    <col min="9" max="9" width="1" style="10" customWidth="1"/>
    <col min="10" max="10" width="12.42578125" style="33" customWidth="1"/>
    <col min="11" max="11" width="1" style="10" customWidth="1"/>
    <col min="12" max="12" width="13.28515625" style="33" customWidth="1"/>
    <col min="13" max="13" width="1" style="10" customWidth="1"/>
    <col min="14" max="14" width="13" style="33" customWidth="1"/>
    <col min="15" max="15" width="1" style="10" customWidth="1"/>
    <col min="16" max="16" width="15.7109375" style="33" customWidth="1"/>
    <col min="17" max="17" width="1" style="10" customWidth="1"/>
    <col min="18" max="18" width="12.85546875" style="33" bestFit="1" customWidth="1"/>
    <col min="19" max="16384" width="10" style="5"/>
  </cols>
  <sheetData>
    <row r="1" spans="1:18" ht="21.75" customHeight="1" x14ac:dyDescent="0.25">
      <c r="A1" s="31" t="s">
        <v>0</v>
      </c>
      <c r="B1" s="31"/>
      <c r="C1" s="31"/>
      <c r="D1" s="74"/>
      <c r="E1" s="68"/>
      <c r="F1" s="74"/>
      <c r="G1" s="68"/>
      <c r="H1" s="74"/>
      <c r="I1" s="68"/>
      <c r="J1" s="74"/>
      <c r="K1" s="68"/>
      <c r="L1" s="74"/>
      <c r="M1" s="68"/>
      <c r="N1" s="74"/>
      <c r="O1" s="68"/>
      <c r="P1" s="74"/>
      <c r="Q1" s="68"/>
      <c r="R1" s="75"/>
    </row>
    <row r="2" spans="1:18" ht="21.75" customHeight="1" x14ac:dyDescent="0.25">
      <c r="A2" s="31" t="s">
        <v>84</v>
      </c>
      <c r="B2" s="31"/>
      <c r="C2" s="31"/>
      <c r="D2" s="74"/>
      <c r="E2" s="68"/>
      <c r="F2" s="74"/>
      <c r="G2" s="68"/>
      <c r="H2" s="74"/>
      <c r="I2" s="68"/>
      <c r="J2" s="74"/>
      <c r="K2" s="68"/>
      <c r="L2" s="74"/>
      <c r="M2" s="68"/>
      <c r="N2" s="74"/>
      <c r="O2" s="68"/>
      <c r="P2" s="74"/>
      <c r="Q2" s="68"/>
    </row>
    <row r="3" spans="1:18" ht="21.75" customHeight="1" x14ac:dyDescent="0.25">
      <c r="A3" s="69" t="s">
        <v>181</v>
      </c>
      <c r="B3" s="69"/>
      <c r="C3" s="69"/>
      <c r="D3" s="76"/>
      <c r="E3" s="70"/>
      <c r="F3" s="76"/>
      <c r="G3" s="70"/>
      <c r="H3" s="76"/>
      <c r="I3" s="70"/>
      <c r="J3" s="76"/>
      <c r="K3" s="70"/>
      <c r="L3" s="76"/>
      <c r="M3" s="70"/>
      <c r="N3" s="76"/>
      <c r="O3" s="70"/>
      <c r="P3" s="76"/>
      <c r="Q3" s="70"/>
      <c r="R3" s="35"/>
    </row>
    <row r="4" spans="1:18" s="193" customFormat="1" ht="21.75" customHeight="1" x14ac:dyDescent="0.25">
      <c r="D4" s="79"/>
      <c r="E4" s="1"/>
      <c r="F4" s="79"/>
      <c r="G4" s="1"/>
      <c r="H4" s="79"/>
      <c r="I4" s="1"/>
      <c r="J4" s="79"/>
      <c r="K4" s="1"/>
      <c r="L4" s="79"/>
      <c r="M4" s="1"/>
      <c r="N4" s="79"/>
      <c r="O4" s="1"/>
      <c r="P4" s="79"/>
      <c r="Q4" s="1"/>
      <c r="R4" s="79"/>
    </row>
    <row r="5" spans="1:18" s="193" customFormat="1" ht="21.75" customHeight="1" x14ac:dyDescent="0.25">
      <c r="D5" s="201" t="s">
        <v>3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</row>
    <row r="6" spans="1:18" s="193" customFormat="1" ht="21.75" customHeight="1" x14ac:dyDescent="0.25">
      <c r="A6" s="21"/>
      <c r="B6" s="11"/>
      <c r="C6" s="11"/>
      <c r="D6" s="37"/>
      <c r="E6" s="62"/>
      <c r="F6" s="37"/>
      <c r="G6" s="62"/>
      <c r="H6" s="79"/>
      <c r="J6" s="79"/>
      <c r="K6" s="62"/>
      <c r="L6" s="78"/>
      <c r="M6" s="62"/>
      <c r="N6" s="203" t="s">
        <v>57</v>
      </c>
      <c r="O6" s="203"/>
      <c r="P6" s="203"/>
      <c r="Q6" s="29"/>
      <c r="R6" s="77"/>
    </row>
    <row r="7" spans="1:18" s="193" customFormat="1" ht="21.75" customHeight="1" x14ac:dyDescent="0.25">
      <c r="A7" s="21"/>
      <c r="B7" s="21"/>
      <c r="C7" s="21"/>
      <c r="D7" s="37"/>
      <c r="E7" s="22"/>
      <c r="F7" s="37"/>
      <c r="G7" s="22"/>
      <c r="H7" s="79"/>
      <c r="I7" s="29"/>
      <c r="J7" s="37"/>
      <c r="K7" s="22"/>
      <c r="L7" s="37" t="s">
        <v>103</v>
      </c>
      <c r="M7" s="22"/>
      <c r="N7" s="87" t="s">
        <v>78</v>
      </c>
      <c r="O7" s="22"/>
      <c r="P7" s="77"/>
      <c r="R7" s="77"/>
    </row>
    <row r="8" spans="1:18" s="193" customFormat="1" ht="21.75" customHeight="1" x14ac:dyDescent="0.25">
      <c r="A8" s="21"/>
      <c r="B8" s="21"/>
      <c r="C8" s="21"/>
      <c r="D8" s="37"/>
      <c r="E8" s="22"/>
      <c r="F8" s="37"/>
      <c r="G8" s="22"/>
      <c r="H8" s="202" t="s">
        <v>54</v>
      </c>
      <c r="I8" s="202"/>
      <c r="J8" s="202"/>
      <c r="K8" s="22"/>
      <c r="L8" s="37" t="s">
        <v>105</v>
      </c>
      <c r="M8" s="22"/>
      <c r="N8" s="37" t="s">
        <v>86</v>
      </c>
      <c r="O8" s="22"/>
      <c r="P8" s="37" t="s">
        <v>87</v>
      </c>
      <c r="Q8" s="22"/>
      <c r="R8" s="79"/>
    </row>
    <row r="9" spans="1:18" s="193" customFormat="1" ht="21.75" customHeight="1" x14ac:dyDescent="0.25">
      <c r="A9" s="21"/>
      <c r="B9" s="21"/>
      <c r="C9" s="21"/>
      <c r="D9" s="37" t="s">
        <v>89</v>
      </c>
      <c r="E9" s="22"/>
      <c r="F9" s="37" t="s">
        <v>163</v>
      </c>
      <c r="G9" s="22"/>
      <c r="H9" s="37" t="s">
        <v>90</v>
      </c>
      <c r="I9" s="29"/>
      <c r="J9" s="37"/>
      <c r="K9" s="22"/>
      <c r="L9" s="37" t="s">
        <v>108</v>
      </c>
      <c r="M9" s="22"/>
      <c r="N9" s="37" t="s">
        <v>91</v>
      </c>
      <c r="O9" s="22"/>
      <c r="P9" s="37" t="s">
        <v>93</v>
      </c>
      <c r="Q9" s="22"/>
      <c r="R9" s="37" t="s">
        <v>87</v>
      </c>
    </row>
    <row r="10" spans="1:18" ht="21.75" customHeight="1" x14ac:dyDescent="0.25">
      <c r="A10" s="21"/>
      <c r="B10" s="21"/>
      <c r="C10" s="21"/>
      <c r="D10" s="37" t="s">
        <v>95</v>
      </c>
      <c r="E10" s="22"/>
      <c r="F10" s="37" t="s">
        <v>164</v>
      </c>
      <c r="G10" s="22"/>
      <c r="H10" s="37" t="s">
        <v>96</v>
      </c>
      <c r="I10" s="29"/>
      <c r="J10" s="37" t="s">
        <v>97</v>
      </c>
      <c r="K10" s="22"/>
      <c r="L10" s="37" t="s">
        <v>112</v>
      </c>
      <c r="M10" s="22"/>
      <c r="N10" s="37" t="s">
        <v>98</v>
      </c>
      <c r="O10" s="22"/>
      <c r="P10" s="37" t="s">
        <v>100</v>
      </c>
      <c r="Q10" s="22"/>
      <c r="R10" s="37" t="s">
        <v>43</v>
      </c>
    </row>
    <row r="11" spans="1:18" ht="21.75" customHeight="1" x14ac:dyDescent="0.25">
      <c r="A11" s="21"/>
      <c r="B11" s="21"/>
      <c r="C11" s="11"/>
      <c r="D11" s="38" t="s">
        <v>8</v>
      </c>
      <c r="E11" s="62"/>
      <c r="F11" s="38" t="s">
        <v>8</v>
      </c>
      <c r="G11" s="62"/>
      <c r="H11" s="38" t="s">
        <v>8</v>
      </c>
      <c r="I11" s="29"/>
      <c r="J11" s="38" t="s">
        <v>8</v>
      </c>
      <c r="K11" s="22"/>
      <c r="L11" s="38" t="s">
        <v>8</v>
      </c>
      <c r="M11" s="22"/>
      <c r="N11" s="38" t="s">
        <v>8</v>
      </c>
      <c r="O11" s="29"/>
      <c r="P11" s="38" t="s">
        <v>8</v>
      </c>
      <c r="Q11" s="29"/>
      <c r="R11" s="38" t="s">
        <v>8</v>
      </c>
    </row>
    <row r="12" spans="1:18" ht="6" customHeight="1" x14ac:dyDescent="0.25">
      <c r="A12" s="14"/>
      <c r="B12" s="174"/>
      <c r="C12" s="174"/>
      <c r="D12" s="65"/>
      <c r="E12" s="73"/>
      <c r="F12" s="65"/>
      <c r="G12" s="73"/>
      <c r="H12" s="88"/>
      <c r="I12" s="73"/>
      <c r="J12" s="83"/>
      <c r="K12" s="1"/>
      <c r="L12" s="83"/>
      <c r="M12" s="1"/>
      <c r="N12" s="65"/>
      <c r="O12" s="13"/>
      <c r="P12" s="83"/>
      <c r="Q12" s="1"/>
      <c r="R12" s="65"/>
    </row>
    <row r="13" spans="1:18" ht="21.75" customHeight="1" x14ac:dyDescent="0.25">
      <c r="A13" s="21" t="s">
        <v>101</v>
      </c>
      <c r="D13" s="80"/>
      <c r="F13" s="80"/>
      <c r="H13" s="80"/>
      <c r="J13" s="80"/>
      <c r="L13" s="80"/>
      <c r="N13" s="80"/>
      <c r="P13" s="80"/>
      <c r="R13" s="65"/>
    </row>
    <row r="14" spans="1:18" ht="21.75" customHeight="1" x14ac:dyDescent="0.25">
      <c r="A14" s="21" t="s">
        <v>184</v>
      </c>
      <c r="D14" s="80">
        <v>480000000</v>
      </c>
      <c r="F14" s="80">
        <v>2018140406</v>
      </c>
      <c r="H14" s="80">
        <v>48000000</v>
      </c>
      <c r="J14" s="80">
        <v>741476688</v>
      </c>
      <c r="L14" s="80">
        <v>-412488709</v>
      </c>
      <c r="N14" s="80">
        <v>104838441</v>
      </c>
      <c r="P14" s="80">
        <f>SUM(N14:O14)</f>
        <v>104838441</v>
      </c>
      <c r="R14" s="65">
        <f>SUM(D14:L14)+P14</f>
        <v>2979966826</v>
      </c>
    </row>
    <row r="15" spans="1:18" ht="21.75" customHeight="1" x14ac:dyDescent="0.25">
      <c r="A15" s="193" t="s">
        <v>80</v>
      </c>
      <c r="D15" s="89">
        <v>0</v>
      </c>
      <c r="E15" s="73"/>
      <c r="F15" s="89">
        <v>0</v>
      </c>
      <c r="G15" s="73"/>
      <c r="H15" s="89">
        <v>0</v>
      </c>
      <c r="I15" s="73"/>
      <c r="J15" s="84">
        <f>+'Pl5-5-6'!J66</f>
        <v>159408933</v>
      </c>
      <c r="K15" s="1"/>
      <c r="L15" s="89">
        <v>0</v>
      </c>
      <c r="M15" s="1"/>
      <c r="N15" s="89">
        <v>0</v>
      </c>
      <c r="O15" s="13"/>
      <c r="P15" s="84">
        <f>SUM(N15:O15)</f>
        <v>0</v>
      </c>
      <c r="Q15" s="22"/>
      <c r="R15" s="89">
        <f>SUM(D15:L15)+P15</f>
        <v>159408933</v>
      </c>
    </row>
    <row r="16" spans="1:18" ht="6" customHeight="1" x14ac:dyDescent="0.25">
      <c r="D16" s="80"/>
      <c r="F16" s="80"/>
      <c r="H16" s="80"/>
      <c r="J16" s="80"/>
      <c r="L16" s="80"/>
      <c r="N16" s="80"/>
      <c r="P16" s="80"/>
      <c r="R16" s="80"/>
    </row>
    <row r="17" spans="1:18" ht="21.75" customHeight="1" x14ac:dyDescent="0.25">
      <c r="A17" s="31" t="s">
        <v>102</v>
      </c>
      <c r="D17" s="80"/>
      <c r="E17" s="5"/>
      <c r="F17" s="80"/>
      <c r="G17" s="5"/>
      <c r="H17" s="80"/>
      <c r="I17" s="5"/>
      <c r="J17" s="80"/>
      <c r="K17" s="5"/>
      <c r="L17" s="80"/>
      <c r="M17" s="5"/>
      <c r="N17" s="80"/>
      <c r="O17" s="5"/>
      <c r="P17" s="80"/>
      <c r="Q17" s="5"/>
      <c r="R17" s="80"/>
    </row>
    <row r="18" spans="1:18" ht="21.75" customHeight="1" thickBot="1" x14ac:dyDescent="0.3">
      <c r="A18" s="21" t="s">
        <v>185</v>
      </c>
      <c r="D18" s="86">
        <f>SUM(D14:D15)</f>
        <v>480000000</v>
      </c>
      <c r="E18" s="73"/>
      <c r="F18" s="86">
        <f>SUM(F14:F15)</f>
        <v>2018140406</v>
      </c>
      <c r="G18" s="73"/>
      <c r="H18" s="86">
        <f>SUM(H14:H15)</f>
        <v>48000000</v>
      </c>
      <c r="I18" s="73"/>
      <c r="J18" s="86">
        <f>SUM(J14:J15)</f>
        <v>900885621</v>
      </c>
      <c r="K18" s="1"/>
      <c r="L18" s="86">
        <f>SUM(L14:L15)</f>
        <v>-412488709</v>
      </c>
      <c r="M18" s="1"/>
      <c r="N18" s="86">
        <f>SUM(N14:N15)</f>
        <v>104838441</v>
      </c>
      <c r="O18" s="13"/>
      <c r="P18" s="86">
        <f>SUM(P14:P15)</f>
        <v>104838441</v>
      </c>
      <c r="Q18" s="1"/>
      <c r="R18" s="86">
        <f>SUM(R14:R15)</f>
        <v>3139375759</v>
      </c>
    </row>
    <row r="19" spans="1:18" ht="21.75" customHeight="1" thickTop="1" x14ac:dyDescent="0.25">
      <c r="A19" s="31"/>
      <c r="D19" s="61"/>
      <c r="E19" s="73"/>
      <c r="F19" s="61"/>
      <c r="G19" s="73"/>
      <c r="H19" s="61"/>
      <c r="I19" s="73"/>
      <c r="J19" s="61"/>
      <c r="K19" s="1"/>
      <c r="L19" s="61"/>
      <c r="M19" s="1"/>
      <c r="N19" s="61"/>
      <c r="O19" s="13"/>
      <c r="P19" s="61"/>
      <c r="Q19" s="1"/>
      <c r="R19" s="61"/>
    </row>
    <row r="20" spans="1:18" ht="21.75" customHeight="1" x14ac:dyDescent="0.25">
      <c r="A20" s="31"/>
      <c r="D20" s="61"/>
      <c r="E20" s="73"/>
      <c r="F20" s="61"/>
      <c r="G20" s="73"/>
      <c r="H20" s="61"/>
      <c r="I20" s="73"/>
      <c r="J20" s="61"/>
      <c r="K20" s="1"/>
      <c r="L20" s="61"/>
      <c r="M20" s="1"/>
      <c r="N20" s="61"/>
      <c r="O20" s="13"/>
      <c r="P20" s="61"/>
      <c r="Q20" s="1"/>
      <c r="R20" s="61"/>
    </row>
    <row r="21" spans="1:18" ht="21.75" customHeight="1" x14ac:dyDescent="0.25">
      <c r="A21" s="31"/>
      <c r="D21" s="61"/>
      <c r="E21" s="73"/>
      <c r="F21" s="61"/>
      <c r="G21" s="73"/>
      <c r="H21" s="61"/>
      <c r="I21" s="73"/>
      <c r="J21" s="61"/>
      <c r="K21" s="1"/>
      <c r="L21" s="61"/>
      <c r="M21" s="1"/>
      <c r="N21" s="61"/>
      <c r="O21" s="13"/>
      <c r="P21" s="61"/>
      <c r="Q21" s="1"/>
      <c r="R21" s="61"/>
    </row>
    <row r="22" spans="1:18" ht="21.75" customHeight="1" x14ac:dyDescent="0.25">
      <c r="A22" s="31"/>
      <c r="D22" s="61"/>
      <c r="E22" s="73"/>
      <c r="F22" s="61"/>
      <c r="G22" s="73"/>
      <c r="H22" s="61"/>
      <c r="I22" s="73"/>
      <c r="J22" s="61"/>
      <c r="K22" s="1"/>
      <c r="L22" s="61"/>
      <c r="M22" s="1"/>
      <c r="N22" s="61"/>
      <c r="O22" s="13"/>
      <c r="P22" s="61"/>
      <c r="Q22" s="1"/>
      <c r="R22" s="61"/>
    </row>
    <row r="23" spans="1:18" ht="21.75" customHeight="1" x14ac:dyDescent="0.25">
      <c r="A23" s="31"/>
      <c r="D23" s="61"/>
      <c r="E23" s="73"/>
      <c r="F23" s="61"/>
      <c r="G23" s="73"/>
      <c r="H23" s="61"/>
      <c r="I23" s="73"/>
      <c r="J23" s="61"/>
      <c r="K23" s="1"/>
      <c r="L23" s="61"/>
      <c r="M23" s="1"/>
      <c r="N23" s="61"/>
      <c r="O23" s="13"/>
      <c r="P23" s="61"/>
      <c r="Q23" s="1"/>
      <c r="R23" s="61"/>
    </row>
    <row r="24" spans="1:18" ht="24.75" customHeight="1" x14ac:dyDescent="0.25">
      <c r="A24" s="31"/>
      <c r="D24" s="61"/>
      <c r="E24" s="73"/>
      <c r="F24" s="61"/>
      <c r="G24" s="73"/>
      <c r="H24" s="61"/>
      <c r="I24" s="73"/>
      <c r="J24" s="61"/>
      <c r="K24" s="1"/>
      <c r="L24" s="61"/>
      <c r="M24" s="1"/>
      <c r="N24" s="61"/>
      <c r="O24" s="13"/>
      <c r="P24" s="61"/>
      <c r="Q24" s="1"/>
      <c r="R24" s="61"/>
    </row>
    <row r="25" spans="1:18" ht="19.5" customHeight="1" x14ac:dyDescent="0.25">
      <c r="A25" s="31"/>
      <c r="D25" s="61"/>
      <c r="E25" s="73"/>
      <c r="F25" s="61"/>
      <c r="G25" s="73"/>
      <c r="H25" s="61"/>
      <c r="I25" s="73"/>
      <c r="J25" s="61"/>
      <c r="K25" s="1"/>
      <c r="L25" s="61"/>
      <c r="M25" s="1"/>
      <c r="N25" s="61"/>
      <c r="O25" s="13"/>
      <c r="P25" s="61"/>
      <c r="Q25" s="1"/>
      <c r="R25" s="61"/>
    </row>
    <row r="26" spans="1:18" ht="21.95" customHeight="1" x14ac:dyDescent="0.25">
      <c r="A26" s="34" t="s">
        <v>27</v>
      </c>
      <c r="B26" s="34"/>
      <c r="C26" s="34"/>
      <c r="D26" s="35"/>
      <c r="E26" s="36"/>
      <c r="F26" s="35"/>
      <c r="G26" s="36"/>
      <c r="H26" s="35"/>
      <c r="I26" s="36"/>
      <c r="J26" s="35"/>
      <c r="K26" s="36"/>
      <c r="L26" s="35"/>
      <c r="M26" s="36"/>
      <c r="N26" s="35"/>
      <c r="O26" s="36"/>
      <c r="P26" s="35"/>
      <c r="Q26" s="36"/>
      <c r="R26" s="35"/>
    </row>
  </sheetData>
  <mergeCells count="3">
    <mergeCell ref="D5:R5"/>
    <mergeCell ref="N6:P6"/>
    <mergeCell ref="H8:J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dimension ref="A1:L89"/>
  <sheetViews>
    <sheetView zoomScaleNormal="100" zoomScaleSheetLayoutView="90" zoomScalePageLayoutView="70" workbookViewId="0">
      <selection sqref="A1:A1048576"/>
    </sheetView>
  </sheetViews>
  <sheetFormatPr defaultColWidth="10" defaultRowHeight="21.75" customHeight="1" x14ac:dyDescent="0.25"/>
  <cols>
    <col min="1" max="1" width="1.28515625" style="133" customWidth="1"/>
    <col min="2" max="2" width="1.28515625" style="129" customWidth="1"/>
    <col min="3" max="3" width="36.140625" style="129" customWidth="1"/>
    <col min="4" max="4" width="8" style="129" customWidth="1"/>
    <col min="5" max="5" width="0.7109375" style="5" customWidth="1"/>
    <col min="6" max="6" width="11.28515625" style="33" customWidth="1"/>
    <col min="7" max="7" width="0.7109375" style="5" customWidth="1"/>
    <col min="8" max="8" width="11.28515625" style="156" customWidth="1"/>
    <col min="9" max="9" width="0.7109375" style="5" customWidth="1"/>
    <col min="10" max="10" width="11.28515625" style="33" customWidth="1"/>
    <col min="11" max="11" width="0.7109375" style="5" customWidth="1"/>
    <col min="12" max="12" width="11.28515625" style="156" customWidth="1"/>
    <col min="13" max="16384" width="10" style="5"/>
  </cols>
  <sheetData>
    <row r="1" spans="1:12" ht="21.75" customHeight="1" x14ac:dyDescent="0.25">
      <c r="A1" s="134" t="s">
        <v>0</v>
      </c>
      <c r="B1" s="132"/>
      <c r="C1" s="132"/>
    </row>
    <row r="2" spans="1:12" ht="21.75" customHeight="1" x14ac:dyDescent="0.25">
      <c r="A2" s="134" t="s">
        <v>117</v>
      </c>
      <c r="B2" s="132"/>
      <c r="C2" s="132"/>
    </row>
    <row r="3" spans="1:12" ht="21.75" customHeight="1" x14ac:dyDescent="0.25">
      <c r="A3" s="150" t="s">
        <v>181</v>
      </c>
      <c r="B3" s="148"/>
      <c r="C3" s="148"/>
      <c r="D3" s="130"/>
      <c r="E3" s="34"/>
      <c r="F3" s="35"/>
      <c r="G3" s="34"/>
      <c r="H3" s="157"/>
      <c r="I3" s="34"/>
      <c r="J3" s="90"/>
      <c r="K3" s="34"/>
      <c r="L3" s="90"/>
    </row>
    <row r="4" spans="1:12" ht="20.100000000000001" customHeight="1" x14ac:dyDescent="0.25">
      <c r="F4" s="91"/>
      <c r="G4" s="92"/>
      <c r="H4" s="166"/>
      <c r="I4" s="92"/>
      <c r="J4" s="91"/>
      <c r="K4" s="92"/>
      <c r="L4" s="166"/>
    </row>
    <row r="5" spans="1:12" ht="20.100000000000001" customHeight="1" x14ac:dyDescent="0.25">
      <c r="A5" s="123"/>
      <c r="B5" s="151"/>
      <c r="C5" s="151"/>
      <c r="D5" s="139"/>
      <c r="F5" s="200" t="s">
        <v>2</v>
      </c>
      <c r="G5" s="200"/>
      <c r="H5" s="200"/>
      <c r="I5" s="93"/>
      <c r="J5" s="202" t="s">
        <v>3</v>
      </c>
      <c r="K5" s="202"/>
      <c r="L5" s="202"/>
    </row>
    <row r="6" spans="1:12" ht="20.100000000000001" customHeight="1" x14ac:dyDescent="0.25">
      <c r="A6" s="123"/>
      <c r="B6" s="149"/>
      <c r="C6" s="149"/>
      <c r="D6" s="131"/>
      <c r="F6" s="9" t="s">
        <v>182</v>
      </c>
      <c r="G6" s="10"/>
      <c r="H6" s="175" t="s">
        <v>169</v>
      </c>
      <c r="I6" s="10"/>
      <c r="J6" s="9" t="s">
        <v>182</v>
      </c>
      <c r="K6" s="10"/>
      <c r="L6" s="175" t="s">
        <v>169</v>
      </c>
    </row>
    <row r="7" spans="1:12" ht="20.100000000000001" customHeight="1" x14ac:dyDescent="0.25">
      <c r="A7" s="123"/>
      <c r="B7" s="151"/>
      <c r="C7" s="151"/>
      <c r="D7" s="140" t="s">
        <v>7</v>
      </c>
      <c r="F7" s="38" t="s">
        <v>8</v>
      </c>
      <c r="G7" s="10"/>
      <c r="H7" s="159" t="s">
        <v>8</v>
      </c>
      <c r="I7" s="10"/>
      <c r="J7" s="94" t="s">
        <v>8</v>
      </c>
      <c r="K7" s="95"/>
      <c r="L7" s="94" t="s">
        <v>8</v>
      </c>
    </row>
    <row r="8" spans="1:12" ht="20.100000000000001" customHeight="1" x14ac:dyDescent="0.25">
      <c r="A8" s="123" t="s">
        <v>118</v>
      </c>
      <c r="B8" s="151"/>
      <c r="C8" s="151"/>
      <c r="D8" s="142"/>
      <c r="E8" s="40"/>
      <c r="F8" s="96"/>
      <c r="G8" s="40"/>
      <c r="H8" s="167"/>
      <c r="I8" s="40"/>
      <c r="J8" s="43"/>
      <c r="K8" s="97"/>
      <c r="L8" s="45"/>
    </row>
    <row r="9" spans="1:12" ht="20.100000000000001" customHeight="1" x14ac:dyDescent="0.25">
      <c r="A9" s="122" t="s">
        <v>166</v>
      </c>
      <c r="B9" s="152"/>
      <c r="C9" s="152"/>
      <c r="D9" s="142"/>
      <c r="E9" s="40"/>
      <c r="F9" s="53">
        <f>'Pl5-5-6'!F29</f>
        <v>191974443</v>
      </c>
      <c r="G9" s="56"/>
      <c r="H9" s="54">
        <v>133997610</v>
      </c>
      <c r="I9" s="56"/>
      <c r="J9" s="53">
        <f>'Pl5-5-6'!J29</f>
        <v>199493082</v>
      </c>
      <c r="K9" s="56"/>
      <c r="L9" s="54">
        <v>149023230</v>
      </c>
    </row>
    <row r="10" spans="1:12" ht="20.100000000000001" customHeight="1" x14ac:dyDescent="0.25">
      <c r="A10" s="123" t="s">
        <v>119</v>
      </c>
      <c r="B10" s="151"/>
      <c r="C10" s="151"/>
      <c r="D10" s="142"/>
      <c r="E10" s="40"/>
      <c r="F10" s="43"/>
      <c r="G10" s="98"/>
      <c r="H10" s="45"/>
      <c r="I10" s="98"/>
      <c r="J10" s="43"/>
      <c r="K10" s="97"/>
      <c r="L10" s="45"/>
    </row>
    <row r="11" spans="1:12" ht="20.100000000000001" customHeight="1" x14ac:dyDescent="0.25">
      <c r="B11" s="122" t="s">
        <v>120</v>
      </c>
      <c r="C11" s="122"/>
      <c r="D11" s="142"/>
      <c r="E11" s="40"/>
      <c r="F11" s="53">
        <v>38782225</v>
      </c>
      <c r="G11" s="56"/>
      <c r="H11" s="54">
        <v>38381750</v>
      </c>
      <c r="I11" s="56"/>
      <c r="J11" s="53">
        <v>36200958</v>
      </c>
      <c r="K11" s="56"/>
      <c r="L11" s="54">
        <v>36334249</v>
      </c>
    </row>
    <row r="12" spans="1:12" ht="20.100000000000001" customHeight="1" x14ac:dyDescent="0.25">
      <c r="B12" s="122" t="s">
        <v>121</v>
      </c>
      <c r="C12" s="122"/>
      <c r="D12" s="142"/>
      <c r="E12" s="40"/>
      <c r="F12" s="53">
        <v>789781</v>
      </c>
      <c r="G12" s="56"/>
      <c r="H12" s="54">
        <v>780909</v>
      </c>
      <c r="I12" s="56"/>
      <c r="J12" s="53">
        <v>789781</v>
      </c>
      <c r="K12" s="56"/>
      <c r="L12" s="54">
        <v>778709</v>
      </c>
    </row>
    <row r="13" spans="1:12" ht="20.100000000000001" customHeight="1" x14ac:dyDescent="0.25">
      <c r="B13" s="122" t="s">
        <v>122</v>
      </c>
      <c r="C13" s="122"/>
      <c r="D13" s="142"/>
      <c r="E13" s="40"/>
      <c r="F13" s="53">
        <v>2118408</v>
      </c>
      <c r="G13" s="56"/>
      <c r="H13" s="54">
        <v>2391360</v>
      </c>
      <c r="I13" s="56"/>
      <c r="J13" s="53">
        <v>2118408</v>
      </c>
      <c r="K13" s="56"/>
      <c r="L13" s="54">
        <v>2391360</v>
      </c>
    </row>
    <row r="14" spans="1:12" ht="20.100000000000001" customHeight="1" x14ac:dyDescent="0.25">
      <c r="B14" s="122" t="s">
        <v>192</v>
      </c>
      <c r="C14" s="122"/>
      <c r="D14" s="142"/>
      <c r="E14" s="40"/>
      <c r="F14" s="53"/>
      <c r="G14" s="56"/>
      <c r="H14" s="54"/>
      <c r="I14" s="56"/>
      <c r="J14" s="53"/>
      <c r="K14" s="56"/>
      <c r="L14" s="54"/>
    </row>
    <row r="15" spans="1:12" ht="20.100000000000001" customHeight="1" x14ac:dyDescent="0.25">
      <c r="B15" s="122"/>
      <c r="C15" s="122" t="s">
        <v>123</v>
      </c>
      <c r="D15" s="142"/>
      <c r="E15" s="40"/>
      <c r="F15" s="53">
        <v>18344</v>
      </c>
      <c r="G15" s="56"/>
      <c r="H15" s="54">
        <v>-60658</v>
      </c>
      <c r="I15" s="56"/>
      <c r="J15" s="53">
        <v>18344</v>
      </c>
      <c r="K15" s="56"/>
      <c r="L15" s="54">
        <v>-60658</v>
      </c>
    </row>
    <row r="16" spans="1:12" ht="20.100000000000001" customHeight="1" x14ac:dyDescent="0.25">
      <c r="B16" s="122" t="s">
        <v>199</v>
      </c>
      <c r="C16" s="122"/>
      <c r="D16" s="142"/>
      <c r="E16" s="40"/>
      <c r="F16" s="53"/>
      <c r="G16" s="56"/>
      <c r="H16" s="54"/>
      <c r="I16" s="56"/>
      <c r="J16" s="53"/>
      <c r="K16" s="56"/>
      <c r="L16" s="54"/>
    </row>
    <row r="17" spans="1:12" ht="20.100000000000001" customHeight="1" x14ac:dyDescent="0.25">
      <c r="B17" s="122"/>
      <c r="C17" s="122" t="s">
        <v>176</v>
      </c>
      <c r="D17" s="142"/>
      <c r="E17" s="40"/>
      <c r="F17" s="53">
        <v>-12871</v>
      </c>
      <c r="G17" s="56"/>
      <c r="H17" s="54">
        <v>-780196</v>
      </c>
      <c r="I17" s="56"/>
      <c r="J17" s="53">
        <v>-11745</v>
      </c>
      <c r="K17" s="56"/>
      <c r="L17" s="54">
        <v>-764149</v>
      </c>
    </row>
    <row r="18" spans="1:12" ht="20.100000000000001" customHeight="1" x14ac:dyDescent="0.25">
      <c r="B18" s="122" t="s">
        <v>124</v>
      </c>
      <c r="C18" s="122"/>
      <c r="D18" s="142"/>
      <c r="E18" s="40"/>
      <c r="F18" s="53">
        <v>-2069069</v>
      </c>
      <c r="G18" s="56"/>
      <c r="H18" s="54">
        <v>558877</v>
      </c>
      <c r="I18" s="56"/>
      <c r="J18" s="53">
        <v>-2069069</v>
      </c>
      <c r="K18" s="56"/>
      <c r="L18" s="54">
        <v>1109002</v>
      </c>
    </row>
    <row r="19" spans="1:12" ht="20.100000000000001" customHeight="1" x14ac:dyDescent="0.25">
      <c r="B19" s="122" t="s">
        <v>125</v>
      </c>
      <c r="C19" s="122"/>
      <c r="D19" s="142"/>
      <c r="E19" s="40"/>
      <c r="F19" s="53">
        <v>901933</v>
      </c>
      <c r="G19" s="56"/>
      <c r="H19" s="54">
        <v>919693</v>
      </c>
      <c r="I19" s="56"/>
      <c r="J19" s="53">
        <v>888740</v>
      </c>
      <c r="K19" s="56"/>
      <c r="L19" s="54">
        <v>893456</v>
      </c>
    </row>
    <row r="20" spans="1:12" ht="20.100000000000001" customHeight="1" x14ac:dyDescent="0.25">
      <c r="B20" s="122" t="s">
        <v>191</v>
      </c>
      <c r="C20" s="122"/>
      <c r="D20" s="142"/>
      <c r="E20" s="40"/>
      <c r="F20" s="53">
        <v>6294697</v>
      </c>
      <c r="G20" s="56"/>
      <c r="H20" s="54">
        <v>1521951</v>
      </c>
      <c r="I20" s="56"/>
      <c r="J20" s="53">
        <v>5317242</v>
      </c>
      <c r="K20" s="56"/>
      <c r="L20" s="54">
        <v>501081</v>
      </c>
    </row>
    <row r="21" spans="1:12" ht="20.100000000000001" customHeight="1" x14ac:dyDescent="0.25">
      <c r="B21" s="122" t="s">
        <v>74</v>
      </c>
      <c r="C21" s="122"/>
      <c r="D21" s="142">
        <v>9.1999999999999993</v>
      </c>
      <c r="E21" s="40"/>
      <c r="F21" s="53">
        <v>8232217</v>
      </c>
      <c r="G21" s="56"/>
      <c r="H21" s="54">
        <v>8101983</v>
      </c>
      <c r="I21" s="56"/>
      <c r="J21" s="53">
        <v>0</v>
      </c>
      <c r="K21" s="56"/>
      <c r="L21" s="54">
        <v>0</v>
      </c>
    </row>
    <row r="22" spans="1:12" ht="20.100000000000001" customHeight="1" x14ac:dyDescent="0.25">
      <c r="B22" s="122" t="s">
        <v>126</v>
      </c>
      <c r="C22" s="122"/>
      <c r="D22" s="142"/>
      <c r="E22" s="40"/>
      <c r="F22" s="53"/>
      <c r="G22" s="56"/>
      <c r="H22" s="54"/>
      <c r="I22" s="56"/>
      <c r="J22" s="53"/>
      <c r="K22" s="56"/>
      <c r="L22" s="54"/>
    </row>
    <row r="23" spans="1:12" ht="20.100000000000001" customHeight="1" x14ac:dyDescent="0.25">
      <c r="B23" s="122"/>
      <c r="C23" s="122" t="s">
        <v>127</v>
      </c>
      <c r="D23" s="142">
        <v>9.1999999999999993</v>
      </c>
      <c r="E23" s="40"/>
      <c r="F23" s="53">
        <v>873437</v>
      </c>
      <c r="G23" s="56"/>
      <c r="H23" s="54">
        <v>2158933</v>
      </c>
      <c r="I23" s="56"/>
      <c r="J23" s="53">
        <v>0</v>
      </c>
      <c r="K23" s="56"/>
      <c r="L23" s="54">
        <v>0</v>
      </c>
    </row>
    <row r="24" spans="1:12" ht="20.100000000000001" customHeight="1" x14ac:dyDescent="0.25">
      <c r="B24" s="122" t="s">
        <v>128</v>
      </c>
      <c r="C24" s="122"/>
      <c r="D24" s="142"/>
      <c r="E24" s="40"/>
      <c r="F24" s="53">
        <v>0</v>
      </c>
      <c r="G24" s="56"/>
      <c r="H24" s="54">
        <v>-37200</v>
      </c>
      <c r="I24" s="56"/>
      <c r="J24" s="53">
        <v>0</v>
      </c>
      <c r="K24" s="56"/>
      <c r="L24" s="54">
        <v>0</v>
      </c>
    </row>
    <row r="25" spans="1:12" ht="20.100000000000001" customHeight="1" x14ac:dyDescent="0.25">
      <c r="B25" s="122" t="s">
        <v>129</v>
      </c>
      <c r="C25" s="122"/>
      <c r="D25" s="142"/>
      <c r="E25" s="40"/>
      <c r="F25" s="53">
        <v>-1051843</v>
      </c>
      <c r="G25" s="56"/>
      <c r="H25" s="54">
        <v>-18877</v>
      </c>
      <c r="I25" s="56"/>
      <c r="J25" s="53">
        <v>-1668647</v>
      </c>
      <c r="K25" s="56"/>
      <c r="L25" s="54">
        <v>-1973</v>
      </c>
    </row>
    <row r="26" spans="1:12" ht="20.100000000000001" customHeight="1" x14ac:dyDescent="0.25">
      <c r="B26" s="122" t="s">
        <v>73</v>
      </c>
      <c r="C26" s="122"/>
      <c r="D26" s="142"/>
      <c r="E26" s="40"/>
      <c r="F26" s="57">
        <v>794376</v>
      </c>
      <c r="G26" s="56"/>
      <c r="H26" s="58">
        <v>179572</v>
      </c>
      <c r="I26" s="56"/>
      <c r="J26" s="57">
        <v>835590</v>
      </c>
      <c r="K26" s="56"/>
      <c r="L26" s="58">
        <v>157001</v>
      </c>
    </row>
    <row r="27" spans="1:12" ht="6" customHeight="1" x14ac:dyDescent="0.25">
      <c r="D27" s="142"/>
      <c r="E27" s="40"/>
      <c r="F27" s="53"/>
      <c r="G27" s="99"/>
      <c r="H27" s="54"/>
      <c r="I27" s="99"/>
      <c r="J27" s="53"/>
      <c r="K27" s="100"/>
      <c r="L27" s="54"/>
    </row>
    <row r="28" spans="1:12" ht="20.100000000000001" customHeight="1" x14ac:dyDescent="0.25">
      <c r="A28" s="123" t="s">
        <v>130</v>
      </c>
      <c r="B28" s="151"/>
      <c r="C28" s="151"/>
      <c r="D28" s="142"/>
      <c r="E28" s="40"/>
      <c r="F28" s="80"/>
      <c r="J28" s="80"/>
      <c r="K28" s="95"/>
    </row>
    <row r="29" spans="1:12" ht="20.100000000000001" customHeight="1" x14ac:dyDescent="0.25">
      <c r="B29" s="123" t="s">
        <v>131</v>
      </c>
      <c r="C29" s="123"/>
      <c r="D29" s="142"/>
      <c r="E29" s="40"/>
      <c r="F29" s="53">
        <f>SUM(F9:F26)</f>
        <v>247646078</v>
      </c>
      <c r="G29" s="56"/>
      <c r="H29" s="54">
        <f>SUM(H9:H26)</f>
        <v>188095707</v>
      </c>
      <c r="I29" s="56"/>
      <c r="J29" s="53">
        <f>SUM(J9:J26)</f>
        <v>241912684</v>
      </c>
      <c r="K29" s="56"/>
      <c r="L29" s="54">
        <f>SUM(L9:L26)</f>
        <v>190361308</v>
      </c>
    </row>
    <row r="30" spans="1:12" ht="20.100000000000001" customHeight="1" x14ac:dyDescent="0.25">
      <c r="A30" s="123" t="s">
        <v>132</v>
      </c>
      <c r="B30" s="151"/>
      <c r="C30" s="151"/>
      <c r="D30" s="142"/>
      <c r="E30" s="40"/>
      <c r="F30" s="53"/>
      <c r="G30" s="56"/>
      <c r="H30" s="54"/>
      <c r="I30" s="56"/>
      <c r="J30" s="53"/>
      <c r="K30" s="56"/>
      <c r="L30" s="54"/>
    </row>
    <row r="31" spans="1:12" ht="20.100000000000001" customHeight="1" x14ac:dyDescent="0.25">
      <c r="B31" s="122" t="s">
        <v>133</v>
      </c>
      <c r="C31" s="122"/>
      <c r="D31" s="142"/>
      <c r="E31" s="40"/>
      <c r="F31" s="53">
        <v>80927274</v>
      </c>
      <c r="G31" s="56"/>
      <c r="H31" s="54">
        <v>101243</v>
      </c>
      <c r="I31" s="56"/>
      <c r="J31" s="53">
        <v>82532276</v>
      </c>
      <c r="K31" s="56"/>
      <c r="L31" s="54">
        <v>-5336857</v>
      </c>
    </row>
    <row r="32" spans="1:12" ht="20.100000000000001" customHeight="1" x14ac:dyDescent="0.25">
      <c r="B32" s="122" t="s">
        <v>134</v>
      </c>
      <c r="C32" s="122"/>
      <c r="D32" s="142"/>
      <c r="E32" s="40"/>
      <c r="F32" s="53">
        <v>-20587747</v>
      </c>
      <c r="G32" s="56"/>
      <c r="H32" s="54">
        <v>-75847119</v>
      </c>
      <c r="I32" s="56"/>
      <c r="J32" s="53">
        <v>-17124210</v>
      </c>
      <c r="K32" s="56"/>
      <c r="L32" s="54">
        <v>-75770544</v>
      </c>
    </row>
    <row r="33" spans="1:12" ht="20.100000000000001" customHeight="1" x14ac:dyDescent="0.25">
      <c r="B33" s="122" t="s">
        <v>14</v>
      </c>
      <c r="C33" s="122"/>
      <c r="D33" s="142"/>
      <c r="E33" s="40"/>
      <c r="F33" s="53">
        <v>-621016</v>
      </c>
      <c r="G33" s="56"/>
      <c r="H33" s="54">
        <v>-295602</v>
      </c>
      <c r="I33" s="56"/>
      <c r="J33" s="53">
        <v>-2316347</v>
      </c>
      <c r="K33" s="56"/>
      <c r="L33" s="54">
        <v>-1170019</v>
      </c>
    </row>
    <row r="34" spans="1:12" ht="20.100000000000001" customHeight="1" x14ac:dyDescent="0.25">
      <c r="B34" s="122" t="s">
        <v>24</v>
      </c>
      <c r="C34" s="122"/>
      <c r="D34" s="142"/>
      <c r="E34" s="40"/>
      <c r="F34" s="53">
        <v>5843</v>
      </c>
      <c r="G34" s="56"/>
      <c r="H34" s="54">
        <v>-3131448</v>
      </c>
      <c r="I34" s="56"/>
      <c r="J34" s="53">
        <v>-1787115</v>
      </c>
      <c r="K34" s="56"/>
      <c r="L34" s="54">
        <v>0</v>
      </c>
    </row>
    <row r="35" spans="1:12" ht="18.75" x14ac:dyDescent="0.25">
      <c r="B35" s="122" t="s">
        <v>31</v>
      </c>
      <c r="C35" s="122"/>
      <c r="D35" s="142"/>
      <c r="E35" s="40"/>
      <c r="F35" s="53">
        <v>-155703903</v>
      </c>
      <c r="G35" s="56"/>
      <c r="H35" s="54">
        <v>5559100</v>
      </c>
      <c r="I35" s="56"/>
      <c r="J35" s="53">
        <v>-155455522</v>
      </c>
      <c r="K35" s="56"/>
      <c r="L35" s="54">
        <v>7723394</v>
      </c>
    </row>
    <row r="36" spans="1:12" ht="18.75" x14ac:dyDescent="0.25">
      <c r="B36" s="122" t="s">
        <v>135</v>
      </c>
      <c r="C36" s="122"/>
      <c r="D36" s="142"/>
      <c r="E36" s="40"/>
      <c r="F36" s="53">
        <v>-138230</v>
      </c>
      <c r="G36" s="56"/>
      <c r="H36" s="54">
        <v>0</v>
      </c>
      <c r="I36" s="56"/>
      <c r="J36" s="53">
        <v>-138230</v>
      </c>
      <c r="K36" s="56"/>
      <c r="L36" s="54">
        <v>0</v>
      </c>
    </row>
    <row r="37" spans="1:12" ht="18.75" x14ac:dyDescent="0.25">
      <c r="B37" s="122" t="s">
        <v>35</v>
      </c>
      <c r="C37" s="122"/>
      <c r="D37" s="142"/>
      <c r="E37" s="40"/>
      <c r="F37" s="57">
        <v>0</v>
      </c>
      <c r="G37" s="56"/>
      <c r="H37" s="58">
        <v>-365880</v>
      </c>
      <c r="I37" s="56"/>
      <c r="J37" s="57">
        <v>0</v>
      </c>
      <c r="K37" s="56"/>
      <c r="L37" s="58">
        <v>-365880</v>
      </c>
    </row>
    <row r="38" spans="1:12" ht="6" customHeight="1" x14ac:dyDescent="0.25">
      <c r="A38" s="122"/>
      <c r="B38" s="152"/>
      <c r="C38" s="152"/>
      <c r="D38" s="142"/>
      <c r="E38" s="40"/>
      <c r="F38" s="96"/>
      <c r="G38" s="40"/>
      <c r="H38" s="167"/>
      <c r="I38" s="40"/>
      <c r="J38" s="96"/>
      <c r="K38" s="100"/>
      <c r="L38" s="167"/>
    </row>
    <row r="39" spans="1:12" ht="18.75" x14ac:dyDescent="0.25">
      <c r="A39" s="122" t="s">
        <v>136</v>
      </c>
      <c r="B39" s="152"/>
      <c r="C39" s="152"/>
      <c r="D39" s="142"/>
      <c r="E39" s="40"/>
      <c r="F39" s="53">
        <f>SUM(F29:F37)</f>
        <v>151528299</v>
      </c>
      <c r="G39" s="56"/>
      <c r="H39" s="54">
        <f>SUM(H29:H37)</f>
        <v>114116001</v>
      </c>
      <c r="I39" s="56"/>
      <c r="J39" s="53">
        <f>SUM(J29:J37)</f>
        <v>147623536</v>
      </c>
      <c r="K39" s="56"/>
      <c r="L39" s="54">
        <f>SUM(L29:L37)</f>
        <v>115441402</v>
      </c>
    </row>
    <row r="40" spans="1:12" ht="18.75" x14ac:dyDescent="0.25">
      <c r="B40" s="122" t="s">
        <v>137</v>
      </c>
      <c r="C40" s="122"/>
      <c r="D40" s="142"/>
      <c r="E40" s="40"/>
      <c r="F40" s="57">
        <v>-761633</v>
      </c>
      <c r="G40" s="56"/>
      <c r="H40" s="58">
        <v>-751370</v>
      </c>
      <c r="I40" s="56"/>
      <c r="J40" s="57">
        <v>-363973</v>
      </c>
      <c r="K40" s="56"/>
      <c r="L40" s="58">
        <v>-252501</v>
      </c>
    </row>
    <row r="41" spans="1:12" ht="6" customHeight="1" x14ac:dyDescent="0.25">
      <c r="A41" s="123"/>
      <c r="B41" s="151"/>
      <c r="C41" s="151"/>
      <c r="D41" s="141"/>
      <c r="F41" s="96"/>
      <c r="G41" s="40"/>
      <c r="H41" s="167"/>
      <c r="I41" s="40"/>
      <c r="J41" s="96"/>
      <c r="K41" s="100"/>
      <c r="L41" s="167"/>
    </row>
    <row r="42" spans="1:12" ht="18.75" customHeight="1" x14ac:dyDescent="0.25">
      <c r="A42" s="122" t="s">
        <v>138</v>
      </c>
      <c r="B42" s="152"/>
      <c r="C42" s="152"/>
      <c r="D42" s="142"/>
      <c r="E42" s="40"/>
      <c r="F42" s="57">
        <f>SUM(F39:F40)</f>
        <v>150766666</v>
      </c>
      <c r="G42" s="56"/>
      <c r="H42" s="58">
        <f>SUM(H39:H40)</f>
        <v>113364631</v>
      </c>
      <c r="I42" s="56"/>
      <c r="J42" s="57">
        <f>SUM(J39:J40)</f>
        <v>147259563</v>
      </c>
      <c r="K42" s="56"/>
      <c r="L42" s="58">
        <f>SUM(L39:L40)</f>
        <v>115188901</v>
      </c>
    </row>
    <row r="43" spans="1:12" s="129" customFormat="1" ht="11.25" customHeight="1" x14ac:dyDescent="0.25">
      <c r="A43" s="122"/>
      <c r="B43" s="152"/>
      <c r="C43" s="152"/>
      <c r="D43" s="142"/>
      <c r="E43" s="142"/>
      <c r="F43" s="54"/>
      <c r="G43" s="56"/>
      <c r="H43" s="54"/>
      <c r="I43" s="56"/>
      <c r="J43" s="54"/>
      <c r="K43" s="56"/>
      <c r="L43" s="54"/>
    </row>
    <row r="44" spans="1:12" ht="21.95" customHeight="1" x14ac:dyDescent="0.25">
      <c r="A44" s="153" t="s">
        <v>27</v>
      </c>
      <c r="B44" s="130"/>
      <c r="C44" s="130"/>
      <c r="D44" s="130"/>
      <c r="E44" s="34"/>
      <c r="F44" s="35"/>
      <c r="G44" s="34"/>
      <c r="H44" s="157"/>
      <c r="I44" s="34"/>
      <c r="J44" s="35"/>
      <c r="K44" s="34"/>
      <c r="L44" s="157"/>
    </row>
    <row r="45" spans="1:12" ht="21.75" customHeight="1" x14ac:dyDescent="0.25">
      <c r="A45" s="134" t="s">
        <v>0</v>
      </c>
      <c r="B45" s="132"/>
      <c r="C45" s="132"/>
    </row>
    <row r="46" spans="1:12" ht="21.75" customHeight="1" x14ac:dyDescent="0.25">
      <c r="A46" s="134" t="s">
        <v>117</v>
      </c>
      <c r="B46" s="132"/>
      <c r="C46" s="132"/>
    </row>
    <row r="47" spans="1:12" ht="21.75" customHeight="1" x14ac:dyDescent="0.25">
      <c r="A47" s="150" t="s">
        <v>181</v>
      </c>
      <c r="B47" s="148"/>
      <c r="C47" s="148"/>
      <c r="D47" s="130"/>
      <c r="E47" s="34"/>
      <c r="F47" s="35"/>
      <c r="G47" s="34"/>
      <c r="H47" s="157"/>
      <c r="I47" s="34"/>
      <c r="J47" s="35"/>
      <c r="K47" s="34"/>
      <c r="L47" s="157"/>
    </row>
    <row r="48" spans="1:12" ht="20.100000000000001" customHeight="1" x14ac:dyDescent="0.25"/>
    <row r="49" spans="1:12" ht="20.100000000000001" customHeight="1" x14ac:dyDescent="0.4">
      <c r="A49" s="123"/>
      <c r="B49" s="151"/>
      <c r="C49" s="151"/>
      <c r="D49" s="141"/>
      <c r="F49" s="204" t="s">
        <v>2</v>
      </c>
      <c r="G49" s="204"/>
      <c r="H49" s="204"/>
      <c r="I49" s="93"/>
      <c r="J49" s="202" t="s">
        <v>3</v>
      </c>
      <c r="K49" s="202"/>
      <c r="L49" s="202"/>
    </row>
    <row r="50" spans="1:12" ht="20.100000000000001" customHeight="1" x14ac:dyDescent="0.25">
      <c r="A50" s="123"/>
      <c r="B50" s="149"/>
      <c r="C50" s="149"/>
      <c r="D50" s="149"/>
      <c r="F50" s="9" t="s">
        <v>182</v>
      </c>
      <c r="G50" s="10"/>
      <c r="H50" s="175" t="s">
        <v>169</v>
      </c>
      <c r="I50" s="10"/>
      <c r="J50" s="9" t="s">
        <v>182</v>
      </c>
      <c r="K50" s="10"/>
      <c r="L50" s="175" t="s">
        <v>169</v>
      </c>
    </row>
    <row r="51" spans="1:12" ht="20.100000000000001" customHeight="1" x14ac:dyDescent="0.25">
      <c r="A51" s="123"/>
      <c r="B51" s="151"/>
      <c r="C51" s="151"/>
      <c r="D51" s="140" t="s">
        <v>7</v>
      </c>
      <c r="F51" s="101" t="s">
        <v>8</v>
      </c>
      <c r="G51" s="10"/>
      <c r="H51" s="168" t="s">
        <v>8</v>
      </c>
      <c r="I51" s="10"/>
      <c r="J51" s="101" t="s">
        <v>8</v>
      </c>
      <c r="K51" s="10"/>
      <c r="L51" s="168" t="s">
        <v>8</v>
      </c>
    </row>
    <row r="52" spans="1:12" ht="20.100000000000001" customHeight="1" x14ac:dyDescent="0.25">
      <c r="A52" s="123" t="s">
        <v>139</v>
      </c>
      <c r="B52" s="151"/>
      <c r="C52" s="151"/>
      <c r="D52" s="141"/>
      <c r="E52" s="4"/>
      <c r="F52" s="96"/>
      <c r="G52" s="4"/>
      <c r="H52" s="167"/>
      <c r="I52" s="4"/>
      <c r="J52" s="43"/>
      <c r="K52" s="102"/>
      <c r="L52" s="45"/>
    </row>
    <row r="53" spans="1:12" ht="20.100000000000001" customHeight="1" x14ac:dyDescent="0.25">
      <c r="A53" s="123"/>
      <c r="B53" s="133" t="s">
        <v>140</v>
      </c>
      <c r="C53" s="151"/>
      <c r="D53" s="141"/>
      <c r="E53" s="4"/>
      <c r="F53" s="103">
        <v>1051843</v>
      </c>
      <c r="G53" s="104"/>
      <c r="H53" s="105">
        <v>18877</v>
      </c>
      <c r="I53" s="104"/>
      <c r="J53" s="103">
        <v>716951</v>
      </c>
      <c r="K53" s="104"/>
      <c r="L53" s="105">
        <v>1973</v>
      </c>
    </row>
    <row r="54" spans="1:12" ht="20.100000000000001" customHeight="1" x14ac:dyDescent="0.25">
      <c r="B54" s="133" t="s">
        <v>190</v>
      </c>
      <c r="C54" s="122"/>
      <c r="D54" s="142"/>
      <c r="E54" s="4"/>
      <c r="F54" s="103">
        <v>-504779</v>
      </c>
      <c r="G54" s="106"/>
      <c r="H54" s="105">
        <v>0</v>
      </c>
      <c r="I54" s="106"/>
      <c r="J54" s="103">
        <v>-504779</v>
      </c>
      <c r="K54" s="106"/>
      <c r="L54" s="105">
        <v>0</v>
      </c>
    </row>
    <row r="55" spans="1:12" ht="20.100000000000001" customHeight="1" x14ac:dyDescent="0.25">
      <c r="B55" s="133" t="s">
        <v>141</v>
      </c>
      <c r="C55" s="122"/>
      <c r="D55" s="142"/>
      <c r="E55" s="4"/>
      <c r="F55" s="103">
        <v>-50358372</v>
      </c>
      <c r="G55" s="106"/>
      <c r="H55" s="105">
        <v>-63522108</v>
      </c>
      <c r="I55" s="106"/>
      <c r="J55" s="103">
        <v>-9083766</v>
      </c>
      <c r="K55" s="106"/>
      <c r="L55" s="105">
        <v>-9160722</v>
      </c>
    </row>
    <row r="56" spans="1:12" ht="20.100000000000001" customHeight="1" x14ac:dyDescent="0.25">
      <c r="B56" s="129" t="s">
        <v>142</v>
      </c>
      <c r="C56" s="122"/>
      <c r="D56" s="142"/>
      <c r="E56" s="4"/>
      <c r="F56" s="103">
        <v>3800</v>
      </c>
      <c r="G56" s="106"/>
      <c r="H56" s="105">
        <v>137384</v>
      </c>
      <c r="I56" s="106"/>
      <c r="J56" s="103">
        <v>3800</v>
      </c>
      <c r="K56" s="106"/>
      <c r="L56" s="105">
        <v>137384</v>
      </c>
    </row>
    <row r="57" spans="1:12" ht="20.100000000000001" customHeight="1" x14ac:dyDescent="0.25">
      <c r="B57" s="129" t="s">
        <v>195</v>
      </c>
      <c r="C57" s="122"/>
      <c r="D57" s="142"/>
      <c r="E57" s="141"/>
      <c r="F57" s="103">
        <v>-202180</v>
      </c>
      <c r="G57" s="106"/>
      <c r="H57" s="105">
        <v>0</v>
      </c>
      <c r="I57" s="106"/>
      <c r="J57" s="103">
        <v>0</v>
      </c>
      <c r="K57" s="106"/>
      <c r="L57" s="105">
        <v>0</v>
      </c>
    </row>
    <row r="58" spans="1:12" ht="8.1" customHeight="1" x14ac:dyDescent="0.25">
      <c r="A58" s="122"/>
      <c r="B58" s="171"/>
      <c r="C58" s="152"/>
      <c r="D58" s="142"/>
      <c r="E58" s="4"/>
      <c r="F58" s="107"/>
      <c r="G58" s="71"/>
      <c r="H58" s="169"/>
      <c r="I58" s="71"/>
      <c r="J58" s="107"/>
      <c r="K58" s="102"/>
      <c r="L58" s="169"/>
    </row>
    <row r="59" spans="1:12" ht="20.100000000000001" customHeight="1" x14ac:dyDescent="0.25">
      <c r="A59" s="122" t="s">
        <v>143</v>
      </c>
      <c r="B59" s="171"/>
      <c r="C59" s="152"/>
      <c r="E59" s="4"/>
      <c r="F59" s="108">
        <f>SUM(F53:F57)</f>
        <v>-50009688</v>
      </c>
      <c r="G59" s="72"/>
      <c r="H59" s="170">
        <f>SUM(H53:H57)</f>
        <v>-63365847</v>
      </c>
      <c r="I59" s="98"/>
      <c r="J59" s="108">
        <f>SUM(J53:J57)</f>
        <v>-8867794</v>
      </c>
      <c r="K59" s="97"/>
      <c r="L59" s="170">
        <f>SUM(L53:L57)</f>
        <v>-9021365</v>
      </c>
    </row>
    <row r="60" spans="1:12" ht="15" customHeight="1" x14ac:dyDescent="0.25">
      <c r="A60" s="123"/>
      <c r="B60" s="172"/>
      <c r="C60" s="151"/>
      <c r="D60" s="141"/>
      <c r="E60" s="4"/>
      <c r="F60" s="96"/>
      <c r="G60" s="4"/>
      <c r="H60" s="167"/>
      <c r="I60" s="4"/>
      <c r="J60" s="96"/>
      <c r="K60" s="102"/>
      <c r="L60" s="167"/>
    </row>
    <row r="61" spans="1:12" ht="20.100000000000001" customHeight="1" x14ac:dyDescent="0.25">
      <c r="A61" s="123" t="s">
        <v>144</v>
      </c>
      <c r="B61" s="172"/>
      <c r="C61" s="151"/>
      <c r="D61" s="141"/>
      <c r="E61" s="4"/>
      <c r="F61" s="96"/>
      <c r="G61" s="4"/>
      <c r="H61" s="167"/>
      <c r="I61" s="4"/>
      <c r="J61" s="96"/>
      <c r="K61" s="102"/>
      <c r="L61" s="167"/>
    </row>
    <row r="62" spans="1:12" ht="20.100000000000001" customHeight="1" x14ac:dyDescent="0.25">
      <c r="A62" s="123"/>
      <c r="B62" s="133" t="s">
        <v>193</v>
      </c>
      <c r="C62" s="133"/>
      <c r="D62" s="142"/>
      <c r="E62" s="4"/>
      <c r="F62" s="96">
        <v>-38858049</v>
      </c>
      <c r="G62" s="4"/>
      <c r="H62" s="167">
        <v>-10040660</v>
      </c>
      <c r="I62" s="109"/>
      <c r="J62" s="103">
        <v>-40000000</v>
      </c>
      <c r="K62" s="109"/>
      <c r="L62" s="105">
        <v>-10040660</v>
      </c>
    </row>
    <row r="63" spans="1:12" s="193" customFormat="1" ht="20.100000000000001" customHeight="1" x14ac:dyDescent="0.25">
      <c r="A63" s="122"/>
      <c r="B63" s="122" t="s">
        <v>145</v>
      </c>
      <c r="C63" s="122"/>
      <c r="D63" s="142">
        <v>12</v>
      </c>
      <c r="E63" s="40"/>
      <c r="F63" s="103">
        <v>10348164</v>
      </c>
      <c r="G63" s="109"/>
      <c r="H63" s="105">
        <v>0</v>
      </c>
      <c r="I63" s="109"/>
      <c r="J63" s="103">
        <v>0</v>
      </c>
      <c r="K63" s="109"/>
      <c r="L63" s="105">
        <v>0</v>
      </c>
    </row>
    <row r="64" spans="1:12" ht="20.100000000000001" customHeight="1" x14ac:dyDescent="0.25">
      <c r="B64" s="122" t="s">
        <v>146</v>
      </c>
      <c r="C64" s="122"/>
      <c r="D64" s="142"/>
      <c r="E64" s="40"/>
      <c r="F64" s="103">
        <v>-1530600</v>
      </c>
      <c r="G64" s="109"/>
      <c r="H64" s="105">
        <v>-1934623</v>
      </c>
      <c r="I64" s="109"/>
      <c r="J64" s="103">
        <v>-1380552</v>
      </c>
      <c r="K64" s="109"/>
      <c r="L64" s="105">
        <v>-1803865</v>
      </c>
    </row>
    <row r="65" spans="1:12" ht="20.100000000000001" customHeight="1" x14ac:dyDescent="0.25">
      <c r="B65" s="122" t="s">
        <v>147</v>
      </c>
      <c r="C65" s="122"/>
      <c r="D65" s="142"/>
      <c r="E65" s="40"/>
      <c r="F65" s="103">
        <v>-6202547</v>
      </c>
      <c r="G65" s="109"/>
      <c r="H65" s="105">
        <v>-182955</v>
      </c>
      <c r="I65" s="109"/>
      <c r="J65" s="103">
        <v>-861891</v>
      </c>
      <c r="K65" s="109"/>
      <c r="L65" s="105">
        <v>-160384</v>
      </c>
    </row>
    <row r="66" spans="1:12" ht="20.100000000000001" customHeight="1" x14ac:dyDescent="0.25">
      <c r="B66" s="122" t="s">
        <v>174</v>
      </c>
      <c r="C66" s="122"/>
      <c r="D66" s="142"/>
      <c r="E66" s="40"/>
      <c r="F66" s="110">
        <v>0</v>
      </c>
      <c r="G66" s="111"/>
      <c r="H66" s="112">
        <v>-1422</v>
      </c>
      <c r="I66" s="111"/>
      <c r="J66" s="110">
        <v>0</v>
      </c>
      <c r="K66" s="113"/>
      <c r="L66" s="112">
        <v>-1422</v>
      </c>
    </row>
    <row r="67" spans="1:12" ht="8.1" customHeight="1" x14ac:dyDescent="0.25">
      <c r="A67" s="122"/>
      <c r="B67" s="152"/>
      <c r="C67" s="152"/>
      <c r="D67" s="142"/>
      <c r="E67" s="40"/>
      <c r="F67" s="53"/>
      <c r="G67" s="99"/>
      <c r="H67" s="54"/>
      <c r="I67" s="99"/>
      <c r="J67" s="53"/>
      <c r="K67" s="100"/>
      <c r="L67" s="54"/>
    </row>
    <row r="68" spans="1:12" ht="20.100000000000001" customHeight="1" x14ac:dyDescent="0.25">
      <c r="A68" s="122" t="s">
        <v>148</v>
      </c>
      <c r="B68" s="152"/>
      <c r="C68" s="152"/>
      <c r="D68" s="142"/>
      <c r="E68" s="40"/>
      <c r="F68" s="57">
        <f>SUM(F62:F66)</f>
        <v>-36243032</v>
      </c>
      <c r="G68" s="98"/>
      <c r="H68" s="58">
        <f>SUM(H62:H66)</f>
        <v>-12159660</v>
      </c>
      <c r="I68" s="98"/>
      <c r="J68" s="57">
        <f>SUM(J62:J66)</f>
        <v>-42242443</v>
      </c>
      <c r="K68" s="97"/>
      <c r="L68" s="58">
        <f>SUM(L62:L66)</f>
        <v>-12006331</v>
      </c>
    </row>
    <row r="69" spans="1:12" ht="15" customHeight="1" x14ac:dyDescent="0.25">
      <c r="A69" s="122"/>
      <c r="B69" s="152"/>
      <c r="C69" s="152"/>
      <c r="D69" s="142"/>
      <c r="E69" s="40"/>
      <c r="F69" s="96"/>
      <c r="G69" s="40"/>
      <c r="H69" s="167"/>
      <c r="I69" s="40"/>
      <c r="J69" s="96"/>
      <c r="K69" s="97"/>
      <c r="L69" s="167"/>
    </row>
    <row r="70" spans="1:12" ht="20.100000000000001" customHeight="1" x14ac:dyDescent="0.25">
      <c r="A70" s="123" t="s">
        <v>194</v>
      </c>
      <c r="B70" s="151"/>
      <c r="C70" s="151"/>
      <c r="D70" s="141"/>
      <c r="E70" s="4"/>
      <c r="F70" s="43">
        <f>F68+F59+F42</f>
        <v>64513946</v>
      </c>
      <c r="G70" s="114"/>
      <c r="H70" s="45">
        <f>H68+H59+H42</f>
        <v>37839124</v>
      </c>
      <c r="I70" s="114"/>
      <c r="J70" s="43">
        <f>J68+J59+J42</f>
        <v>96149326</v>
      </c>
      <c r="K70" s="102"/>
      <c r="L70" s="45">
        <f>L68+L59+L42</f>
        <v>94161205</v>
      </c>
    </row>
    <row r="71" spans="1:12" ht="20.100000000000001" customHeight="1" x14ac:dyDescent="0.25">
      <c r="A71" s="122" t="s">
        <v>149</v>
      </c>
      <c r="B71" s="152"/>
      <c r="C71" s="152"/>
      <c r="D71" s="142"/>
      <c r="E71" s="40"/>
      <c r="F71" s="103">
        <f>'2-4'!F15</f>
        <v>132764232</v>
      </c>
      <c r="G71" s="111"/>
      <c r="H71" s="105">
        <v>162075815</v>
      </c>
      <c r="I71" s="111"/>
      <c r="J71" s="103">
        <f>'2-4'!J15</f>
        <v>47211412</v>
      </c>
      <c r="K71" s="113"/>
      <c r="L71" s="105">
        <v>50776375</v>
      </c>
    </row>
    <row r="72" spans="1:12" ht="20.100000000000001" customHeight="1" x14ac:dyDescent="0.25">
      <c r="A72" s="122" t="s">
        <v>196</v>
      </c>
      <c r="B72" s="152"/>
      <c r="C72" s="152"/>
      <c r="D72" s="142"/>
      <c r="E72" s="40"/>
      <c r="F72" s="103"/>
      <c r="G72" s="111"/>
      <c r="H72" s="105"/>
      <c r="I72" s="111"/>
      <c r="J72" s="103"/>
      <c r="K72" s="113"/>
      <c r="L72" s="105"/>
    </row>
    <row r="73" spans="1:12" ht="20.100000000000001" customHeight="1" x14ac:dyDescent="0.25">
      <c r="A73" s="122"/>
      <c r="B73" s="122" t="s">
        <v>150</v>
      </c>
      <c r="C73" s="154"/>
      <c r="D73" s="142"/>
      <c r="E73" s="40"/>
      <c r="F73" s="110">
        <v>-1638156</v>
      </c>
      <c r="G73" s="111"/>
      <c r="H73" s="112">
        <v>-782763</v>
      </c>
      <c r="I73" s="111"/>
      <c r="J73" s="110">
        <v>0</v>
      </c>
      <c r="K73" s="113"/>
      <c r="L73" s="112">
        <v>0</v>
      </c>
    </row>
    <row r="74" spans="1:12" ht="8.1" customHeight="1" x14ac:dyDescent="0.25">
      <c r="A74" s="123"/>
      <c r="B74" s="151"/>
      <c r="C74" s="151"/>
      <c r="D74" s="141"/>
      <c r="F74" s="115"/>
      <c r="G74" s="116"/>
      <c r="H74" s="117"/>
      <c r="I74" s="116"/>
      <c r="J74" s="115"/>
      <c r="K74" s="95"/>
      <c r="L74" s="117"/>
    </row>
    <row r="75" spans="1:12" ht="20.100000000000001" customHeight="1" thickBot="1" x14ac:dyDescent="0.3">
      <c r="A75" s="123" t="s">
        <v>151</v>
      </c>
      <c r="B75" s="151"/>
      <c r="C75" s="151"/>
      <c r="D75" s="141"/>
      <c r="E75" s="4"/>
      <c r="F75" s="118">
        <f>SUM(F70:F73)</f>
        <v>195640022</v>
      </c>
      <c r="G75" s="114"/>
      <c r="H75" s="119">
        <f>SUM(H70:H73)</f>
        <v>199132176</v>
      </c>
      <c r="I75" s="114"/>
      <c r="J75" s="118">
        <f>SUM(J70:J73)</f>
        <v>143360738</v>
      </c>
      <c r="K75" s="102"/>
      <c r="L75" s="119">
        <f>SUM(L70:L73)</f>
        <v>144937580</v>
      </c>
    </row>
    <row r="76" spans="1:12" ht="15" customHeight="1" thickTop="1" x14ac:dyDescent="0.25">
      <c r="A76" s="134"/>
      <c r="B76" s="132"/>
      <c r="C76" s="132"/>
      <c r="F76" s="80"/>
      <c r="J76" s="80"/>
      <c r="K76" s="95"/>
    </row>
    <row r="77" spans="1:12" ht="20.100000000000001" customHeight="1" x14ac:dyDescent="0.25">
      <c r="A77" s="123" t="s">
        <v>198</v>
      </c>
      <c r="B77" s="151"/>
      <c r="C77" s="151"/>
      <c r="F77" s="80"/>
      <c r="J77" s="80"/>
      <c r="K77" s="95"/>
    </row>
    <row r="78" spans="1:12" ht="8.1" customHeight="1" x14ac:dyDescent="0.25">
      <c r="F78" s="80"/>
      <c r="J78" s="80"/>
      <c r="K78" s="120"/>
    </row>
    <row r="79" spans="1:12" ht="20.100000000000001" customHeight="1" x14ac:dyDescent="0.25">
      <c r="A79" s="133" t="s">
        <v>152</v>
      </c>
      <c r="F79" s="103">
        <v>50374655</v>
      </c>
      <c r="G79" s="109"/>
      <c r="H79" s="105">
        <v>55232863</v>
      </c>
      <c r="I79" s="109"/>
      <c r="J79" s="103">
        <v>33885569</v>
      </c>
      <c r="K79" s="109"/>
      <c r="L79" s="105">
        <v>34648755</v>
      </c>
    </row>
    <row r="80" spans="1:12" ht="20.100000000000001" customHeight="1" x14ac:dyDescent="0.25">
      <c r="A80" s="133" t="s">
        <v>157</v>
      </c>
      <c r="D80" s="136"/>
      <c r="F80" s="103">
        <v>765370</v>
      </c>
      <c r="G80" s="109"/>
      <c r="H80" s="105">
        <v>919736</v>
      </c>
      <c r="I80" s="109"/>
      <c r="J80" s="103">
        <v>344952</v>
      </c>
      <c r="K80" s="109"/>
      <c r="L80" s="105">
        <v>0</v>
      </c>
    </row>
    <row r="81" spans="1:12" ht="20.100000000000001" customHeight="1" x14ac:dyDescent="0.25">
      <c r="A81" s="133" t="s">
        <v>158</v>
      </c>
      <c r="D81" s="136"/>
      <c r="F81" s="103">
        <v>0</v>
      </c>
      <c r="G81" s="109"/>
      <c r="H81" s="105">
        <v>1861585</v>
      </c>
      <c r="I81" s="109"/>
      <c r="J81" s="103">
        <v>0</v>
      </c>
      <c r="K81" s="109"/>
      <c r="L81" s="105">
        <v>0</v>
      </c>
    </row>
    <row r="82" spans="1:12" ht="20.100000000000001" customHeight="1" x14ac:dyDescent="0.25">
      <c r="A82" s="133" t="s">
        <v>153</v>
      </c>
      <c r="F82" s="103">
        <v>0</v>
      </c>
      <c r="G82" s="109"/>
      <c r="H82" s="105">
        <v>1898785</v>
      </c>
      <c r="I82" s="109"/>
      <c r="J82" s="103">
        <v>0</v>
      </c>
      <c r="K82" s="109"/>
      <c r="L82" s="105">
        <v>0</v>
      </c>
    </row>
    <row r="83" spans="1:12" ht="20.100000000000001" customHeight="1" x14ac:dyDescent="0.25">
      <c r="A83" s="133" t="s">
        <v>175</v>
      </c>
      <c r="F83" s="103">
        <v>73776</v>
      </c>
      <c r="G83" s="109"/>
      <c r="H83" s="105">
        <v>25861</v>
      </c>
      <c r="I83" s="109"/>
      <c r="J83" s="103">
        <v>73776</v>
      </c>
      <c r="K83" s="109"/>
      <c r="L83" s="105">
        <v>25861</v>
      </c>
    </row>
    <row r="84" spans="1:12" s="129" customFormat="1" ht="20.100000000000001" customHeight="1" x14ac:dyDescent="0.25">
      <c r="A84" s="133"/>
      <c r="F84" s="105"/>
      <c r="G84" s="109"/>
      <c r="H84" s="105"/>
      <c r="I84" s="109"/>
      <c r="J84" s="105"/>
      <c r="K84" s="121"/>
      <c r="L84" s="105"/>
    </row>
    <row r="85" spans="1:12" s="129" customFormat="1" ht="20.100000000000001" customHeight="1" x14ac:dyDescent="0.25">
      <c r="A85" s="133"/>
      <c r="F85" s="105"/>
      <c r="G85" s="109"/>
      <c r="H85" s="105"/>
      <c r="I85" s="109"/>
      <c r="J85" s="105"/>
      <c r="K85" s="121"/>
      <c r="L85" s="105"/>
    </row>
    <row r="86" spans="1:12" s="129" customFormat="1" ht="20.100000000000001" customHeight="1" x14ac:dyDescent="0.25">
      <c r="A86" s="133"/>
      <c r="F86" s="105"/>
      <c r="G86" s="109"/>
      <c r="H86" s="105"/>
      <c r="I86" s="109"/>
      <c r="J86" s="105"/>
      <c r="K86" s="121"/>
      <c r="L86" s="105"/>
    </row>
    <row r="87" spans="1:12" s="129" customFormat="1" ht="20.100000000000001" customHeight="1" x14ac:dyDescent="0.25">
      <c r="A87" s="133"/>
      <c r="F87" s="105"/>
      <c r="G87" s="109"/>
      <c r="H87" s="105"/>
      <c r="I87" s="109"/>
      <c r="J87" s="105"/>
      <c r="K87" s="121"/>
      <c r="L87" s="105"/>
    </row>
    <row r="88" spans="1:12" s="129" customFormat="1" ht="4.5" customHeight="1" x14ac:dyDescent="0.25">
      <c r="A88" s="133"/>
      <c r="F88" s="105"/>
      <c r="G88" s="109"/>
      <c r="H88" s="105"/>
      <c r="I88" s="109"/>
      <c r="J88" s="105"/>
      <c r="K88" s="121"/>
      <c r="L88" s="105"/>
    </row>
    <row r="89" spans="1:12" ht="21.95" customHeight="1" x14ac:dyDescent="0.25">
      <c r="A89" s="153" t="s">
        <v>27</v>
      </c>
      <c r="B89" s="130"/>
      <c r="C89" s="130"/>
      <c r="D89" s="130"/>
      <c r="E89" s="34"/>
      <c r="F89" s="35"/>
      <c r="G89" s="34"/>
      <c r="H89" s="157"/>
      <c r="I89" s="34"/>
      <c r="J89" s="35"/>
      <c r="K89" s="34"/>
      <c r="L89" s="157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Pl5-5-6</vt:lpstr>
      <vt:lpstr>EQ conso 7</vt:lpstr>
      <vt:lpstr>EQ conso 8</vt:lpstr>
      <vt:lpstr>EQ Sep 9</vt:lpstr>
      <vt:lpstr>EQ Sep 10</vt:lpstr>
      <vt:lpstr>CF 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2023-05-09T04:28:48Z</cp:lastPrinted>
  <dcterms:created xsi:type="dcterms:W3CDTF">2021-06-15T09:49:56Z</dcterms:created>
  <dcterms:modified xsi:type="dcterms:W3CDTF">2023-05-09T04:28:57Z</dcterms:modified>
</cp:coreProperties>
</file>