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udaporn\JOB\KK\2023\To Client\4. File SET\ENG\"/>
    </mc:Choice>
  </mc:AlternateContent>
  <bookViews>
    <workbookView xWindow="0" yWindow="0" windowWidth="19200" windowHeight="7310"/>
  </bookViews>
  <sheets>
    <sheet name="BS;E" sheetId="1" r:id="rId1"/>
    <sheet name="PL;E" sheetId="2" r:id="rId2"/>
    <sheet name="EQ;E(Q)" sheetId="3" r:id="rId3"/>
    <sheet name="CF;E" sheetId="4" r:id="rId4"/>
  </sheets>
  <externalReferences>
    <externalReference r:id="rId5"/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1" hidden="1">#REF!</definedName>
    <definedName name="_Fill" localSheetId="1" hidden="1">#REF!</definedName>
    <definedName name="_xlnm._FilterDatabase" localSheetId="1" hidden="1">#REF!</definedName>
    <definedName name="_xlnm._FilterDatabase" hidden="1">#REF!</definedName>
    <definedName name="_Key1" localSheetId="1" hidden="1">[2]JAN!#REF!</definedName>
    <definedName name="_Key2" localSheetId="1" hidden="1">[2]JAN!#REF!</definedName>
    <definedName name="_Order1" hidden="1">255</definedName>
    <definedName name="_Order2" hidden="1">255</definedName>
    <definedName name="_Parse_Out" localSheetId="1" hidden="1">[3]total!#REF!</definedName>
    <definedName name="_Regression_Int" hidden="1">1</definedName>
    <definedName name="_Sort" localSheetId="1" hidden="1">[2]JAN!#REF!</definedName>
    <definedName name="_Table1_Out" localSheetId="1" hidden="1">#REF!</definedName>
    <definedName name="aoe" hidden="1">{"'Model'!$A$1:$N$53"}</definedName>
    <definedName name="AS2DocOpenMode" hidden="1">"AS2DocumentEdit"</definedName>
    <definedName name="B1.1" localSheetId="1" hidden="1">#REF!</definedName>
    <definedName name="beau" hidden="1">{"'Model'!$A$1:$N$53"}</definedName>
    <definedName name="dsdgsf" localSheetId="1" hidden="1">[2]JAN!#REF!</definedName>
    <definedName name="ert" localSheetId="1" hidden="1">#REF!</definedName>
    <definedName name="hitech" localSheetId="1" hidden="1">#REF!</definedName>
    <definedName name="hjk" localSheetId="1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1" hidden="1">[4]A!#REF!</definedName>
    <definedName name="pom" localSheetId="1" hidden="1">#REF!</definedName>
    <definedName name="_xlnm.Print_Area" localSheetId="0">'BS;E'!$A$1:$K$91</definedName>
    <definedName name="_xlnm.Print_Area" localSheetId="3">'CF;E'!$A$1:$K$65</definedName>
    <definedName name="_xlnm.Print_Area" localSheetId="2">'EQ;E(Q)'!$A$1:$Q$24</definedName>
    <definedName name="_xlnm.Print_Area" localSheetId="1">'PL;E'!$A$1:$K$35</definedName>
    <definedName name="_xlnm.Print_Titles" localSheetId="0">'BS;E'!$1:$7</definedName>
    <definedName name="_xlnm.Print_Titles" localSheetId="3">'CF;E'!$1:$7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4" i="1" l="1"/>
  <c r="J49" i="4" l="1"/>
  <c r="H49" i="4"/>
  <c r="K48" i="4"/>
  <c r="K42" i="4"/>
  <c r="K7" i="4"/>
  <c r="I7" i="4"/>
  <c r="A3" i="4"/>
  <c r="A1" i="4"/>
  <c r="M17" i="3"/>
  <c r="K17" i="3"/>
  <c r="I17" i="3"/>
  <c r="O17" i="3"/>
  <c r="K12" i="3"/>
  <c r="A1" i="3"/>
  <c r="A1" i="2"/>
  <c r="Q17" i="3" l="1"/>
  <c r="K23" i="1" l="1"/>
  <c r="K50" i="1"/>
  <c r="I44" i="1"/>
  <c r="K11" i="2"/>
  <c r="K15" i="2" s="1"/>
  <c r="K17" i="2" s="1"/>
  <c r="K19" i="2" s="1"/>
  <c r="K21" i="2" s="1"/>
  <c r="I50" i="1"/>
  <c r="I20" i="4"/>
  <c r="K24" i="2" l="1"/>
  <c r="K74" i="1"/>
  <c r="K44" i="1"/>
  <c r="K51" i="1" s="1"/>
  <c r="I50" i="4"/>
  <c r="K15" i="1"/>
  <c r="K24" i="1" s="1"/>
  <c r="M12" i="3"/>
  <c r="I11" i="2"/>
  <c r="I15" i="2" s="1"/>
  <c r="I17" i="2" s="1"/>
  <c r="I19" i="2" s="1"/>
  <c r="I21" i="2" s="1"/>
  <c r="I12" i="3"/>
  <c r="I23" i="1"/>
  <c r="I51" i="1"/>
  <c r="I15" i="1"/>
  <c r="I75" i="1" l="1"/>
  <c r="I24" i="1"/>
  <c r="K75" i="1"/>
  <c r="I24" i="2"/>
  <c r="I42" i="4"/>
  <c r="I48" i="4" l="1"/>
  <c r="K20" i="4"/>
  <c r="K30" i="4" s="1"/>
  <c r="K32" i="4" s="1"/>
  <c r="K49" i="4" s="1"/>
  <c r="K51" i="4" s="1"/>
  <c r="I30" i="4" l="1"/>
  <c r="I32" i="4" s="1"/>
  <c r="I49" i="4" s="1"/>
  <c r="I51" i="4" s="1"/>
  <c r="Q11" i="3" l="1"/>
  <c r="Q12" i="3" s="1"/>
  <c r="O12" i="3"/>
</calcChain>
</file>

<file path=xl/sharedStrings.xml><?xml version="1.0" encoding="utf-8"?>
<sst xmlns="http://schemas.openxmlformats.org/spreadsheetml/2006/main" count="172" uniqueCount="131">
  <si>
    <t>K&amp;K SUPERSTORE SOUTHERN PUBLIC COMPANY LIMITED</t>
  </si>
  <si>
    <t>STATEMENT OF FINANCIAL POSITION</t>
  </si>
  <si>
    <t>AS AT 31 MARCH 2023</t>
  </si>
  <si>
    <t>Baht</t>
  </si>
  <si>
    <t>Note</t>
  </si>
  <si>
    <t>31 March 2023</t>
  </si>
  <si>
    <t>31 December 2022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</si>
  <si>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</si>
  <si>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</si>
  <si>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</si>
  <si>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</si>
  <si>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</si>
  <si>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</si>
  <si>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</si>
  <si>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</si>
  <si>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Current tax assets</t>
  </si>
  <si>
    <t>Other current assets</t>
  </si>
  <si>
    <t>Total current assets</t>
  </si>
  <si>
    <t>Non-current assets</t>
  </si>
  <si>
    <t>Property, plant and equipment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</si>
  <si>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</si>
  <si>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</si>
  <si>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</si>
  <si>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</si>
  <si>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</si>
  <si>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</si>
  <si>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</si>
  <si>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....................................................................................................................................................</t>
  </si>
  <si>
    <t>Mr. Kawispong Sirithananonsakul and Miss Nareerat Sirithananonsakul</t>
  </si>
  <si>
    <t>Directors</t>
  </si>
  <si>
    <t>Liabilities and shareholders' equity</t>
  </si>
  <si>
    <t>Current liabilities</t>
  </si>
  <si>
    <t>Bank overdrafts and short-term borrowings from financial institutions</t>
  </si>
  <si>
    <t>Trade and other payables</t>
  </si>
  <si>
    <t>Current portion of long-term borrowings 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</si>
  <si>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</si>
  <si>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</si>
  <si>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</si>
  <si>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</si>
  <si>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</si>
  <si>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</si>
  <si>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</si>
  <si>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</si>
  <si>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</si>
  <si>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</si>
  <si>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</si>
  <si>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</si>
  <si>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</si>
  <si>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Authorised share capital</t>
  </si>
  <si>
    <t>241,500,000 ordinary shares, Baht 0.50 par value</t>
  </si>
  <si>
    <t>Issued and paid-up share capital</t>
  </si>
  <si>
    <t>241,499,962 ordinary shares, fully paid-up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</si>
  <si>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</si>
  <si>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</si>
  <si>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</si>
  <si>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</si>
  <si>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</si>
  <si>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</si>
  <si>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</si>
  <si>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31 MARCH 2023</t>
  </si>
  <si>
    <t>2023</t>
  </si>
  <si>
    <t>2022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</si>
  <si>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</si>
  <si>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</si>
  <si>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</si>
  <si>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</si>
  <si>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</si>
  <si>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</si>
  <si>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</si>
  <si>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</si>
  <si>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before income tax</t>
  </si>
  <si>
    <t>Tax income (expense)</t>
  </si>
  <si>
    <t>Profit (loss) for the period</t>
  </si>
  <si>
    <t>Other comprehensive income (loss)</t>
  </si>
  <si>
    <t>Total comprehensive income (loss) for the period</t>
  </si>
  <si>
    <t>Earnings (loss) per share</t>
  </si>
  <si>
    <t>Basic earnings (loss) per share</t>
  </si>
  <si>
    <t>Weighted average number of ordinary shares (Shares)</t>
  </si>
  <si>
    <t>STATEMENT OF CHANGES IN SHAREHOLDERS' EQUITY</t>
  </si>
  <si>
    <t>FOR THE THREE-MONTH PERIOD ENDED 31 MARCH 2023</t>
  </si>
  <si>
    <t>Issued and paid-up</t>
  </si>
  <si>
    <t xml:space="preserve">Premium on </t>
  </si>
  <si>
    <t>share capital</t>
  </si>
  <si>
    <t>Appropriated</t>
  </si>
  <si>
    <t>Total</t>
  </si>
  <si>
    <t>Beginning balance as at 1 January 2023</t>
  </si>
  <si>
    <t>Changes in shareholders' equity</t>
  </si>
  <si>
    <t>Loss for the period</t>
  </si>
  <si>
    <t>Ending balance as at 31 March 2023</t>
  </si>
  <si>
    <t>Beginning balance as at 1 January 2022</t>
  </si>
  <si>
    <t>Profit for the period</t>
  </si>
  <si>
    <t>Ending balance as at 31 March 2022</t>
  </si>
  <si>
    <t>STATEMENT OF CASH FLOWS</t>
  </si>
  <si>
    <t>Cash flows from operating activities</t>
  </si>
  <si>
    <t xml:space="preserve">Adjustments to reconcile profit (loss) before income tax </t>
  </si>
  <si>
    <t>to net cash provided by (used in) operating activities</t>
  </si>
  <si>
    <t>Depreciation and amortisation</t>
  </si>
  <si>
    <t>Gain on cancellation of leases</t>
  </si>
  <si>
    <t>Reversal of loss on devaluation of inventories</t>
  </si>
  <si>
    <t>(Gain) loss on sales and write-off assets</t>
  </si>
  <si>
    <t>Interest income</t>
  </si>
  <si>
    <t>Profit from operating activities before changes in</t>
  </si>
  <si>
    <t>operating assets and liabilities</t>
  </si>
  <si>
    <t>Changes in operating assets (increase) decrease</t>
  </si>
  <si>
    <t>Changes in operating liabilities increase (decrease)</t>
  </si>
  <si>
    <t>Cash generated (paid) from operations</t>
  </si>
  <si>
    <t>Income tax paid</t>
  </si>
  <si>
    <t>Net cash provided by (used in) operating activities</t>
  </si>
  <si>
    <t>............................................................................................................................................................</t>
  </si>
  <si>
    <t>Cash flows from investing activities</t>
  </si>
  <si>
    <t>Purchases of buildings and equipment</t>
  </si>
  <si>
    <t>Proceeds from sales of assets</t>
  </si>
  <si>
    <t>Purchases of intangible assets</t>
  </si>
  <si>
    <t>Interest received</t>
  </si>
  <si>
    <t>Net cash used in investing activities</t>
  </si>
  <si>
    <t>Cash flows from financing activities</t>
  </si>
  <si>
    <t>Increase in bank overdrafts and short-term borrowings from financial institutions</t>
  </si>
  <si>
    <t>Repayments for borrowings from financial institutions</t>
  </si>
  <si>
    <t>Repayments for lease liabilities</t>
  </si>
  <si>
    <t>Interest paid</t>
  </si>
  <si>
    <t>Net cash provided by (used in)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</si>
  <si>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</si>
  <si>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</si>
  <si>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</si>
  <si>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</si>
  <si>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</si>
  <si>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</si>
  <si>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Payables from purchases of assets at the beginning of the period</t>
  </si>
  <si>
    <t>Payables from purchases of assets at the end of the period</t>
  </si>
  <si>
    <t>4, 8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</si>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</sst>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B1d\-mmm\-yy"/>
    <numFmt numFmtId="165" formatCode="_-* #,##0.00_-;\(#,##0.00\);_-* &quot;-&quot;??_-;_-@_-"/>
    <numFmt numFmtId="166" formatCode="_(* #,##0.00_);_(* \(#,##0.00\);_(* &quot;-&quot;_);_(@_)"/>
    <numFmt numFmtId="167" formatCode="_(* #,##0.00_);_(* \(#,##0.00\);_(* &quot;-&quot;??_);_(@_)"/>
    <numFmt numFmtId="168" formatCode="_-* #,##0_-;\-* #,##0_-;_-* &quot;-&quot;??_-;_-@_-"/>
    <numFmt numFmtId="169" formatCode="0.00\ [$EUR]"/>
  </numFmts>
  <fonts count="10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0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" fillId="0" borderId="0"/>
  </cellStyleXfs>
  <cellXfs count="78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164" fontId="2" fillId="0" borderId="0" xfId="0" quotePrefix="1" applyNumberFormat="1" applyFont="1" applyFill="1" applyBorder="1" applyAlignment="1">
      <alignment horizontal="center"/>
    </xf>
    <xf numFmtId="165" fontId="2" fillId="0" borderId="0" xfId="0" applyNumberFormat="1" applyFont="1" applyFill="1" applyBorder="1"/>
    <xf numFmtId="165" fontId="2" fillId="0" borderId="0" xfId="0" applyNumberFormat="1" applyFont="1" applyFill="1"/>
    <xf numFmtId="165" fontId="2" fillId="0" borderId="2" xfId="0" applyNumberFormat="1" applyFont="1" applyFill="1" applyBorder="1"/>
    <xf numFmtId="0" fontId="4" fillId="0" borderId="0" xfId="0" applyFont="1" applyFill="1" applyAlignment="1">
      <alignment horizontal="center"/>
    </xf>
    <xf numFmtId="165" fontId="3" fillId="0" borderId="0" xfId="0" applyNumberFormat="1" applyFont="1" applyFill="1" applyBorder="1"/>
    <xf numFmtId="0" fontId="3" fillId="0" borderId="0" xfId="0" applyFont="1" applyFill="1" applyBorder="1"/>
    <xf numFmtId="165" fontId="3" fillId="0" borderId="3" xfId="0" applyNumberFormat="1" applyFont="1" applyFill="1" applyBorder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3" fillId="0" borderId="2" xfId="0" applyNumberFormat="1" applyFont="1" applyFill="1" applyBorder="1"/>
    <xf numFmtId="166" fontId="2" fillId="0" borderId="0" xfId="0" applyNumberFormat="1" applyFont="1" applyFill="1" applyBorder="1"/>
    <xf numFmtId="166" fontId="2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3" fontId="2" fillId="0" borderId="0" xfId="0" applyNumberFormat="1" applyFont="1" applyFill="1"/>
    <xf numFmtId="166" fontId="2" fillId="0" borderId="4" xfId="0" applyNumberFormat="1" applyFont="1" applyFill="1" applyBorder="1"/>
    <xf numFmtId="0" fontId="4" fillId="0" borderId="0" xfId="0" applyFont="1" applyFill="1" applyAlignment="1">
      <alignment horizontal="left" vertical="center"/>
    </xf>
    <xf numFmtId="166" fontId="3" fillId="0" borderId="0" xfId="0" applyNumberFormat="1" applyFont="1" applyFill="1" applyBorder="1"/>
    <xf numFmtId="166" fontId="3" fillId="0" borderId="2" xfId="0" applyNumberFormat="1" applyFont="1" applyFill="1" applyBorder="1"/>
    <xf numFmtId="166" fontId="3" fillId="0" borderId="0" xfId="0" applyNumberFormat="1" applyFont="1" applyFill="1"/>
    <xf numFmtId="166" fontId="3" fillId="0" borderId="3" xfId="0" applyNumberFormat="1" applyFont="1" applyFill="1" applyBorder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right"/>
    </xf>
    <xf numFmtId="43" fontId="2" fillId="0" borderId="0" xfId="1" applyFont="1"/>
    <xf numFmtId="0" fontId="5" fillId="0" borderId="1" xfId="2" applyFont="1" applyFill="1" applyBorder="1" applyAlignment="1">
      <alignment horizontal="center"/>
    </xf>
    <xf numFmtId="15" fontId="2" fillId="0" borderId="1" xfId="0" quotePrefix="1" applyNumberFormat="1" applyFont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0" xfId="2" applyFont="1" applyFill="1"/>
    <xf numFmtId="165" fontId="3" fillId="0" borderId="0" xfId="0" applyNumberFormat="1" applyFont="1"/>
    <xf numFmtId="0" fontId="5" fillId="0" borderId="0" xfId="2" applyFont="1" applyFill="1"/>
    <xf numFmtId="165" fontId="2" fillId="0" borderId="0" xfId="0" applyNumberFormat="1" applyFont="1"/>
    <xf numFmtId="165" fontId="3" fillId="0" borderId="5" xfId="0" applyNumberFormat="1" applyFont="1" applyFill="1" applyBorder="1"/>
    <xf numFmtId="165" fontId="3" fillId="0" borderId="5" xfId="0" applyNumberFormat="1" applyFont="1" applyBorder="1"/>
    <xf numFmtId="165" fontId="2" fillId="0" borderId="1" xfId="0" applyNumberFormat="1" applyFont="1" applyBorder="1"/>
    <xf numFmtId="165" fontId="3" fillId="0" borderId="0" xfId="0" applyNumberFormat="1" applyFont="1" applyBorder="1"/>
    <xf numFmtId="0" fontId="5" fillId="0" borderId="0" xfId="0" applyFont="1" applyFill="1" applyAlignment="1"/>
    <xf numFmtId="165" fontId="3" fillId="0" borderId="0" xfId="0" applyNumberFormat="1" applyFont="1" applyFill="1"/>
    <xf numFmtId="0" fontId="4" fillId="0" borderId="0" xfId="0" applyFont="1" applyAlignment="1">
      <alignment horizontal="center"/>
    </xf>
    <xf numFmtId="0" fontId="2" fillId="0" borderId="0" xfId="2" applyFont="1" applyFill="1" applyAlignment="1">
      <alignment horizontal="center"/>
    </xf>
    <xf numFmtId="167" fontId="5" fillId="0" borderId="4" xfId="3" applyNumberFormat="1" applyFont="1" applyFill="1" applyBorder="1" applyAlignment="1">
      <alignment horizontal="right"/>
    </xf>
    <xf numFmtId="168" fontId="5" fillId="0" borderId="4" xfId="3" applyNumberFormat="1" applyFont="1" applyFill="1" applyBorder="1" applyAlignment="1">
      <alignment horizontal="right"/>
    </xf>
    <xf numFmtId="168" fontId="2" fillId="0" borderId="0" xfId="0" applyNumberFormat="1" applyFont="1" applyFill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7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left" indent="1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2" applyFont="1" applyFill="1" applyAlignment="1"/>
    <xf numFmtId="0" fontId="5" fillId="0" borderId="0" xfId="2" applyFont="1" applyFill="1" applyAlignment="1"/>
    <xf numFmtId="165" fontId="2" fillId="0" borderId="0" xfId="0" applyNumberFormat="1" applyFont="1" applyBorder="1"/>
    <xf numFmtId="169" fontId="5" fillId="0" borderId="0" xfId="4" applyNumberFormat="1" applyFont="1" applyFill="1" applyAlignment="1"/>
    <xf numFmtId="169" fontId="5" fillId="0" borderId="0" xfId="4" applyNumberFormat="1" applyFont="1" applyFill="1" applyAlignment="1">
      <alignment horizontal="left" indent="1"/>
    </xf>
    <xf numFmtId="0" fontId="5" fillId="0" borderId="0" xfId="2" applyFont="1" applyFill="1" applyAlignment="1">
      <alignment horizontal="left"/>
    </xf>
    <xf numFmtId="165" fontId="2" fillId="0" borderId="5" xfId="0" applyNumberFormat="1" applyFont="1" applyBorder="1"/>
    <xf numFmtId="165" fontId="3" fillId="0" borderId="2" xfId="0" applyNumberFormat="1" applyFont="1" applyBorder="1"/>
    <xf numFmtId="165" fontId="3" fillId="0" borderId="3" xfId="0" applyNumberFormat="1" applyFont="1" applyBorder="1"/>
    <xf numFmtId="0" fontId="3" fillId="0" borderId="0" xfId="2" applyFont="1" applyFill="1" applyAlignment="1"/>
    <xf numFmtId="0" fontId="2" fillId="0" borderId="0" xfId="2" applyFont="1" applyFill="1" applyAlignment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2 3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FSA"/>
      <sheetName val="CA Sheet"/>
      <sheetName val="LOOSECHKLIST"/>
      <sheetName val="ชื่อหุ้น"/>
      <sheetName val="B&amp;S 1999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CODE"/>
      <sheetName val="Balance Sheet"/>
      <sheetName val="Income Statement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91"/>
  <sheetViews>
    <sheetView tabSelected="1" showWhiteSpace="0" view="pageBreakPreview" zoomScale="90" zoomScaleNormal="100" zoomScaleSheetLayoutView="90" workbookViewId="0">
      <selection activeCell="L9" sqref="L9"/>
    </sheetView>
  </sheetViews>
  <sheetFormatPr defaultColWidth="9.1796875" defaultRowHeight="22.5" customHeight="1" x14ac:dyDescent="0.6"/>
  <cols>
    <col min="1" max="4" width="2.7265625" style="1" customWidth="1"/>
    <col min="5" max="5" width="38.453125" style="1" customWidth="1"/>
    <col min="6" max="6" width="1" style="1" customWidth="1"/>
    <col min="7" max="7" width="9.7265625" style="3" customWidth="1"/>
    <col min="8" max="8" width="1" style="1" customWidth="1"/>
    <col min="9" max="9" width="15.54296875" style="1" customWidth="1"/>
    <col min="10" max="10" width="1" style="4" customWidth="1"/>
    <col min="11" max="11" width="15.54296875" style="1" customWidth="1"/>
    <col min="12" max="16384" width="9.1796875" style="1"/>
  </cols>
  <sheetData>
    <row r="1" spans="1:11" ht="22.5" customHeight="1" x14ac:dyDescent="0.65">
      <c r="A1" s="2" t="s">
        <v>0</v>
      </c>
      <c r="G1" s="17"/>
    </row>
    <row r="2" spans="1:11" ht="22.5" customHeight="1" x14ac:dyDescent="0.65">
      <c r="A2" s="2" t="s">
        <v>1</v>
      </c>
    </row>
    <row r="3" spans="1:11" ht="22.5" customHeight="1" x14ac:dyDescent="0.65">
      <c r="A3" s="2" t="s">
        <v>2</v>
      </c>
      <c r="H3" s="4"/>
    </row>
    <row r="4" spans="1:11" ht="22.5" customHeight="1" x14ac:dyDescent="0.6">
      <c r="H4" s="5"/>
      <c r="I4" s="75" t="s">
        <v>3</v>
      </c>
      <c r="J4" s="75"/>
      <c r="K4" s="75"/>
    </row>
    <row r="5" spans="1:11" ht="22.5" customHeight="1" x14ac:dyDescent="0.6">
      <c r="H5" s="7"/>
      <c r="I5" s="8" t="s">
        <v>5</v>
      </c>
      <c r="J5" s="5"/>
      <c r="K5" s="9" t="s">
        <v>6</v>
      </c>
    </row>
    <row r="6" spans="1:11" ht="22.5" customHeight="1" x14ac:dyDescent="0.6">
      <c r="H6" s="7"/>
      <c r="I6" s="7" t="s">
        <v>7</v>
      </c>
      <c r="J6" s="5"/>
      <c r="K6" s="7"/>
    </row>
    <row r="7" spans="1:11" ht="22.5" customHeight="1" x14ac:dyDescent="0.6">
      <c r="G7" s="6" t="s">
        <v>4</v>
      </c>
      <c r="H7" s="7"/>
      <c r="I7" s="6" t="s">
        <v>8</v>
      </c>
      <c r="J7" s="7"/>
      <c r="K7" s="6" t="s">
        <v>9</v>
      </c>
    </row>
    <row r="8" spans="1:11" ht="22.5" customHeight="1" x14ac:dyDescent="0.65">
      <c r="A8" s="2" t="s">
        <v>10</v>
      </c>
      <c r="H8" s="4"/>
      <c r="I8" s="11"/>
      <c r="K8" s="11"/>
    </row>
    <row r="9" spans="1:11" ht="22.5" customHeight="1" x14ac:dyDescent="0.6">
      <c r="A9" s="1" t="s">
        <v>11</v>
      </c>
      <c r="H9" s="4"/>
      <c r="I9" s="11"/>
      <c r="K9" s="11"/>
    </row>
    <row r="10" spans="1:11" ht="22.5" customHeight="1" x14ac:dyDescent="0.6">
      <c r="B10" s="1" t="s">
        <v>12</v>
      </c>
      <c r="G10" s="3">
        <v>5</v>
      </c>
      <c r="H10" s="4"/>
      <c r="I10" s="11">
        <v>22234842.75</v>
      </c>
      <c r="K10" s="11">
        <v>25330508.57</v>
      </c>
    </row>
    <row r="11" spans="1:11" ht="22.5" customHeight="1" x14ac:dyDescent="0.6">
      <c r="B11" s="1" t="s">
        <v>13</v>
      </c>
      <c r="G11" s="3">
        <v>6</v>
      </c>
      <c r="H11" s="4"/>
      <c r="I11" s="11">
        <v>15304484.460000001</v>
      </c>
      <c r="K11" s="11">
        <v>19587407.43</v>
      </c>
    </row>
    <row r="12" spans="1:11" ht="22.5" customHeight="1" x14ac:dyDescent="0.6">
      <c r="B12" s="1" t="s">
        <v>14</v>
      </c>
      <c r="G12" s="3">
        <v>7</v>
      </c>
      <c r="H12" s="4"/>
      <c r="I12" s="11">
        <v>172433333.24000001</v>
      </c>
      <c r="K12" s="11">
        <v>161061634.66999999</v>
      </c>
    </row>
    <row r="13" spans="1:11" ht="22.5" customHeight="1" x14ac:dyDescent="0.6">
      <c r="B13" s="1" t="s">
        <v>15</v>
      </c>
      <c r="H13" s="4"/>
      <c r="I13" s="11">
        <v>319483.11</v>
      </c>
      <c r="K13" s="11">
        <v>0</v>
      </c>
    </row>
    <row r="14" spans="1:11" ht="22.5" customHeight="1" x14ac:dyDescent="0.6">
      <c r="B14" s="1" t="s">
        <v>16</v>
      </c>
      <c r="H14" s="4"/>
      <c r="I14" s="11">
        <v>1338201.44</v>
      </c>
      <c r="K14" s="11">
        <v>993137.96</v>
      </c>
    </row>
    <row r="15" spans="1:11" ht="22.5" customHeight="1" x14ac:dyDescent="0.6">
      <c r="C15" s="1" t="s">
        <v>17</v>
      </c>
      <c r="H15" s="4"/>
      <c r="I15" s="12">
        <f>SUM(I10:I14)</f>
        <v>211630345.00000003</v>
      </c>
      <c r="K15" s="12">
        <f>SUM(K10:K14)</f>
        <v>206972688.63</v>
      </c>
    </row>
    <row r="16" spans="1:11" ht="22.5" customHeight="1" x14ac:dyDescent="0.6">
      <c r="A16" s="1" t="s">
        <v>18</v>
      </c>
      <c r="H16" s="4"/>
      <c r="I16" s="11"/>
      <c r="K16" s="11"/>
    </row>
    <row r="17" spans="2:11" ht="22.5" customHeight="1" x14ac:dyDescent="0.6">
      <c r="B17" s="1" t="s">
        <v>19</v>
      </c>
      <c r="G17" s="3" t="s">
        <v>129</v>
      </c>
      <c r="H17" s="4"/>
      <c r="I17" s="11">
        <v>138894203.25</v>
      </c>
      <c r="K17" s="11">
        <v>130547993.78</v>
      </c>
    </row>
    <row r="18" spans="2:11" ht="22.5" customHeight="1" x14ac:dyDescent="0.6">
      <c r="B18" s="1" t="s">
        <v>20</v>
      </c>
      <c r="G18" s="3">
        <v>9</v>
      </c>
      <c r="H18" s="4"/>
      <c r="I18" s="11">
        <v>82270252.150000006</v>
      </c>
      <c r="K18" s="11">
        <v>59915510.789999999</v>
      </c>
    </row>
    <row r="19" spans="2:11" ht="22.5" customHeight="1" x14ac:dyDescent="0.6">
      <c r="B19" s="1" t="s">
        <v>21</v>
      </c>
      <c r="G19" s="13">
        <v>0</v>
      </c>
      <c r="H19" s="4"/>
      <c r="I19" s="11">
        <v>1756427</v>
      </c>
      <c r="K19" s="11">
        <v>1742995.71</v>
      </c>
    </row>
    <row r="20" spans="2:11" ht="22.5" customHeight="1" x14ac:dyDescent="0.6">
      <c r="B20" s="1" t="s">
        <v>22</v>
      </c>
      <c r="G20" s="13">
        <v>0</v>
      </c>
      <c r="H20" s="4"/>
      <c r="I20" s="11">
        <v>2676765.27</v>
      </c>
      <c r="K20" s="11">
        <v>2116721.52</v>
      </c>
    </row>
    <row r="21" spans="2:11" ht="22.5" customHeight="1" x14ac:dyDescent="0.6">
      <c r="B21" s="1" t="s">
        <v>23</v>
      </c>
      <c r="G21" s="13">
        <v>0</v>
      </c>
      <c r="H21" s="4"/>
      <c r="I21" s="11">
        <v>151300</v>
      </c>
      <c r="K21" s="11">
        <v>151300</v>
      </c>
    </row>
    <row r="22" spans="2:11" ht="22.5" customHeight="1" x14ac:dyDescent="0.6">
      <c r="B22" s="1" t="s">
        <v>24</v>
      </c>
      <c r="H22" s="4"/>
      <c r="I22" s="11">
        <v>968349.5</v>
      </c>
      <c r="K22" s="11">
        <v>997328.5</v>
      </c>
    </row>
    <row r="23" spans="2:11" ht="22.5" customHeight="1" x14ac:dyDescent="0.6">
      <c r="C23" s="1" t="s">
        <v>25</v>
      </c>
      <c r="H23" s="4"/>
      <c r="I23" s="12">
        <f>SUM(I17:I22)</f>
        <v>226717297.17000002</v>
      </c>
      <c r="K23" s="12">
        <f>SUM(K17:K22)</f>
        <v>195471850.30000001</v>
      </c>
    </row>
    <row r="24" spans="2:11" ht="22.5" customHeight="1" thickBot="1" x14ac:dyDescent="0.7">
      <c r="C24" s="2" t="s">
        <v>26</v>
      </c>
      <c r="H24" s="15"/>
      <c r="I24" s="16">
        <f>I15+I23</f>
        <v>438347642.17000008</v>
      </c>
      <c r="J24" s="15"/>
      <c r="K24" s="16">
        <f>K15+K23</f>
        <v>402444538.93000001</v>
      </c>
    </row>
    <row r="25" spans="2:11" ht="22.5" customHeight="1" thickTop="1" x14ac:dyDescent="0.6">
      <c r="H25" s="4"/>
    </row>
    <row r="26" spans="2:11" ht="22.5" customHeight="1" x14ac:dyDescent="0.6">
      <c r="H26" s="4"/>
    </row>
    <row r="27" spans="2:11" ht="22.5" customHeight="1" x14ac:dyDescent="0.6">
      <c r="H27" s="4"/>
    </row>
    <row r="28" spans="2:11" ht="22.5" customHeight="1" x14ac:dyDescent="0.6">
      <c r="H28" s="4"/>
    </row>
    <row r="29" spans="2:11" ht="22.5" customHeight="1" x14ac:dyDescent="0.6">
      <c r="H29" s="4"/>
    </row>
    <row r="30" spans="2:11" ht="22.5" customHeight="1" x14ac:dyDescent="0.6">
      <c r="H30" s="4"/>
    </row>
    <row r="31" spans="2:11" ht="22.5" customHeight="1" x14ac:dyDescent="0.6">
      <c r="H31" s="4"/>
    </row>
    <row r="32" spans="2:11" ht="9" customHeight="1" x14ac:dyDescent="0.6">
      <c r="H32" s="4"/>
    </row>
    <row r="33" spans="1:11" ht="22.5" customHeight="1" x14ac:dyDescent="0.6">
      <c r="A33" s="74" t="s">
        <v>27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</row>
    <row r="34" spans="1:11" ht="22.5" customHeight="1" x14ac:dyDescent="0.6">
      <c r="A34" s="74" t="s">
        <v>28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</row>
    <row r="35" spans="1:11" ht="22.5" customHeight="1" x14ac:dyDescent="0.6">
      <c r="A35" s="74" t="s">
        <v>29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</row>
    <row r="36" spans="1:11" ht="22.5" customHeight="1" x14ac:dyDescent="0.65">
      <c r="A36" s="2" t="s">
        <v>30</v>
      </c>
    </row>
    <row r="37" spans="1:11" ht="22.5" customHeight="1" x14ac:dyDescent="0.6">
      <c r="A37" s="1" t="s">
        <v>31</v>
      </c>
    </row>
    <row r="38" spans="1:11" ht="22.5" customHeight="1" x14ac:dyDescent="0.6">
      <c r="B38" s="1" t="s">
        <v>32</v>
      </c>
      <c r="G38" s="18">
        <v>10</v>
      </c>
      <c r="I38" s="11">
        <v>46000243.079999998</v>
      </c>
      <c r="K38" s="11">
        <v>20064757.52</v>
      </c>
    </row>
    <row r="39" spans="1:11" ht="22.5" customHeight="1" x14ac:dyDescent="0.6">
      <c r="B39" s="1" t="s">
        <v>33</v>
      </c>
      <c r="G39" s="18" t="s">
        <v>130</v>
      </c>
      <c r="I39" s="11">
        <v>115554164.84</v>
      </c>
      <c r="K39" s="11">
        <v>121416692.54000001</v>
      </c>
    </row>
    <row r="40" spans="1:11" ht="22.5" customHeight="1" x14ac:dyDescent="0.6">
      <c r="B40" s="1" t="s">
        <v>34</v>
      </c>
      <c r="G40" s="18">
        <v>12</v>
      </c>
      <c r="I40" s="11">
        <v>7366216.3899999997</v>
      </c>
      <c r="K40" s="11">
        <v>10568992.779999999</v>
      </c>
    </row>
    <row r="41" spans="1:11" ht="22.5" customHeight="1" x14ac:dyDescent="0.6">
      <c r="B41" s="1" t="s">
        <v>35</v>
      </c>
      <c r="G41" s="18">
        <v>13</v>
      </c>
      <c r="I41" s="11">
        <v>7042961.7999999998</v>
      </c>
      <c r="K41" s="11">
        <v>5827967.2999999998</v>
      </c>
    </row>
    <row r="42" spans="1:11" ht="22.5" customHeight="1" x14ac:dyDescent="0.6">
      <c r="B42" s="1" t="s">
        <v>36</v>
      </c>
      <c r="G42" s="18"/>
      <c r="I42" s="11">
        <v>457820.64</v>
      </c>
      <c r="K42" s="11">
        <v>457820.64</v>
      </c>
    </row>
    <row r="43" spans="1:11" ht="22.5" customHeight="1" x14ac:dyDescent="0.6">
      <c r="B43" s="1" t="s">
        <v>37</v>
      </c>
      <c r="G43" s="18"/>
      <c r="I43" s="11">
        <v>295407.69</v>
      </c>
      <c r="K43" s="11">
        <v>160971.96</v>
      </c>
    </row>
    <row r="44" spans="1:11" ht="22.5" customHeight="1" x14ac:dyDescent="0.6">
      <c r="C44" s="1" t="s">
        <v>38</v>
      </c>
      <c r="G44" s="18"/>
      <c r="I44" s="12">
        <f>SUM(I38:I43)</f>
        <v>176716814.44</v>
      </c>
      <c r="K44" s="12">
        <f>SUM(K38:K43)</f>
        <v>158497202.74000001</v>
      </c>
    </row>
    <row r="45" spans="1:11" ht="22.5" customHeight="1" x14ac:dyDescent="0.6">
      <c r="A45" s="1" t="s">
        <v>39</v>
      </c>
      <c r="G45" s="18"/>
    </row>
    <row r="46" spans="1:11" ht="22.5" customHeight="1" x14ac:dyDescent="0.6">
      <c r="B46" s="1" t="s">
        <v>40</v>
      </c>
      <c r="G46" s="18">
        <v>12</v>
      </c>
      <c r="I46" s="11">
        <v>1316000</v>
      </c>
      <c r="K46" s="11">
        <v>2381251.58</v>
      </c>
    </row>
    <row r="47" spans="1:11" ht="22.5" customHeight="1" x14ac:dyDescent="0.6">
      <c r="B47" s="1" t="s">
        <v>41</v>
      </c>
      <c r="G47" s="18">
        <v>13</v>
      </c>
      <c r="I47" s="11">
        <v>76077375.790000007</v>
      </c>
      <c r="K47" s="11">
        <v>55223966.75</v>
      </c>
    </row>
    <row r="48" spans="1:11" ht="22.5" customHeight="1" x14ac:dyDescent="0.6">
      <c r="B48" s="1" t="s">
        <v>42</v>
      </c>
      <c r="G48" s="13">
        <v>0</v>
      </c>
      <c r="I48" s="11">
        <v>6001261</v>
      </c>
      <c r="K48" s="11">
        <v>5690455</v>
      </c>
    </row>
    <row r="49" spans="1:11" ht="22.5" customHeight="1" x14ac:dyDescent="0.6">
      <c r="B49" s="1" t="s">
        <v>43</v>
      </c>
      <c r="G49" s="18"/>
      <c r="I49" s="11">
        <v>2001703.74</v>
      </c>
      <c r="K49" s="11">
        <v>2003303.74</v>
      </c>
    </row>
    <row r="50" spans="1:11" ht="22.5" customHeight="1" x14ac:dyDescent="0.6">
      <c r="C50" s="1" t="s">
        <v>44</v>
      </c>
      <c r="G50" s="18"/>
      <c r="I50" s="12">
        <f>SUM(I46:I49)</f>
        <v>85396340.530000001</v>
      </c>
      <c r="K50" s="12">
        <f>SUM(K46:K49)</f>
        <v>65298977.07</v>
      </c>
    </row>
    <row r="51" spans="1:11" ht="22.5" customHeight="1" x14ac:dyDescent="0.65">
      <c r="C51" s="2" t="s">
        <v>45</v>
      </c>
      <c r="I51" s="19">
        <f>I44+I50</f>
        <v>262113154.97</v>
      </c>
      <c r="J51" s="1"/>
      <c r="K51" s="19">
        <f>K44+K50</f>
        <v>223796179.81</v>
      </c>
    </row>
    <row r="52" spans="1:11" ht="22.5" customHeight="1" x14ac:dyDescent="0.6">
      <c r="H52" s="4"/>
    </row>
    <row r="53" spans="1:11" ht="22.5" customHeight="1" x14ac:dyDescent="0.6">
      <c r="H53" s="4"/>
    </row>
    <row r="54" spans="1:11" ht="22.5" customHeight="1" x14ac:dyDescent="0.6">
      <c r="H54" s="4"/>
    </row>
    <row r="55" spans="1:11" ht="22.5" customHeight="1" x14ac:dyDescent="0.6">
      <c r="H55" s="4"/>
    </row>
    <row r="56" spans="1:11" ht="22.5" customHeight="1" x14ac:dyDescent="0.6">
      <c r="H56" s="4"/>
    </row>
    <row r="57" spans="1:11" ht="22.5" customHeight="1" x14ac:dyDescent="0.6">
      <c r="H57" s="4"/>
    </row>
    <row r="58" spans="1:11" ht="22.5" customHeight="1" x14ac:dyDescent="0.6">
      <c r="H58" s="4"/>
    </row>
    <row r="59" spans="1:11" ht="22.5" customHeight="1" x14ac:dyDescent="0.6">
      <c r="H59" s="4"/>
    </row>
    <row r="60" spans="1:11" ht="9" customHeight="1" x14ac:dyDescent="0.6">
      <c r="H60" s="4"/>
    </row>
    <row r="61" spans="1:11" ht="22.5" customHeight="1" x14ac:dyDescent="0.6">
      <c r="A61" s="74" t="s">
        <v>27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</row>
    <row r="62" spans="1:11" ht="22.5" customHeight="1" x14ac:dyDescent="0.6">
      <c r="A62" s="74" t="s">
        <v>28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</row>
    <row r="63" spans="1:11" ht="22.5" customHeight="1" x14ac:dyDescent="0.6">
      <c r="A63" s="74" t="s">
        <v>29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</row>
    <row r="64" spans="1:11" ht="22.5" customHeight="1" x14ac:dyDescent="0.65">
      <c r="A64" s="2" t="s">
        <v>46</v>
      </c>
      <c r="H64" s="21"/>
      <c r="I64" s="21"/>
      <c r="J64" s="20"/>
    </row>
    <row r="65" spans="2:11" ht="22.5" customHeight="1" x14ac:dyDescent="0.6">
      <c r="B65" s="1" t="s">
        <v>47</v>
      </c>
      <c r="G65" s="13">
        <v>0</v>
      </c>
      <c r="H65" s="21"/>
      <c r="I65" s="21"/>
      <c r="J65" s="20"/>
    </row>
    <row r="66" spans="2:11" ht="22.5" customHeight="1" x14ac:dyDescent="0.6">
      <c r="B66" s="1" t="s">
        <v>48</v>
      </c>
      <c r="G66" s="22"/>
      <c r="H66" s="21"/>
      <c r="I66" s="21"/>
      <c r="J66" s="20"/>
    </row>
    <row r="67" spans="2:11" ht="22.5" customHeight="1" thickBot="1" x14ac:dyDescent="0.65">
      <c r="C67" s="23" t="s">
        <v>49</v>
      </c>
      <c r="G67" s="13"/>
      <c r="H67" s="21"/>
      <c r="I67" s="24">
        <v>120750000</v>
      </c>
      <c r="J67" s="20"/>
      <c r="K67" s="24">
        <v>120750000</v>
      </c>
    </row>
    <row r="68" spans="2:11" ht="22.5" customHeight="1" thickTop="1" x14ac:dyDescent="0.6">
      <c r="B68" s="1" t="s">
        <v>50</v>
      </c>
      <c r="G68" s="25"/>
      <c r="H68" s="21"/>
      <c r="I68" s="21"/>
      <c r="J68" s="20"/>
    </row>
    <row r="69" spans="2:11" ht="22.5" customHeight="1" x14ac:dyDescent="0.6">
      <c r="C69" s="1" t="s">
        <v>51</v>
      </c>
      <c r="G69" s="13"/>
      <c r="I69" s="11">
        <v>120749981</v>
      </c>
      <c r="K69" s="11">
        <v>120749981</v>
      </c>
    </row>
    <row r="70" spans="2:11" ht="22.5" customHeight="1" x14ac:dyDescent="0.6">
      <c r="B70" s="23" t="s">
        <v>52</v>
      </c>
      <c r="G70" s="13">
        <v>0</v>
      </c>
      <c r="I70" s="11">
        <v>17151943.66</v>
      </c>
      <c r="K70" s="11">
        <v>17151943.66</v>
      </c>
    </row>
    <row r="71" spans="2:11" ht="22.5" customHeight="1" x14ac:dyDescent="0.6">
      <c r="B71" s="1" t="s">
        <v>53</v>
      </c>
      <c r="G71" s="13"/>
      <c r="H71" s="21"/>
      <c r="I71" s="21"/>
      <c r="J71" s="20"/>
    </row>
    <row r="72" spans="2:11" ht="22.5" customHeight="1" x14ac:dyDescent="0.6">
      <c r="C72" s="1" t="s">
        <v>54</v>
      </c>
      <c r="G72" s="13">
        <v>0</v>
      </c>
      <c r="I72" s="11">
        <v>5325239.1100000003</v>
      </c>
      <c r="K72" s="11">
        <v>5325239.1100000003</v>
      </c>
    </row>
    <row r="73" spans="2:11" ht="22.5" customHeight="1" x14ac:dyDescent="0.6">
      <c r="C73" s="1" t="s">
        <v>55</v>
      </c>
      <c r="G73" s="13">
        <v>0</v>
      </c>
      <c r="I73" s="11">
        <v>33007323.43</v>
      </c>
      <c r="K73" s="11">
        <v>35421195.350000001</v>
      </c>
    </row>
    <row r="74" spans="2:11" ht="22.5" customHeight="1" x14ac:dyDescent="0.65">
      <c r="C74" s="2" t="s">
        <v>56</v>
      </c>
      <c r="G74" s="13"/>
      <c r="H74" s="21"/>
      <c r="I74" s="27">
        <f>SUM(I68:I73)</f>
        <v>176234487.20000002</v>
      </c>
      <c r="J74" s="20"/>
      <c r="K74" s="27">
        <f>SUM(K68:K73)</f>
        <v>178648359.12</v>
      </c>
    </row>
    <row r="75" spans="2:11" ht="22.5" customHeight="1" thickBot="1" x14ac:dyDescent="0.7">
      <c r="C75" s="2" t="s">
        <v>57</v>
      </c>
      <c r="G75" s="13"/>
      <c r="H75" s="28"/>
      <c r="I75" s="29">
        <f>I51+I74</f>
        <v>438347642.17000002</v>
      </c>
      <c r="J75" s="26"/>
      <c r="K75" s="29">
        <f>K51+K74</f>
        <v>402444538.93000001</v>
      </c>
    </row>
    <row r="76" spans="2:11" ht="22.5" customHeight="1" thickTop="1" x14ac:dyDescent="0.6">
      <c r="G76" s="13"/>
      <c r="H76" s="4"/>
    </row>
    <row r="77" spans="2:11" ht="22.5" customHeight="1" x14ac:dyDescent="0.6">
      <c r="G77" s="13"/>
      <c r="H77" s="4"/>
    </row>
    <row r="78" spans="2:11" ht="22.5" customHeight="1" x14ac:dyDescent="0.6">
      <c r="H78" s="4"/>
    </row>
    <row r="79" spans="2:11" ht="22.5" customHeight="1" x14ac:dyDescent="0.6">
      <c r="H79" s="4"/>
    </row>
    <row r="80" spans="2:11" ht="22.5" customHeight="1" x14ac:dyDescent="0.6">
      <c r="H80" s="4"/>
    </row>
    <row r="81" spans="1:11" ht="22.5" customHeight="1" x14ac:dyDescent="0.6">
      <c r="H81" s="4"/>
    </row>
    <row r="82" spans="1:11" ht="22.5" customHeight="1" x14ac:dyDescent="0.6">
      <c r="H82" s="4"/>
    </row>
    <row r="83" spans="1:11" ht="22.5" customHeight="1" x14ac:dyDescent="0.6">
      <c r="H83" s="4"/>
    </row>
    <row r="84" spans="1:11" ht="22.5" customHeight="1" x14ac:dyDescent="0.6">
      <c r="H84" s="4"/>
    </row>
    <row r="85" spans="1:11" ht="22.5" customHeight="1" x14ac:dyDescent="0.6">
      <c r="H85" s="4"/>
    </row>
    <row r="86" spans="1:11" ht="22.5" customHeight="1" x14ac:dyDescent="0.6">
      <c r="H86" s="4"/>
    </row>
    <row r="87" spans="1:11" ht="22.5" customHeight="1" x14ac:dyDescent="0.6">
      <c r="H87" s="4"/>
    </row>
    <row r="88" spans="1:11" ht="9" customHeight="1" x14ac:dyDescent="0.6">
      <c r="H88" s="4"/>
    </row>
    <row r="89" spans="1:11" ht="22.5" customHeight="1" x14ac:dyDescent="0.6">
      <c r="A89" s="74" t="s">
        <v>27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</row>
    <row r="90" spans="1:11" ht="22.5" customHeight="1" x14ac:dyDescent="0.6">
      <c r="A90" s="74" t="s">
        <v>28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</row>
    <row r="91" spans="1:11" ht="22.5" customHeight="1" x14ac:dyDescent="0.6">
      <c r="A91" s="74" t="s">
        <v>29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</row>
  </sheetData>
  <mergeCells count="10">
    <mergeCell ref="A63:K63"/>
    <mergeCell ref="A89:K89"/>
    <mergeCell ref="A90:K90"/>
    <mergeCell ref="A91:K91"/>
    <mergeCell ref="I4:K4"/>
    <mergeCell ref="A33:K33"/>
    <mergeCell ref="A34:K34"/>
    <mergeCell ref="A35:K35"/>
    <mergeCell ref="A61:K61"/>
    <mergeCell ref="A62:K62"/>
  </mergeCells>
  <pageMargins left="1.1811023622047245" right="0.43307086614173229" top="1.0236220472440944" bottom="0.78740157480314965" header="0.47244094488188981" footer="0.51181102362204722"/>
  <pageSetup paperSize="9" scale="93" firstPageNumber="2" fitToHeight="3" orientation="portrait" useFirstPageNumber="1" r:id="rId1"/>
  <headerFooter>
    <oddFooter xml:space="preserve">&amp;L&amp;"Angsana New,Regular"&amp;14The accompanying notes are an intergral part of these financial statements.&amp;R&amp;"Angsana New,Regular"&amp;14&amp;P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5"/>
  <sheetViews>
    <sheetView view="pageBreakPreview" zoomScale="80" zoomScaleNormal="100" zoomScaleSheetLayoutView="80" workbookViewId="0">
      <selection activeCell="F88" sqref="F88"/>
    </sheetView>
  </sheetViews>
  <sheetFormatPr defaultColWidth="9.1796875" defaultRowHeight="22.5" customHeight="1" x14ac:dyDescent="0.6"/>
  <cols>
    <col min="1" max="4" width="2.7265625" style="30" customWidth="1"/>
    <col min="5" max="5" width="38.453125" style="30" customWidth="1"/>
    <col min="6" max="6" width="1" style="30" customWidth="1"/>
    <col min="7" max="7" width="9.7265625" style="32" customWidth="1"/>
    <col min="8" max="8" width="1" style="30" customWidth="1"/>
    <col min="9" max="9" width="15.54296875" style="30" customWidth="1"/>
    <col min="10" max="10" width="1" style="30" customWidth="1"/>
    <col min="11" max="11" width="15.54296875" style="30" customWidth="1"/>
    <col min="12" max="12" width="2" style="30" customWidth="1"/>
    <col min="13" max="16384" width="9.1796875" style="30"/>
  </cols>
  <sheetData>
    <row r="1" spans="1:11" ht="22.5" customHeight="1" x14ac:dyDescent="0.65">
      <c r="A1" s="31" t="str">
        <f>'BS;E'!A1</f>
        <v>K&amp;K SUPERSTORE SOUTHERN PUBLIC COMPANY LIMITED</v>
      </c>
    </row>
    <row r="2" spans="1:11" ht="22.5" customHeight="1" x14ac:dyDescent="0.65">
      <c r="A2" s="31" t="s">
        <v>58</v>
      </c>
    </row>
    <row r="3" spans="1:11" ht="22.5" customHeight="1" x14ac:dyDescent="0.65">
      <c r="A3" s="31" t="s">
        <v>59</v>
      </c>
    </row>
    <row r="4" spans="1:11" s="1" customFormat="1" ht="22.5" customHeight="1" x14ac:dyDescent="0.65">
      <c r="A4" s="2"/>
      <c r="G4" s="3"/>
      <c r="K4" s="33" t="s">
        <v>7</v>
      </c>
    </row>
    <row r="5" spans="1:11" s="1" customFormat="1" ht="22.5" customHeight="1" x14ac:dyDescent="0.65">
      <c r="A5" s="2"/>
      <c r="G5" s="3"/>
      <c r="K5" s="33" t="s">
        <v>8</v>
      </c>
    </row>
    <row r="6" spans="1:11" ht="22.5" customHeight="1" x14ac:dyDescent="0.6">
      <c r="I6" s="76" t="s">
        <v>3</v>
      </c>
      <c r="J6" s="76"/>
      <c r="K6" s="76"/>
    </row>
    <row r="7" spans="1:11" ht="22.5" customHeight="1" x14ac:dyDescent="0.6">
      <c r="G7" s="35" t="s">
        <v>4</v>
      </c>
      <c r="I7" s="36" t="s">
        <v>60</v>
      </c>
      <c r="J7" s="32"/>
      <c r="K7" s="36" t="s">
        <v>61</v>
      </c>
    </row>
    <row r="8" spans="1:11" s="32" customFormat="1" ht="22.5" customHeight="1" x14ac:dyDescent="0.6">
      <c r="G8" s="37">
        <v>4</v>
      </c>
      <c r="I8" s="38"/>
      <c r="K8" s="39"/>
    </row>
    <row r="9" spans="1:11" ht="22.5" customHeight="1" x14ac:dyDescent="0.65">
      <c r="A9" s="40" t="s">
        <v>62</v>
      </c>
      <c r="B9" s="40"/>
      <c r="C9" s="40"/>
      <c r="D9" s="40"/>
      <c r="E9" s="31"/>
      <c r="F9" s="31"/>
      <c r="G9" s="3"/>
      <c r="H9" s="31"/>
      <c r="I9" s="41">
        <v>250532295.28999999</v>
      </c>
      <c r="J9" s="41"/>
      <c r="K9" s="41">
        <v>232880517.38999999</v>
      </c>
    </row>
    <row r="10" spans="1:11" ht="22.5" customHeight="1" x14ac:dyDescent="0.6">
      <c r="A10" s="42" t="s">
        <v>63</v>
      </c>
      <c r="B10" s="42"/>
      <c r="C10" s="42"/>
      <c r="D10" s="42"/>
      <c r="G10" s="13">
        <v>0</v>
      </c>
      <c r="I10" s="11">
        <v>-222342345</v>
      </c>
      <c r="J10" s="43"/>
      <c r="K10" s="43">
        <v>-205514433.31999999</v>
      </c>
    </row>
    <row r="11" spans="1:11" ht="22.5" customHeight="1" x14ac:dyDescent="0.65">
      <c r="A11" s="40" t="s">
        <v>64</v>
      </c>
      <c r="B11" s="40"/>
      <c r="C11" s="40"/>
      <c r="D11" s="40"/>
      <c r="G11" s="13"/>
      <c r="I11" s="44">
        <f>SUM(I9:I10)</f>
        <v>28189950.289999992</v>
      </c>
      <c r="J11" s="41"/>
      <c r="K11" s="45">
        <f>SUM(K9:K10)</f>
        <v>27366084.069999993</v>
      </c>
    </row>
    <row r="12" spans="1:11" ht="22.5" customHeight="1" x14ac:dyDescent="0.6">
      <c r="A12" s="42" t="s">
        <v>65</v>
      </c>
      <c r="B12" s="42"/>
      <c r="C12" s="42"/>
      <c r="D12" s="42"/>
      <c r="G12" s="13"/>
      <c r="I12" s="11">
        <v>1410619.22</v>
      </c>
      <c r="J12" s="43"/>
      <c r="K12" s="43">
        <v>1180063.97</v>
      </c>
    </row>
    <row r="13" spans="1:11" ht="22.5" customHeight="1" x14ac:dyDescent="0.6">
      <c r="A13" s="42" t="s">
        <v>66</v>
      </c>
      <c r="B13" s="42"/>
      <c r="C13" s="42"/>
      <c r="D13" s="42"/>
      <c r="G13" s="13">
        <v>0</v>
      </c>
      <c r="I13" s="11">
        <v>-22767266.960000001</v>
      </c>
      <c r="J13" s="43"/>
      <c r="K13" s="43">
        <v>-18436682.18</v>
      </c>
    </row>
    <row r="14" spans="1:11" ht="22.5" customHeight="1" x14ac:dyDescent="0.6">
      <c r="A14" s="42" t="s">
        <v>67</v>
      </c>
      <c r="B14" s="42"/>
      <c r="C14" s="42"/>
      <c r="D14" s="42"/>
      <c r="G14" s="13">
        <v>0</v>
      </c>
      <c r="I14" s="11">
        <v>-8598292.4100000001</v>
      </c>
      <c r="J14" s="43"/>
      <c r="K14" s="43">
        <v>-7625389.3700000001</v>
      </c>
    </row>
    <row r="15" spans="1:11" ht="22.5" customHeight="1" x14ac:dyDescent="0.65">
      <c r="A15" s="31" t="s">
        <v>68</v>
      </c>
      <c r="G15" s="13"/>
      <c r="I15" s="45">
        <f>SUM(I11:I14)</f>
        <v>-1764989.8600000106</v>
      </c>
      <c r="J15" s="41"/>
      <c r="K15" s="45">
        <f>SUM(K11:K14)</f>
        <v>2484076.4899999918</v>
      </c>
    </row>
    <row r="16" spans="1:11" ht="22.5" customHeight="1" x14ac:dyDescent="0.6">
      <c r="A16" s="42" t="s">
        <v>69</v>
      </c>
      <c r="B16" s="42"/>
      <c r="C16" s="42"/>
      <c r="D16" s="42"/>
      <c r="G16" s="13">
        <v>0</v>
      </c>
      <c r="I16" s="46">
        <v>-1208925.81</v>
      </c>
      <c r="J16" s="43"/>
      <c r="K16" s="46">
        <v>-916064.05</v>
      </c>
    </row>
    <row r="17" spans="1:12" ht="22.5" customHeight="1" x14ac:dyDescent="0.65">
      <c r="A17" s="40" t="s">
        <v>70</v>
      </c>
      <c r="B17" s="40"/>
      <c r="C17" s="40"/>
      <c r="D17" s="40"/>
      <c r="G17" s="3"/>
      <c r="I17" s="41">
        <f>SUM(I15:I16)</f>
        <v>-2973915.6700000106</v>
      </c>
      <c r="J17" s="31"/>
      <c r="K17" s="41">
        <f>SUM(K15:K16)</f>
        <v>1568012.4399999918</v>
      </c>
    </row>
    <row r="18" spans="1:12" ht="22.5" customHeight="1" x14ac:dyDescent="0.6">
      <c r="A18" s="42" t="s">
        <v>71</v>
      </c>
      <c r="B18" s="42"/>
      <c r="C18" s="42"/>
      <c r="D18" s="42"/>
      <c r="G18" s="3">
        <v>14</v>
      </c>
      <c r="I18" s="43">
        <v>560043.75</v>
      </c>
      <c r="J18" s="43"/>
      <c r="K18" s="43">
        <v>-261773.63</v>
      </c>
    </row>
    <row r="19" spans="1:12" ht="22.5" customHeight="1" x14ac:dyDescent="0.65">
      <c r="A19" s="40" t="s">
        <v>72</v>
      </c>
      <c r="B19" s="40"/>
      <c r="C19" s="40"/>
      <c r="D19" s="40"/>
      <c r="E19" s="1"/>
      <c r="G19" s="3"/>
      <c r="I19" s="45">
        <f>SUM(I17:I18)</f>
        <v>-2413871.9200000106</v>
      </c>
      <c r="J19" s="47"/>
      <c r="K19" s="45">
        <f>SUM(K17:K18)</f>
        <v>1306238.8099999917</v>
      </c>
    </row>
    <row r="20" spans="1:12" ht="22.5" customHeight="1" x14ac:dyDescent="0.6">
      <c r="A20" s="48" t="s">
        <v>73</v>
      </c>
      <c r="B20" s="42"/>
      <c r="C20" s="42"/>
      <c r="D20" s="42"/>
      <c r="E20" s="1"/>
      <c r="G20" s="3"/>
      <c r="I20" s="11">
        <v>0</v>
      </c>
      <c r="J20" s="11"/>
      <c r="K20" s="43">
        <v>0</v>
      </c>
    </row>
    <row r="21" spans="1:12" ht="22.5" customHeight="1" thickBot="1" x14ac:dyDescent="0.7">
      <c r="A21" s="40" t="s">
        <v>74</v>
      </c>
      <c r="B21" s="42"/>
      <c r="C21" s="42"/>
      <c r="D21" s="42"/>
      <c r="E21" s="1"/>
      <c r="G21" s="3"/>
      <c r="I21" s="16">
        <f>I19</f>
        <v>-2413871.9200000106</v>
      </c>
      <c r="J21" s="49"/>
      <c r="K21" s="16">
        <f>K19</f>
        <v>1306238.8099999917</v>
      </c>
    </row>
    <row r="22" spans="1:12" ht="22.5" customHeight="1" thickTop="1" x14ac:dyDescent="0.6">
      <c r="A22" s="42"/>
      <c r="B22" s="42"/>
      <c r="C22" s="42"/>
      <c r="D22" s="42"/>
      <c r="E22" s="1"/>
      <c r="G22" s="3"/>
      <c r="I22" s="11"/>
      <c r="J22" s="11"/>
      <c r="K22" s="43"/>
    </row>
    <row r="23" spans="1:12" ht="22.5" customHeight="1" x14ac:dyDescent="0.65">
      <c r="A23" s="40" t="s">
        <v>75</v>
      </c>
      <c r="B23" s="42"/>
      <c r="C23" s="42"/>
      <c r="D23" s="42"/>
      <c r="E23" s="42"/>
      <c r="F23" s="42"/>
      <c r="G23" s="50">
        <v>0</v>
      </c>
      <c r="I23" s="1"/>
      <c r="J23" s="1"/>
      <c r="K23" s="1"/>
    </row>
    <row r="24" spans="1:12" ht="22.5" customHeight="1" thickBot="1" x14ac:dyDescent="0.65">
      <c r="A24" s="42"/>
      <c r="B24" s="42" t="s">
        <v>76</v>
      </c>
      <c r="C24" s="42"/>
      <c r="D24" s="42"/>
      <c r="E24" s="42"/>
      <c r="F24" s="42"/>
      <c r="G24" s="51"/>
      <c r="I24" s="52">
        <f>ROUND(I19/I25,2)</f>
        <v>-0.01</v>
      </c>
      <c r="J24" s="1"/>
      <c r="K24" s="52">
        <f>ROUND(K19/K25,2)</f>
        <v>0.01</v>
      </c>
    </row>
    <row r="25" spans="1:12" ht="22.5" customHeight="1" thickTop="1" thickBot="1" x14ac:dyDescent="0.65">
      <c r="B25" s="42" t="s">
        <v>77</v>
      </c>
      <c r="C25" s="42"/>
      <c r="D25" s="42"/>
      <c r="E25" s="42"/>
      <c r="F25" s="42"/>
      <c r="G25" s="51"/>
      <c r="I25" s="53">
        <v>241499962</v>
      </c>
      <c r="J25" s="54"/>
      <c r="K25" s="53">
        <v>241499962</v>
      </c>
    </row>
    <row r="26" spans="1:12" s="1" customFormat="1" ht="9.5" customHeight="1" thickTop="1" x14ac:dyDescent="0.6">
      <c r="G26" s="3"/>
      <c r="I26" s="4"/>
      <c r="J26" s="4"/>
      <c r="K26" s="4"/>
      <c r="L26" s="4"/>
    </row>
    <row r="27" spans="1:12" s="1" customFormat="1" ht="22.5" customHeight="1" x14ac:dyDescent="0.6">
      <c r="G27" s="3"/>
      <c r="I27" s="4"/>
      <c r="J27" s="4"/>
      <c r="K27" s="4"/>
      <c r="L27" s="4"/>
    </row>
    <row r="28" spans="1:12" s="1" customFormat="1" ht="22.5" customHeight="1" x14ac:dyDescent="0.6">
      <c r="G28" s="3"/>
      <c r="I28" s="4"/>
      <c r="J28" s="4"/>
      <c r="K28" s="4"/>
      <c r="L28" s="4"/>
    </row>
    <row r="29" spans="1:12" s="1" customFormat="1" ht="22.5" customHeight="1" x14ac:dyDescent="0.6">
      <c r="G29" s="3"/>
      <c r="I29" s="4"/>
      <c r="J29" s="4"/>
      <c r="K29" s="4"/>
      <c r="L29" s="4"/>
    </row>
    <row r="30" spans="1:12" s="1" customFormat="1" ht="22.5" customHeight="1" x14ac:dyDescent="0.6">
      <c r="G30" s="3"/>
      <c r="I30" s="4"/>
      <c r="J30" s="4"/>
      <c r="K30" s="4"/>
      <c r="L30" s="4"/>
    </row>
    <row r="31" spans="1:12" s="1" customFormat="1" ht="22.5" customHeight="1" x14ac:dyDescent="0.6">
      <c r="G31" s="3"/>
      <c r="I31" s="4"/>
      <c r="J31" s="4"/>
      <c r="K31" s="4"/>
      <c r="L31" s="4"/>
    </row>
    <row r="32" spans="1:12" s="1" customFormat="1" ht="22.5" customHeight="1" x14ac:dyDescent="0.6">
      <c r="G32" s="3"/>
      <c r="I32" s="4"/>
      <c r="J32" s="4"/>
      <c r="K32" s="4"/>
      <c r="L32" s="4"/>
    </row>
    <row r="33" spans="1:11" ht="22.5" customHeight="1" x14ac:dyDescent="0.6">
      <c r="A33" s="74" t="s">
        <v>27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</row>
    <row r="34" spans="1:11" ht="22.5" customHeight="1" x14ac:dyDescent="0.6">
      <c r="A34" s="74" t="s">
        <v>28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</row>
    <row r="35" spans="1:11" ht="22.5" customHeight="1" x14ac:dyDescent="0.6">
      <c r="A35" s="74" t="s">
        <v>29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</row>
  </sheetData>
  <mergeCells count="4">
    <mergeCell ref="I6:K6"/>
    <mergeCell ref="A33:K33"/>
    <mergeCell ref="A34:K34"/>
    <mergeCell ref="A35:K35"/>
  </mergeCells>
  <pageMargins left="1.1811023622047245" right="0.43307086614173229" top="1.0236220472440944" bottom="0.78740157480314965" header="0.47244094488188981" footer="0.51181102362204722"/>
  <pageSetup paperSize="9" scale="93" firstPageNumber="5" fitToHeight="0" orientation="portrait" useFirstPageNumber="1" r:id="rId1"/>
  <headerFooter>
    <oddFooter xml:space="preserve">&amp;L&amp;"Angsana New,Regular"&amp;14The accompanying notes are an intergral part of these financial statements.&amp;R&amp;"Angsana New,Regular"&amp;14&amp;P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7"/>
  <sheetViews>
    <sheetView view="pageBreakPreview" zoomScale="60" zoomScaleNormal="100" workbookViewId="0">
      <selection activeCell="F88" sqref="F88"/>
    </sheetView>
  </sheetViews>
  <sheetFormatPr defaultColWidth="9.1796875" defaultRowHeight="22.5" customHeight="1" x14ac:dyDescent="0.6"/>
  <cols>
    <col min="1" max="4" width="2.7265625" style="30" customWidth="1"/>
    <col min="5" max="5" width="23.1796875" style="30" customWidth="1"/>
    <col min="6" max="6" width="1" style="30" customWidth="1"/>
    <col min="7" max="7" width="7.7265625" style="30" customWidth="1"/>
    <col min="8" max="8" width="1.1796875" style="30" customWidth="1"/>
    <col min="9" max="9" width="17.81640625" style="30" customWidth="1"/>
    <col min="10" max="10" width="1.1796875" style="30" customWidth="1"/>
    <col min="11" max="11" width="17.81640625" style="30" customWidth="1"/>
    <col min="12" max="12" width="1.1796875" style="30" customWidth="1"/>
    <col min="13" max="13" width="17.81640625" style="30" customWidth="1"/>
    <col min="14" max="14" width="1.1796875" style="30" customWidth="1"/>
    <col min="15" max="15" width="17.81640625" style="30" customWidth="1"/>
    <col min="16" max="16" width="1.1796875" style="30" customWidth="1"/>
    <col min="17" max="17" width="17.81640625" style="30" customWidth="1"/>
    <col min="18" max="18" width="1.54296875" style="30" customWidth="1"/>
    <col min="19" max="16384" width="9.1796875" style="30"/>
  </cols>
  <sheetData>
    <row r="1" spans="1:17" ht="22.5" customHeight="1" x14ac:dyDescent="0.65">
      <c r="A1" s="31" t="str">
        <f>'BS;E'!$A$1</f>
        <v>K&amp;K SUPERSTORE SOUTHERN PUBLIC COMPANY LIMITED</v>
      </c>
      <c r="B1" s="31"/>
      <c r="C1" s="31"/>
      <c r="D1" s="31"/>
      <c r="E1" s="31"/>
      <c r="F1" s="31"/>
    </row>
    <row r="2" spans="1:17" ht="22.5" customHeight="1" x14ac:dyDescent="0.65">
      <c r="A2" s="31" t="s">
        <v>78</v>
      </c>
      <c r="B2" s="31"/>
      <c r="C2" s="31"/>
      <c r="D2" s="31"/>
      <c r="E2" s="31"/>
      <c r="F2" s="31"/>
    </row>
    <row r="3" spans="1:17" ht="22.5" customHeight="1" x14ac:dyDescent="0.65">
      <c r="A3" s="31" t="s">
        <v>79</v>
      </c>
      <c r="B3" s="31"/>
      <c r="C3" s="31"/>
      <c r="D3" s="31"/>
      <c r="E3" s="31"/>
      <c r="F3" s="31"/>
    </row>
    <row r="4" spans="1:17" ht="22.5" customHeight="1" x14ac:dyDescent="0.65">
      <c r="A4" s="31"/>
      <c r="B4" s="31"/>
      <c r="C4" s="31"/>
      <c r="D4" s="31"/>
      <c r="E4" s="31"/>
      <c r="F4" s="31"/>
      <c r="Q4" s="55" t="s">
        <v>7</v>
      </c>
    </row>
    <row r="5" spans="1:17" ht="22.5" customHeight="1" x14ac:dyDescent="0.65">
      <c r="A5" s="31"/>
      <c r="B5" s="31"/>
      <c r="C5" s="31"/>
      <c r="D5" s="31"/>
      <c r="E5" s="31"/>
      <c r="F5" s="31"/>
      <c r="Q5" s="55" t="s">
        <v>8</v>
      </c>
    </row>
    <row r="6" spans="1:17" ht="22.5" customHeight="1" x14ac:dyDescent="0.6">
      <c r="I6" s="76" t="s">
        <v>3</v>
      </c>
      <c r="J6" s="76"/>
      <c r="K6" s="76"/>
      <c r="L6" s="76"/>
      <c r="M6" s="76"/>
      <c r="N6" s="76"/>
      <c r="O6" s="76"/>
      <c r="P6" s="76"/>
      <c r="Q6" s="76"/>
    </row>
    <row r="7" spans="1:17" ht="22.5" customHeight="1" x14ac:dyDescent="0.6">
      <c r="I7" s="32" t="s">
        <v>80</v>
      </c>
      <c r="K7" s="32" t="s">
        <v>81</v>
      </c>
      <c r="M7" s="77" t="s">
        <v>53</v>
      </c>
      <c r="N7" s="77"/>
      <c r="O7" s="77"/>
      <c r="P7" s="39"/>
    </row>
    <row r="8" spans="1:17" ht="22.5" customHeight="1" x14ac:dyDescent="0.6">
      <c r="I8" s="56" t="s">
        <v>82</v>
      </c>
      <c r="K8" s="56" t="s">
        <v>82</v>
      </c>
      <c r="M8" s="56" t="s">
        <v>83</v>
      </c>
      <c r="N8" s="39"/>
      <c r="O8" s="56" t="s">
        <v>55</v>
      </c>
      <c r="P8" s="39"/>
      <c r="Q8" s="56" t="s">
        <v>84</v>
      </c>
    </row>
    <row r="9" spans="1:17" s="1" customFormat="1" ht="22.5" customHeight="1" x14ac:dyDescent="0.65">
      <c r="A9" s="57" t="s">
        <v>85</v>
      </c>
      <c r="B9" s="57"/>
      <c r="C9" s="57"/>
      <c r="D9" s="57"/>
      <c r="E9" s="57"/>
      <c r="F9" s="57"/>
      <c r="G9" s="30"/>
      <c r="H9" s="2"/>
      <c r="I9" s="49">
        <v>120749981</v>
      </c>
      <c r="J9" s="49"/>
      <c r="K9" s="49">
        <v>17151943.66</v>
      </c>
      <c r="L9" s="49"/>
      <c r="M9" s="49">
        <v>5325239.1100000003</v>
      </c>
      <c r="N9" s="49"/>
      <c r="O9" s="49">
        <v>35421195.350000001</v>
      </c>
      <c r="P9" s="49"/>
      <c r="Q9" s="49">
        <v>178648359.12</v>
      </c>
    </row>
    <row r="10" spans="1:17" s="1" customFormat="1" ht="22.5" customHeight="1" x14ac:dyDescent="0.6">
      <c r="A10" s="58" t="s">
        <v>86</v>
      </c>
      <c r="B10" s="58"/>
      <c r="C10" s="58"/>
      <c r="D10" s="58"/>
      <c r="E10" s="58"/>
      <c r="F10" s="58"/>
      <c r="G10" s="30"/>
      <c r="I10" s="11"/>
      <c r="J10" s="11"/>
      <c r="K10" s="11"/>
      <c r="L10" s="11"/>
      <c r="M10" s="11"/>
      <c r="N10" s="11"/>
      <c r="O10" s="11"/>
      <c r="P10" s="11"/>
      <c r="Q10" s="11"/>
    </row>
    <row r="11" spans="1:17" s="1" customFormat="1" ht="22.5" customHeight="1" x14ac:dyDescent="0.6">
      <c r="A11" s="59" t="s">
        <v>87</v>
      </c>
      <c r="B11" s="59"/>
      <c r="C11" s="59"/>
      <c r="D11" s="59"/>
      <c r="E11" s="59"/>
      <c r="F11" s="59"/>
      <c r="G11" s="60"/>
      <c r="I11" s="10">
        <v>0</v>
      </c>
      <c r="J11" s="10"/>
      <c r="K11" s="10">
        <v>0</v>
      </c>
      <c r="L11" s="10"/>
      <c r="M11" s="10">
        <v>0</v>
      </c>
      <c r="N11" s="10"/>
      <c r="O11" s="10">
        <v>-2413871.92</v>
      </c>
      <c r="P11" s="10"/>
      <c r="Q11" s="10">
        <f>SUM(I11:O11)</f>
        <v>-2413871.92</v>
      </c>
    </row>
    <row r="12" spans="1:17" s="1" customFormat="1" ht="22.5" customHeight="1" thickBot="1" x14ac:dyDescent="0.7">
      <c r="A12" s="57" t="s">
        <v>88</v>
      </c>
      <c r="B12" s="57"/>
      <c r="C12" s="57"/>
      <c r="D12" s="57"/>
      <c r="E12" s="57"/>
      <c r="F12" s="57"/>
      <c r="G12" s="61"/>
      <c r="H12" s="2"/>
      <c r="I12" s="16">
        <f>SUM(I9:I11)</f>
        <v>120749981</v>
      </c>
      <c r="J12" s="49"/>
      <c r="K12" s="16">
        <f>SUM(K9:K11)</f>
        <v>17151943.66</v>
      </c>
      <c r="L12" s="49"/>
      <c r="M12" s="16">
        <f>SUM(M9:M11)</f>
        <v>5325239.1100000003</v>
      </c>
      <c r="N12" s="49"/>
      <c r="O12" s="16">
        <f>SUM(O9:O11)</f>
        <v>33007323.43</v>
      </c>
      <c r="P12" s="14"/>
      <c r="Q12" s="16">
        <f>SUM(Q9:Q11)</f>
        <v>176234487.20000002</v>
      </c>
    </row>
    <row r="13" spans="1:17" s="1" customFormat="1" ht="22.5" customHeight="1" thickTop="1" x14ac:dyDescent="0.65">
      <c r="A13" s="57"/>
      <c r="B13" s="57"/>
      <c r="C13" s="57"/>
      <c r="D13" s="57"/>
      <c r="E13" s="57"/>
      <c r="F13" s="57"/>
      <c r="G13" s="62"/>
      <c r="H13" s="2"/>
      <c r="I13" s="14"/>
      <c r="J13" s="49"/>
      <c r="K13" s="14"/>
      <c r="L13" s="49"/>
      <c r="M13" s="14"/>
      <c r="N13" s="49"/>
      <c r="O13" s="14"/>
      <c r="P13" s="14"/>
      <c r="Q13" s="14"/>
    </row>
    <row r="14" spans="1:17" s="1" customFormat="1" ht="22.5" customHeight="1" x14ac:dyDescent="0.65">
      <c r="A14" s="57" t="s">
        <v>89</v>
      </c>
      <c r="B14" s="57"/>
      <c r="C14" s="57"/>
      <c r="D14" s="57"/>
      <c r="E14" s="57"/>
      <c r="F14" s="57"/>
      <c r="G14" s="62"/>
      <c r="H14" s="2"/>
      <c r="I14" s="14">
        <v>115000000</v>
      </c>
      <c r="J14" s="49"/>
      <c r="K14" s="14">
        <v>17151943.66</v>
      </c>
      <c r="L14" s="49"/>
      <c r="M14" s="14">
        <v>4878942.0599999996</v>
      </c>
      <c r="N14" s="49"/>
      <c r="O14" s="14">
        <v>37291551.859999999</v>
      </c>
      <c r="P14" s="49"/>
      <c r="Q14" s="49">
        <v>174322437.57999998</v>
      </c>
    </row>
    <row r="15" spans="1:17" s="1" customFormat="1" ht="22.5" customHeight="1" x14ac:dyDescent="0.6">
      <c r="A15" s="58" t="s">
        <v>86</v>
      </c>
      <c r="B15" s="58"/>
      <c r="C15" s="58"/>
      <c r="D15" s="58"/>
      <c r="E15" s="58"/>
      <c r="F15" s="58"/>
      <c r="G15" s="18"/>
      <c r="I15" s="10"/>
      <c r="J15" s="11"/>
      <c r="K15" s="10"/>
      <c r="L15" s="11"/>
      <c r="M15" s="10"/>
      <c r="N15" s="11"/>
      <c r="O15" s="10"/>
      <c r="P15" s="11"/>
      <c r="Q15" s="11"/>
    </row>
    <row r="16" spans="1:17" s="1" customFormat="1" ht="22.5" customHeight="1" x14ac:dyDescent="0.6">
      <c r="A16" s="59" t="s">
        <v>90</v>
      </c>
      <c r="B16" s="59"/>
      <c r="C16" s="59"/>
      <c r="D16" s="59"/>
      <c r="E16" s="59"/>
      <c r="F16" s="59"/>
      <c r="G16" s="18"/>
      <c r="I16" s="10">
        <v>0</v>
      </c>
      <c r="J16" s="10"/>
      <c r="K16" s="10">
        <v>0</v>
      </c>
      <c r="L16" s="10"/>
      <c r="M16" s="10">
        <v>0</v>
      </c>
      <c r="N16" s="10"/>
      <c r="O16" s="10">
        <v>1306238.81</v>
      </c>
      <c r="P16" s="10"/>
      <c r="Q16" s="10">
        <v>1306238.81</v>
      </c>
    </row>
    <row r="17" spans="1:17" s="1" customFormat="1" ht="22.5" customHeight="1" thickBot="1" x14ac:dyDescent="0.7">
      <c r="A17" s="57" t="s">
        <v>91</v>
      </c>
      <c r="B17" s="57"/>
      <c r="C17" s="57"/>
      <c r="D17" s="57"/>
      <c r="E17" s="57"/>
      <c r="F17" s="57"/>
      <c r="G17" s="62"/>
      <c r="H17" s="2"/>
      <c r="I17" s="16">
        <f>SUM(I14:I16)</f>
        <v>115000000</v>
      </c>
      <c r="J17" s="14"/>
      <c r="K17" s="16">
        <f>SUM(K14:K16)</f>
        <v>17151943.66</v>
      </c>
      <c r="L17" s="14"/>
      <c r="M17" s="16">
        <f>SUM(M14:M16)</f>
        <v>4878942.0599999996</v>
      </c>
      <c r="N17" s="14"/>
      <c r="O17" s="16">
        <f>SUM(O14:O16)</f>
        <v>38597790.670000002</v>
      </c>
      <c r="P17" s="14"/>
      <c r="Q17" s="16">
        <f>SUM(Q14:Q16)</f>
        <v>175628676.38999999</v>
      </c>
    </row>
    <row r="18" spans="1:17" s="1" customFormat="1" ht="22.5" customHeight="1" thickTop="1" x14ac:dyDescent="0.65">
      <c r="A18" s="57"/>
      <c r="B18" s="57"/>
      <c r="C18" s="57"/>
      <c r="D18" s="57"/>
      <c r="E18" s="57"/>
      <c r="F18" s="57"/>
      <c r="G18" s="62"/>
      <c r="H18" s="2"/>
      <c r="I18" s="14"/>
      <c r="J18" s="14"/>
      <c r="K18" s="14"/>
      <c r="L18" s="14"/>
      <c r="M18" s="14"/>
      <c r="N18" s="14"/>
      <c r="O18" s="14"/>
      <c r="P18" s="14"/>
      <c r="Q18" s="14"/>
    </row>
    <row r="19" spans="1:17" s="1" customFormat="1" ht="22.5" customHeight="1" x14ac:dyDescent="0.65">
      <c r="A19" s="57"/>
      <c r="B19" s="57"/>
      <c r="C19" s="57"/>
      <c r="D19" s="57"/>
      <c r="E19" s="57"/>
      <c r="F19" s="57"/>
      <c r="G19" s="62"/>
      <c r="H19" s="2"/>
      <c r="I19" s="14"/>
      <c r="J19" s="14"/>
      <c r="K19" s="14"/>
      <c r="L19" s="14"/>
      <c r="M19" s="14"/>
      <c r="N19" s="14"/>
      <c r="O19" s="14"/>
      <c r="P19" s="14"/>
      <c r="Q19" s="14"/>
    </row>
    <row r="20" spans="1:17" s="1" customFormat="1" ht="22.5" customHeight="1" x14ac:dyDescent="0.65">
      <c r="A20" s="57"/>
      <c r="B20" s="57"/>
      <c r="C20" s="57"/>
      <c r="D20" s="57"/>
      <c r="E20" s="57"/>
      <c r="F20" s="57"/>
      <c r="G20" s="62"/>
      <c r="H20" s="2"/>
      <c r="I20" s="14"/>
      <c r="J20" s="14"/>
      <c r="K20" s="14"/>
      <c r="L20" s="14"/>
      <c r="M20" s="14"/>
      <c r="N20" s="14"/>
      <c r="O20" s="14"/>
      <c r="P20" s="14"/>
      <c r="Q20" s="14"/>
    </row>
    <row r="21" spans="1:17" s="1" customFormat="1" ht="22.5" customHeight="1" x14ac:dyDescent="0.65">
      <c r="A21" s="57"/>
      <c r="B21" s="57"/>
      <c r="C21" s="57"/>
      <c r="D21" s="57"/>
      <c r="E21" s="57"/>
      <c r="F21" s="57"/>
      <c r="G21" s="62"/>
      <c r="H21" s="2"/>
      <c r="I21" s="14"/>
      <c r="J21" s="14"/>
      <c r="K21" s="14"/>
      <c r="L21" s="14"/>
      <c r="M21" s="14"/>
      <c r="N21" s="14"/>
      <c r="O21" s="14"/>
      <c r="P21" s="14"/>
      <c r="Q21" s="14"/>
    </row>
    <row r="22" spans="1:17" s="1" customFormat="1" ht="22.5" customHeight="1" x14ac:dyDescent="0.6">
      <c r="A22" s="74" t="s">
        <v>27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spans="1:17" s="1" customFormat="1" ht="22.5" customHeight="1" x14ac:dyDescent="0.6">
      <c r="A23" s="74" t="s">
        <v>28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spans="1:17" s="1" customFormat="1" ht="22.5" customHeight="1" x14ac:dyDescent="0.6">
      <c r="A24" s="74" t="s">
        <v>29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</row>
    <row r="26" spans="1:17" ht="22.5" customHeight="1" x14ac:dyDescent="0.6">
      <c r="O26" s="34"/>
      <c r="P26" s="34"/>
    </row>
    <row r="27" spans="1:17" ht="22.5" customHeight="1" x14ac:dyDescent="0.6">
      <c r="O27" s="34"/>
      <c r="P27" s="34"/>
    </row>
  </sheetData>
  <mergeCells count="5">
    <mergeCell ref="I6:Q6"/>
    <mergeCell ref="M7:O7"/>
    <mergeCell ref="A22:Q22"/>
    <mergeCell ref="A23:Q23"/>
    <mergeCell ref="A24:Q24"/>
  </mergeCells>
  <pageMargins left="1.1811023622047245" right="0.98425196850393704" top="0.78740157480314965" bottom="0.70866141732283472" header="0.51181102362204722" footer="0.39370078740157483"/>
  <pageSetup paperSize="9" scale="90" firstPageNumber="6" orientation="landscape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65"/>
  <sheetViews>
    <sheetView view="pageBreakPreview" zoomScale="90" zoomScaleNormal="100" zoomScaleSheetLayoutView="90" zoomScalePageLayoutView="80" workbookViewId="0">
      <selection activeCell="E7" sqref="E7"/>
    </sheetView>
  </sheetViews>
  <sheetFormatPr defaultColWidth="9.1796875" defaultRowHeight="22.5" customHeight="1" x14ac:dyDescent="0.6"/>
  <cols>
    <col min="1" max="4" width="2.7265625" style="1" customWidth="1"/>
    <col min="5" max="5" width="41.36328125" style="1" customWidth="1"/>
    <col min="6" max="6" width="1" style="1" customWidth="1"/>
    <col min="7" max="7" width="9.7265625" style="1" customWidth="1"/>
    <col min="8" max="8" width="1" style="1" customWidth="1"/>
    <col min="9" max="9" width="15.54296875" style="1" customWidth="1"/>
    <col min="10" max="10" width="1" style="1" customWidth="1"/>
    <col min="11" max="11" width="15.54296875" style="1" customWidth="1"/>
    <col min="12" max="12" width="1.54296875" style="1" customWidth="1"/>
    <col min="13" max="16384" width="9.1796875" style="1"/>
  </cols>
  <sheetData>
    <row r="1" spans="1:11" s="30" customFormat="1" ht="22.5" customHeight="1" x14ac:dyDescent="0.65">
      <c r="A1" s="31" t="str">
        <f>'BS;E'!$A$1</f>
        <v>K&amp;K SUPERSTORE SOUTHERN PUBLIC COMPANY LIMITED</v>
      </c>
      <c r="G1" s="1"/>
      <c r="H1" s="1"/>
      <c r="I1" s="1"/>
    </row>
    <row r="2" spans="1:11" s="30" customFormat="1" ht="22.5" customHeight="1" x14ac:dyDescent="0.65">
      <c r="A2" s="31" t="s">
        <v>92</v>
      </c>
    </row>
    <row r="3" spans="1:11" s="30" customFormat="1" ht="22.5" customHeight="1" x14ac:dyDescent="0.65">
      <c r="A3" s="31" t="str">
        <f>'PL;E'!A3</f>
        <v>FOR THE THREE-MONTH PERIOD 31 MARCH 2023</v>
      </c>
    </row>
    <row r="4" spans="1:11" ht="22.5" customHeight="1" x14ac:dyDescent="0.65">
      <c r="A4" s="2"/>
      <c r="K4" s="33" t="s">
        <v>7</v>
      </c>
    </row>
    <row r="5" spans="1:11" ht="22.5" customHeight="1" x14ac:dyDescent="0.65">
      <c r="A5" s="2"/>
      <c r="K5" s="33" t="s">
        <v>8</v>
      </c>
    </row>
    <row r="6" spans="1:11" s="30" customFormat="1" ht="22.5" customHeight="1" x14ac:dyDescent="0.6">
      <c r="I6" s="76" t="s">
        <v>3</v>
      </c>
      <c r="J6" s="76"/>
      <c r="K6" s="76"/>
    </row>
    <row r="7" spans="1:11" s="30" customFormat="1" ht="22.5" customHeight="1" x14ac:dyDescent="0.6">
      <c r="I7" s="36" t="str">
        <f>'PL;E'!I7</f>
        <v>2023</v>
      </c>
      <c r="J7" s="32"/>
      <c r="K7" s="36" t="str">
        <f>'PL;E'!K7</f>
        <v>2022</v>
      </c>
    </row>
    <row r="8" spans="1:11" s="30" customFormat="1" ht="22.5" customHeight="1" x14ac:dyDescent="0.65">
      <c r="A8" s="63" t="s">
        <v>93</v>
      </c>
      <c r="B8" s="64"/>
      <c r="C8" s="64"/>
      <c r="D8" s="64"/>
      <c r="E8" s="64"/>
      <c r="H8" s="43"/>
      <c r="I8" s="43"/>
      <c r="J8" s="43"/>
      <c r="K8" s="43"/>
    </row>
    <row r="9" spans="1:11" s="30" customFormat="1" ht="22.5" customHeight="1" x14ac:dyDescent="0.6">
      <c r="A9" s="64"/>
      <c r="B9" s="64" t="s">
        <v>70</v>
      </c>
      <c r="C9" s="64"/>
      <c r="D9" s="64"/>
      <c r="E9" s="64"/>
      <c r="H9" s="43"/>
      <c r="I9" s="43">
        <v>-2973915.6700000106</v>
      </c>
      <c r="J9" s="43"/>
      <c r="K9" s="11">
        <v>1568012.44</v>
      </c>
    </row>
    <row r="10" spans="1:11" s="30" customFormat="1" ht="22.5" customHeight="1" x14ac:dyDescent="0.6">
      <c r="A10" s="64"/>
      <c r="B10" s="66" t="s">
        <v>94</v>
      </c>
      <c r="C10" s="64"/>
      <c r="D10" s="64"/>
      <c r="E10" s="64"/>
      <c r="H10" s="43"/>
      <c r="I10" s="43"/>
      <c r="J10" s="43"/>
      <c r="K10" s="43"/>
    </row>
    <row r="11" spans="1:11" s="30" customFormat="1" ht="22.5" customHeight="1" x14ac:dyDescent="0.6">
      <c r="A11" s="64"/>
      <c r="B11" s="67" t="s">
        <v>95</v>
      </c>
      <c r="C11" s="64"/>
      <c r="D11" s="64"/>
      <c r="E11" s="64"/>
      <c r="H11" s="43"/>
      <c r="I11" s="43"/>
      <c r="J11" s="43"/>
      <c r="K11" s="43"/>
    </row>
    <row r="12" spans="1:11" s="30" customFormat="1" ht="22.5" customHeight="1" x14ac:dyDescent="0.6">
      <c r="A12" s="64"/>
      <c r="B12" s="64"/>
      <c r="C12" s="64" t="s">
        <v>96</v>
      </c>
      <c r="D12" s="64"/>
      <c r="E12" s="64"/>
      <c r="H12" s="43"/>
      <c r="I12" s="43">
        <v>5166768.34</v>
      </c>
      <c r="J12" s="43"/>
      <c r="K12" s="43">
        <v>4398740.5999999996</v>
      </c>
    </row>
    <row r="13" spans="1:11" s="30" customFormat="1" ht="22.5" customHeight="1" x14ac:dyDescent="0.6">
      <c r="A13" s="64"/>
      <c r="B13" s="64"/>
      <c r="C13" s="64" t="s">
        <v>97</v>
      </c>
      <c r="D13" s="64"/>
      <c r="E13" s="64"/>
      <c r="H13" s="43"/>
      <c r="I13" s="43">
        <v>0</v>
      </c>
      <c r="J13" s="43"/>
      <c r="K13" s="43">
        <v>-375894.58</v>
      </c>
    </row>
    <row r="14" spans="1:11" s="30" customFormat="1" ht="22.5" customHeight="1" x14ac:dyDescent="0.6">
      <c r="A14" s="64"/>
      <c r="B14" s="64"/>
      <c r="C14" s="68" t="s">
        <v>98</v>
      </c>
      <c r="D14" s="68"/>
      <c r="E14" s="64"/>
      <c r="H14" s="43"/>
      <c r="I14" s="43">
        <v>-83061.72</v>
      </c>
      <c r="J14" s="43"/>
      <c r="K14" s="43">
        <v>-32753.99</v>
      </c>
    </row>
    <row r="15" spans="1:11" s="30" customFormat="1" ht="22.5" customHeight="1" x14ac:dyDescent="0.6">
      <c r="A15" s="64"/>
      <c r="B15" s="64"/>
      <c r="C15" s="64" t="s">
        <v>99</v>
      </c>
      <c r="D15" s="64"/>
      <c r="E15" s="64"/>
      <c r="H15" s="43"/>
      <c r="I15" s="43">
        <v>-35039.299999999996</v>
      </c>
      <c r="J15" s="43"/>
      <c r="K15" s="43">
        <v>11930.87</v>
      </c>
    </row>
    <row r="16" spans="1:11" s="30" customFormat="1" ht="22.5" customHeight="1" x14ac:dyDescent="0.6">
      <c r="A16" s="64"/>
      <c r="B16" s="64"/>
      <c r="C16" s="64" t="s">
        <v>42</v>
      </c>
      <c r="D16" s="64"/>
      <c r="E16" s="64"/>
      <c r="H16" s="43"/>
      <c r="I16" s="43">
        <v>310806</v>
      </c>
      <c r="J16" s="43"/>
      <c r="K16" s="43">
        <v>260481</v>
      </c>
    </row>
    <row r="17" spans="1:11" s="30" customFormat="1" ht="22.5" customHeight="1" x14ac:dyDescent="0.6">
      <c r="A17" s="64"/>
      <c r="B17" s="64"/>
      <c r="C17" s="64" t="s">
        <v>100</v>
      </c>
      <c r="D17" s="64"/>
      <c r="E17" s="64"/>
      <c r="H17" s="43"/>
      <c r="I17" s="43">
        <v>-1293.28</v>
      </c>
      <c r="J17" s="43"/>
      <c r="K17" s="43">
        <v>0</v>
      </c>
    </row>
    <row r="18" spans="1:11" s="30" customFormat="1" ht="22.5" customHeight="1" x14ac:dyDescent="0.6">
      <c r="A18" s="64"/>
      <c r="B18" s="64"/>
      <c r="C18" s="64" t="s">
        <v>69</v>
      </c>
      <c r="D18" s="64"/>
      <c r="E18" s="64"/>
      <c r="H18" s="43"/>
      <c r="I18" s="46">
        <v>1208925.81</v>
      </c>
      <c r="J18" s="43"/>
      <c r="K18" s="46">
        <v>916064.05</v>
      </c>
    </row>
    <row r="19" spans="1:11" s="30" customFormat="1" ht="22.5" customHeight="1" x14ac:dyDescent="0.6">
      <c r="A19" s="64"/>
      <c r="B19" s="64"/>
      <c r="C19" s="66" t="s">
        <v>101</v>
      </c>
      <c r="D19" s="66"/>
      <c r="E19" s="66"/>
      <c r="H19" s="43"/>
      <c r="I19" s="43"/>
      <c r="J19" s="43"/>
      <c r="K19" s="43"/>
    </row>
    <row r="20" spans="1:11" s="30" customFormat="1" ht="22.5" customHeight="1" x14ac:dyDescent="0.6">
      <c r="A20" s="64"/>
      <c r="B20" s="64"/>
      <c r="C20" s="67" t="s">
        <v>102</v>
      </c>
      <c r="D20" s="67"/>
      <c r="E20" s="66"/>
      <c r="H20" s="65"/>
      <c r="I20" s="65">
        <f>SUM(I8:I18)</f>
        <v>3593190.1799999895</v>
      </c>
      <c r="J20" s="65"/>
      <c r="K20" s="65">
        <f>SUM(K8:K18)</f>
        <v>6746580.3899999987</v>
      </c>
    </row>
    <row r="21" spans="1:11" s="30" customFormat="1" ht="22.5" customHeight="1" x14ac:dyDescent="0.6">
      <c r="A21" s="64"/>
      <c r="B21" s="64" t="s">
        <v>103</v>
      </c>
      <c r="C21" s="64"/>
      <c r="D21" s="64"/>
      <c r="E21" s="64"/>
      <c r="H21" s="43"/>
      <c r="I21" s="43"/>
      <c r="J21" s="43"/>
      <c r="K21" s="43"/>
    </row>
    <row r="22" spans="1:11" s="30" customFormat="1" ht="22.5" customHeight="1" x14ac:dyDescent="0.6">
      <c r="A22" s="64"/>
      <c r="B22" s="64"/>
      <c r="C22" s="64" t="s">
        <v>13</v>
      </c>
      <c r="D22" s="64"/>
      <c r="E22" s="64"/>
      <c r="H22" s="43"/>
      <c r="I22" s="43">
        <v>4282922.97</v>
      </c>
      <c r="J22" s="43"/>
      <c r="K22" s="43">
        <v>-1314804.8500000001</v>
      </c>
    </row>
    <row r="23" spans="1:11" s="30" customFormat="1" ht="22.5" customHeight="1" x14ac:dyDescent="0.6">
      <c r="A23" s="64"/>
      <c r="B23" s="64"/>
      <c r="C23" s="64" t="s">
        <v>14</v>
      </c>
      <c r="D23" s="64"/>
      <c r="E23" s="64"/>
      <c r="H23" s="43"/>
      <c r="I23" s="43">
        <v>-11288636.85</v>
      </c>
      <c r="J23" s="43"/>
      <c r="K23" s="43">
        <v>3303549.56</v>
      </c>
    </row>
    <row r="24" spans="1:11" s="30" customFormat="1" ht="22.5" customHeight="1" x14ac:dyDescent="0.6">
      <c r="A24" s="64"/>
      <c r="B24" s="64"/>
      <c r="C24" s="64" t="s">
        <v>16</v>
      </c>
      <c r="D24" s="64"/>
      <c r="E24" s="64"/>
      <c r="H24" s="43"/>
      <c r="I24" s="43">
        <v>-345063.48</v>
      </c>
      <c r="J24" s="43"/>
      <c r="K24" s="43">
        <v>279214.90000000002</v>
      </c>
    </row>
    <row r="25" spans="1:11" s="30" customFormat="1" ht="22.5" customHeight="1" x14ac:dyDescent="0.6">
      <c r="A25" s="64"/>
      <c r="B25" s="64"/>
      <c r="C25" s="64" t="s">
        <v>24</v>
      </c>
      <c r="D25" s="64"/>
      <c r="E25" s="64"/>
      <c r="H25" s="43"/>
      <c r="I25" s="43">
        <v>28979</v>
      </c>
      <c r="J25" s="43"/>
      <c r="K25" s="43">
        <v>-5000</v>
      </c>
    </row>
    <row r="26" spans="1:11" s="30" customFormat="1" ht="22.5" customHeight="1" x14ac:dyDescent="0.6">
      <c r="A26" s="64"/>
      <c r="B26" s="64" t="s">
        <v>104</v>
      </c>
      <c r="C26" s="64"/>
      <c r="D26" s="64"/>
      <c r="E26" s="64"/>
      <c r="H26" s="43"/>
      <c r="I26" s="43"/>
      <c r="J26" s="43"/>
    </row>
    <row r="27" spans="1:11" s="30" customFormat="1" ht="22.5" customHeight="1" x14ac:dyDescent="0.6">
      <c r="A27" s="64"/>
      <c r="B27" s="64"/>
      <c r="C27" s="64" t="s">
        <v>33</v>
      </c>
      <c r="D27" s="64"/>
      <c r="E27" s="64"/>
      <c r="H27" s="43"/>
      <c r="I27" s="43">
        <v>-8057809.3899999997</v>
      </c>
      <c r="J27" s="43"/>
      <c r="K27" s="43">
        <v>-8652836.1099999994</v>
      </c>
    </row>
    <row r="28" spans="1:11" s="30" customFormat="1" ht="22.5" customHeight="1" x14ac:dyDescent="0.6">
      <c r="A28" s="64"/>
      <c r="B28" s="64"/>
      <c r="C28" s="64" t="s">
        <v>37</v>
      </c>
      <c r="D28" s="64"/>
      <c r="E28" s="64"/>
      <c r="H28" s="43"/>
      <c r="I28" s="43">
        <v>134435.73000000001</v>
      </c>
      <c r="J28" s="43"/>
      <c r="K28" s="43">
        <v>0</v>
      </c>
    </row>
    <row r="29" spans="1:11" s="30" customFormat="1" ht="22.5" customHeight="1" x14ac:dyDescent="0.6">
      <c r="A29" s="64"/>
      <c r="B29" s="64"/>
      <c r="C29" s="64" t="s">
        <v>43</v>
      </c>
      <c r="D29" s="64"/>
      <c r="E29" s="64"/>
      <c r="H29" s="43"/>
      <c r="I29" s="43">
        <v>-1600</v>
      </c>
      <c r="J29" s="43"/>
      <c r="K29" s="46">
        <v>-44400</v>
      </c>
    </row>
    <row r="30" spans="1:11" s="30" customFormat="1" ht="22.5" customHeight="1" x14ac:dyDescent="0.6">
      <c r="A30" s="64"/>
      <c r="B30" s="64" t="s">
        <v>105</v>
      </c>
      <c r="C30" s="64"/>
      <c r="D30" s="64"/>
      <c r="E30" s="64"/>
      <c r="H30" s="43"/>
      <c r="I30" s="69">
        <f>SUM(I20:I29)</f>
        <v>-11653581.840000009</v>
      </c>
      <c r="J30" s="43"/>
      <c r="K30" s="69">
        <f>SUM(K20:K29)</f>
        <v>312303.8900000006</v>
      </c>
    </row>
    <row r="31" spans="1:11" s="30" customFormat="1" ht="22.5" customHeight="1" x14ac:dyDescent="0.6">
      <c r="A31" s="64"/>
      <c r="B31" s="64"/>
      <c r="C31" s="64" t="s">
        <v>106</v>
      </c>
      <c r="D31" s="64"/>
      <c r="E31" s="64"/>
      <c r="H31" s="43"/>
      <c r="I31" s="43">
        <v>-319483.11</v>
      </c>
      <c r="J31" s="43"/>
      <c r="K31" s="43">
        <v>-305775.86</v>
      </c>
    </row>
    <row r="32" spans="1:11" s="30" customFormat="1" ht="22.5" customHeight="1" x14ac:dyDescent="0.65">
      <c r="A32" s="64"/>
      <c r="B32" s="64"/>
      <c r="C32" s="63" t="s">
        <v>107</v>
      </c>
      <c r="D32" s="63"/>
      <c r="E32" s="64"/>
      <c r="F32" s="1"/>
      <c r="G32" s="1"/>
      <c r="H32" s="11"/>
      <c r="I32" s="19">
        <f>SUM(I30:I31)</f>
        <v>-11973064.950000009</v>
      </c>
      <c r="J32" s="11"/>
      <c r="K32" s="19">
        <f>SUM(K30:K31)</f>
        <v>6528.03000000061</v>
      </c>
    </row>
    <row r="33" spans="1:11" s="30" customFormat="1" ht="9.5" customHeight="1" x14ac:dyDescent="0.6">
      <c r="A33" s="64"/>
      <c r="B33" s="64"/>
      <c r="C33" s="64"/>
      <c r="D33" s="64"/>
      <c r="E33" s="64"/>
      <c r="F33" s="1"/>
      <c r="G33" s="1"/>
      <c r="H33" s="11"/>
      <c r="I33" s="11"/>
      <c r="J33" s="11"/>
      <c r="K33" s="11"/>
    </row>
    <row r="34" spans="1:11" s="30" customFormat="1" ht="22.5" customHeight="1" x14ac:dyDescent="0.6">
      <c r="A34" s="74" t="s">
        <v>108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</row>
    <row r="35" spans="1:11" s="30" customFormat="1" ht="22.5" customHeight="1" x14ac:dyDescent="0.6">
      <c r="A35" s="74" t="s">
        <v>28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</row>
    <row r="36" spans="1:11" s="30" customFormat="1" ht="22.5" customHeight="1" x14ac:dyDescent="0.6">
      <c r="A36" s="74" t="s">
        <v>29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</row>
    <row r="37" spans="1:11" s="30" customFormat="1" ht="22.5" customHeight="1" x14ac:dyDescent="0.65">
      <c r="A37" s="63" t="s">
        <v>109</v>
      </c>
      <c r="B37" s="64"/>
      <c r="C37" s="64"/>
      <c r="D37" s="64"/>
      <c r="E37" s="64"/>
      <c r="H37" s="43"/>
      <c r="I37" s="43"/>
      <c r="J37" s="43"/>
      <c r="K37" s="43"/>
    </row>
    <row r="38" spans="1:11" ht="22.5" customHeight="1" x14ac:dyDescent="0.6">
      <c r="A38" s="64"/>
      <c r="B38" s="64" t="s">
        <v>110</v>
      </c>
      <c r="C38" s="64"/>
      <c r="D38" s="64"/>
      <c r="E38" s="64"/>
      <c r="H38" s="11"/>
      <c r="I38" s="43">
        <v>-9240692.1500000004</v>
      </c>
      <c r="J38" s="43"/>
      <c r="K38" s="43">
        <v>-1575740.96</v>
      </c>
    </row>
    <row r="39" spans="1:11" ht="22.5" customHeight="1" x14ac:dyDescent="0.6">
      <c r="A39" s="64"/>
      <c r="B39" s="64" t="s">
        <v>111</v>
      </c>
      <c r="C39" s="64"/>
      <c r="D39" s="64"/>
      <c r="E39" s="64"/>
      <c r="H39" s="11"/>
      <c r="I39" s="43">
        <v>45327.13</v>
      </c>
      <c r="J39" s="43"/>
      <c r="K39" s="43">
        <v>258792.18</v>
      </c>
    </row>
    <row r="40" spans="1:11" ht="22.5" customHeight="1" x14ac:dyDescent="0.6">
      <c r="A40" s="64"/>
      <c r="B40" s="64" t="s">
        <v>112</v>
      </c>
      <c r="C40" s="64"/>
      <c r="D40" s="64"/>
      <c r="E40" s="64"/>
      <c r="H40" s="11"/>
      <c r="I40" s="43">
        <v>-124000</v>
      </c>
      <c r="J40" s="43"/>
      <c r="K40" s="43">
        <v>-25000</v>
      </c>
    </row>
    <row r="41" spans="1:11" s="30" customFormat="1" ht="22.5" customHeight="1" x14ac:dyDescent="0.6">
      <c r="A41" s="64"/>
      <c r="B41" s="64" t="s">
        <v>113</v>
      </c>
      <c r="C41" s="64"/>
      <c r="D41" s="64"/>
      <c r="E41" s="64"/>
      <c r="H41" s="43"/>
      <c r="I41" s="43">
        <v>1293.28</v>
      </c>
      <c r="J41" s="43"/>
      <c r="K41" s="43">
        <v>0</v>
      </c>
    </row>
    <row r="42" spans="1:11" s="30" customFormat="1" ht="22.5" customHeight="1" x14ac:dyDescent="0.65">
      <c r="A42" s="64"/>
      <c r="B42" s="64"/>
      <c r="C42" s="63" t="s">
        <v>114</v>
      </c>
      <c r="D42" s="63"/>
      <c r="E42" s="64"/>
      <c r="H42" s="43"/>
      <c r="I42" s="70">
        <f>SUM(I37:I41)</f>
        <v>-9318071.7400000002</v>
      </c>
      <c r="J42" s="43"/>
      <c r="K42" s="70">
        <f>SUM(K37:K41)</f>
        <v>-1341948.78</v>
      </c>
    </row>
    <row r="43" spans="1:11" s="30" customFormat="1" ht="22.5" customHeight="1" x14ac:dyDescent="0.65">
      <c r="A43" s="63" t="s">
        <v>115</v>
      </c>
      <c r="B43" s="64"/>
      <c r="C43" s="64"/>
      <c r="D43" s="64"/>
      <c r="E43" s="64"/>
      <c r="H43" s="43"/>
      <c r="I43" s="43"/>
      <c r="J43" s="43"/>
      <c r="K43" s="43"/>
    </row>
    <row r="44" spans="1:11" s="30" customFormat="1" ht="22.5" customHeight="1" x14ac:dyDescent="0.65">
      <c r="A44" s="63"/>
      <c r="B44" s="64" t="s">
        <v>116</v>
      </c>
      <c r="C44" s="64"/>
      <c r="D44" s="64"/>
      <c r="E44" s="64"/>
      <c r="H44" s="43"/>
      <c r="I44" s="11">
        <v>25935485.559999999</v>
      </c>
      <c r="J44" s="43"/>
      <c r="K44" s="43">
        <v>0</v>
      </c>
    </row>
    <row r="45" spans="1:11" s="30" customFormat="1" ht="22.5" customHeight="1" x14ac:dyDescent="0.6">
      <c r="A45" s="64"/>
      <c r="B45" s="64" t="s">
        <v>117</v>
      </c>
      <c r="C45" s="64"/>
      <c r="D45" s="64"/>
      <c r="E45" s="64"/>
      <c r="H45" s="43"/>
      <c r="I45" s="11">
        <v>-4268027.97</v>
      </c>
      <c r="J45" s="43"/>
      <c r="K45" s="43">
        <v>-3779839.36</v>
      </c>
    </row>
    <row r="46" spans="1:11" s="30" customFormat="1" ht="22.5" customHeight="1" x14ac:dyDescent="0.6">
      <c r="A46" s="64"/>
      <c r="B46" s="64" t="s">
        <v>118</v>
      </c>
      <c r="C46" s="64"/>
      <c r="D46" s="64"/>
      <c r="E46" s="64"/>
      <c r="H46" s="43"/>
      <c r="I46" s="43">
        <v>-2259370.4</v>
      </c>
      <c r="J46" s="43"/>
      <c r="K46" s="43">
        <v>-1761872.57</v>
      </c>
    </row>
    <row r="47" spans="1:11" s="30" customFormat="1" ht="22.5" customHeight="1" x14ac:dyDescent="0.6">
      <c r="A47" s="64"/>
      <c r="B47" s="64" t="s">
        <v>119</v>
      </c>
      <c r="C47" s="64"/>
      <c r="D47" s="64"/>
      <c r="E47" s="64"/>
      <c r="H47" s="43"/>
      <c r="I47" s="43">
        <v>-1212616.32</v>
      </c>
      <c r="J47" s="43"/>
      <c r="K47" s="43">
        <v>-907184.97</v>
      </c>
    </row>
    <row r="48" spans="1:11" s="30" customFormat="1" ht="22.5" customHeight="1" x14ac:dyDescent="0.65">
      <c r="A48" s="64"/>
      <c r="B48" s="64"/>
      <c r="C48" s="63" t="s">
        <v>120</v>
      </c>
      <c r="D48" s="63"/>
      <c r="E48" s="64"/>
      <c r="H48" s="43"/>
      <c r="I48" s="70">
        <f>SUM(I43:I47)</f>
        <v>18195470.870000001</v>
      </c>
      <c r="J48" s="43"/>
      <c r="K48" s="70">
        <f>SUM(K43:K47)</f>
        <v>-6448896.8999999994</v>
      </c>
    </row>
    <row r="49" spans="1:11" s="30" customFormat="1" ht="22.5" customHeight="1" x14ac:dyDescent="0.65">
      <c r="A49" s="63" t="s">
        <v>121</v>
      </c>
      <c r="B49" s="64"/>
      <c r="C49" s="64"/>
      <c r="D49" s="64"/>
      <c r="E49" s="64"/>
      <c r="H49" s="41">
        <f>SUM(H32,H42,H48)</f>
        <v>0</v>
      </c>
      <c r="I49" s="41">
        <f>SUM(I32,I42,I48)</f>
        <v>-3095665.8200000077</v>
      </c>
      <c r="J49" s="41">
        <f>SUM(J32,J42,J48)</f>
        <v>0</v>
      </c>
      <c r="K49" s="41">
        <f>SUM(K32,K42,K48)</f>
        <v>-7784317.6499999985</v>
      </c>
    </row>
    <row r="50" spans="1:11" s="30" customFormat="1" ht="22.5" customHeight="1" x14ac:dyDescent="0.65">
      <c r="A50" s="63" t="s">
        <v>122</v>
      </c>
      <c r="B50" s="64"/>
      <c r="C50" s="64"/>
      <c r="D50" s="64"/>
      <c r="E50" s="64"/>
      <c r="H50" s="41"/>
      <c r="I50" s="41">
        <f>'BS;E'!K10</f>
        <v>25330508.57</v>
      </c>
      <c r="J50" s="41"/>
      <c r="K50" s="41">
        <v>37751910.140000001</v>
      </c>
    </row>
    <row r="51" spans="1:11" s="30" customFormat="1" ht="22.5" customHeight="1" thickBot="1" x14ac:dyDescent="0.7">
      <c r="A51" s="63" t="s">
        <v>123</v>
      </c>
      <c r="B51" s="64"/>
      <c r="C51" s="64"/>
      <c r="D51" s="64"/>
      <c r="E51" s="64"/>
      <c r="H51" s="41"/>
      <c r="I51" s="71">
        <f>SUM(I49:I50)</f>
        <v>22234842.749999993</v>
      </c>
      <c r="J51" s="41"/>
      <c r="K51" s="71">
        <f>SUM(K49:K50)</f>
        <v>29967592.490000002</v>
      </c>
    </row>
    <row r="52" spans="1:11" s="30" customFormat="1" ht="22.5" customHeight="1" thickTop="1" x14ac:dyDescent="0.65">
      <c r="A52" s="63"/>
      <c r="B52" s="64"/>
      <c r="C52" s="64"/>
      <c r="D52" s="64"/>
      <c r="E52" s="64"/>
      <c r="H52" s="41"/>
      <c r="I52" s="47"/>
      <c r="J52" s="41"/>
      <c r="K52" s="47"/>
    </row>
    <row r="53" spans="1:11" ht="22.5" customHeight="1" x14ac:dyDescent="0.65">
      <c r="A53" s="72" t="s">
        <v>124</v>
      </c>
      <c r="B53" s="73"/>
      <c r="C53" s="73"/>
      <c r="D53" s="73"/>
      <c r="E53" s="73"/>
      <c r="G53" s="14"/>
      <c r="H53" s="49"/>
      <c r="I53" s="14"/>
      <c r="J53" s="49"/>
      <c r="K53" s="14"/>
    </row>
    <row r="54" spans="1:11" ht="22.5" customHeight="1" x14ac:dyDescent="0.65">
      <c r="A54" s="73" t="s">
        <v>125</v>
      </c>
      <c r="B54" s="73"/>
      <c r="C54" s="73"/>
      <c r="D54" s="73"/>
      <c r="E54" s="73"/>
      <c r="G54" s="14"/>
      <c r="H54" s="49"/>
      <c r="I54" s="14"/>
      <c r="J54" s="49"/>
      <c r="K54" s="14"/>
    </row>
    <row r="55" spans="1:11" ht="22.5" customHeight="1" x14ac:dyDescent="0.65">
      <c r="B55" s="73" t="s">
        <v>126</v>
      </c>
      <c r="C55" s="73"/>
      <c r="D55" s="73"/>
      <c r="E55" s="73"/>
      <c r="G55" s="14"/>
      <c r="H55" s="49"/>
      <c r="I55" s="10">
        <v>24327773.940000001</v>
      </c>
      <c r="J55" s="10"/>
      <c r="K55" s="10">
        <v>15650366.220000001</v>
      </c>
    </row>
    <row r="56" spans="1:11" ht="22.5" customHeight="1" x14ac:dyDescent="0.65">
      <c r="A56" s="73"/>
      <c r="B56" s="64" t="s">
        <v>127</v>
      </c>
      <c r="C56" s="73"/>
      <c r="D56" s="73"/>
      <c r="E56" s="73"/>
      <c r="F56" s="30"/>
      <c r="G56" s="47"/>
      <c r="H56" s="49"/>
      <c r="I56" s="10">
        <v>1381797</v>
      </c>
      <c r="J56" s="10"/>
      <c r="K56" s="10">
        <v>4280</v>
      </c>
    </row>
    <row r="57" spans="1:11" ht="22.5" customHeight="1" x14ac:dyDescent="0.65">
      <c r="A57" s="73"/>
      <c r="B57" s="64" t="s">
        <v>128</v>
      </c>
      <c r="C57" s="73"/>
      <c r="D57" s="73"/>
      <c r="E57" s="73"/>
      <c r="F57" s="30"/>
      <c r="G57" s="47"/>
      <c r="H57" s="49"/>
      <c r="I57" s="10">
        <v>3580769.2</v>
      </c>
      <c r="J57" s="10"/>
      <c r="K57" s="10">
        <v>1190981.02</v>
      </c>
    </row>
    <row r="58" spans="1:11" ht="22.5" customHeight="1" x14ac:dyDescent="0.65">
      <c r="A58" s="73"/>
      <c r="B58" s="64"/>
      <c r="C58" s="73"/>
      <c r="D58" s="73"/>
      <c r="E58" s="73"/>
      <c r="F58" s="30"/>
      <c r="G58" s="47"/>
      <c r="H58" s="49"/>
      <c r="I58" s="10"/>
      <c r="J58" s="10"/>
      <c r="K58" s="10"/>
    </row>
    <row r="59" spans="1:11" ht="22.5" customHeight="1" x14ac:dyDescent="0.65">
      <c r="A59" s="73"/>
      <c r="B59" s="64"/>
      <c r="C59" s="73"/>
      <c r="D59" s="73"/>
      <c r="E59" s="73"/>
      <c r="F59" s="30"/>
      <c r="G59" s="47"/>
      <c r="H59" s="49"/>
      <c r="I59" s="10"/>
      <c r="J59" s="10"/>
      <c r="K59" s="10"/>
    </row>
    <row r="60" spans="1:11" s="30" customFormat="1" ht="22.5" customHeight="1" x14ac:dyDescent="0.65">
      <c r="A60" s="64"/>
      <c r="B60" s="64"/>
      <c r="C60" s="63"/>
      <c r="D60" s="63"/>
      <c r="E60" s="64"/>
      <c r="H60" s="43"/>
      <c r="I60" s="47"/>
      <c r="J60" s="43"/>
      <c r="K60" s="47"/>
    </row>
    <row r="61" spans="1:11" s="30" customFormat="1" ht="22.5" customHeight="1" x14ac:dyDescent="0.65">
      <c r="A61" s="64"/>
      <c r="B61" s="64"/>
      <c r="C61" s="63"/>
      <c r="D61" s="63"/>
      <c r="E61" s="64"/>
      <c r="H61" s="43"/>
      <c r="I61" s="47"/>
      <c r="J61" s="43"/>
      <c r="K61" s="47"/>
    </row>
    <row r="62" spans="1:11" s="30" customFormat="1" ht="9.5" customHeight="1" x14ac:dyDescent="0.65">
      <c r="A62" s="64"/>
      <c r="B62" s="64"/>
      <c r="C62" s="63"/>
      <c r="D62" s="63"/>
      <c r="E62" s="64"/>
      <c r="H62" s="43"/>
      <c r="I62" s="47"/>
      <c r="J62" s="43"/>
      <c r="K62" s="47"/>
    </row>
    <row r="63" spans="1:11" s="30" customFormat="1" ht="22.5" customHeight="1" x14ac:dyDescent="0.6">
      <c r="A63" s="74" t="s">
        <v>108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</row>
    <row r="64" spans="1:11" s="30" customFormat="1" ht="22.5" customHeight="1" x14ac:dyDescent="0.6">
      <c r="A64" s="74" t="s">
        <v>28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</row>
    <row r="65" spans="1:11" s="30" customFormat="1" ht="22.5" customHeight="1" x14ac:dyDescent="0.6">
      <c r="A65" s="74" t="s">
        <v>29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</row>
  </sheetData>
  <mergeCells count="7">
    <mergeCell ref="A65:K65"/>
    <mergeCell ref="I6:K6"/>
    <mergeCell ref="A34:K34"/>
    <mergeCell ref="A35:K35"/>
    <mergeCell ref="A36:K36"/>
    <mergeCell ref="A63:K63"/>
    <mergeCell ref="A64:K64"/>
  </mergeCells>
  <pageMargins left="1.1811023622047245" right="0.43307086614173229" top="1.0236220472440944" bottom="0.78740157480314965" header="0.47244094488188981" footer="0.51181102362204722"/>
  <pageSetup paperSize="9" scale="90" firstPageNumber="7" fitToHeight="0" orientation="portrait" useFirstPageNumber="1" r:id="rId1"/>
  <headerFooter>
    <oddFooter xml:space="preserve">&amp;L&amp;"Angsana New,Regular"&amp;14The accompanying notes are an intergral part of these financial statements.&amp;R&amp;"Angsana New,Regular"&amp;14&amp;P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BS;E</vt:lpstr>
      <vt:lpstr>PL;E</vt:lpstr>
      <vt:lpstr>EQ;E(Q)</vt:lpstr>
      <vt:lpstr>CF;E</vt:lpstr>
      <vt:lpstr>'BS;E'!Print_Area</vt:lpstr>
      <vt:lpstr>'CF;E'!Print_Area</vt:lpstr>
      <vt:lpstr>'EQ;E(Q)'!Print_Area</vt:lpstr>
      <vt:lpstr>'PL;E'!Print_Area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cp:lastPrinted>2023-05-03T04:41:50Z</cp:lastPrinted>
  <dcterms:created xsi:type="dcterms:W3CDTF">2023-05-03T04:23:57Z</dcterms:created>
  <dcterms:modified xsi:type="dcterms:W3CDTF">2023-05-09T02:51:40Z</dcterms:modified>
</cp:coreProperties>
</file>