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DIA\WORK 2023\1 SK Group\SK_Group_Q1_2023\DRAFT FS\WEB\FS_SK_Q1'66_ENG\"/>
    </mc:Choice>
  </mc:AlternateContent>
  <xr:revisionPtr revIDLastSave="0" documentId="13_ncr:1_{8A2B0F55-9585-4D65-A074-6C8EDB302250}" xr6:coauthVersionLast="47" xr6:coauthVersionMax="47" xr10:uidLastSave="{00000000-0000-0000-0000-000000000000}"/>
  <bookViews>
    <workbookView xWindow="-110" yWindow="-110" windowWidth="19420" windowHeight="10300" tabRatio="853" xr2:uid="{00000000-000D-0000-FFFF-FFFF00000000}"/>
  </bookViews>
  <sheets>
    <sheet name="BS" sheetId="31" r:id="rId1"/>
    <sheet name="PL 3 M" sheetId="33" r:id="rId2"/>
    <sheet name="CONSO" sheetId="27" r:id="rId3"/>
    <sheet name="COMPANY" sheetId="28" r:id="rId4"/>
    <sheet name="CASH FLOW" sheetId="30" r:id="rId5"/>
  </sheets>
  <externalReferences>
    <externalReference r:id="rId6"/>
    <externalReference r:id="rId7"/>
    <externalReference r:id="rId8"/>
  </externalReferences>
  <definedNames>
    <definedName name="ABC" localSheetId="3">COMPANY!$A$1:$P$20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BS!$A$1:$K$116</definedName>
    <definedName name="_xlnm.Print_Area" localSheetId="1">'PL 3 M'!$A$1:$I$75</definedName>
    <definedName name="Print_Area_MI" localSheetId="1">#REF!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5" i="33" l="1"/>
  <c r="E65" i="33"/>
  <c r="G65" i="33"/>
  <c r="C65" i="33"/>
  <c r="G97" i="31"/>
  <c r="J65" i="30" l="1"/>
  <c r="J14" i="30"/>
  <c r="L12" i="30"/>
  <c r="H12" i="30"/>
  <c r="J11" i="30"/>
  <c r="H11" i="30"/>
  <c r="L11" i="30"/>
  <c r="N11" i="30"/>
  <c r="I52" i="33" l="1"/>
  <c r="G52" i="33"/>
  <c r="E52" i="33"/>
  <c r="C52" i="33"/>
  <c r="E15" i="31" l="1"/>
  <c r="G15" i="31"/>
  <c r="K15" i="31"/>
  <c r="I15" i="31"/>
  <c r="H66" i="30" l="1"/>
  <c r="N66" i="30"/>
  <c r="L66" i="30"/>
  <c r="J66" i="30"/>
  <c r="N60" i="30"/>
  <c r="L60" i="30"/>
  <c r="H60" i="30"/>
  <c r="J60" i="30"/>
  <c r="E20" i="31" l="1"/>
  <c r="G20" i="31"/>
  <c r="K20" i="31"/>
  <c r="I20" i="31"/>
  <c r="C19" i="33" l="1"/>
  <c r="E61" i="33" l="1"/>
  <c r="R12" i="27" s="1"/>
  <c r="R17" i="27"/>
  <c r="R18" i="27" s="1"/>
  <c r="I19" i="33"/>
  <c r="G19" i="33"/>
  <c r="E19" i="33"/>
  <c r="I13" i="33"/>
  <c r="G13" i="33"/>
  <c r="E13" i="33"/>
  <c r="C13" i="33"/>
  <c r="I10" i="33"/>
  <c r="G10" i="33"/>
  <c r="E10" i="33"/>
  <c r="C10" i="33"/>
  <c r="G14" i="33" l="1"/>
  <c r="G16" i="33" s="1"/>
  <c r="G20" i="33" s="1"/>
  <c r="C14" i="33"/>
  <c r="C16" i="33" s="1"/>
  <c r="C20" i="33" s="1"/>
  <c r="E14" i="33"/>
  <c r="E16" i="33" s="1"/>
  <c r="E20" i="33" s="1"/>
  <c r="I14" i="33"/>
  <c r="I16" i="33" s="1"/>
  <c r="I20" i="33" s="1"/>
  <c r="K68" i="31"/>
  <c r="I68" i="31"/>
  <c r="G68" i="31"/>
  <c r="K56" i="31"/>
  <c r="K62" i="31" s="1"/>
  <c r="I56" i="31"/>
  <c r="I62" i="31" s="1"/>
  <c r="G56" i="31"/>
  <c r="G62" i="31" s="1"/>
  <c r="K31" i="31"/>
  <c r="I31" i="31"/>
  <c r="G31" i="31"/>
  <c r="E31" i="31"/>
  <c r="L68" i="30"/>
  <c r="G94" i="31"/>
  <c r="K94" i="31"/>
  <c r="G25" i="33" l="1"/>
  <c r="G27" i="33" s="1"/>
  <c r="L8" i="30" s="1"/>
  <c r="E25" i="33"/>
  <c r="E27" i="33" s="1"/>
  <c r="J8" i="30" s="1"/>
  <c r="C25" i="33"/>
  <c r="C27" i="33" s="1"/>
  <c r="H8" i="30" s="1"/>
  <c r="I25" i="33"/>
  <c r="I27" i="33" s="1"/>
  <c r="G69" i="31"/>
  <c r="T10" i="27"/>
  <c r="P9" i="28"/>
  <c r="P14" i="28"/>
  <c r="E32" i="31"/>
  <c r="I58" i="33" l="1"/>
  <c r="N11" i="28"/>
  <c r="N8" i="30"/>
  <c r="E53" i="33"/>
  <c r="E62" i="33" s="1"/>
  <c r="E58" i="33"/>
  <c r="E56" i="33" s="1"/>
  <c r="N12" i="27" s="1"/>
  <c r="P12" i="27" s="1"/>
  <c r="G53" i="33"/>
  <c r="G58" i="33"/>
  <c r="C53" i="33"/>
  <c r="C62" i="33" s="1"/>
  <c r="C58" i="33"/>
  <c r="C56" i="33" s="1"/>
  <c r="I53" i="33"/>
  <c r="I62" i="33" s="1"/>
  <c r="I56" i="33"/>
  <c r="P11" i="28" s="1"/>
  <c r="G56" i="33"/>
  <c r="B82" i="31"/>
  <c r="B43" i="31"/>
  <c r="E60" i="33" l="1"/>
  <c r="I60" i="33"/>
  <c r="G62" i="33"/>
  <c r="N16" i="28"/>
  <c r="C60" i="33"/>
  <c r="N17" i="27" s="1"/>
  <c r="E68" i="31"/>
  <c r="E56" i="31"/>
  <c r="E62" i="31" s="1"/>
  <c r="G60" i="33" l="1"/>
  <c r="I32" i="31"/>
  <c r="K32" i="31"/>
  <c r="G32" i="31"/>
  <c r="P15" i="27"/>
  <c r="T15" i="27" s="1"/>
  <c r="L18" i="27" l="1"/>
  <c r="H13" i="27"/>
  <c r="J13" i="27"/>
  <c r="L13" i="27"/>
  <c r="G100" i="31" l="1"/>
  <c r="H12" i="28"/>
  <c r="J12" i="28"/>
  <c r="L12" i="28"/>
  <c r="K97" i="31" l="1"/>
  <c r="L17" i="28"/>
  <c r="I97" i="31" s="1"/>
  <c r="J17" i="28"/>
  <c r="I94" i="31" s="1"/>
  <c r="H17" i="28"/>
  <c r="E97" i="31"/>
  <c r="J18" i="27"/>
  <c r="E94" i="31" s="1"/>
  <c r="H18" i="27"/>
  <c r="R13" i="27"/>
  <c r="E100" i="31"/>
  <c r="G99" i="31" l="1"/>
  <c r="G101" i="31" s="1"/>
  <c r="K99" i="31"/>
  <c r="K101" i="31" s="1"/>
  <c r="N32" i="30" l="1"/>
  <c r="J32" i="30"/>
  <c r="G102" i="31"/>
  <c r="K69" i="31"/>
  <c r="K102" i="31" s="1"/>
  <c r="I69" i="31"/>
  <c r="E69" i="31"/>
  <c r="J36" i="30" l="1"/>
  <c r="J67" i="30" s="1"/>
  <c r="J69" i="30" s="1"/>
  <c r="N36" i="30"/>
  <c r="N67" i="30" s="1"/>
  <c r="N69" i="30" s="1"/>
  <c r="L32" i="30"/>
  <c r="L36" i="30" s="1"/>
  <c r="H32" i="30"/>
  <c r="H36" i="30" s="1"/>
  <c r="N13" i="27"/>
  <c r="N17" i="28"/>
  <c r="I98" i="31" s="1"/>
  <c r="P17" i="27"/>
  <c r="T17" i="27" s="1"/>
  <c r="P16" i="28" l="1"/>
  <c r="P17" i="28" s="1"/>
  <c r="L67" i="30"/>
  <c r="L69" i="30" s="1"/>
  <c r="T12" i="27"/>
  <c r="T13" i="27" s="1"/>
  <c r="P13" i="27"/>
  <c r="I99" i="31"/>
  <c r="I101" i="31" s="1"/>
  <c r="I102" i="31" s="1"/>
  <c r="N18" i="27"/>
  <c r="E98" i="31" s="1"/>
  <c r="H67" i="30" l="1"/>
  <c r="H69" i="30" s="1"/>
  <c r="T18" i="27"/>
  <c r="P18" i="27"/>
  <c r="N12" i="28"/>
  <c r="P12" i="28"/>
  <c r="E99" i="31" l="1"/>
  <c r="E101" i="31" s="1"/>
  <c r="E102" i="31" s="1"/>
</calcChain>
</file>

<file path=xl/sharedStrings.xml><?xml version="1.0" encoding="utf-8"?>
<sst xmlns="http://schemas.openxmlformats.org/spreadsheetml/2006/main" count="357" uniqueCount="223">
  <si>
    <t>- 2 -</t>
  </si>
  <si>
    <t>- 3 -</t>
  </si>
  <si>
    <t>7</t>
  </si>
  <si>
    <t>8</t>
  </si>
  <si>
    <t>STATEMENTS OF FINANCIAL POSITION</t>
  </si>
  <si>
    <t>Assets</t>
  </si>
  <si>
    <t>Note</t>
  </si>
  <si>
    <t>Current assets</t>
  </si>
  <si>
    <t xml:space="preserve">     Cash and cash equivalents</t>
  </si>
  <si>
    <t xml:space="preserve">     Inventories</t>
  </si>
  <si>
    <t xml:space="preserve">               Total current assets</t>
  </si>
  <si>
    <t>Non-current assets</t>
  </si>
  <si>
    <t xml:space="preserve">     Other non-current assets</t>
  </si>
  <si>
    <t xml:space="preserve">               Total non-current assets</t>
  </si>
  <si>
    <t>Notes to financial statements are integral parts of these financial statements</t>
  </si>
  <si>
    <t>Total assets</t>
  </si>
  <si>
    <t>Liabilities and shareholders' equity</t>
  </si>
  <si>
    <t>Current liabilities</t>
  </si>
  <si>
    <t xml:space="preserve">               Total current liabilities</t>
  </si>
  <si>
    <t>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</si>
  <si>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</si>
  <si>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</si>
  <si>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</si>
  <si>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</si>
  <si>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 xml:space="preserve">         Authorized share capital</t>
  </si>
  <si>
    <t xml:space="preserve">         Issued and paid-up share capital</t>
  </si>
  <si>
    <t xml:space="preserve">          Unappropriated</t>
  </si>
  <si>
    <t>Total liabilities and shareholders' equity</t>
  </si>
  <si>
    <t>Non-controlling interests</t>
  </si>
  <si>
    <t>Sales</t>
  </si>
  <si>
    <t>Total revenues</t>
  </si>
  <si>
    <t>Hire of work</t>
  </si>
  <si>
    <t>Other income</t>
  </si>
  <si>
    <t>Administrative expenses</t>
  </si>
  <si>
    <t>Profit before expenses</t>
  </si>
  <si>
    <t>Total expenses</t>
  </si>
  <si>
    <t xml:space="preserve">     Owners of the Company</t>
  </si>
  <si>
    <t xml:space="preserve">     Non-controlling interests</t>
  </si>
  <si>
    <t xml:space="preserve">Finance costs </t>
  </si>
  <si>
    <t>STATEMENTS OF CHANGES IN SHAREHOLDERS' EQUITY</t>
  </si>
  <si>
    <t>Issued and</t>
  </si>
  <si>
    <t>paid-up</t>
  </si>
  <si>
    <t>share capital</t>
  </si>
  <si>
    <t>Retained earnings (deficit)</t>
  </si>
  <si>
    <t>Owners of the Company</t>
  </si>
  <si>
    <t>Appropriated</t>
  </si>
  <si>
    <t>Legal reserve</t>
  </si>
  <si>
    <t>Unappropriated</t>
  </si>
  <si>
    <t>Non-controlling</t>
  </si>
  <si>
    <t>interests</t>
  </si>
  <si>
    <t>Total</t>
  </si>
  <si>
    <t>shareholders'</t>
  </si>
  <si>
    <t>equity</t>
  </si>
  <si>
    <t>Total owners</t>
  </si>
  <si>
    <t>of the Company</t>
  </si>
  <si>
    <t>STATEMENTS OF CASH FLOWS</t>
  </si>
  <si>
    <t>Cash flows from operating activities</t>
  </si>
  <si>
    <t>Net cash provided by (used in) financing activities</t>
  </si>
  <si>
    <t>Net increase (decrease) in cash and cash equivalents</t>
  </si>
  <si>
    <t>Cash flows from financing activities</t>
  </si>
  <si>
    <t>Net cash provided by (used in) investing activities</t>
  </si>
  <si>
    <t>Cash flows from investing activities</t>
  </si>
  <si>
    <t>Net cash provided by (used in) operating activities</t>
  </si>
  <si>
    <t xml:space="preserve">     Increase (Decrease) in changes of operating liabilities</t>
  </si>
  <si>
    <t>Other non-current assets</t>
  </si>
  <si>
    <t>Depreciation</t>
  </si>
  <si>
    <t>Inventories</t>
  </si>
  <si>
    <t>Income tax paid</t>
  </si>
  <si>
    <t>Separate financial statements (Baht)</t>
  </si>
  <si>
    <t xml:space="preserve">     Property, plant and equipment</t>
  </si>
  <si>
    <t>Consolidated financial statements (Baht)</t>
  </si>
  <si>
    <t>9</t>
  </si>
  <si>
    <t>(Sign)………………………………Director</t>
  </si>
  <si>
    <t xml:space="preserve">               (Sign)………………………………Director         </t>
  </si>
  <si>
    <t xml:space="preserve">                         (     Mr. Jin   Tangnukulkit     )          </t>
  </si>
  <si>
    <t>STATEMENTS OF FINANCIAL POSITION (Cont'd)</t>
  </si>
  <si>
    <t>Liabilities and shareholders' equity (Cont'd)</t>
  </si>
  <si>
    <t>STATEMENTS OF CASH FLOWS (Cont'd)</t>
  </si>
  <si>
    <t xml:space="preserve">     Deferred tax assets</t>
  </si>
  <si>
    <t xml:space="preserve">(Sign)………………………………Director         </t>
  </si>
  <si>
    <t xml:space="preserve">               Total shareholders' equity</t>
  </si>
  <si>
    <t xml:space="preserve">               Total owners of the Company</t>
  </si>
  <si>
    <t>10</t>
  </si>
  <si>
    <t xml:space="preserve">         from operating activities</t>
  </si>
  <si>
    <t xml:space="preserve">Amortized expenses </t>
  </si>
  <si>
    <t xml:space="preserve">Cash generated (paid) from operation </t>
  </si>
  <si>
    <t>Cash and cash equivalents at the beginning of the period</t>
  </si>
  <si>
    <t>Cash and cash equivalents at the end of the period</t>
  </si>
  <si>
    <t xml:space="preserve">     (Increase) Decrease in changes of operating assets</t>
  </si>
  <si>
    <t>15</t>
  </si>
  <si>
    <t>STATEMENTS OF CHANGES IN SHAREHOLDERS' EQUITY (Cont'd)</t>
  </si>
  <si>
    <t xml:space="preserve">     Bank deposits with obligations</t>
  </si>
  <si>
    <t>STATEMENTS OF COMPREHENSIVE INCOME</t>
  </si>
  <si>
    <t xml:space="preserve">(Sign)………………………………Director    </t>
  </si>
  <si>
    <t xml:space="preserve">          Other current payables</t>
  </si>
  <si>
    <t xml:space="preserve">     Current income tax payable</t>
  </si>
  <si>
    <t xml:space="preserve">     Non-current provisions for employee benefit </t>
  </si>
  <si>
    <t xml:space="preserve">     Other non-current provisions</t>
  </si>
  <si>
    <t xml:space="preserve">     Retained earnings </t>
  </si>
  <si>
    <t>Total costs of sales and services</t>
  </si>
  <si>
    <t>Distribution costs</t>
  </si>
  <si>
    <t>Amortized other intangible assets</t>
  </si>
  <si>
    <t>Trade and other current receivables</t>
  </si>
  <si>
    <t>Trade and other current payables</t>
  </si>
  <si>
    <t>Non-current provisions for employee benefit</t>
  </si>
  <si>
    <t xml:space="preserve">     Trade and other current receivables</t>
  </si>
  <si>
    <t xml:space="preserve">     Investments in subsidiaries</t>
  </si>
  <si>
    <t xml:space="preserve">     Other intangible assets</t>
  </si>
  <si>
    <t xml:space="preserve">          Other current receivables</t>
  </si>
  <si>
    <t xml:space="preserve">     Trade and other current payables</t>
  </si>
  <si>
    <t>Contract revenues</t>
  </si>
  <si>
    <t>Contract costs</t>
  </si>
  <si>
    <t>STATEMENTS OF COMPREHENSIVE INCOME (Cont'd)</t>
  </si>
  <si>
    <t>Share premium</t>
  </si>
  <si>
    <t>Proceeds from sales of fixed assets</t>
  </si>
  <si>
    <t>SIRAKORN PUBLIC COMPANY LIMITED AND SUBSIDIARIES</t>
  </si>
  <si>
    <t xml:space="preserve">     Total trade and other current receivables</t>
  </si>
  <si>
    <t>16</t>
  </si>
  <si>
    <t xml:space="preserve">              460,000,000 common shares of Baht 0.5 each </t>
  </si>
  <si>
    <t>21</t>
  </si>
  <si>
    <t xml:space="preserve">     Lease liabilities</t>
  </si>
  <si>
    <t xml:space="preserve">          Appropriated</t>
  </si>
  <si>
    <t xml:space="preserve">               Legal reserve</t>
  </si>
  <si>
    <t>22</t>
  </si>
  <si>
    <t>Other non-current provisions</t>
  </si>
  <si>
    <t>Interest paid</t>
  </si>
  <si>
    <t xml:space="preserve">     Weighted average number of ordinary </t>
  </si>
  <si>
    <t xml:space="preserve">           shares (share)</t>
  </si>
  <si>
    <t xml:space="preserve">     Right-of-use assets</t>
  </si>
  <si>
    <t xml:space="preserve">     Current portion of lease liabilities</t>
  </si>
  <si>
    <t>(Audited)</t>
  </si>
  <si>
    <t xml:space="preserve">Earnings per share </t>
  </si>
  <si>
    <t>Reviewed only)</t>
  </si>
  <si>
    <t xml:space="preserve">(Unaudited / </t>
  </si>
  <si>
    <t xml:space="preserve">Gross profit </t>
  </si>
  <si>
    <t>Costs of sales and services</t>
  </si>
  <si>
    <t xml:space="preserve">         Share premium </t>
  </si>
  <si>
    <t xml:space="preserve">     Profit (loss) for the period</t>
  </si>
  <si>
    <t xml:space="preserve">     Adjustment net profit (loss) to cash receipt (disbursement) </t>
  </si>
  <si>
    <t>Finance costs</t>
  </si>
  <si>
    <t>(Gain) loss on sales of fixed assets</t>
  </si>
  <si>
    <t xml:space="preserve">     Long-term borrowings</t>
  </si>
  <si>
    <t>Payments for fixed assets acquisition</t>
  </si>
  <si>
    <t xml:space="preserve">     Total trade and other current payables</t>
  </si>
  <si>
    <t xml:space="preserve">     Contract assets - current</t>
  </si>
  <si>
    <t xml:space="preserve">     Contract liabilities - current</t>
  </si>
  <si>
    <t xml:space="preserve">Finance income </t>
  </si>
  <si>
    <t>6</t>
  </si>
  <si>
    <t>Contract assets</t>
  </si>
  <si>
    <t>Contract liabilities</t>
  </si>
  <si>
    <t xml:space="preserve">     Contract assets - non-current</t>
  </si>
  <si>
    <t xml:space="preserve">          Trade accounts payable - subsidiary</t>
  </si>
  <si>
    <t xml:space="preserve">     Accrued dividend</t>
  </si>
  <si>
    <t>17</t>
  </si>
  <si>
    <t>20</t>
  </si>
  <si>
    <t xml:space="preserve">          Trade accounts payable - other companies</t>
  </si>
  <si>
    <t>Profit (loss) attributable to :</t>
  </si>
  <si>
    <t xml:space="preserve">     Other current financial assets</t>
  </si>
  <si>
    <t>Balance as at January 1, 2022</t>
  </si>
  <si>
    <t>2022</t>
  </si>
  <si>
    <t xml:space="preserve">          (     Mr. Pakorn   Tangnukulkit     )</t>
  </si>
  <si>
    <t>Profit (loss) for the period</t>
  </si>
  <si>
    <t xml:space="preserve">     Short-term loans</t>
  </si>
  <si>
    <t>Profit (loss) from operating activities</t>
  </si>
  <si>
    <t>Profit (loss) before income tax expense</t>
  </si>
  <si>
    <t>11</t>
  </si>
  <si>
    <t xml:space="preserve">Tax income (expenses) </t>
  </si>
  <si>
    <t>13</t>
  </si>
  <si>
    <t>18</t>
  </si>
  <si>
    <t>23</t>
  </si>
  <si>
    <t xml:space="preserve">          from financial institution</t>
  </si>
  <si>
    <t>19</t>
  </si>
  <si>
    <t>(Increase) Decrease other non-current financial assets</t>
  </si>
  <si>
    <t>Proceeds from short-term borrowings - financial institution</t>
  </si>
  <si>
    <t>Lease payables</t>
  </si>
  <si>
    <t>(Increase) Decrease in bank deposits with obligations</t>
  </si>
  <si>
    <t xml:space="preserve">     Bank overdrafts and short-term borrowings</t>
  </si>
  <si>
    <t>Finance revenues</t>
  </si>
  <si>
    <t>Interest received</t>
  </si>
  <si>
    <t xml:space="preserve">          Trade accounts receivable - subsidiary</t>
  </si>
  <si>
    <t xml:space="preserve">          Trade accounts receivable - other companies</t>
  </si>
  <si>
    <t>FOR THE THREE-MONTH PERIODS ENDED MARCH 31, 2023 (UNAUDITED / REVIEWED ONLY)</t>
  </si>
  <si>
    <t>2023</t>
  </si>
  <si>
    <t xml:space="preserve">     Gain (loss) of owners of the Company (Baht)</t>
  </si>
  <si>
    <t>Changes in shareholders' equity for the three-month periods :</t>
  </si>
  <si>
    <t>Balance as at March 31, 2022</t>
  </si>
  <si>
    <t>Balance as at January 1, 2023</t>
  </si>
  <si>
    <t>Balance as at March 31, 2023</t>
  </si>
  <si>
    <t>FOR THE THREE-MONTH PERIODS ENDED MARCHR 31, 2023 (UNAUDITED / REVIEWED ONLY)</t>
  </si>
  <si>
    <t>Payment for investment in associates</t>
  </si>
  <si>
    <t>Payments from short-term borrowings - financial institution</t>
  </si>
  <si>
    <t>AS AT MARCH 31, 2023</t>
  </si>
  <si>
    <t>December 31, 2022</t>
  </si>
  <si>
    <t>March 31, 2023</t>
  </si>
  <si>
    <t xml:space="preserve">     Investments in associates</t>
  </si>
  <si>
    <t xml:space="preserve">Components of other comprehensive income </t>
  </si>
  <si>
    <t xml:space="preserve">   will not be reclassified to profit or loss</t>
  </si>
  <si>
    <t xml:space="preserve">     Income tax related to components of other </t>
  </si>
  <si>
    <t xml:space="preserve">       comprehensive income </t>
  </si>
  <si>
    <t>Share of profit (loss) from investment</t>
  </si>
  <si>
    <t xml:space="preserve">      in associates for using equity method</t>
  </si>
  <si>
    <t>Unrealised (gain) loss on exchange</t>
  </si>
  <si>
    <t>Payments for short term loan to other company</t>
  </si>
  <si>
    <t>Proceeds from short term loans to other company</t>
  </si>
  <si>
    <t>Other comprehensive income</t>
  </si>
  <si>
    <t xml:space="preserve">     Actuarial gains (losses) on defined benefit plans</t>
  </si>
  <si>
    <t xml:space="preserve">Other comprehensive income for the period - net of tax </t>
  </si>
  <si>
    <t>Tax expense (income)</t>
  </si>
  <si>
    <t>Share of (profit) loss from investment in associates</t>
  </si>
  <si>
    <t xml:space="preserve">(Gain) loss on devaluation of inventories </t>
  </si>
  <si>
    <t>Proceed from short-term borrowings - related parties</t>
  </si>
  <si>
    <t>12</t>
  </si>
  <si>
    <t>24</t>
  </si>
  <si>
    <t>13.2</t>
  </si>
  <si>
    <t>26.1</t>
  </si>
  <si>
    <t>26.2</t>
  </si>
  <si>
    <t>31</t>
  </si>
  <si>
    <t>Supplemental disclosure of cash flows information are detailed in notes 28 to financial statements.</t>
  </si>
  <si>
    <t>Total comprehensive income (expense) for the period</t>
  </si>
  <si>
    <t>Total comprehensive income (expense) attributable to :</t>
  </si>
  <si>
    <t xml:space="preserve">        Total comprehensive income (expense) for the period</t>
  </si>
  <si>
    <t xml:space="preserve">     Short-term borrowings from related parties</t>
  </si>
  <si>
    <t>(Reversed) allowance for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</si>
</sst>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-* #,##0.00_-;\-* #,##0.00_-;_-* \-??_-;_-@_-"/>
    <numFmt numFmtId="165" formatCode="0.0%"/>
    <numFmt numFmtId="166" formatCode="#,##0.00\ ;\(#,##0.00\)"/>
    <numFmt numFmtId="167" formatCode="#,##0.00\ &quot;F&quot;;\-#,##0.00\ &quot;F&quot;"/>
    <numFmt numFmtId="168" formatCode="dd\-mmm\-yy_)"/>
    <numFmt numFmtId="169" formatCode="0.00_)"/>
    <numFmt numFmtId="170" formatCode="[$-1070000]d/m/yy;@"/>
    <numFmt numFmtId="171" formatCode="#,##0.00\ ;\ \(#,##0.00\)"/>
    <numFmt numFmtId="172" formatCode="_-* #,##0.00_-;\(#,##0.00\)"/>
    <numFmt numFmtId="173" formatCode="_-* #,##0_-;\(#,##0\)"/>
    <numFmt numFmtId="174" formatCode="_-* #,##0.0000_-;\(#,##0.0000\)"/>
    <numFmt numFmtId="175" formatCode="_(* #,##0.0000_);_(* \(#,##0.0000\);_(* &quot;-&quot;??_);_(@_)"/>
    <numFmt numFmtId="176" formatCode="#,##0.0000_);\(#,##0.0000\)"/>
    <numFmt numFmtId="177" formatCode="#,##0.00_);[Blue]\(#,##0.00\)"/>
    <numFmt numFmtId="178" formatCode="#,##0.00_);[Black]\(#,##0.00\)"/>
  </numFmts>
  <fonts count="36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i/>
      <sz val="15"/>
      <color indexed="9"/>
      <name val="Angsana New"/>
      <family val="1"/>
    </font>
    <font>
      <sz val="14"/>
      <name val="AngsanaUPC"/>
      <family val="1"/>
      <charset val="222"/>
    </font>
    <font>
      <sz val="13"/>
      <name val="Angsana New"/>
      <family val="1"/>
    </font>
    <font>
      <sz val="15"/>
      <color indexed="60"/>
      <name val="Angsana New"/>
      <family val="1"/>
    </font>
    <font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rgb="FFFFFF00"/>
      <name val="Angsana New"/>
      <family val="1"/>
    </font>
    <font>
      <i/>
      <sz val="15"/>
      <color rgb="FFFF0000"/>
      <name val="Angsana New"/>
      <family val="1"/>
    </font>
    <font>
      <u/>
      <sz val="14"/>
      <name val="Angsana New"/>
      <family val="1"/>
    </font>
    <font>
      <sz val="15"/>
      <color theme="1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ill="0" applyBorder="0" applyAlignment="0" applyProtection="0"/>
    <xf numFmtId="164" fontId="10" fillId="0" borderId="0" applyFill="0" applyBorder="0" applyAlignment="0" applyProtection="0"/>
    <xf numFmtId="164" fontId="10" fillId="0" borderId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/>
    <xf numFmtId="168" fontId="1" fillId="0" borderId="0"/>
    <xf numFmtId="170" fontId="2" fillId="0" borderId="0"/>
    <xf numFmtId="165" fontId="1" fillId="0" borderId="0"/>
    <xf numFmtId="38" fontId="16" fillId="2" borderId="0" applyNumberFormat="0" applyBorder="0" applyAlignment="0" applyProtection="0"/>
    <xf numFmtId="10" fontId="16" fillId="3" borderId="1" applyNumberFormat="0" applyBorder="0" applyAlignment="0" applyProtection="0"/>
    <xf numFmtId="37" fontId="17" fillId="0" borderId="0"/>
    <xf numFmtId="169" fontId="18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2" fillId="0" borderId="0"/>
    <xf numFmtId="0" fontId="29" fillId="0" borderId="0"/>
    <xf numFmtId="0" fontId="2" fillId="0" borderId="0"/>
    <xf numFmtId="170" fontId="2" fillId="0" borderId="0"/>
    <xf numFmtId="0" fontId="29" fillId="0" borderId="0"/>
    <xf numFmtId="0" fontId="29" fillId="0" borderId="0"/>
    <xf numFmtId="0" fontId="25" fillId="0" borderId="0"/>
    <xf numFmtId="170" fontId="2" fillId="0" borderId="0"/>
    <xf numFmtId="0" fontId="2" fillId="0" borderId="0"/>
    <xf numFmtId="10" fontId="15" fillId="0" borderId="0" applyFont="0" applyFill="0" applyBorder="0" applyAlignment="0" applyProtection="0"/>
    <xf numFmtId="9" fontId="15" fillId="0" borderId="0" applyFill="0" applyBorder="0" applyAlignment="0" applyProtection="0"/>
    <xf numFmtId="1" fontId="15" fillId="0" borderId="2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3" fillId="0" borderId="0"/>
    <xf numFmtId="0" fontId="25" fillId="0" borderId="0"/>
    <xf numFmtId="0" fontId="13" fillId="0" borderId="0"/>
    <xf numFmtId="0" fontId="14" fillId="0" borderId="0"/>
    <xf numFmtId="39" fontId="3" fillId="0" borderId="0"/>
    <xf numFmtId="39" fontId="11" fillId="0" borderId="0"/>
    <xf numFmtId="0" fontId="2" fillId="0" borderId="0"/>
    <xf numFmtId="0" fontId="2" fillId="0" borderId="0"/>
    <xf numFmtId="0" fontId="15" fillId="0" borderId="0"/>
  </cellStyleXfs>
  <cellXfs count="172">
    <xf numFmtId="0" fontId="0" fillId="0" borderId="0" xfId="0"/>
    <xf numFmtId="39" fontId="4" fillId="0" borderId="0" xfId="45" applyNumberFormat="1" applyFont="1" applyFill="1" applyBorder="1" applyAlignment="1">
      <alignment horizontal="right"/>
    </xf>
    <xf numFmtId="39" fontId="4" fillId="0" borderId="0" xfId="45" applyNumberFormat="1" applyFont="1" applyFill="1" applyAlignment="1">
      <alignment horizontal="right"/>
    </xf>
    <xf numFmtId="39" fontId="4" fillId="0" borderId="0" xfId="45" applyNumberFormat="1" applyFont="1" applyFill="1" applyBorder="1" applyAlignment="1"/>
    <xf numFmtId="39" fontId="4" fillId="0" borderId="0" xfId="45" applyNumberFormat="1" applyFont="1" applyFill="1" applyBorder="1" applyAlignment="1">
      <alignment horizontal="center"/>
    </xf>
    <xf numFmtId="39" fontId="4" fillId="0" borderId="0" xfId="45" applyNumberFormat="1" applyFont="1" applyFill="1" applyAlignment="1"/>
    <xf numFmtId="166" fontId="4" fillId="0" borderId="0" xfId="45" applyNumberFormat="1" applyFont="1" applyFill="1" applyBorder="1" applyAlignment="1">
      <alignment horizontal="right" vertical="center"/>
    </xf>
    <xf numFmtId="166" fontId="4" fillId="0" borderId="0" xfId="45" applyNumberFormat="1" applyFont="1" applyFill="1" applyAlignment="1">
      <alignment horizontal="right" vertical="center"/>
    </xf>
    <xf numFmtId="172" fontId="4" fillId="0" borderId="4" xfId="10" applyNumberFormat="1" applyFont="1" applyFill="1" applyBorder="1" applyAlignment="1"/>
    <xf numFmtId="172" fontId="4" fillId="0" borderId="0" xfId="10" applyNumberFormat="1" applyFont="1" applyFill="1" applyBorder="1"/>
    <xf numFmtId="172" fontId="4" fillId="0" borderId="5" xfId="10" applyNumberFormat="1" applyFont="1" applyFill="1" applyBorder="1"/>
    <xf numFmtId="166" fontId="4" fillId="0" borderId="3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78" fontId="4" fillId="0" borderId="0" xfId="10" applyNumberFormat="1" applyFont="1" applyFill="1" applyBorder="1" applyAlignment="1">
      <alignment horizontal="right"/>
    </xf>
    <xf numFmtId="166" fontId="4" fillId="0" borderId="0" xfId="45" applyNumberFormat="1" applyFont="1" applyFill="1" applyBorder="1" applyAlignment="1">
      <alignment horizontal="right"/>
    </xf>
    <xf numFmtId="166" fontId="4" fillId="0" borderId="0" xfId="45" applyNumberFormat="1" applyFont="1" applyFill="1" applyAlignment="1">
      <alignment horizontal="right"/>
    </xf>
    <xf numFmtId="39" fontId="4" fillId="0" borderId="0" xfId="50" applyNumberFormat="1" applyFont="1"/>
    <xf numFmtId="39" fontId="5" fillId="0" borderId="0" xfId="50" applyNumberFormat="1" applyFont="1" applyAlignment="1">
      <alignment horizontal="center"/>
    </xf>
    <xf numFmtId="39" fontId="5" fillId="0" borderId="0" xfId="50" applyNumberFormat="1" applyFont="1" applyAlignment="1">
      <alignment horizontal="centerContinuous"/>
    </xf>
    <xf numFmtId="39" fontId="5" fillId="0" borderId="0" xfId="50" quotePrefix="1" applyNumberFormat="1" applyFont="1" applyAlignment="1">
      <alignment horizontal="centerContinuous"/>
    </xf>
    <xf numFmtId="39" fontId="5" fillId="0" borderId="0" xfId="50" applyNumberFormat="1" applyFont="1"/>
    <xf numFmtId="39" fontId="22" fillId="0" borderId="0" xfId="50" applyNumberFormat="1" applyFont="1" applyAlignment="1">
      <alignment horizontal="centerContinuous"/>
    </xf>
    <xf numFmtId="39" fontId="4" fillId="0" borderId="3" xfId="50" applyNumberFormat="1" applyFont="1" applyBorder="1" applyAlignment="1">
      <alignment horizontal="center"/>
    </xf>
    <xf numFmtId="39" fontId="23" fillId="0" borderId="0" xfId="50" applyNumberFormat="1" applyFont="1" applyAlignment="1">
      <alignment horizontal="center"/>
    </xf>
    <xf numFmtId="39" fontId="23" fillId="0" borderId="0" xfId="50" applyNumberFormat="1" applyFont="1" applyAlignment="1">
      <alignment horizontal="centerContinuous"/>
    </xf>
    <xf numFmtId="39" fontId="9" fillId="0" borderId="0" xfId="50" quotePrefix="1" applyNumberFormat="1" applyFont="1" applyAlignment="1">
      <alignment horizontal="center"/>
    </xf>
    <xf numFmtId="39" fontId="34" fillId="0" borderId="0" xfId="50" applyNumberFormat="1" applyFont="1" applyAlignment="1">
      <alignment horizontal="right"/>
    </xf>
    <xf numFmtId="39" fontId="26" fillId="0" borderId="0" xfId="50" quotePrefix="1" applyNumberFormat="1" applyFont="1" applyAlignment="1">
      <alignment horizontal="center" wrapText="1"/>
    </xf>
    <xf numFmtId="39" fontId="8" fillId="0" borderId="0" xfId="50" applyNumberFormat="1" applyFont="1" applyAlignment="1">
      <alignment horizontal="right"/>
    </xf>
    <xf numFmtId="39" fontId="8" fillId="0" borderId="0" xfId="50" applyNumberFormat="1" applyFont="1" applyAlignment="1">
      <alignment horizontal="center"/>
    </xf>
    <xf numFmtId="39" fontId="26" fillId="0" borderId="0" xfId="50" quotePrefix="1" applyNumberFormat="1" applyFont="1" applyAlignment="1">
      <alignment horizontal="center" vertical="top" wrapText="1"/>
    </xf>
    <xf numFmtId="39" fontId="4" fillId="0" borderId="0" xfId="50" applyNumberFormat="1" applyFont="1" applyAlignment="1">
      <alignment horizontal="centerContinuous"/>
    </xf>
    <xf numFmtId="39" fontId="19" fillId="0" borderId="0" xfId="50" applyNumberFormat="1" applyFont="1" applyAlignment="1">
      <alignment horizontal="centerContinuous"/>
    </xf>
    <xf numFmtId="39" fontId="26" fillId="0" borderId="0" xfId="50" quotePrefix="1" applyNumberFormat="1" applyFont="1" applyAlignment="1">
      <alignment vertical="top" wrapText="1"/>
    </xf>
    <xf numFmtId="0" fontId="4" fillId="0" borderId="0" xfId="50" quotePrefix="1" applyFont="1" applyAlignment="1">
      <alignment horizontal="center"/>
    </xf>
    <xf numFmtId="39" fontId="19" fillId="0" borderId="0" xfId="50" quotePrefix="1" applyNumberFormat="1" applyFont="1" applyAlignment="1">
      <alignment horizontal="center"/>
    </xf>
    <xf numFmtId="166" fontId="4" fillId="0" borderId="0" xfId="50" applyNumberFormat="1" applyFont="1" applyAlignment="1">
      <alignment horizontal="right"/>
    </xf>
    <xf numFmtId="166" fontId="4" fillId="0" borderId="0" xfId="50" quotePrefix="1" applyNumberFormat="1" applyFont="1" applyAlignment="1">
      <alignment horizontal="right"/>
    </xf>
    <xf numFmtId="39" fontId="4" fillId="0" borderId="0" xfId="50" quotePrefix="1" applyNumberFormat="1" applyFont="1" applyAlignment="1">
      <alignment horizontal="left"/>
    </xf>
    <xf numFmtId="39" fontId="4" fillId="0" borderId="0" xfId="50" quotePrefix="1" applyNumberFormat="1" applyFont="1" applyAlignment="1">
      <alignment horizontal="center"/>
    </xf>
    <xf numFmtId="166" fontId="19" fillId="0" borderId="0" xfId="50" quotePrefix="1" applyNumberFormat="1" applyFont="1" applyAlignment="1">
      <alignment horizontal="center"/>
    </xf>
    <xf numFmtId="39" fontId="4" fillId="0" borderId="0" xfId="50" applyNumberFormat="1" applyFont="1" applyAlignment="1">
      <alignment horizontal="left"/>
    </xf>
    <xf numFmtId="39" fontId="4" fillId="0" borderId="0" xfId="50" applyNumberFormat="1" applyFont="1" applyAlignment="1">
      <alignment horizontal="center"/>
    </xf>
    <xf numFmtId="39" fontId="19" fillId="0" borderId="0" xfId="50" applyNumberFormat="1" applyFont="1" applyAlignment="1">
      <alignment horizontal="center"/>
    </xf>
    <xf numFmtId="166" fontId="4" fillId="0" borderId="4" xfId="50" applyNumberFormat="1" applyFont="1" applyBorder="1"/>
    <xf numFmtId="166" fontId="19" fillId="0" borderId="0" xfId="50" applyNumberFormat="1" applyFont="1" applyAlignment="1">
      <alignment horizontal="center"/>
    </xf>
    <xf numFmtId="166" fontId="4" fillId="0" borderId="4" xfId="50" applyNumberFormat="1" applyFont="1" applyBorder="1" applyAlignment="1">
      <alignment horizontal="right"/>
    </xf>
    <xf numFmtId="166" fontId="4" fillId="0" borderId="0" xfId="50" applyNumberFormat="1" applyFont="1"/>
    <xf numFmtId="39" fontId="19" fillId="0" borderId="0" xfId="50" quotePrefix="1" applyNumberFormat="1" applyFont="1" applyAlignment="1">
      <alignment horizontal="centerContinuous"/>
    </xf>
    <xf numFmtId="166" fontId="19" fillId="0" borderId="0" xfId="50" quotePrefix="1" applyNumberFormat="1" applyFont="1" applyAlignment="1">
      <alignment horizontal="right"/>
    </xf>
    <xf numFmtId="166" fontId="19" fillId="0" borderId="0" xfId="50" applyNumberFormat="1" applyFont="1" applyAlignment="1">
      <alignment horizontal="right"/>
    </xf>
    <xf numFmtId="166" fontId="4" fillId="0" borderId="3" xfId="50" applyNumberFormat="1" applyFont="1" applyBorder="1" applyAlignment="1">
      <alignment horizontal="right"/>
    </xf>
    <xf numFmtId="166" fontId="4" fillId="0" borderId="5" xfId="50" applyNumberFormat="1" applyFont="1" applyBorder="1" applyAlignment="1">
      <alignment horizontal="right"/>
    </xf>
    <xf numFmtId="39" fontId="20" fillId="0" borderId="0" xfId="50" applyNumberFormat="1" applyFont="1"/>
    <xf numFmtId="39" fontId="4" fillId="0" borderId="0" xfId="50" applyNumberFormat="1" applyFont="1" applyAlignment="1">
      <alignment horizontal="right"/>
    </xf>
    <xf numFmtId="39" fontId="4" fillId="0" borderId="0" xfId="24" applyNumberFormat="1" applyFont="1"/>
    <xf numFmtId="39" fontId="4" fillId="0" borderId="0" xfId="24" applyNumberFormat="1" applyFont="1" applyAlignment="1">
      <alignment horizontal="center"/>
    </xf>
    <xf numFmtId="39" fontId="4" fillId="0" borderId="0" xfId="24" applyNumberFormat="1" applyFont="1" applyAlignment="1">
      <alignment horizontal="left"/>
    </xf>
    <xf numFmtId="39" fontId="4" fillId="0" borderId="0" xfId="50" applyNumberFormat="1" applyFont="1" applyAlignment="1">
      <alignment vertical="center"/>
    </xf>
    <xf numFmtId="39" fontId="4" fillId="0" borderId="0" xfId="50" applyNumberFormat="1" applyFont="1" applyAlignment="1">
      <alignment horizontal="center" vertical="center"/>
    </xf>
    <xf numFmtId="39" fontId="4" fillId="0" borderId="0" xfId="50" quotePrefix="1" applyNumberFormat="1" applyFont="1" applyAlignment="1">
      <alignment horizontal="centerContinuous"/>
    </xf>
    <xf numFmtId="171" fontId="4" fillId="0" borderId="0" xfId="50" applyNumberFormat="1" applyFont="1" applyAlignment="1">
      <alignment horizontal="right"/>
    </xf>
    <xf numFmtId="171" fontId="19" fillId="0" borderId="0" xfId="50" quotePrefix="1" applyNumberFormat="1" applyFont="1" applyAlignment="1">
      <alignment horizontal="right"/>
    </xf>
    <xf numFmtId="171" fontId="19" fillId="0" borderId="0" xfId="50" applyNumberFormat="1" applyFont="1" applyAlignment="1">
      <alignment horizontal="right"/>
    </xf>
    <xf numFmtId="171" fontId="19" fillId="0" borderId="0" xfId="50" applyNumberFormat="1" applyFont="1" applyAlignment="1">
      <alignment horizontal="center"/>
    </xf>
    <xf numFmtId="171" fontId="19" fillId="0" borderId="0" xfId="50" quotePrefix="1" applyNumberFormat="1" applyFont="1" applyAlignment="1">
      <alignment horizontal="center"/>
    </xf>
    <xf numFmtId="171" fontId="4" fillId="0" borderId="0" xfId="50" applyNumberFormat="1" applyFont="1"/>
    <xf numFmtId="166" fontId="4" fillId="0" borderId="6" xfId="50" applyNumberFormat="1" applyFont="1" applyBorder="1"/>
    <xf numFmtId="166" fontId="19" fillId="0" borderId="0" xfId="50" applyNumberFormat="1" applyFont="1" applyAlignment="1">
      <alignment horizontal="centerContinuous"/>
    </xf>
    <xf numFmtId="39" fontId="4" fillId="0" borderId="0" xfId="40" quotePrefix="1" applyNumberFormat="1" applyFont="1" applyAlignment="1">
      <alignment horizontal="left"/>
    </xf>
    <xf numFmtId="166" fontId="4" fillId="0" borderId="7" xfId="50" applyNumberFormat="1" applyFont="1" applyBorder="1" applyAlignment="1">
      <alignment horizontal="right"/>
    </xf>
    <xf numFmtId="166" fontId="4" fillId="0" borderId="0" xfId="50" applyNumberFormat="1" applyFont="1" applyAlignment="1">
      <alignment horizontal="center"/>
    </xf>
    <xf numFmtId="166" fontId="4" fillId="0" borderId="6" xfId="50" applyNumberFormat="1" applyFont="1" applyBorder="1" applyAlignment="1">
      <alignment horizontal="right"/>
    </xf>
    <xf numFmtId="39" fontId="33" fillId="0" borderId="0" xfId="50" applyNumberFormat="1" applyFont="1" applyAlignment="1">
      <alignment horizontal="center"/>
    </xf>
    <xf numFmtId="172" fontId="30" fillId="0" borderId="0" xfId="34" applyNumberFormat="1" applyFont="1"/>
    <xf numFmtId="172" fontId="4" fillId="0" borderId="0" xfId="50" applyNumberFormat="1" applyFont="1"/>
    <xf numFmtId="172" fontId="30" fillId="0" borderId="0" xfId="52" applyNumberFormat="1" applyFont="1" applyAlignment="1">
      <alignment horizontal="center"/>
    </xf>
    <xf numFmtId="172" fontId="30" fillId="0" borderId="0" xfId="34" applyNumberFormat="1" applyFont="1" applyAlignment="1">
      <alignment horizontal="center"/>
    </xf>
    <xf numFmtId="172" fontId="30" fillId="0" borderId="3" xfId="51" applyNumberFormat="1" applyFont="1" applyBorder="1" applyAlignment="1">
      <alignment horizontal="center"/>
    </xf>
    <xf numFmtId="172" fontId="4" fillId="0" borderId="0" xfId="34" applyNumberFormat="1" applyFont="1"/>
    <xf numFmtId="172" fontId="4" fillId="0" borderId="0" xfId="51" quotePrefix="1" applyNumberFormat="1" applyFont="1" applyAlignment="1">
      <alignment horizontal="center"/>
    </xf>
    <xf numFmtId="172" fontId="4" fillId="0" borderId="0" xfId="51" applyNumberFormat="1" applyFont="1" applyAlignment="1">
      <alignment horizontal="right"/>
    </xf>
    <xf numFmtId="178" fontId="4" fillId="0" borderId="0" xfId="34" applyNumberFormat="1" applyFont="1"/>
    <xf numFmtId="178" fontId="4" fillId="0" borderId="0" xfId="50" applyNumberFormat="1" applyFont="1" applyAlignment="1">
      <alignment horizontal="right"/>
    </xf>
    <xf numFmtId="172" fontId="4" fillId="0" borderId="0" xfId="52" applyNumberFormat="1" applyFont="1" applyAlignment="1">
      <alignment horizontal="left"/>
    </xf>
    <xf numFmtId="39" fontId="4" fillId="0" borderId="0" xfId="34" applyNumberFormat="1" applyFont="1"/>
    <xf numFmtId="178" fontId="4" fillId="0" borderId="0" xfId="55" applyNumberFormat="1" applyFont="1"/>
    <xf numFmtId="172" fontId="4" fillId="0" borderId="0" xfId="50" applyNumberFormat="1" applyFont="1" applyAlignment="1">
      <alignment horizontal="right"/>
    </xf>
    <xf numFmtId="178" fontId="4" fillId="0" borderId="3" xfId="50" applyNumberFormat="1" applyFont="1" applyBorder="1" applyAlignment="1">
      <alignment horizontal="right"/>
    </xf>
    <xf numFmtId="172" fontId="4" fillId="0" borderId="4" xfId="34" applyNumberFormat="1" applyFont="1" applyBorder="1"/>
    <xf numFmtId="172" fontId="4" fillId="0" borderId="0" xfId="52" applyNumberFormat="1" applyFont="1"/>
    <xf numFmtId="172" fontId="4" fillId="0" borderId="0" xfId="38" applyNumberFormat="1" applyFont="1"/>
    <xf numFmtId="172" fontId="4" fillId="0" borderId="0" xfId="38" applyNumberFormat="1" applyFont="1" applyAlignment="1">
      <alignment horizontal="left"/>
    </xf>
    <xf numFmtId="172" fontId="4" fillId="0" borderId="0" xfId="50" applyNumberFormat="1" applyFont="1" applyAlignment="1">
      <alignment vertical="center"/>
    </xf>
    <xf numFmtId="172" fontId="4" fillId="0" borderId="0" xfId="50" applyNumberFormat="1" applyFont="1" applyAlignment="1">
      <alignment horizontal="left"/>
    </xf>
    <xf numFmtId="172" fontId="4" fillId="0" borderId="0" xfId="34" quotePrefix="1" applyNumberFormat="1" applyFont="1" applyAlignment="1">
      <alignment horizontal="center"/>
    </xf>
    <xf numFmtId="172" fontId="4" fillId="0" borderId="0" xfId="52" applyNumberFormat="1" applyFont="1" applyAlignment="1">
      <alignment horizontal="center"/>
    </xf>
    <xf numFmtId="172" fontId="4" fillId="0" borderId="3" xfId="51" applyNumberFormat="1" applyFont="1" applyBorder="1" applyAlignment="1">
      <alignment horizontal="center"/>
    </xf>
    <xf numFmtId="172" fontId="4" fillId="0" borderId="0" xfId="34" applyNumberFormat="1" applyFont="1" applyAlignment="1">
      <alignment horizontal="center"/>
    </xf>
    <xf numFmtId="178" fontId="4" fillId="0" borderId="0" xfId="34" applyNumberFormat="1" applyFont="1" applyAlignment="1">
      <alignment horizontal="right"/>
    </xf>
    <xf numFmtId="172" fontId="30" fillId="0" borderId="0" xfId="52" applyNumberFormat="1" applyFont="1"/>
    <xf numFmtId="172" fontId="30" fillId="0" borderId="0" xfId="52" applyNumberFormat="1" applyFont="1" applyAlignment="1">
      <alignment horizontal="left"/>
    </xf>
    <xf numFmtId="172" fontId="20" fillId="0" borderId="0" xfId="50" applyNumberFormat="1" applyFont="1" applyAlignment="1">
      <alignment vertical="center"/>
    </xf>
    <xf numFmtId="39" fontId="5" fillId="0" borderId="0" xfId="52" applyFont="1"/>
    <xf numFmtId="39" fontId="4" fillId="0" borderId="0" xfId="38" applyNumberFormat="1" applyFont="1" applyAlignment="1">
      <alignment horizontal="center"/>
    </xf>
    <xf numFmtId="39" fontId="4" fillId="0" borderId="7" xfId="52" applyFont="1" applyBorder="1" applyAlignment="1">
      <alignment horizontal="center"/>
    </xf>
    <xf numFmtId="39" fontId="4" fillId="0" borderId="0" xfId="52" applyFont="1" applyAlignment="1">
      <alignment horizontal="center"/>
    </xf>
    <xf numFmtId="39" fontId="4" fillId="0" borderId="3" xfId="38" applyNumberFormat="1" applyFont="1" applyBorder="1" applyAlignment="1">
      <alignment horizontal="center"/>
    </xf>
    <xf numFmtId="39" fontId="4" fillId="0" borderId="0" xfId="52" applyFont="1"/>
    <xf numFmtId="39" fontId="32" fillId="0" borderId="0" xfId="50" applyNumberFormat="1" applyFont="1"/>
    <xf numFmtId="39" fontId="22" fillId="0" borderId="0" xfId="50" applyNumberFormat="1" applyFont="1"/>
    <xf numFmtId="39" fontId="4" fillId="0" borderId="0" xfId="50" quotePrefix="1" applyNumberFormat="1" applyFont="1" applyAlignment="1">
      <alignment horizontal="center" vertical="center"/>
    </xf>
    <xf numFmtId="39" fontId="19" fillId="0" borderId="0" xfId="50" applyNumberFormat="1" applyFont="1"/>
    <xf numFmtId="39" fontId="4" fillId="0" borderId="0" xfId="52" applyFont="1" applyAlignment="1">
      <alignment horizontal="left"/>
    </xf>
    <xf numFmtId="39" fontId="24" fillId="0" borderId="0" xfId="50" applyNumberFormat="1" applyFont="1"/>
    <xf numFmtId="39" fontId="20" fillId="0" borderId="0" xfId="50" applyNumberFormat="1" applyFont="1" applyAlignment="1">
      <alignment horizontal="right"/>
    </xf>
    <xf numFmtId="39" fontId="27" fillId="0" borderId="0" xfId="50" applyNumberFormat="1" applyFont="1" applyAlignment="1">
      <alignment horizontal="center"/>
    </xf>
    <xf numFmtId="39" fontId="4" fillId="0" borderId="0" xfId="38" applyNumberFormat="1" applyFont="1"/>
    <xf numFmtId="39" fontId="4" fillId="0" borderId="0" xfId="38" applyNumberFormat="1" applyFont="1" applyAlignment="1">
      <alignment horizontal="left"/>
    </xf>
    <xf numFmtId="39" fontId="4" fillId="0" borderId="0" xfId="51" applyFont="1" applyAlignment="1">
      <alignment horizontal="center"/>
    </xf>
    <xf numFmtId="39" fontId="4" fillId="0" borderId="3" xfId="52" applyFont="1" applyBorder="1" applyAlignment="1">
      <alignment horizontal="center"/>
    </xf>
    <xf numFmtId="39" fontId="4" fillId="0" borderId="0" xfId="52" quotePrefix="1" applyFont="1" applyAlignment="1">
      <alignment horizontal="center"/>
    </xf>
    <xf numFmtId="39" fontId="4" fillId="0" borderId="7" xfId="52" applyFont="1" applyBorder="1"/>
    <xf numFmtId="39" fontId="4" fillId="0" borderId="0" xfId="34" applyNumberFormat="1" applyFont="1" applyAlignment="1">
      <alignment horizontal="center"/>
    </xf>
    <xf numFmtId="39" fontId="4" fillId="0" borderId="3" xfId="52" applyFont="1" applyBorder="1"/>
    <xf numFmtId="171" fontId="4" fillId="0" borderId="5" xfId="50" applyNumberFormat="1" applyFont="1" applyBorder="1" applyAlignment="1">
      <alignment horizontal="right"/>
    </xf>
    <xf numFmtId="39" fontId="20" fillId="0" borderId="0" xfId="50" applyNumberFormat="1" applyFont="1" applyAlignment="1">
      <alignment vertical="center"/>
    </xf>
    <xf numFmtId="172" fontId="4" fillId="0" borderId="3" xfId="50" applyNumberFormat="1" applyFont="1" applyBorder="1" applyAlignment="1">
      <alignment vertical="center"/>
    </xf>
    <xf numFmtId="177" fontId="28" fillId="0" borderId="0" xfId="30" applyNumberFormat="1" applyFont="1"/>
    <xf numFmtId="172" fontId="4" fillId="0" borderId="3" xfId="50" applyNumberFormat="1" applyFont="1" applyBorder="1" applyAlignment="1">
      <alignment horizontal="right"/>
    </xf>
    <xf numFmtId="39" fontId="7" fillId="0" borderId="0" xfId="38" applyNumberFormat="1" applyFont="1"/>
    <xf numFmtId="39" fontId="7" fillId="0" borderId="0" xfId="38" applyNumberFormat="1" applyFont="1" applyAlignment="1">
      <alignment horizontal="left"/>
    </xf>
    <xf numFmtId="39" fontId="35" fillId="0" borderId="0" xfId="52" applyFont="1" applyAlignment="1">
      <alignment horizontal="left"/>
    </xf>
    <xf numFmtId="39" fontId="35" fillId="0" borderId="0" xfId="52" applyFont="1"/>
    <xf numFmtId="172" fontId="4" fillId="0" borderId="4" xfId="50" applyNumberFormat="1" applyFont="1" applyBorder="1" applyAlignment="1">
      <alignment horizontal="right"/>
    </xf>
    <xf numFmtId="172" fontId="4" fillId="0" borderId="5" xfId="50" applyNumberFormat="1" applyFont="1" applyBorder="1" applyAlignment="1">
      <alignment horizontal="right"/>
    </xf>
    <xf numFmtId="166" fontId="5" fillId="0" borderId="0" xfId="50" applyNumberFormat="1" applyFont="1"/>
    <xf numFmtId="39" fontId="4" fillId="0" borderId="0" xfId="50" applyNumberFormat="1" applyFont="1" applyAlignment="1">
      <alignment horizontal="left" vertical="center"/>
    </xf>
    <xf numFmtId="39" fontId="19" fillId="0" borderId="0" xfId="50" applyNumberFormat="1" applyFont="1" applyAlignment="1">
      <alignment horizontal="center" vertical="center"/>
    </xf>
    <xf numFmtId="166" fontId="4" fillId="0" borderId="0" xfId="50" applyNumberFormat="1" applyFont="1" applyAlignment="1">
      <alignment vertical="center"/>
    </xf>
    <xf numFmtId="166" fontId="4" fillId="0" borderId="0" xfId="50" applyNumberFormat="1" applyFont="1" applyAlignment="1">
      <alignment horizontal="right" vertical="center"/>
    </xf>
    <xf numFmtId="39" fontId="22" fillId="0" borderId="0" xfId="50" applyNumberFormat="1" applyFont="1" applyAlignment="1">
      <alignment horizontal="center" vertical="center"/>
    </xf>
    <xf numFmtId="166" fontId="28" fillId="0" borderId="0" xfId="50" applyNumberFormat="1" applyFont="1" applyAlignment="1">
      <alignment horizontal="right" vertical="center"/>
    </xf>
    <xf numFmtId="166" fontId="5" fillId="0" borderId="0" xfId="50" applyNumberFormat="1" applyFont="1" applyAlignment="1">
      <alignment vertical="center"/>
    </xf>
    <xf numFmtId="166" fontId="6" fillId="0" borderId="0" xfId="50" applyNumberFormat="1" applyFont="1" applyAlignment="1">
      <alignment horizontal="right"/>
    </xf>
    <xf numFmtId="166" fontId="28" fillId="0" borderId="5" xfId="50" applyNumberFormat="1" applyFont="1" applyBorder="1" applyAlignment="1">
      <alignment vertical="center"/>
    </xf>
    <xf numFmtId="39" fontId="30" fillId="0" borderId="0" xfId="52" applyFont="1" applyAlignment="1">
      <alignment horizontal="left"/>
    </xf>
    <xf numFmtId="39" fontId="5" fillId="0" borderId="0" xfId="50" applyNumberFormat="1" applyFont="1" applyAlignment="1">
      <alignment horizontal="right"/>
    </xf>
    <xf numFmtId="39" fontId="5" fillId="0" borderId="0" xfId="50" applyNumberFormat="1" applyFont="1" applyAlignment="1">
      <alignment vertical="center"/>
    </xf>
    <xf numFmtId="176" fontId="4" fillId="0" borderId="0" xfId="50" applyNumberFormat="1" applyFont="1" applyAlignment="1">
      <alignment horizontal="right"/>
    </xf>
    <xf numFmtId="176" fontId="5" fillId="0" borderId="0" xfId="50" applyNumberFormat="1" applyFont="1" applyAlignment="1">
      <alignment horizontal="right"/>
    </xf>
    <xf numFmtId="173" fontId="4" fillId="0" borderId="0" xfId="50" applyNumberFormat="1" applyFont="1"/>
    <xf numFmtId="174" fontId="4" fillId="0" borderId="0" xfId="50" applyNumberFormat="1" applyFont="1"/>
    <xf numFmtId="175" fontId="4" fillId="0" borderId="0" xfId="50" applyNumberFormat="1" applyFont="1"/>
    <xf numFmtId="39" fontId="5" fillId="0" borderId="0" xfId="50" quotePrefix="1" applyNumberFormat="1" applyFont="1" applyAlignment="1">
      <alignment horizontal="center"/>
    </xf>
    <xf numFmtId="39" fontId="5" fillId="0" borderId="0" xfId="50" applyNumberFormat="1" applyFont="1" applyAlignment="1">
      <alignment horizontal="center"/>
    </xf>
    <xf numFmtId="39" fontId="4" fillId="0" borderId="3" xfId="50" applyNumberFormat="1" applyFont="1" applyBorder="1" applyAlignment="1">
      <alignment horizontal="center"/>
    </xf>
    <xf numFmtId="39" fontId="4" fillId="0" borderId="0" xfId="50" quotePrefix="1" applyNumberFormat="1" applyFont="1" applyAlignment="1">
      <alignment horizontal="center"/>
    </xf>
    <xf numFmtId="39" fontId="7" fillId="0" borderId="0" xfId="38" quotePrefix="1" applyNumberFormat="1" applyFont="1" applyAlignment="1">
      <alignment horizontal="center"/>
    </xf>
    <xf numFmtId="39" fontId="4" fillId="0" borderId="4" xfId="52" applyFont="1" applyBorder="1" applyAlignment="1">
      <alignment horizontal="center"/>
    </xf>
    <xf numFmtId="39" fontId="5" fillId="0" borderId="0" xfId="51" quotePrefix="1" applyFont="1" applyAlignment="1">
      <alignment horizontal="center"/>
    </xf>
    <xf numFmtId="39" fontId="5" fillId="0" borderId="0" xfId="51" applyFont="1" applyAlignment="1">
      <alignment horizontal="center"/>
    </xf>
    <xf numFmtId="39" fontId="5" fillId="0" borderId="0" xfId="52" applyFont="1" applyAlignment="1">
      <alignment horizontal="center"/>
    </xf>
    <xf numFmtId="39" fontId="4" fillId="0" borderId="3" xfId="52" applyFont="1" applyBorder="1" applyAlignment="1">
      <alignment horizontal="center"/>
    </xf>
    <xf numFmtId="39" fontId="4" fillId="0" borderId="4" xfId="50" applyNumberFormat="1" applyFont="1" applyBorder="1" applyAlignment="1">
      <alignment horizontal="center"/>
    </xf>
    <xf numFmtId="172" fontId="31" fillId="0" borderId="0" xfId="51" quotePrefix="1" applyNumberFormat="1" applyFont="1" applyAlignment="1">
      <alignment horizontal="center"/>
    </xf>
    <xf numFmtId="172" fontId="31" fillId="0" borderId="0" xfId="51" applyNumberFormat="1" applyFont="1" applyAlignment="1">
      <alignment horizontal="center"/>
    </xf>
    <xf numFmtId="172" fontId="5" fillId="0" borderId="0" xfId="52" applyNumberFormat="1" applyFont="1" applyAlignment="1">
      <alignment horizontal="center"/>
    </xf>
    <xf numFmtId="172" fontId="5" fillId="0" borderId="0" xfId="50" applyNumberFormat="1" applyFont="1" applyAlignment="1">
      <alignment horizontal="center"/>
    </xf>
    <xf numFmtId="172" fontId="4" fillId="0" borderId="3" xfId="52" applyNumberFormat="1" applyFont="1" applyBorder="1" applyAlignment="1">
      <alignment horizontal="center"/>
    </xf>
    <xf numFmtId="172" fontId="31" fillId="0" borderId="0" xfId="52" applyNumberFormat="1" applyFont="1" applyAlignment="1">
      <alignment horizontal="center"/>
    </xf>
    <xf numFmtId="172" fontId="4" fillId="0" borderId="0" xfId="34" quotePrefix="1" applyNumberFormat="1" applyFont="1" applyAlignment="1">
      <alignment horizontal="center"/>
    </xf>
  </cellXfs>
  <cellStyles count="56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4" xfId="7" xr:uid="{00000000-0005-0000-0000-000006000000}"/>
    <cellStyle name="Comma 5" xfId="8" xr:uid="{00000000-0005-0000-0000-000007000000}"/>
    <cellStyle name="Comma 6" xfId="9" xr:uid="{00000000-0005-0000-0000-000008000000}"/>
    <cellStyle name="Comma 6 2" xfId="10" xr:uid="{00000000-0005-0000-0000-000009000000}"/>
    <cellStyle name="Comma 7" xfId="11" xr:uid="{00000000-0005-0000-0000-00000A000000}"/>
    <cellStyle name="Comma 8" xfId="12" xr:uid="{00000000-0005-0000-0000-00000B000000}"/>
    <cellStyle name="Comma 9" xfId="13" xr:uid="{00000000-0005-0000-0000-00000C000000}"/>
    <cellStyle name="Comma 9 2" xfId="14" xr:uid="{00000000-0005-0000-0000-00000D000000}"/>
    <cellStyle name="comma zerodec" xfId="15" xr:uid="{00000000-0005-0000-0000-00000E000000}"/>
    <cellStyle name="Currency1" xfId="16" xr:uid="{00000000-0005-0000-0000-00000F000000}"/>
    <cellStyle name="Currency1 28" xfId="17" xr:uid="{00000000-0005-0000-0000-000010000000}"/>
    <cellStyle name="Dollar (zero dec)" xfId="18" xr:uid="{00000000-0005-0000-0000-000011000000}"/>
    <cellStyle name="Grey" xfId="19" xr:uid="{00000000-0005-0000-0000-000012000000}"/>
    <cellStyle name="Input [yellow]" xfId="20" xr:uid="{00000000-0005-0000-0000-000013000000}"/>
    <cellStyle name="no dec" xfId="21" xr:uid="{00000000-0005-0000-0000-000014000000}"/>
    <cellStyle name="Normal" xfId="0" builtinId="0"/>
    <cellStyle name="Normal - Style1" xfId="22" xr:uid="{00000000-0005-0000-0000-000016000000}"/>
    <cellStyle name="Normal 10" xfId="23" xr:uid="{00000000-0005-0000-0000-000017000000}"/>
    <cellStyle name="Normal 18" xfId="24" xr:uid="{00000000-0005-0000-0000-000018000000}"/>
    <cellStyle name="Normal 2" xfId="25" xr:uid="{00000000-0005-0000-0000-000019000000}"/>
    <cellStyle name="Normal 2 10" xfId="26" xr:uid="{00000000-0005-0000-0000-00001A000000}"/>
    <cellStyle name="Normal 2 2" xfId="27" xr:uid="{00000000-0005-0000-0000-00001B000000}"/>
    <cellStyle name="Normal 2 2 2" xfId="55" xr:uid="{C0A13B7F-4C9C-483E-B96E-AF4E6657CD7A}"/>
    <cellStyle name="Normal 2 2 5" xfId="28" xr:uid="{00000000-0005-0000-0000-00001C000000}"/>
    <cellStyle name="Normal 2 3" xfId="29" xr:uid="{00000000-0005-0000-0000-00001D000000}"/>
    <cellStyle name="Normal 3" xfId="30" xr:uid="{00000000-0005-0000-0000-00001E000000}"/>
    <cellStyle name="Normal 3 2" xfId="31" xr:uid="{00000000-0005-0000-0000-00001F000000}"/>
    <cellStyle name="Normal 4" xfId="32" xr:uid="{00000000-0005-0000-0000-000020000000}"/>
    <cellStyle name="Normal 4 2" xfId="33" xr:uid="{00000000-0005-0000-0000-000021000000}"/>
    <cellStyle name="Normal 4 3" xfId="34" xr:uid="{00000000-0005-0000-0000-000022000000}"/>
    <cellStyle name="Normal 45" xfId="35" xr:uid="{00000000-0005-0000-0000-000023000000}"/>
    <cellStyle name="Normal 5" xfId="36" xr:uid="{00000000-0005-0000-0000-000024000000}"/>
    <cellStyle name="Normal 6" xfId="37" xr:uid="{00000000-0005-0000-0000-000025000000}"/>
    <cellStyle name="Normal 6 2" xfId="54" xr:uid="{00000000-0005-0000-0000-000026000000}"/>
    <cellStyle name="Normal 7" xfId="38" xr:uid="{00000000-0005-0000-0000-000027000000}"/>
    <cellStyle name="Normal 8 2" xfId="39" xr:uid="{00000000-0005-0000-0000-000028000000}"/>
    <cellStyle name="Normal_PAF-Q3-51" xfId="40" xr:uid="{00000000-0005-0000-0000-000029000000}"/>
    <cellStyle name="Percent [2]" xfId="41" xr:uid="{00000000-0005-0000-0000-00002A000000}"/>
    <cellStyle name="Percent 2" xfId="42" xr:uid="{00000000-0005-0000-0000-00002B000000}"/>
    <cellStyle name="Quantity" xfId="43" xr:uid="{00000000-0005-0000-0000-00002C000000}"/>
    <cellStyle name="เครื่องหมายจุลภาค 2" xfId="44" xr:uid="{00000000-0005-0000-0000-00002D000000}"/>
    <cellStyle name="เครื่องหมายจุลภาค 2 2" xfId="45" xr:uid="{00000000-0005-0000-0000-00002E000000}"/>
    <cellStyle name="เครื่องหมายจุลภาค_bsplt new1" xfId="46" xr:uid="{00000000-0005-0000-0000-00002F000000}"/>
    <cellStyle name="ปกติ 2" xfId="47" xr:uid="{00000000-0005-0000-0000-000030000000}"/>
    <cellStyle name="ปกติ 2 2" xfId="48" xr:uid="{00000000-0005-0000-0000-000031000000}"/>
    <cellStyle name="ปกติ 2 2 3 2" xfId="53" xr:uid="{00000000-0005-0000-0000-000032000000}"/>
    <cellStyle name="ปกติ 2 3" xfId="49" xr:uid="{00000000-0005-0000-0000-000033000000}"/>
    <cellStyle name="ปกติ_bsplt new1" xfId="50" xr:uid="{00000000-0005-0000-0000-000034000000}"/>
    <cellStyle name="ปกติ_Sheet1 3" xfId="51" xr:uid="{00000000-0005-0000-0000-000035000000}"/>
    <cellStyle name="ปกติ_Sheet1 4" xfId="52" xr:uid="{00000000-0005-0000-0000-000036000000}"/>
  </cellStyles>
  <dxfs count="0"/>
  <tableStyles count="0" defaultTableStyle="TableStyleMedium2" defaultPivotStyle="PivotStyleLight16"/>
  <colors>
    <mruColors>
      <color rgb="FFCCFFFF"/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6"/>
  <sheetViews>
    <sheetView tabSelected="1" topLeftCell="A97" zoomScale="70" zoomScaleNormal="70" zoomScaleSheetLayoutView="85" workbookViewId="0">
      <selection activeCell="B111" sqref="B111"/>
    </sheetView>
  </sheetViews>
  <sheetFormatPr defaultColWidth="12.44140625" defaultRowHeight="26.15" customHeight="1"/>
  <cols>
    <col min="1" max="1" width="1.6640625" style="16" customWidth="1"/>
    <col min="2" max="2" width="50.109375" style="16" customWidth="1"/>
    <col min="3" max="3" width="7.77734375" style="32" customWidth="1"/>
    <col min="4" max="4" width="1.33203125" style="32" customWidth="1"/>
    <col min="5" max="5" width="17.109375" style="32" customWidth="1"/>
    <col min="6" max="6" width="1.33203125" style="16" customWidth="1"/>
    <col min="7" max="7" width="17.44140625" style="16" customWidth="1"/>
    <col min="8" max="8" width="1.33203125" style="16" customWidth="1"/>
    <col min="9" max="9" width="17.44140625" style="16" customWidth="1"/>
    <col min="10" max="10" width="1.33203125" style="16" customWidth="1"/>
    <col min="11" max="11" width="17.44140625" style="16" customWidth="1"/>
    <col min="12" max="12" width="1.6640625" style="16" customWidth="1"/>
    <col min="13" max="16384" width="12.44140625" style="16"/>
  </cols>
  <sheetData>
    <row r="1" spans="1:11" ht="25.5" customHeight="1">
      <c r="B1" s="154" t="s">
        <v>115</v>
      </c>
      <c r="C1" s="154"/>
      <c r="D1" s="154"/>
      <c r="E1" s="154"/>
      <c r="F1" s="154"/>
      <c r="G1" s="154"/>
      <c r="H1" s="154"/>
      <c r="I1" s="154"/>
      <c r="J1" s="154"/>
      <c r="K1" s="154"/>
    </row>
    <row r="2" spans="1:11" ht="25.5" customHeight="1">
      <c r="B2" s="154" t="s">
        <v>4</v>
      </c>
      <c r="C2" s="154"/>
      <c r="D2" s="154"/>
      <c r="E2" s="154"/>
      <c r="F2" s="154"/>
      <c r="G2" s="154"/>
      <c r="H2" s="154"/>
      <c r="I2" s="154"/>
      <c r="J2" s="154"/>
      <c r="K2" s="154"/>
    </row>
    <row r="3" spans="1:11" ht="25.5" customHeight="1">
      <c r="B3" s="155" t="s">
        <v>191</v>
      </c>
      <c r="C3" s="155"/>
      <c r="D3" s="155"/>
      <c r="E3" s="155"/>
      <c r="F3" s="155"/>
      <c r="G3" s="155"/>
      <c r="H3" s="155"/>
      <c r="I3" s="155"/>
      <c r="J3" s="155"/>
      <c r="K3" s="155"/>
    </row>
    <row r="4" spans="1:11" ht="25.5" customHeight="1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s="20" customFormat="1" ht="25.5" customHeight="1">
      <c r="B5" s="16"/>
      <c r="C5" s="21"/>
      <c r="D5" s="21"/>
      <c r="E5" s="22"/>
      <c r="F5" s="22" t="s">
        <v>70</v>
      </c>
      <c r="G5" s="22"/>
      <c r="H5" s="19"/>
      <c r="I5" s="156" t="s">
        <v>68</v>
      </c>
      <c r="J5" s="156"/>
      <c r="K5" s="156"/>
    </row>
    <row r="6" spans="1:11" ht="25.5" customHeight="1">
      <c r="B6" s="17"/>
      <c r="C6" s="23"/>
      <c r="D6" s="24"/>
      <c r="E6" s="25" t="s">
        <v>193</v>
      </c>
      <c r="F6" s="26"/>
      <c r="G6" s="25" t="s">
        <v>192</v>
      </c>
      <c r="H6" s="26"/>
      <c r="I6" s="25" t="s">
        <v>193</v>
      </c>
      <c r="J6" s="26"/>
      <c r="K6" s="25" t="s">
        <v>192</v>
      </c>
    </row>
    <row r="7" spans="1:11" ht="25.5" customHeight="1">
      <c r="B7" s="17"/>
      <c r="C7" s="23"/>
      <c r="D7" s="24"/>
      <c r="E7" s="27" t="s">
        <v>133</v>
      </c>
      <c r="F7" s="28"/>
      <c r="G7" s="27" t="s">
        <v>130</v>
      </c>
      <c r="H7" s="28"/>
      <c r="I7" s="27" t="s">
        <v>133</v>
      </c>
      <c r="J7" s="28"/>
      <c r="K7" s="27" t="s">
        <v>130</v>
      </c>
    </row>
    <row r="8" spans="1:11" ht="25.5" customHeight="1">
      <c r="B8" s="17" t="s">
        <v>5</v>
      </c>
      <c r="C8" s="29" t="s">
        <v>6</v>
      </c>
      <c r="D8" s="24"/>
      <c r="E8" s="27" t="s">
        <v>132</v>
      </c>
      <c r="F8" s="28"/>
      <c r="G8" s="30"/>
      <c r="H8" s="28"/>
      <c r="I8" s="27" t="s">
        <v>132</v>
      </c>
      <c r="J8" s="28"/>
      <c r="K8" s="30"/>
    </row>
    <row r="9" spans="1:11" ht="25.5" customHeight="1">
      <c r="A9" s="20"/>
      <c r="B9" s="20" t="s">
        <v>7</v>
      </c>
      <c r="C9" s="31"/>
      <c r="E9" s="33"/>
    </row>
    <row r="10" spans="1:11" ht="25.5" customHeight="1">
      <c r="B10" s="16" t="s">
        <v>8</v>
      </c>
      <c r="C10" s="34" t="s">
        <v>147</v>
      </c>
      <c r="D10" s="35"/>
      <c r="E10" s="36">
        <v>45780721.890000001</v>
      </c>
      <c r="F10" s="37"/>
      <c r="G10" s="36">
        <v>117611857.66</v>
      </c>
      <c r="H10" s="36"/>
      <c r="I10" s="36">
        <v>33228541.02</v>
      </c>
      <c r="J10" s="36"/>
      <c r="K10" s="36">
        <v>81410056.939999998</v>
      </c>
    </row>
    <row r="11" spans="1:11" ht="25.5" customHeight="1">
      <c r="B11" s="38" t="s">
        <v>105</v>
      </c>
      <c r="C11" s="39"/>
      <c r="D11" s="35"/>
      <c r="E11" s="36"/>
      <c r="F11" s="40"/>
      <c r="G11" s="36"/>
      <c r="H11" s="36"/>
      <c r="I11" s="36"/>
      <c r="J11" s="36"/>
      <c r="K11" s="36"/>
    </row>
    <row r="12" spans="1:11" ht="25.5" customHeight="1">
      <c r="B12" s="41" t="s">
        <v>179</v>
      </c>
      <c r="C12" s="39"/>
      <c r="D12" s="35"/>
      <c r="E12" s="36">
        <v>0</v>
      </c>
      <c r="F12" s="37"/>
      <c r="G12" s="36">
        <v>0</v>
      </c>
      <c r="H12" s="36"/>
      <c r="I12" s="36">
        <v>15177737.32</v>
      </c>
      <c r="J12" s="36"/>
      <c r="K12" s="36">
        <v>21918171.379999999</v>
      </c>
    </row>
    <row r="13" spans="1:11" ht="25.5" customHeight="1">
      <c r="B13" s="41" t="s">
        <v>180</v>
      </c>
      <c r="C13" s="42"/>
      <c r="D13" s="43"/>
      <c r="E13" s="36">
        <v>88161770.779999956</v>
      </c>
      <c r="F13" s="36"/>
      <c r="G13" s="36">
        <v>65707718.090000004</v>
      </c>
      <c r="H13" s="36"/>
      <c r="I13" s="36">
        <v>64608151.029999979</v>
      </c>
      <c r="J13" s="36"/>
      <c r="K13" s="36">
        <v>33393765.899999999</v>
      </c>
    </row>
    <row r="14" spans="1:11" ht="25.5" customHeight="1">
      <c r="B14" s="41" t="s">
        <v>108</v>
      </c>
      <c r="C14" s="42"/>
      <c r="D14" s="43"/>
      <c r="E14" s="36">
        <v>18378008.960000001</v>
      </c>
      <c r="F14" s="36"/>
      <c r="G14" s="36">
        <v>5140451.1099999994</v>
      </c>
      <c r="H14" s="36"/>
      <c r="I14" s="36">
        <v>17656192.080000002</v>
      </c>
      <c r="J14" s="36"/>
      <c r="K14" s="36">
        <v>4579080.5599999996</v>
      </c>
    </row>
    <row r="15" spans="1:11" ht="25.5" customHeight="1">
      <c r="B15" s="41" t="s">
        <v>116</v>
      </c>
      <c r="C15" s="34" t="s">
        <v>2</v>
      </c>
      <c r="D15" s="43"/>
      <c r="E15" s="44">
        <f>SUM(E12:E14)</f>
        <v>106539779.73999995</v>
      </c>
      <c r="F15" s="45"/>
      <c r="G15" s="44">
        <f>SUM(G12:G14)</f>
        <v>70848169.200000003</v>
      </c>
      <c r="H15" s="36"/>
      <c r="I15" s="44">
        <f>SUM(I12:I14)</f>
        <v>97442080.429999977</v>
      </c>
      <c r="J15" s="36"/>
      <c r="K15" s="44">
        <f>SUM(K12:K14)</f>
        <v>59891017.840000004</v>
      </c>
    </row>
    <row r="16" spans="1:11" ht="25.5" customHeight="1">
      <c r="B16" s="38" t="s">
        <v>144</v>
      </c>
      <c r="C16" s="34" t="s">
        <v>3</v>
      </c>
      <c r="D16" s="43"/>
      <c r="E16" s="36">
        <v>28086302.200000007</v>
      </c>
      <c r="F16" s="36"/>
      <c r="G16" s="36">
        <v>45365582.780000001</v>
      </c>
      <c r="H16" s="36"/>
      <c r="I16" s="36">
        <v>28063341.870000005</v>
      </c>
      <c r="J16" s="36"/>
      <c r="K16" s="36">
        <v>39228101.609999955</v>
      </c>
    </row>
    <row r="17" spans="2:11" ht="25.5" customHeight="1">
      <c r="B17" s="38" t="s">
        <v>162</v>
      </c>
      <c r="C17" s="34" t="s">
        <v>71</v>
      </c>
      <c r="D17" s="43"/>
      <c r="E17" s="36">
        <v>27437500</v>
      </c>
      <c r="F17" s="37"/>
      <c r="G17" s="36">
        <v>32437500</v>
      </c>
      <c r="H17" s="36"/>
      <c r="I17" s="36">
        <v>27437500</v>
      </c>
      <c r="J17" s="36"/>
      <c r="K17" s="36">
        <v>32437500</v>
      </c>
    </row>
    <row r="18" spans="2:11" ht="25.5" customHeight="1">
      <c r="B18" s="38" t="s">
        <v>9</v>
      </c>
      <c r="C18" s="34" t="s">
        <v>82</v>
      </c>
      <c r="D18" s="35"/>
      <c r="E18" s="36">
        <v>80476538.589999974</v>
      </c>
      <c r="F18" s="37"/>
      <c r="G18" s="36">
        <v>69072205.519999981</v>
      </c>
      <c r="H18" s="36"/>
      <c r="I18" s="36">
        <v>60791149.059999995</v>
      </c>
      <c r="J18" s="36"/>
      <c r="K18" s="36">
        <v>56131520.629999995</v>
      </c>
    </row>
    <row r="19" spans="2:11" ht="25.5" customHeight="1">
      <c r="B19" s="38" t="s">
        <v>157</v>
      </c>
      <c r="C19" s="34" t="s">
        <v>165</v>
      </c>
      <c r="D19" s="35"/>
      <c r="E19" s="36">
        <v>0</v>
      </c>
      <c r="F19" s="37"/>
      <c r="G19" s="36">
        <v>12933.72</v>
      </c>
      <c r="H19" s="36"/>
      <c r="I19" s="36">
        <v>0</v>
      </c>
      <c r="J19" s="36"/>
      <c r="K19" s="36">
        <v>12933.72</v>
      </c>
    </row>
    <row r="20" spans="2:11" ht="25.5" customHeight="1">
      <c r="B20" s="20" t="s">
        <v>10</v>
      </c>
      <c r="C20" s="31"/>
      <c r="E20" s="46">
        <f>+E10+E15+E17+E16+E18+E19</f>
        <v>288320842.41999996</v>
      </c>
      <c r="F20" s="47"/>
      <c r="G20" s="46">
        <f>+G10+G15+G17+G16+G18+G19</f>
        <v>335348248.88</v>
      </c>
      <c r="H20" s="36"/>
      <c r="I20" s="46">
        <f>+I10+I15+I17+I16+I18+I19</f>
        <v>246962612.38</v>
      </c>
      <c r="J20" s="36"/>
      <c r="K20" s="46">
        <f>+K10+K15+K17+K16+K18+K19</f>
        <v>269111130.74000001</v>
      </c>
    </row>
    <row r="21" spans="2:11" ht="25.5" customHeight="1">
      <c r="B21" s="20" t="s">
        <v>11</v>
      </c>
      <c r="C21" s="31"/>
      <c r="E21" s="36"/>
      <c r="F21" s="47"/>
      <c r="G21" s="36"/>
      <c r="H21" s="36"/>
      <c r="I21" s="36"/>
      <c r="J21" s="36"/>
      <c r="K21" s="36"/>
    </row>
    <row r="22" spans="2:11" ht="25.5" customHeight="1">
      <c r="B22" s="16" t="s">
        <v>91</v>
      </c>
      <c r="C22" s="34" t="s">
        <v>211</v>
      </c>
      <c r="D22" s="48"/>
      <c r="E22" s="36">
        <v>9197904.8000000007</v>
      </c>
      <c r="F22" s="49"/>
      <c r="G22" s="36">
        <v>64911.38</v>
      </c>
      <c r="H22" s="36"/>
      <c r="I22" s="36">
        <v>9132952.9300000016</v>
      </c>
      <c r="J22" s="36"/>
      <c r="K22" s="36">
        <v>0</v>
      </c>
    </row>
    <row r="23" spans="2:11" ht="25.5" customHeight="1">
      <c r="B23" s="16" t="s">
        <v>194</v>
      </c>
      <c r="C23" s="34" t="s">
        <v>167</v>
      </c>
      <c r="D23" s="48"/>
      <c r="E23" s="36">
        <v>44827117.880000003</v>
      </c>
      <c r="F23" s="49"/>
      <c r="G23" s="36">
        <v>345472.03999999992</v>
      </c>
      <c r="H23" s="36"/>
      <c r="I23" s="36">
        <v>45062500</v>
      </c>
      <c r="J23" s="36"/>
      <c r="K23" s="36">
        <v>62500</v>
      </c>
    </row>
    <row r="24" spans="2:11" ht="25.5" customHeight="1">
      <c r="B24" s="16" t="s">
        <v>106</v>
      </c>
      <c r="C24" s="34">
        <v>14</v>
      </c>
      <c r="D24" s="48"/>
      <c r="E24" s="36">
        <v>0</v>
      </c>
      <c r="F24" s="49"/>
      <c r="G24" s="36">
        <v>0</v>
      </c>
      <c r="H24" s="36"/>
      <c r="I24" s="36">
        <v>20249922.5</v>
      </c>
      <c r="J24" s="36"/>
      <c r="K24" s="36">
        <v>20249922.5</v>
      </c>
    </row>
    <row r="25" spans="2:11" ht="25.5" customHeight="1">
      <c r="B25" s="38" t="s">
        <v>150</v>
      </c>
      <c r="C25" s="34" t="s">
        <v>3</v>
      </c>
      <c r="D25" s="48"/>
      <c r="E25" s="36">
        <v>34979545.090000004</v>
      </c>
      <c r="F25" s="49"/>
      <c r="G25" s="36">
        <v>38441851.850000001</v>
      </c>
      <c r="H25" s="36"/>
      <c r="I25" s="36">
        <v>34979545.090000004</v>
      </c>
      <c r="J25" s="36"/>
      <c r="K25" s="36">
        <v>38441851.850000001</v>
      </c>
    </row>
    <row r="26" spans="2:11" ht="25.5" customHeight="1">
      <c r="B26" s="41" t="s">
        <v>69</v>
      </c>
      <c r="C26" s="34" t="s">
        <v>89</v>
      </c>
      <c r="D26" s="48"/>
      <c r="E26" s="36">
        <v>139788705.96999997</v>
      </c>
      <c r="F26" s="49"/>
      <c r="G26" s="36">
        <v>138746469.44000003</v>
      </c>
      <c r="H26" s="36"/>
      <c r="I26" s="36">
        <v>122581644.05999997</v>
      </c>
      <c r="J26" s="36"/>
      <c r="K26" s="36">
        <v>121395563.54000002</v>
      </c>
    </row>
    <row r="27" spans="2:11" ht="25.5" customHeight="1">
      <c r="B27" s="41" t="s">
        <v>128</v>
      </c>
      <c r="C27" s="34" t="s">
        <v>117</v>
      </c>
      <c r="D27" s="48"/>
      <c r="E27" s="36">
        <v>3786859.0100000012</v>
      </c>
      <c r="F27" s="49"/>
      <c r="G27" s="36">
        <v>6929675.7600000007</v>
      </c>
      <c r="H27" s="36"/>
      <c r="I27" s="36">
        <v>3786859.0100000012</v>
      </c>
      <c r="J27" s="36"/>
      <c r="K27" s="36">
        <v>6929675.7600000007</v>
      </c>
    </row>
    <row r="28" spans="2:11" ht="25.5" customHeight="1">
      <c r="B28" s="16" t="s">
        <v>107</v>
      </c>
      <c r="C28" s="34" t="s">
        <v>153</v>
      </c>
      <c r="D28" s="48"/>
      <c r="E28" s="36">
        <v>88584.36</v>
      </c>
      <c r="F28" s="49"/>
      <c r="G28" s="36">
        <v>144068</v>
      </c>
      <c r="H28" s="36"/>
      <c r="I28" s="36">
        <v>88584.36</v>
      </c>
      <c r="J28" s="36"/>
      <c r="K28" s="36">
        <v>144068</v>
      </c>
    </row>
    <row r="29" spans="2:11" ht="25.5" customHeight="1">
      <c r="B29" s="16" t="s">
        <v>78</v>
      </c>
      <c r="C29" s="34"/>
      <c r="D29" s="48"/>
      <c r="E29" s="36">
        <v>8840013.5099999998</v>
      </c>
      <c r="F29" s="49"/>
      <c r="G29" s="36">
        <v>9795125.0800000001</v>
      </c>
      <c r="H29" s="36"/>
      <c r="I29" s="36">
        <v>8369213.0099999998</v>
      </c>
      <c r="J29" s="36"/>
      <c r="K29" s="36">
        <v>9278482.75</v>
      </c>
    </row>
    <row r="30" spans="2:11" ht="25.5" customHeight="1">
      <c r="B30" s="16" t="s">
        <v>12</v>
      </c>
      <c r="C30" s="34" t="s">
        <v>168</v>
      </c>
      <c r="E30" s="36">
        <v>4228617.4799999995</v>
      </c>
      <c r="F30" s="50"/>
      <c r="G30" s="36">
        <v>3655711.160000002</v>
      </c>
      <c r="H30" s="36"/>
      <c r="I30" s="51">
        <v>4172955.7600000002</v>
      </c>
      <c r="J30" s="36"/>
      <c r="K30" s="51">
        <v>3629411.160000002</v>
      </c>
    </row>
    <row r="31" spans="2:11" ht="25.5" customHeight="1">
      <c r="B31" s="20" t="s">
        <v>13</v>
      </c>
      <c r="C31" s="31"/>
      <c r="E31" s="46">
        <f>SUM(E22:E30)</f>
        <v>245737348.09999996</v>
      </c>
      <c r="F31" s="47"/>
      <c r="G31" s="46">
        <f>SUM(G22:G30)</f>
        <v>198123284.71000004</v>
      </c>
      <c r="H31" s="47"/>
      <c r="I31" s="36">
        <f>SUM(I22:I30)</f>
        <v>248424176.71999997</v>
      </c>
      <c r="J31" s="47"/>
      <c r="K31" s="36">
        <f>SUM(K22:K30)</f>
        <v>200131475.56</v>
      </c>
    </row>
    <row r="32" spans="2:11" ht="25.5" customHeight="1" thickBot="1">
      <c r="B32" s="20" t="s">
        <v>15</v>
      </c>
      <c r="E32" s="52">
        <f>SUM(E20+E31)</f>
        <v>534058190.51999992</v>
      </c>
      <c r="F32" s="47"/>
      <c r="G32" s="52">
        <f>SUM(G20+G31)</f>
        <v>533471533.59000003</v>
      </c>
      <c r="H32" s="47"/>
      <c r="I32" s="52">
        <f>SUM(I20+I31)</f>
        <v>495386789.09999996</v>
      </c>
      <c r="J32" s="47"/>
      <c r="K32" s="52">
        <f>SUM(K20+K31)</f>
        <v>469242606.30000001</v>
      </c>
    </row>
    <row r="33" spans="1:12" s="53" customFormat="1" ht="25.5" customHeight="1" thickTop="1">
      <c r="B33" s="16"/>
      <c r="C33" s="32"/>
      <c r="D33" s="32"/>
      <c r="E33" s="32"/>
      <c r="F33" s="16"/>
      <c r="G33" s="32"/>
      <c r="H33" s="16"/>
      <c r="I33" s="54"/>
      <c r="J33" s="16"/>
      <c r="K33" s="54"/>
      <c r="L33" s="16"/>
    </row>
    <row r="34" spans="1:12" s="53" customFormat="1" ht="25.5" customHeight="1">
      <c r="B34" s="16"/>
      <c r="C34" s="32"/>
      <c r="D34" s="32"/>
      <c r="E34" s="32"/>
      <c r="F34" s="16"/>
      <c r="G34" s="32"/>
      <c r="H34" s="54"/>
      <c r="I34" s="32"/>
      <c r="J34" s="54"/>
      <c r="K34" s="32"/>
      <c r="L34" s="16"/>
    </row>
    <row r="35" spans="1:12" s="53" customFormat="1" ht="25.5" customHeight="1">
      <c r="B35" s="16" t="s">
        <v>14</v>
      </c>
      <c r="C35" s="32"/>
      <c r="D35" s="32"/>
      <c r="E35" s="32"/>
      <c r="F35" s="16"/>
      <c r="G35" s="54"/>
      <c r="H35" s="54"/>
      <c r="I35" s="54"/>
      <c r="J35" s="54"/>
      <c r="K35" s="54"/>
      <c r="L35" s="16"/>
    </row>
    <row r="36" spans="1:12" s="53" customFormat="1" ht="25.5" customHeight="1">
      <c r="B36" s="16"/>
      <c r="C36" s="32"/>
      <c r="D36" s="32"/>
      <c r="E36" s="32"/>
      <c r="F36" s="16"/>
      <c r="G36" s="54"/>
      <c r="H36" s="54"/>
      <c r="I36" s="54"/>
      <c r="J36" s="54"/>
      <c r="K36" s="54"/>
      <c r="L36" s="16"/>
    </row>
    <row r="37" spans="1:12" s="53" customFormat="1" ht="25.5" customHeight="1">
      <c r="B37" s="16"/>
      <c r="C37" s="32"/>
      <c r="D37" s="32"/>
      <c r="E37" s="32"/>
      <c r="F37" s="16"/>
      <c r="G37" s="54"/>
      <c r="H37" s="54"/>
      <c r="I37" s="54"/>
      <c r="J37" s="54"/>
      <c r="K37" s="54"/>
      <c r="L37" s="16"/>
    </row>
    <row r="38" spans="1:12" s="53" customFormat="1" ht="25.5" customHeight="1">
      <c r="B38" s="55" t="s">
        <v>73</v>
      </c>
      <c r="C38" s="55"/>
      <c r="D38" s="55"/>
      <c r="E38" s="55"/>
      <c r="F38" s="55"/>
      <c r="G38" s="55" t="s">
        <v>79</v>
      </c>
      <c r="H38" s="55"/>
      <c r="I38" s="55"/>
      <c r="J38" s="16"/>
      <c r="K38" s="56"/>
      <c r="L38" s="16"/>
    </row>
    <row r="39" spans="1:12" s="53" customFormat="1" ht="25.5" customHeight="1">
      <c r="B39" s="57" t="s">
        <v>74</v>
      </c>
      <c r="C39" s="57"/>
      <c r="D39" s="58"/>
      <c r="E39" s="42"/>
      <c r="F39" s="42"/>
      <c r="G39" s="41" t="s">
        <v>160</v>
      </c>
      <c r="H39" s="58"/>
      <c r="I39" s="58"/>
      <c r="J39" s="16"/>
      <c r="K39" s="59"/>
      <c r="L39" s="16"/>
    </row>
    <row r="40" spans="1:12" s="53" customFormat="1" ht="25.5" customHeight="1">
      <c r="B40" s="157" t="s">
        <v>0</v>
      </c>
      <c r="C40" s="157"/>
      <c r="D40" s="157"/>
      <c r="E40" s="157"/>
      <c r="F40" s="157"/>
      <c r="G40" s="157"/>
      <c r="H40" s="157"/>
      <c r="I40" s="157"/>
      <c r="J40" s="157"/>
      <c r="K40" s="157"/>
      <c r="L40" s="16"/>
    </row>
    <row r="41" spans="1:12" ht="25.5" customHeight="1">
      <c r="B41" s="154" t="s">
        <v>115</v>
      </c>
      <c r="C41" s="154"/>
      <c r="D41" s="154"/>
      <c r="E41" s="154"/>
      <c r="F41" s="154"/>
      <c r="G41" s="154"/>
      <c r="H41" s="154"/>
      <c r="I41" s="154"/>
      <c r="J41" s="154"/>
      <c r="K41" s="154"/>
    </row>
    <row r="42" spans="1:12" ht="25.5" customHeight="1">
      <c r="B42" s="154" t="s">
        <v>75</v>
      </c>
      <c r="C42" s="154"/>
      <c r="D42" s="154"/>
      <c r="E42" s="154"/>
      <c r="F42" s="154"/>
      <c r="G42" s="154"/>
      <c r="H42" s="154"/>
      <c r="I42" s="154"/>
      <c r="J42" s="154"/>
      <c r="K42" s="154"/>
    </row>
    <row r="43" spans="1:12" ht="25.5" customHeight="1">
      <c r="B43" s="155" t="str">
        <f>B3</f>
        <v>AS AT MARCH 31, 2023</v>
      </c>
      <c r="C43" s="155"/>
      <c r="D43" s="155"/>
      <c r="E43" s="155"/>
      <c r="F43" s="155"/>
      <c r="G43" s="155"/>
      <c r="H43" s="155"/>
      <c r="I43" s="155"/>
      <c r="J43" s="155"/>
      <c r="K43" s="155"/>
    </row>
    <row r="44" spans="1:12" ht="25.5" customHeight="1">
      <c r="A44" s="18"/>
      <c r="B44" s="60"/>
      <c r="C44" s="60"/>
      <c r="D44" s="60"/>
      <c r="E44" s="60"/>
      <c r="F44" s="60"/>
      <c r="G44" s="60"/>
      <c r="H44" s="60"/>
      <c r="I44" s="60"/>
      <c r="J44" s="60"/>
      <c r="K44" s="60"/>
    </row>
    <row r="45" spans="1:12" s="20" customFormat="1" ht="25.5" customHeight="1">
      <c r="C45" s="21"/>
      <c r="D45" s="21"/>
      <c r="E45" s="22"/>
      <c r="F45" s="22" t="s">
        <v>70</v>
      </c>
      <c r="G45" s="22"/>
      <c r="H45" s="19"/>
      <c r="I45" s="156" t="s">
        <v>68</v>
      </c>
      <c r="J45" s="156"/>
      <c r="K45" s="156"/>
    </row>
    <row r="46" spans="1:12" ht="25.5" customHeight="1">
      <c r="B46" s="17"/>
      <c r="C46" s="23"/>
      <c r="D46" s="24"/>
      <c r="E46" s="25" t="s">
        <v>193</v>
      </c>
      <c r="F46" s="26"/>
      <c r="G46" s="25" t="s">
        <v>192</v>
      </c>
      <c r="H46" s="26"/>
      <c r="I46" s="25" t="s">
        <v>193</v>
      </c>
      <c r="J46" s="26"/>
      <c r="K46" s="25" t="s">
        <v>192</v>
      </c>
    </row>
    <row r="47" spans="1:12" ht="25.5" customHeight="1">
      <c r="B47" s="17"/>
      <c r="C47" s="23"/>
      <c r="D47" s="24"/>
      <c r="E47" s="27" t="s">
        <v>133</v>
      </c>
      <c r="F47" s="28"/>
      <c r="G47" s="27" t="s">
        <v>130</v>
      </c>
      <c r="H47" s="28"/>
      <c r="I47" s="27" t="s">
        <v>133</v>
      </c>
      <c r="J47" s="28"/>
      <c r="K47" s="27" t="s">
        <v>130</v>
      </c>
    </row>
    <row r="48" spans="1:12" ht="25.5" customHeight="1">
      <c r="B48" s="17" t="s">
        <v>16</v>
      </c>
      <c r="C48" s="29" t="s">
        <v>6</v>
      </c>
      <c r="D48" s="24"/>
      <c r="E48" s="27" t="s">
        <v>132</v>
      </c>
      <c r="F48" s="28"/>
      <c r="G48" s="30"/>
      <c r="H48" s="28"/>
      <c r="I48" s="27" t="s">
        <v>132</v>
      </c>
      <c r="J48" s="28"/>
      <c r="K48" s="30"/>
    </row>
    <row r="49" spans="2:11" ht="25.5" customHeight="1">
      <c r="B49" s="20" t="s">
        <v>17</v>
      </c>
      <c r="C49" s="31"/>
    </row>
    <row r="50" spans="2:11" ht="25.5" customHeight="1">
      <c r="B50" s="16" t="s">
        <v>176</v>
      </c>
      <c r="C50" s="31"/>
      <c r="E50" s="61"/>
      <c r="G50" s="61"/>
      <c r="I50" s="61"/>
      <c r="K50" s="61"/>
    </row>
    <row r="51" spans="2:11" ht="25.5" customHeight="1">
      <c r="B51" s="16" t="s">
        <v>170</v>
      </c>
      <c r="C51" s="34" t="s">
        <v>171</v>
      </c>
      <c r="E51" s="36">
        <v>30881629.920000002</v>
      </c>
      <c r="F51" s="61"/>
      <c r="G51" s="61">
        <v>47687879.549999997</v>
      </c>
      <c r="H51" s="61"/>
      <c r="I51" s="36">
        <v>30881629.920000002</v>
      </c>
      <c r="J51" s="61"/>
      <c r="K51" s="61">
        <v>47687879.549999997</v>
      </c>
    </row>
    <row r="52" spans="2:11" ht="25.5" customHeight="1">
      <c r="B52" s="16" t="s">
        <v>109</v>
      </c>
      <c r="C52" s="39"/>
    </row>
    <row r="53" spans="2:11" ht="25.5" customHeight="1">
      <c r="B53" s="41" t="s">
        <v>151</v>
      </c>
      <c r="C53" s="31"/>
      <c r="E53" s="61">
        <v>0</v>
      </c>
      <c r="F53" s="61"/>
      <c r="G53" s="61">
        <v>0</v>
      </c>
      <c r="H53" s="61"/>
      <c r="I53" s="36">
        <v>16824252</v>
      </c>
      <c r="J53" s="61"/>
      <c r="K53" s="36">
        <v>14994552</v>
      </c>
    </row>
    <row r="54" spans="2:11" ht="25.5" customHeight="1">
      <c r="B54" s="41" t="s">
        <v>155</v>
      </c>
      <c r="C54" s="31"/>
      <c r="E54" s="36">
        <v>58958898.240000002</v>
      </c>
      <c r="F54" s="61"/>
      <c r="G54" s="36">
        <v>54286755.25</v>
      </c>
      <c r="H54" s="61"/>
      <c r="I54" s="36">
        <v>54262001.289999999</v>
      </c>
      <c r="J54" s="61"/>
      <c r="K54" s="36">
        <v>37815010.850000001</v>
      </c>
    </row>
    <row r="55" spans="2:11" ht="25.5" customHeight="1">
      <c r="B55" s="41" t="s">
        <v>94</v>
      </c>
      <c r="C55" s="31"/>
      <c r="E55" s="36">
        <v>15256677.289999995</v>
      </c>
      <c r="F55" s="61"/>
      <c r="G55" s="36">
        <v>12232636.210000014</v>
      </c>
      <c r="H55" s="61"/>
      <c r="I55" s="36">
        <v>14562302.989999995</v>
      </c>
      <c r="J55" s="61"/>
      <c r="K55" s="36">
        <v>11840240.580000013</v>
      </c>
    </row>
    <row r="56" spans="2:11" ht="25.5" customHeight="1">
      <c r="B56" s="41" t="s">
        <v>143</v>
      </c>
      <c r="C56" s="34" t="s">
        <v>154</v>
      </c>
      <c r="E56" s="44">
        <f>SUM(E53:E55)</f>
        <v>74215575.530000001</v>
      </c>
      <c r="F56" s="47"/>
      <c r="G56" s="44">
        <f>SUM(G53:G55)</f>
        <v>66519391.460000016</v>
      </c>
      <c r="H56" s="47"/>
      <c r="I56" s="44">
        <f>SUM(I53:I55)</f>
        <v>85648556.279999986</v>
      </c>
      <c r="J56" s="36"/>
      <c r="K56" s="44">
        <f>SUM(K53:K55)</f>
        <v>64649803.430000015</v>
      </c>
    </row>
    <row r="57" spans="2:11" ht="25.5" customHeight="1">
      <c r="B57" s="38" t="s">
        <v>145</v>
      </c>
      <c r="C57" s="34" t="s">
        <v>3</v>
      </c>
      <c r="E57" s="36">
        <v>27072289.450000003</v>
      </c>
      <c r="F57" s="61"/>
      <c r="G57" s="36">
        <v>21008432</v>
      </c>
      <c r="H57" s="61"/>
      <c r="I57" s="36">
        <v>27064202.260000002</v>
      </c>
      <c r="J57" s="61"/>
      <c r="K57" s="36">
        <v>20026886.859999999</v>
      </c>
    </row>
    <row r="58" spans="2:11" ht="25.5" customHeight="1">
      <c r="B58" s="38" t="s">
        <v>221</v>
      </c>
      <c r="C58" s="34" t="s">
        <v>119</v>
      </c>
      <c r="E58" s="36">
        <v>0</v>
      </c>
      <c r="F58" s="61"/>
      <c r="G58" s="36">
        <v>0</v>
      </c>
      <c r="H58" s="61"/>
      <c r="I58" s="36">
        <v>13000000</v>
      </c>
      <c r="J58" s="61"/>
      <c r="K58" s="36">
        <v>0</v>
      </c>
    </row>
    <row r="59" spans="2:11" ht="25.5" customHeight="1">
      <c r="B59" s="16" t="s">
        <v>129</v>
      </c>
      <c r="C59" s="34" t="s">
        <v>169</v>
      </c>
      <c r="E59" s="36">
        <v>1162694.23</v>
      </c>
      <c r="F59" s="62"/>
      <c r="G59" s="36">
        <v>1482375.8</v>
      </c>
      <c r="H59" s="61"/>
      <c r="I59" s="36">
        <v>1162694.23</v>
      </c>
      <c r="J59" s="61"/>
      <c r="K59" s="36">
        <v>1482375.8</v>
      </c>
    </row>
    <row r="60" spans="2:11" ht="25.5" customHeight="1">
      <c r="B60" s="16" t="s">
        <v>152</v>
      </c>
      <c r="C60" s="34"/>
      <c r="E60" s="36">
        <v>121284.49000000022</v>
      </c>
      <c r="F60" s="62"/>
      <c r="G60" s="36">
        <v>121284.49000000022</v>
      </c>
      <c r="H60" s="61"/>
      <c r="I60" s="36">
        <v>121284.48999999999</v>
      </c>
      <c r="J60" s="61"/>
      <c r="K60" s="36">
        <v>121284.49000000022</v>
      </c>
    </row>
    <row r="61" spans="2:11" ht="25.5" customHeight="1">
      <c r="B61" s="16" t="s">
        <v>95</v>
      </c>
      <c r="C61" s="39"/>
      <c r="E61" s="36">
        <v>1296656.58</v>
      </c>
      <c r="F61" s="63"/>
      <c r="G61" s="36">
        <v>1290164.4300000002</v>
      </c>
      <c r="H61" s="61"/>
      <c r="I61" s="61">
        <v>0</v>
      </c>
      <c r="J61" s="61"/>
      <c r="K61" s="36">
        <v>0</v>
      </c>
    </row>
    <row r="62" spans="2:11" ht="25.5" customHeight="1">
      <c r="B62" s="20" t="s">
        <v>18</v>
      </c>
      <c r="C62" s="31"/>
      <c r="E62" s="46">
        <f>SUM(E56:E61)+E51</f>
        <v>134750130.19999999</v>
      </c>
      <c r="F62" s="47"/>
      <c r="G62" s="46">
        <f>SUM(G56:G61)+G51</f>
        <v>138109527.73000002</v>
      </c>
      <c r="H62" s="36"/>
      <c r="I62" s="46">
        <f>SUM(I56:I61)+I51</f>
        <v>157878367.18000001</v>
      </c>
      <c r="J62" s="36"/>
      <c r="K62" s="46">
        <f>SUM(K56:K61)+K51</f>
        <v>133968230.13000001</v>
      </c>
    </row>
    <row r="63" spans="2:11" ht="25.5" customHeight="1">
      <c r="B63" s="20" t="s">
        <v>19</v>
      </c>
      <c r="C63" s="31"/>
      <c r="E63" s="54"/>
      <c r="G63" s="54"/>
      <c r="H63" s="54"/>
      <c r="I63" s="54"/>
      <c r="J63" s="54"/>
      <c r="K63" s="54"/>
    </row>
    <row r="64" spans="2:11" ht="25.5" customHeight="1">
      <c r="B64" s="16" t="s">
        <v>141</v>
      </c>
      <c r="C64" s="34" t="s">
        <v>123</v>
      </c>
      <c r="E64" s="36">
        <v>12000000</v>
      </c>
      <c r="F64" s="64"/>
      <c r="G64" s="36">
        <v>12000000</v>
      </c>
      <c r="H64" s="61"/>
      <c r="I64" s="36">
        <v>12000000</v>
      </c>
      <c r="J64" s="61"/>
      <c r="K64" s="36">
        <v>12000000</v>
      </c>
    </row>
    <row r="65" spans="2:12" ht="25.5" customHeight="1">
      <c r="B65" s="16" t="s">
        <v>120</v>
      </c>
      <c r="C65" s="34" t="s">
        <v>169</v>
      </c>
      <c r="E65" s="36">
        <v>2823756.52</v>
      </c>
      <c r="F65" s="65"/>
      <c r="G65" s="36">
        <v>3121098.2</v>
      </c>
      <c r="H65" s="66"/>
      <c r="I65" s="36">
        <v>2823756.52</v>
      </c>
      <c r="J65" s="61"/>
      <c r="K65" s="36">
        <v>3121098.2</v>
      </c>
    </row>
    <row r="66" spans="2:12" ht="25.5" customHeight="1">
      <c r="B66" s="16" t="s">
        <v>96</v>
      </c>
      <c r="C66" s="34" t="s">
        <v>212</v>
      </c>
      <c r="D66" s="48"/>
      <c r="E66" s="36">
        <v>27078360</v>
      </c>
      <c r="F66" s="65"/>
      <c r="G66" s="36">
        <v>27561243.5</v>
      </c>
      <c r="H66" s="61"/>
      <c r="I66" s="36">
        <v>24087443</v>
      </c>
      <c r="J66" s="61"/>
      <c r="K66" s="36">
        <v>24248829.5</v>
      </c>
    </row>
    <row r="67" spans="2:12" ht="25.5" customHeight="1">
      <c r="B67" s="16" t="s">
        <v>97</v>
      </c>
      <c r="C67" s="39"/>
      <c r="D67" s="48"/>
      <c r="E67" s="36">
        <v>200000</v>
      </c>
      <c r="F67" s="65"/>
      <c r="G67" s="36">
        <v>350000</v>
      </c>
      <c r="H67" s="61"/>
      <c r="I67" s="36">
        <v>200000</v>
      </c>
      <c r="J67" s="61"/>
      <c r="K67" s="36">
        <v>350000</v>
      </c>
    </row>
    <row r="68" spans="2:12" ht="25.5" customHeight="1">
      <c r="B68" s="20" t="s">
        <v>20</v>
      </c>
      <c r="C68" s="31"/>
      <c r="E68" s="46">
        <f>SUM(E64:E67)</f>
        <v>42102116.519999996</v>
      </c>
      <c r="F68" s="47"/>
      <c r="G68" s="46">
        <f>SUM(G64:G67)</f>
        <v>43032341.700000003</v>
      </c>
      <c r="H68" s="36"/>
      <c r="I68" s="46">
        <f>SUM(I64:I67)</f>
        <v>39111199.519999996</v>
      </c>
      <c r="J68" s="36"/>
      <c r="K68" s="46">
        <f>SUM(K64:K67)</f>
        <v>39719927.700000003</v>
      </c>
    </row>
    <row r="69" spans="2:12" ht="25.5" customHeight="1">
      <c r="B69" s="20" t="s">
        <v>21</v>
      </c>
      <c r="E69" s="51">
        <f>E62+E68</f>
        <v>176852246.71999997</v>
      </c>
      <c r="F69" s="47"/>
      <c r="G69" s="51">
        <f>G62+G68</f>
        <v>181141869.43000001</v>
      </c>
      <c r="H69" s="36"/>
      <c r="I69" s="51">
        <f>I62+I68</f>
        <v>196989566.69999999</v>
      </c>
      <c r="J69" s="36"/>
      <c r="K69" s="51">
        <f>K62+K68</f>
        <v>173688157.83000001</v>
      </c>
    </row>
    <row r="70" spans="2:12" ht="25.5" customHeight="1">
      <c r="B70" s="20"/>
      <c r="G70" s="54"/>
      <c r="H70" s="54"/>
      <c r="I70" s="54"/>
      <c r="J70" s="54"/>
      <c r="K70" s="54"/>
    </row>
    <row r="71" spans="2:12" ht="25.5" customHeight="1">
      <c r="B71" s="20"/>
      <c r="G71" s="54"/>
      <c r="H71" s="54"/>
      <c r="I71" s="54"/>
      <c r="J71" s="54"/>
      <c r="K71" s="54"/>
    </row>
    <row r="72" spans="2:12" ht="25.5" customHeight="1">
      <c r="B72" s="16" t="s">
        <v>14</v>
      </c>
      <c r="G72" s="54"/>
      <c r="H72" s="54"/>
      <c r="I72" s="54"/>
      <c r="J72" s="54"/>
      <c r="K72" s="54"/>
    </row>
    <row r="73" spans="2:12" ht="25.5" customHeight="1">
      <c r="G73" s="54"/>
      <c r="H73" s="54"/>
      <c r="I73" s="54"/>
      <c r="J73" s="54"/>
      <c r="K73" s="54"/>
    </row>
    <row r="74" spans="2:12" ht="25.5" customHeight="1">
      <c r="G74" s="54"/>
      <c r="H74" s="54"/>
      <c r="I74" s="54"/>
      <c r="J74" s="54"/>
      <c r="K74" s="54"/>
    </row>
    <row r="75" spans="2:12" ht="25.5" customHeight="1">
      <c r="B75" s="20"/>
      <c r="G75" s="54"/>
      <c r="H75" s="54"/>
      <c r="I75" s="54"/>
      <c r="J75" s="54"/>
      <c r="K75" s="54"/>
    </row>
    <row r="76" spans="2:12" ht="25.5" customHeight="1">
      <c r="B76" s="55" t="s">
        <v>73</v>
      </c>
      <c r="C76" s="55"/>
      <c r="D76" s="55"/>
      <c r="E76" s="55"/>
      <c r="F76" s="55"/>
      <c r="G76" s="55" t="s">
        <v>79</v>
      </c>
      <c r="H76" s="55"/>
      <c r="I76" s="55"/>
      <c r="K76" s="56"/>
    </row>
    <row r="77" spans="2:12" ht="25.5" customHeight="1">
      <c r="B77" s="57" t="s">
        <v>74</v>
      </c>
      <c r="C77" s="57"/>
      <c r="D77" s="58"/>
      <c r="E77" s="42"/>
      <c r="F77" s="42"/>
      <c r="G77" s="41" t="s">
        <v>160</v>
      </c>
      <c r="H77" s="58"/>
      <c r="I77" s="58"/>
      <c r="K77" s="59"/>
    </row>
    <row r="78" spans="2:12" ht="25.5" customHeight="1">
      <c r="B78" s="57"/>
      <c r="C78" s="57"/>
      <c r="D78" s="58"/>
      <c r="E78" s="42"/>
      <c r="F78" s="42"/>
      <c r="G78" s="41"/>
      <c r="H78" s="58"/>
      <c r="I78" s="58"/>
      <c r="K78" s="59"/>
    </row>
    <row r="79" spans="2:12" s="53" customFormat="1" ht="25.5" customHeight="1">
      <c r="B79" s="157" t="s">
        <v>1</v>
      </c>
      <c r="C79" s="157"/>
      <c r="D79" s="157"/>
      <c r="E79" s="157"/>
      <c r="F79" s="157"/>
      <c r="G79" s="157"/>
      <c r="H79" s="157"/>
      <c r="I79" s="157"/>
      <c r="J79" s="157"/>
      <c r="K79" s="157"/>
      <c r="L79" s="16"/>
    </row>
    <row r="80" spans="2:12" ht="25.5" customHeight="1">
      <c r="B80" s="154" t="s">
        <v>115</v>
      </c>
      <c r="C80" s="154"/>
      <c r="D80" s="154"/>
      <c r="E80" s="154"/>
      <c r="F80" s="154"/>
      <c r="G80" s="154"/>
      <c r="H80" s="154"/>
      <c r="I80" s="154"/>
      <c r="J80" s="154"/>
      <c r="K80" s="154"/>
    </row>
    <row r="81" spans="1:11" ht="25.5" customHeight="1">
      <c r="B81" s="154" t="s">
        <v>75</v>
      </c>
      <c r="C81" s="154"/>
      <c r="D81" s="154"/>
      <c r="E81" s="154"/>
      <c r="F81" s="154"/>
      <c r="G81" s="154"/>
      <c r="H81" s="154"/>
      <c r="I81" s="154"/>
      <c r="J81" s="154"/>
      <c r="K81" s="154"/>
    </row>
    <row r="82" spans="1:11" ht="25.5" customHeight="1">
      <c r="B82" s="155" t="str">
        <f>B3</f>
        <v>AS AT MARCH 31, 2023</v>
      </c>
      <c r="C82" s="155"/>
      <c r="D82" s="155"/>
      <c r="E82" s="155"/>
      <c r="F82" s="155"/>
      <c r="G82" s="155"/>
      <c r="H82" s="155"/>
      <c r="I82" s="155"/>
      <c r="J82" s="155"/>
      <c r="K82" s="155"/>
    </row>
    <row r="83" spans="1:11" ht="25.5" customHeight="1">
      <c r="A83" s="18"/>
      <c r="B83" s="60"/>
      <c r="C83" s="60"/>
      <c r="D83" s="60"/>
      <c r="E83" s="60"/>
      <c r="F83" s="60"/>
      <c r="G83" s="60"/>
      <c r="H83" s="60"/>
      <c r="I83" s="60"/>
      <c r="J83" s="60"/>
      <c r="K83" s="60"/>
    </row>
    <row r="84" spans="1:11" s="20" customFormat="1" ht="25.5" customHeight="1">
      <c r="B84" s="16"/>
      <c r="C84" s="21"/>
      <c r="D84" s="21"/>
      <c r="E84" s="22"/>
      <c r="F84" s="22" t="s">
        <v>70</v>
      </c>
      <c r="G84" s="22"/>
      <c r="H84" s="19"/>
      <c r="I84" s="156" t="s">
        <v>68</v>
      </c>
      <c r="J84" s="156"/>
      <c r="K84" s="156"/>
    </row>
    <row r="85" spans="1:11" ht="25.5" customHeight="1">
      <c r="B85" s="17"/>
      <c r="C85" s="23"/>
      <c r="D85" s="24"/>
      <c r="E85" s="25" t="s">
        <v>193</v>
      </c>
      <c r="F85" s="26"/>
      <c r="G85" s="25" t="s">
        <v>192</v>
      </c>
      <c r="H85" s="26"/>
      <c r="I85" s="25" t="s">
        <v>193</v>
      </c>
      <c r="J85" s="26"/>
      <c r="K85" s="25" t="s">
        <v>192</v>
      </c>
    </row>
    <row r="86" spans="1:11" ht="25.5" customHeight="1">
      <c r="B86" s="17"/>
      <c r="C86" s="23"/>
      <c r="D86" s="24"/>
      <c r="E86" s="27" t="s">
        <v>133</v>
      </c>
      <c r="F86" s="28"/>
      <c r="G86" s="27" t="s">
        <v>130</v>
      </c>
      <c r="H86" s="28"/>
      <c r="I86" s="27" t="s">
        <v>133</v>
      </c>
      <c r="J86" s="28"/>
      <c r="K86" s="27" t="s">
        <v>130</v>
      </c>
    </row>
    <row r="87" spans="1:11" ht="25.5" customHeight="1">
      <c r="B87" s="17" t="s">
        <v>76</v>
      </c>
      <c r="C87" s="29"/>
      <c r="D87" s="24"/>
      <c r="E87" s="27" t="s">
        <v>132</v>
      </c>
      <c r="F87" s="28"/>
      <c r="G87" s="30"/>
      <c r="H87" s="28"/>
      <c r="I87" s="27" t="s">
        <v>132</v>
      </c>
      <c r="J87" s="28"/>
      <c r="K87" s="30"/>
    </row>
    <row r="88" spans="1:11" ht="25.5" customHeight="1">
      <c r="B88" s="20" t="s">
        <v>22</v>
      </c>
      <c r="G88" s="54"/>
      <c r="H88" s="54"/>
      <c r="I88" s="54"/>
      <c r="J88" s="54"/>
      <c r="K88" s="54"/>
    </row>
    <row r="89" spans="1:11" ht="25.5" customHeight="1">
      <c r="B89" s="16" t="s">
        <v>23</v>
      </c>
      <c r="C89" s="43"/>
      <c r="D89" s="43"/>
      <c r="E89" s="43"/>
      <c r="G89" s="54"/>
      <c r="H89" s="54"/>
      <c r="I89" s="54"/>
      <c r="J89" s="54"/>
      <c r="K89" s="54"/>
    </row>
    <row r="90" spans="1:11" ht="25.5" customHeight="1">
      <c r="B90" s="38" t="s">
        <v>24</v>
      </c>
      <c r="C90" s="35"/>
      <c r="D90" s="43"/>
      <c r="E90" s="54"/>
      <c r="G90" s="54"/>
      <c r="H90" s="54"/>
      <c r="I90" s="54"/>
      <c r="J90" s="54"/>
      <c r="K90" s="54"/>
    </row>
    <row r="91" spans="1:11" ht="25.5" customHeight="1" thickBot="1">
      <c r="B91" s="38" t="s">
        <v>118</v>
      </c>
      <c r="C91" s="34"/>
      <c r="D91" s="43"/>
      <c r="E91" s="67">
        <v>230000000</v>
      </c>
      <c r="F91" s="45"/>
      <c r="G91" s="67">
        <v>230000000</v>
      </c>
      <c r="H91" s="36"/>
      <c r="I91" s="67">
        <v>230000000</v>
      </c>
      <c r="J91" s="36"/>
      <c r="K91" s="67">
        <v>230000000</v>
      </c>
    </row>
    <row r="92" spans="1:11" ht="25.5" customHeight="1" thickTop="1">
      <c r="B92" s="38" t="s">
        <v>25</v>
      </c>
      <c r="C92" s="39"/>
      <c r="E92" s="47"/>
      <c r="F92" s="68"/>
      <c r="G92" s="47"/>
      <c r="H92" s="36"/>
      <c r="I92" s="36"/>
      <c r="J92" s="36"/>
      <c r="K92" s="36"/>
    </row>
    <row r="93" spans="1:11" ht="25.5" customHeight="1">
      <c r="B93" s="38" t="s">
        <v>118</v>
      </c>
      <c r="C93" s="34"/>
      <c r="D93" s="43"/>
      <c r="E93" s="47">
        <v>230000000</v>
      </c>
      <c r="F93" s="45"/>
      <c r="G93" s="47">
        <v>230000000</v>
      </c>
      <c r="H93" s="36"/>
      <c r="I93" s="47">
        <v>230000000</v>
      </c>
      <c r="J93" s="36"/>
      <c r="K93" s="47">
        <v>230000000</v>
      </c>
    </row>
    <row r="94" spans="1:11" ht="25.5" customHeight="1">
      <c r="B94" s="38" t="s">
        <v>136</v>
      </c>
      <c r="C94" s="31"/>
      <c r="E94" s="47">
        <f>+CONSO!J18</f>
        <v>42699106.670000002</v>
      </c>
      <c r="F94" s="68"/>
      <c r="G94" s="47">
        <f>+CONSO!J15</f>
        <v>42699106.670000002</v>
      </c>
      <c r="H94" s="36"/>
      <c r="I94" s="47">
        <f>+COMPANY!J17</f>
        <v>42699106.670000002</v>
      </c>
      <c r="J94" s="36"/>
      <c r="K94" s="47">
        <f>+COMPANY!J14</f>
        <v>42699106.670000002</v>
      </c>
    </row>
    <row r="95" spans="1:11" ht="25.5" customHeight="1">
      <c r="B95" s="16" t="s">
        <v>98</v>
      </c>
      <c r="E95" s="36"/>
      <c r="F95" s="47"/>
      <c r="G95" s="36"/>
      <c r="H95" s="47"/>
      <c r="I95" s="36"/>
      <c r="J95" s="47"/>
      <c r="K95" s="36"/>
    </row>
    <row r="96" spans="1:11" ht="25.5" customHeight="1">
      <c r="B96" s="16" t="s">
        <v>121</v>
      </c>
      <c r="E96" s="36"/>
      <c r="F96" s="47"/>
      <c r="G96" s="36"/>
      <c r="H96" s="47"/>
      <c r="I96" s="36"/>
      <c r="J96" s="47"/>
      <c r="K96" s="36"/>
    </row>
    <row r="97" spans="2:11" ht="25.5" customHeight="1">
      <c r="B97" s="16" t="s">
        <v>122</v>
      </c>
      <c r="C97" s="35"/>
      <c r="E97" s="36">
        <f>+CONSO!L18</f>
        <v>21175000</v>
      </c>
      <c r="F97" s="47"/>
      <c r="G97" s="36">
        <f>+CONSO!L15</f>
        <v>21175000</v>
      </c>
      <c r="H97" s="36"/>
      <c r="I97" s="36">
        <f>+COMPANY!L17</f>
        <v>19175000</v>
      </c>
      <c r="J97" s="36"/>
      <c r="K97" s="36">
        <f>+COMPANY!L14</f>
        <v>19175000</v>
      </c>
    </row>
    <row r="98" spans="2:11" ht="25.5" customHeight="1">
      <c r="B98" s="69" t="s">
        <v>26</v>
      </c>
      <c r="E98" s="36">
        <f>CONSO!N18</f>
        <v>63331560.350000001</v>
      </c>
      <c r="F98" s="47"/>
      <c r="G98" s="61">
        <v>58455269.979999997</v>
      </c>
      <c r="H98" s="36"/>
      <c r="I98" s="36">
        <f>COMPANY!N17</f>
        <v>6523115.7299999734</v>
      </c>
      <c r="J98" s="36"/>
      <c r="K98" s="61">
        <v>3680341.8</v>
      </c>
    </row>
    <row r="99" spans="2:11" ht="25.5" customHeight="1">
      <c r="B99" s="20" t="s">
        <v>81</v>
      </c>
      <c r="E99" s="70">
        <f>SUM(E93:E98)</f>
        <v>357205667.02000004</v>
      </c>
      <c r="F99" s="47"/>
      <c r="G99" s="70">
        <f>SUM(G93:G98)</f>
        <v>352329376.65000004</v>
      </c>
      <c r="H99" s="71"/>
      <c r="I99" s="70">
        <f>SUM(I93:I98)</f>
        <v>298397222.39999998</v>
      </c>
      <c r="J99" s="71"/>
      <c r="K99" s="70">
        <f>SUM(K93:K98)</f>
        <v>295554448.47000003</v>
      </c>
    </row>
    <row r="100" spans="2:11" ht="25.5" customHeight="1">
      <c r="B100" s="16" t="s">
        <v>28</v>
      </c>
      <c r="E100" s="51">
        <f>CONSO!R18</f>
        <v>276.77999999999997</v>
      </c>
      <c r="F100" s="47"/>
      <c r="G100" s="51">
        <f>CONSO!R15</f>
        <v>287.51</v>
      </c>
      <c r="H100" s="71"/>
      <c r="I100" s="11">
        <v>0</v>
      </c>
      <c r="J100" s="12"/>
      <c r="K100" s="11">
        <v>0</v>
      </c>
    </row>
    <row r="101" spans="2:11" ht="25.5" customHeight="1">
      <c r="B101" s="20" t="s">
        <v>80</v>
      </c>
      <c r="E101" s="51">
        <f>SUM(E99:E100)</f>
        <v>357205943.80000001</v>
      </c>
      <c r="F101" s="47"/>
      <c r="G101" s="51">
        <f>SUM(G99:G100)</f>
        <v>352329664.16000003</v>
      </c>
      <c r="H101" s="36"/>
      <c r="I101" s="51">
        <f>SUM(I99:I100)</f>
        <v>298397222.39999998</v>
      </c>
      <c r="J101" s="36"/>
      <c r="K101" s="51">
        <f>SUM(K99:K100)</f>
        <v>295554448.47000003</v>
      </c>
    </row>
    <row r="102" spans="2:11" ht="25.5" customHeight="1" thickBot="1">
      <c r="B102" s="20" t="s">
        <v>27</v>
      </c>
      <c r="E102" s="72">
        <f>E69+E101</f>
        <v>534058190.51999998</v>
      </c>
      <c r="F102" s="47"/>
      <c r="G102" s="72">
        <f>G69+G101</f>
        <v>533471533.59000003</v>
      </c>
      <c r="H102" s="36"/>
      <c r="I102" s="72">
        <f>I69+I101</f>
        <v>495386789.09999996</v>
      </c>
      <c r="J102" s="36"/>
      <c r="K102" s="72">
        <f>K69+K101</f>
        <v>469242606.30000007</v>
      </c>
    </row>
    <row r="103" spans="2:11" ht="25.5" customHeight="1" thickTop="1">
      <c r="B103" s="20"/>
      <c r="E103" s="73"/>
      <c r="F103" s="73"/>
      <c r="G103" s="73"/>
      <c r="H103" s="73"/>
      <c r="I103" s="73"/>
      <c r="J103" s="73"/>
      <c r="K103" s="73"/>
    </row>
    <row r="104" spans="2:11" ht="25.5" customHeight="1">
      <c r="B104" s="20"/>
      <c r="G104" s="54"/>
      <c r="H104" s="54"/>
      <c r="I104" s="54"/>
      <c r="J104" s="54"/>
      <c r="K104" s="54"/>
    </row>
    <row r="105" spans="2:11" ht="25.5" customHeight="1">
      <c r="B105" s="20"/>
      <c r="G105" s="54"/>
      <c r="H105" s="54"/>
      <c r="I105" s="54"/>
      <c r="J105" s="54"/>
      <c r="K105" s="54"/>
    </row>
    <row r="106" spans="2:11" ht="25.5" customHeight="1">
      <c r="B106" s="20"/>
      <c r="G106" s="54"/>
      <c r="H106" s="54"/>
      <c r="I106" s="54"/>
      <c r="J106" s="54"/>
      <c r="K106" s="54"/>
    </row>
    <row r="107" spans="2:11" ht="25.5" customHeight="1">
      <c r="B107" s="16" t="s">
        <v>14</v>
      </c>
    </row>
    <row r="108" spans="2:11" ht="25.5" customHeight="1"/>
    <row r="109" spans="2:11" ht="25.5" customHeight="1"/>
    <row r="110" spans="2:11" ht="25.5" customHeight="1"/>
    <row r="111" spans="2:11" ht="25.5" customHeight="1"/>
    <row r="112" spans="2:11" ht="25.5" customHeight="1"/>
    <row r="113" spans="2:11" ht="25.5" customHeight="1">
      <c r="B113" s="20"/>
      <c r="G113" s="54"/>
      <c r="H113" s="54"/>
      <c r="I113" s="54"/>
    </row>
    <row r="114" spans="2:11" ht="25.5" customHeight="1">
      <c r="B114" s="20"/>
      <c r="G114" s="54"/>
      <c r="H114" s="54"/>
      <c r="I114" s="54"/>
    </row>
    <row r="115" spans="2:11" ht="25.5" customHeight="1">
      <c r="B115" s="55" t="s">
        <v>73</v>
      </c>
      <c r="C115" s="55"/>
      <c r="D115" s="55"/>
      <c r="E115" s="55"/>
      <c r="F115" s="55"/>
      <c r="G115" s="55" t="s">
        <v>79</v>
      </c>
      <c r="H115" s="55"/>
      <c r="I115" s="55"/>
      <c r="K115" s="56"/>
    </row>
    <row r="116" spans="2:11" ht="25.5" customHeight="1">
      <c r="B116" s="57" t="s">
        <v>74</v>
      </c>
      <c r="C116" s="57"/>
      <c r="D116" s="58"/>
      <c r="E116" s="42"/>
      <c r="F116" s="42"/>
      <c r="G116" s="41" t="s">
        <v>160</v>
      </c>
      <c r="H116" s="58"/>
      <c r="I116" s="58"/>
      <c r="K116" s="59"/>
    </row>
  </sheetData>
  <mergeCells count="14">
    <mergeCell ref="B41:K41"/>
    <mergeCell ref="B82:K82"/>
    <mergeCell ref="I84:K84"/>
    <mergeCell ref="B42:K42"/>
    <mergeCell ref="B43:K43"/>
    <mergeCell ref="I45:K45"/>
    <mergeCell ref="B79:K79"/>
    <mergeCell ref="B80:K80"/>
    <mergeCell ref="B81:K81"/>
    <mergeCell ref="B1:K1"/>
    <mergeCell ref="B2:K2"/>
    <mergeCell ref="B3:K3"/>
    <mergeCell ref="I5:K5"/>
    <mergeCell ref="B40:K40"/>
  </mergeCells>
  <pageMargins left="0.78740157480314965" right="0.39370078740157483" top="0.59055118110236227" bottom="0.39370078740157483" header="0.27559055118110237" footer="0.19685039370078741"/>
  <pageSetup paperSize="9" scale="80" fitToHeight="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5"/>
  <sheetViews>
    <sheetView zoomScale="70" zoomScaleNormal="70" zoomScaleSheetLayoutView="100" workbookViewId="0">
      <selection activeCell="C47" sqref="C47"/>
    </sheetView>
  </sheetViews>
  <sheetFormatPr defaultColWidth="12.44140625" defaultRowHeight="27" customHeight="1"/>
  <cols>
    <col min="1" max="1" width="50.44140625" style="16" customWidth="1"/>
    <col min="2" max="2" width="8.109375" style="16" customWidth="1"/>
    <col min="3" max="3" width="17.77734375" style="32" customWidth="1"/>
    <col min="4" max="4" width="1.6640625" style="16" customWidth="1"/>
    <col min="5" max="5" width="17.77734375" style="16" customWidth="1"/>
    <col min="6" max="6" width="1.6640625" style="16" customWidth="1"/>
    <col min="7" max="7" width="17.77734375" style="16" customWidth="1"/>
    <col min="8" max="8" width="1.6640625" style="16" customWidth="1"/>
    <col min="9" max="9" width="17.77734375" style="16" customWidth="1"/>
    <col min="10" max="10" width="1.6640625" style="16" customWidth="1"/>
    <col min="11" max="16384" width="12.44140625" style="16"/>
  </cols>
  <sheetData>
    <row r="1" spans="1:9" ht="26.25" customHeight="1">
      <c r="A1" s="154" t="s">
        <v>115</v>
      </c>
      <c r="B1" s="154"/>
      <c r="C1" s="154"/>
      <c r="D1" s="154"/>
      <c r="E1" s="154"/>
      <c r="F1" s="154"/>
      <c r="G1" s="154"/>
      <c r="H1" s="154"/>
      <c r="I1" s="154"/>
    </row>
    <row r="2" spans="1:9" ht="26.25" customHeight="1">
      <c r="A2" s="155" t="s">
        <v>92</v>
      </c>
      <c r="B2" s="155"/>
      <c r="C2" s="155"/>
      <c r="D2" s="155"/>
      <c r="E2" s="155"/>
      <c r="F2" s="155"/>
      <c r="G2" s="155"/>
      <c r="H2" s="155"/>
      <c r="I2" s="155"/>
    </row>
    <row r="3" spans="1:9" ht="26.25" customHeight="1">
      <c r="A3" s="155" t="s">
        <v>181</v>
      </c>
      <c r="B3" s="155"/>
      <c r="C3" s="155"/>
      <c r="D3" s="155"/>
      <c r="E3" s="155"/>
      <c r="F3" s="155"/>
      <c r="G3" s="155"/>
      <c r="H3" s="155"/>
      <c r="I3" s="155"/>
    </row>
    <row r="4" spans="1:9" ht="26.25" customHeight="1">
      <c r="A4" s="31"/>
      <c r="B4" s="31"/>
      <c r="C4" s="31"/>
      <c r="D4" s="31"/>
      <c r="E4" s="31"/>
      <c r="F4" s="31"/>
      <c r="G4" s="31"/>
      <c r="H4" s="31"/>
      <c r="I4" s="31"/>
    </row>
    <row r="5" spans="1:9" s="20" customFormat="1" ht="26.25" customHeight="1">
      <c r="A5" s="16"/>
      <c r="B5" s="23"/>
      <c r="C5" s="22"/>
      <c r="D5" s="22" t="s">
        <v>70</v>
      </c>
      <c r="E5" s="22"/>
      <c r="F5" s="19"/>
      <c r="G5" s="156" t="s">
        <v>68</v>
      </c>
      <c r="H5" s="156"/>
      <c r="I5" s="156"/>
    </row>
    <row r="6" spans="1:9" ht="26.25" customHeight="1">
      <c r="B6" s="29" t="s">
        <v>6</v>
      </c>
      <c r="C6" s="39" t="s">
        <v>182</v>
      </c>
      <c r="D6" s="54"/>
      <c r="E6" s="39" t="s">
        <v>159</v>
      </c>
      <c r="F6" s="54"/>
      <c r="G6" s="39" t="s">
        <v>182</v>
      </c>
      <c r="H6" s="54"/>
      <c r="I6" s="39" t="s">
        <v>159</v>
      </c>
    </row>
    <row r="7" spans="1:9" ht="26.25" customHeight="1">
      <c r="A7" s="41" t="s">
        <v>29</v>
      </c>
      <c r="B7" s="41"/>
      <c r="C7" s="87">
        <v>97635229.590000004</v>
      </c>
      <c r="D7" s="87"/>
      <c r="E7" s="87">
        <v>90313803.640000001</v>
      </c>
      <c r="F7" s="87"/>
      <c r="G7" s="87">
        <v>91067824.629999995</v>
      </c>
      <c r="H7" s="87"/>
      <c r="I7" s="87">
        <v>83348407.640000001</v>
      </c>
    </row>
    <row r="8" spans="1:9" ht="26.25" customHeight="1">
      <c r="A8" s="41" t="s">
        <v>110</v>
      </c>
      <c r="B8" s="41"/>
      <c r="C8" s="87">
        <v>36117864.290000021</v>
      </c>
      <c r="D8" s="87"/>
      <c r="E8" s="87">
        <v>89234600.570000023</v>
      </c>
      <c r="F8" s="87"/>
      <c r="G8" s="87">
        <v>32497805.640000015</v>
      </c>
      <c r="H8" s="87"/>
      <c r="I8" s="87">
        <v>89234600.570000023</v>
      </c>
    </row>
    <row r="9" spans="1:9" ht="26.25" customHeight="1">
      <c r="A9" s="41" t="s">
        <v>31</v>
      </c>
      <c r="B9" s="41"/>
      <c r="C9" s="87">
        <v>452100</v>
      </c>
      <c r="D9" s="87"/>
      <c r="E9" s="87">
        <v>688631.59000000008</v>
      </c>
      <c r="F9" s="87"/>
      <c r="G9" s="87">
        <v>1201979.27</v>
      </c>
      <c r="H9" s="87"/>
      <c r="I9" s="87">
        <v>688631.59000000008</v>
      </c>
    </row>
    <row r="10" spans="1:9" ht="26.25" customHeight="1">
      <c r="A10" s="41" t="s">
        <v>30</v>
      </c>
      <c r="B10" s="41"/>
      <c r="C10" s="46">
        <f>SUM(C7:C9)</f>
        <v>134205193.88000003</v>
      </c>
      <c r="D10" s="36"/>
      <c r="E10" s="46">
        <f>SUM(E7:E9)</f>
        <v>180237035.80000004</v>
      </c>
      <c r="F10" s="36"/>
      <c r="G10" s="46">
        <f>SUM(G7:G9)</f>
        <v>124767609.54000001</v>
      </c>
      <c r="H10" s="36"/>
      <c r="I10" s="46">
        <f>SUM(I7:I9)</f>
        <v>173271639.80000004</v>
      </c>
    </row>
    <row r="11" spans="1:9" ht="26.25" customHeight="1">
      <c r="A11" s="41" t="s">
        <v>135</v>
      </c>
      <c r="B11" s="41"/>
      <c r="C11" s="87">
        <v>-73795916.150000006</v>
      </c>
      <c r="D11" s="87"/>
      <c r="E11" s="87">
        <v>-76066757.599999994</v>
      </c>
      <c r="F11" s="87"/>
      <c r="G11" s="87">
        <v>-71251178.150000021</v>
      </c>
      <c r="H11" s="87"/>
      <c r="I11" s="87">
        <v>-71368141.360000014</v>
      </c>
    </row>
    <row r="12" spans="1:9" ht="26.25" customHeight="1">
      <c r="A12" s="41" t="s">
        <v>111</v>
      </c>
      <c r="B12" s="41"/>
      <c r="C12" s="87">
        <v>-32464626.800000008</v>
      </c>
      <c r="D12" s="87"/>
      <c r="E12" s="87">
        <v>-82564979.659999996</v>
      </c>
      <c r="F12" s="87"/>
      <c r="G12" s="87">
        <v>-29010191.010000005</v>
      </c>
      <c r="H12" s="87"/>
      <c r="I12" s="87">
        <v>-82564979.659999996</v>
      </c>
    </row>
    <row r="13" spans="1:9" ht="26.25" customHeight="1">
      <c r="A13" s="41" t="s">
        <v>99</v>
      </c>
      <c r="B13" s="41"/>
      <c r="C13" s="46">
        <f>SUM(C11:C12)</f>
        <v>-106260542.95000002</v>
      </c>
      <c r="D13" s="36"/>
      <c r="E13" s="46">
        <f>SUM(E11:E12)</f>
        <v>-158631737.25999999</v>
      </c>
      <c r="F13" s="36"/>
      <c r="G13" s="46">
        <f>SUM(G11:G12)</f>
        <v>-100261369.16000003</v>
      </c>
      <c r="H13" s="36"/>
      <c r="I13" s="46">
        <f>SUM(I11:I12)</f>
        <v>-153933121.02000001</v>
      </c>
    </row>
    <row r="14" spans="1:9" ht="26.25" customHeight="1">
      <c r="A14" s="41" t="s">
        <v>134</v>
      </c>
      <c r="B14" s="41"/>
      <c r="C14" s="36">
        <f>C10+C13</f>
        <v>27944650.930000007</v>
      </c>
      <c r="D14" s="36"/>
      <c r="E14" s="36">
        <f>E10+E13</f>
        <v>21605298.540000051</v>
      </c>
      <c r="F14" s="36"/>
      <c r="G14" s="36">
        <f>G10+G13</f>
        <v>24506240.37999998</v>
      </c>
      <c r="H14" s="36"/>
      <c r="I14" s="36">
        <f>I10+I13</f>
        <v>19338518.780000031</v>
      </c>
    </row>
    <row r="15" spans="1:9" ht="26.25" customHeight="1">
      <c r="A15" s="41" t="s">
        <v>32</v>
      </c>
      <c r="B15" s="41"/>
      <c r="C15" s="127">
        <v>1539191.8700000006</v>
      </c>
      <c r="D15" s="87"/>
      <c r="E15" s="127">
        <v>386832.26</v>
      </c>
      <c r="F15" s="87"/>
      <c r="G15" s="127">
        <v>1834291.1500000006</v>
      </c>
      <c r="H15" s="87"/>
      <c r="I15" s="127">
        <v>422770.14</v>
      </c>
    </row>
    <row r="16" spans="1:9" ht="26.25" customHeight="1">
      <c r="A16" s="16" t="s">
        <v>34</v>
      </c>
      <c r="C16" s="36">
        <f>SUM(C14:C15)</f>
        <v>29483842.800000008</v>
      </c>
      <c r="D16" s="36"/>
      <c r="E16" s="36">
        <f>SUM(E14:E15)</f>
        <v>21992130.800000053</v>
      </c>
      <c r="F16" s="36"/>
      <c r="G16" s="36">
        <f>SUM(G14:G15)</f>
        <v>26340531.529999983</v>
      </c>
      <c r="H16" s="36"/>
      <c r="I16" s="36">
        <f>SUM(I14:I15)</f>
        <v>19761288.920000032</v>
      </c>
    </row>
    <row r="17" spans="1:9" ht="26.25" customHeight="1">
      <c r="A17" s="41" t="s">
        <v>100</v>
      </c>
      <c r="B17" s="41"/>
      <c r="C17" s="93">
        <v>-11478402.660000004</v>
      </c>
      <c r="D17" s="87"/>
      <c r="E17" s="93">
        <v>-10159804.099999998</v>
      </c>
      <c r="F17" s="87"/>
      <c r="G17" s="93">
        <v>-11478402.660000004</v>
      </c>
      <c r="H17" s="87"/>
      <c r="I17" s="93">
        <v>-10159804.099999998</v>
      </c>
    </row>
    <row r="18" spans="1:9" ht="26.25" customHeight="1">
      <c r="A18" s="41" t="s">
        <v>33</v>
      </c>
      <c r="B18" s="41"/>
      <c r="C18" s="93">
        <v>-12629098.970000003</v>
      </c>
      <c r="D18" s="87"/>
      <c r="E18" s="93">
        <v>-11905396.289999997</v>
      </c>
      <c r="F18" s="87"/>
      <c r="G18" s="93">
        <v>-12271650.940000003</v>
      </c>
      <c r="H18" s="87"/>
      <c r="I18" s="93">
        <v>-11637345.839999998</v>
      </c>
    </row>
    <row r="19" spans="1:9" ht="26.25" customHeight="1">
      <c r="A19" s="16" t="s">
        <v>35</v>
      </c>
      <c r="C19" s="46">
        <f>SUM(C17:C18)</f>
        <v>-24107501.630000006</v>
      </c>
      <c r="D19" s="36"/>
      <c r="E19" s="46">
        <f>SUM(E17:E18)</f>
        <v>-22065200.389999993</v>
      </c>
      <c r="F19" s="36"/>
      <c r="G19" s="46">
        <f>SUM(G17:G18)</f>
        <v>-23750053.600000009</v>
      </c>
      <c r="H19" s="36"/>
      <c r="I19" s="46">
        <f>SUM(I17:I18)</f>
        <v>-21797149.939999998</v>
      </c>
    </row>
    <row r="20" spans="1:9" ht="26.25" customHeight="1">
      <c r="A20" s="16" t="s">
        <v>163</v>
      </c>
      <c r="C20" s="87">
        <f>C16+C19</f>
        <v>5376341.1700000018</v>
      </c>
      <c r="D20" s="36"/>
      <c r="E20" s="87">
        <f>E16+E19</f>
        <v>-73069.589999940246</v>
      </c>
      <c r="F20" s="36"/>
      <c r="G20" s="87">
        <f>G16+G19</f>
        <v>2590477.9299999736</v>
      </c>
      <c r="H20" s="36"/>
      <c r="I20" s="87">
        <f>I16+I19</f>
        <v>-2035861.019999966</v>
      </c>
    </row>
    <row r="21" spans="1:9" ht="26.25" customHeight="1">
      <c r="A21" s="16" t="s">
        <v>146</v>
      </c>
      <c r="C21" s="87">
        <v>598834.91</v>
      </c>
      <c r="D21" s="87"/>
      <c r="E21" s="87">
        <v>299333.79000000004</v>
      </c>
      <c r="F21" s="87"/>
      <c r="G21" s="87">
        <v>598752.89</v>
      </c>
      <c r="H21" s="87"/>
      <c r="I21" s="87">
        <v>299317.79000000004</v>
      </c>
    </row>
    <row r="22" spans="1:9" ht="26.25" customHeight="1">
      <c r="A22" s="41" t="s">
        <v>38</v>
      </c>
      <c r="C22" s="93">
        <v>-321957.94</v>
      </c>
      <c r="D22" s="87"/>
      <c r="E22" s="93">
        <v>-257393.97</v>
      </c>
      <c r="F22" s="87"/>
      <c r="G22" s="93">
        <v>-358434.65</v>
      </c>
      <c r="H22" s="93"/>
      <c r="I22" s="93">
        <v>-257393.97</v>
      </c>
    </row>
    <row r="23" spans="1:9" ht="26.25" customHeight="1">
      <c r="A23" s="41" t="s">
        <v>199</v>
      </c>
      <c r="C23" s="93"/>
      <c r="D23" s="87"/>
      <c r="E23" s="93"/>
      <c r="F23" s="87"/>
      <c r="G23" s="93"/>
      <c r="H23" s="93"/>
      <c r="I23" s="93"/>
    </row>
    <row r="24" spans="1:9" ht="26.25" customHeight="1">
      <c r="A24" s="128" t="s">
        <v>200</v>
      </c>
      <c r="B24" s="39" t="s">
        <v>213</v>
      </c>
      <c r="C24" s="129">
        <v>-518354.16</v>
      </c>
      <c r="D24" s="87"/>
      <c r="E24" s="129">
        <v>0</v>
      </c>
      <c r="F24" s="87"/>
      <c r="G24" s="129">
        <v>0</v>
      </c>
      <c r="H24" s="87"/>
      <c r="I24" s="129">
        <v>0</v>
      </c>
    </row>
    <row r="25" spans="1:9" ht="26.25" customHeight="1">
      <c r="A25" s="41" t="s">
        <v>164</v>
      </c>
      <c r="B25" s="41"/>
      <c r="C25" s="36">
        <f>SUM(C20:C24)</f>
        <v>5134863.9800000014</v>
      </c>
      <c r="D25" s="36"/>
      <c r="E25" s="36">
        <f>SUM(E20:E24)</f>
        <v>-31129.76999994021</v>
      </c>
      <c r="F25" s="36"/>
      <c r="G25" s="36">
        <f>SUM(G20:G24)</f>
        <v>2830796.1699999738</v>
      </c>
      <c r="H25" s="36"/>
      <c r="I25" s="36">
        <f>SUM(I20:I24)</f>
        <v>-1993937.199999966</v>
      </c>
    </row>
    <row r="26" spans="1:9" ht="26.25" customHeight="1">
      <c r="A26" s="41" t="s">
        <v>166</v>
      </c>
      <c r="B26" s="39" t="s">
        <v>214</v>
      </c>
      <c r="C26" s="129">
        <v>-1328141.98</v>
      </c>
      <c r="D26" s="87"/>
      <c r="E26" s="129">
        <v>-176689.48</v>
      </c>
      <c r="F26" s="87"/>
      <c r="G26" s="129">
        <v>-725020.14</v>
      </c>
      <c r="H26" s="87"/>
      <c r="I26" s="129">
        <v>118834.91</v>
      </c>
    </row>
    <row r="27" spans="1:9" ht="26.25" customHeight="1">
      <c r="A27" s="41" t="s">
        <v>161</v>
      </c>
      <c r="B27" s="41"/>
      <c r="C27" s="46">
        <f>SUM(C25:C26)</f>
        <v>3806722.0000000014</v>
      </c>
      <c r="D27" s="36"/>
      <c r="E27" s="46">
        <f>SUM(E25:E26)</f>
        <v>-207819.24999994022</v>
      </c>
      <c r="F27" s="36"/>
      <c r="G27" s="46">
        <f>SUM(G25:G26)</f>
        <v>2105776.0299999737</v>
      </c>
      <c r="H27" s="36"/>
      <c r="I27" s="46">
        <f>SUM(I25:I26)</f>
        <v>-1875102.289999966</v>
      </c>
    </row>
    <row r="28" spans="1:9" ht="26.25" customHeight="1">
      <c r="A28" s="20"/>
      <c r="B28" s="20"/>
      <c r="C28" s="54"/>
      <c r="D28" s="20"/>
      <c r="E28" s="54"/>
      <c r="G28" s="54"/>
      <c r="I28" s="54"/>
    </row>
    <row r="29" spans="1:9" ht="26.25" customHeight="1">
      <c r="A29" s="41" t="s">
        <v>14</v>
      </c>
      <c r="B29" s="41"/>
    </row>
    <row r="30" spans="1:9" ht="26.25" customHeight="1">
      <c r="A30" s="41"/>
      <c r="B30" s="41"/>
    </row>
    <row r="31" spans="1:9" ht="26.25" customHeight="1">
      <c r="A31" s="41"/>
      <c r="B31" s="41"/>
    </row>
    <row r="32" spans="1:9" s="20" customFormat="1" ht="26.25" customHeight="1">
      <c r="A32" s="41"/>
      <c r="B32" s="41"/>
      <c r="C32" s="32"/>
      <c r="D32" s="16"/>
      <c r="E32" s="16"/>
      <c r="F32" s="16"/>
      <c r="G32" s="16"/>
      <c r="H32" s="16"/>
      <c r="I32" s="16"/>
    </row>
    <row r="33" spans="1:9" ht="26.25" customHeight="1">
      <c r="A33" s="130" t="s">
        <v>73</v>
      </c>
      <c r="B33" s="130"/>
      <c r="C33" s="130"/>
      <c r="D33" s="130"/>
      <c r="E33" s="130" t="s">
        <v>93</v>
      </c>
      <c r="F33" s="130"/>
      <c r="H33" s="130"/>
      <c r="I33" s="130"/>
    </row>
    <row r="34" spans="1:9" ht="26.25" customHeight="1">
      <c r="A34" s="131" t="s">
        <v>74</v>
      </c>
      <c r="B34" s="131"/>
      <c r="C34" s="131"/>
      <c r="D34" s="126"/>
      <c r="E34" s="41" t="s">
        <v>160</v>
      </c>
      <c r="F34" s="58"/>
      <c r="G34" s="58"/>
      <c r="H34" s="126"/>
      <c r="I34" s="126"/>
    </row>
    <row r="35" spans="1:9" ht="26.25" customHeight="1">
      <c r="A35" s="131"/>
      <c r="B35" s="131"/>
      <c r="C35" s="131"/>
      <c r="D35" s="126"/>
      <c r="E35" s="41"/>
      <c r="F35" s="58"/>
      <c r="G35" s="58"/>
      <c r="H35" s="126"/>
      <c r="I35" s="126"/>
    </row>
    <row r="36" spans="1:9" ht="26.25" customHeight="1">
      <c r="A36" s="131"/>
      <c r="B36" s="131"/>
      <c r="C36" s="131"/>
      <c r="D36" s="126"/>
      <c r="E36" s="41"/>
      <c r="F36" s="58"/>
      <c r="G36" s="58"/>
      <c r="H36" s="126"/>
      <c r="I36" s="126"/>
    </row>
    <row r="37" spans="1:9" ht="26.25" customHeight="1">
      <c r="A37" s="131"/>
      <c r="B37" s="131"/>
      <c r="C37" s="131"/>
      <c r="D37" s="126"/>
      <c r="E37" s="41"/>
      <c r="F37" s="58"/>
      <c r="G37" s="58"/>
      <c r="H37" s="126"/>
      <c r="I37" s="126"/>
    </row>
    <row r="38" spans="1:9" ht="26.25" customHeight="1">
      <c r="A38" s="131"/>
      <c r="B38" s="131"/>
      <c r="C38" s="131"/>
      <c r="D38" s="126"/>
      <c r="E38" s="41"/>
      <c r="F38" s="58"/>
      <c r="G38" s="58"/>
      <c r="H38" s="126"/>
      <c r="I38" s="126"/>
    </row>
    <row r="39" spans="1:9" ht="26.25" customHeight="1">
      <c r="A39" s="158" t="s">
        <v>0</v>
      </c>
      <c r="B39" s="158"/>
      <c r="C39" s="158"/>
      <c r="D39" s="158"/>
      <c r="E39" s="158"/>
      <c r="F39" s="158"/>
      <c r="G39" s="158"/>
      <c r="H39" s="158"/>
      <c r="I39" s="158"/>
    </row>
    <row r="40" spans="1:9" ht="26.25" customHeight="1">
      <c r="A40" s="154" t="s">
        <v>115</v>
      </c>
      <c r="B40" s="154"/>
      <c r="C40" s="154"/>
      <c r="D40" s="154"/>
      <c r="E40" s="154"/>
      <c r="F40" s="154"/>
      <c r="G40" s="154"/>
      <c r="H40" s="154"/>
      <c r="I40" s="154"/>
    </row>
    <row r="41" spans="1:9" ht="26.25" customHeight="1">
      <c r="A41" s="155" t="s">
        <v>112</v>
      </c>
      <c r="B41" s="155"/>
      <c r="C41" s="155"/>
      <c r="D41" s="155"/>
      <c r="E41" s="155"/>
      <c r="F41" s="155"/>
      <c r="G41" s="155"/>
      <c r="H41" s="155"/>
      <c r="I41" s="155"/>
    </row>
    <row r="42" spans="1:9" ht="26.25" customHeight="1">
      <c r="A42" s="155" t="s">
        <v>181</v>
      </c>
      <c r="B42" s="155"/>
      <c r="C42" s="155"/>
      <c r="D42" s="155"/>
      <c r="E42" s="155"/>
      <c r="F42" s="155"/>
      <c r="G42" s="155"/>
      <c r="H42" s="155"/>
      <c r="I42" s="155"/>
    </row>
    <row r="43" spans="1:9" ht="26.25" customHeight="1">
      <c r="A43" s="31"/>
      <c r="B43" s="31"/>
      <c r="C43" s="31"/>
      <c r="D43" s="31"/>
      <c r="E43" s="31"/>
      <c r="F43" s="31"/>
      <c r="G43" s="31"/>
      <c r="H43" s="31"/>
      <c r="I43" s="31"/>
    </row>
    <row r="44" spans="1:9" ht="27" customHeight="1">
      <c r="B44" s="23"/>
      <c r="C44" s="22"/>
      <c r="D44" s="22" t="s">
        <v>70</v>
      </c>
      <c r="E44" s="22"/>
      <c r="F44" s="19"/>
      <c r="G44" s="156" t="s">
        <v>68</v>
      </c>
      <c r="H44" s="156"/>
      <c r="I44" s="156"/>
    </row>
    <row r="45" spans="1:9" ht="27" customHeight="1">
      <c r="B45" s="29" t="s">
        <v>6</v>
      </c>
      <c r="C45" s="39" t="s">
        <v>182</v>
      </c>
      <c r="D45" s="54"/>
      <c r="E45" s="39" t="s">
        <v>159</v>
      </c>
      <c r="F45" s="54"/>
      <c r="G45" s="39" t="s">
        <v>182</v>
      </c>
      <c r="H45" s="54"/>
      <c r="I45" s="39" t="s">
        <v>159</v>
      </c>
    </row>
    <row r="46" spans="1:9" ht="27" customHeight="1">
      <c r="A46" s="132" t="s">
        <v>204</v>
      </c>
      <c r="B46" s="29"/>
      <c r="C46" s="39"/>
      <c r="D46" s="54"/>
      <c r="E46" s="39"/>
      <c r="F46" s="54"/>
      <c r="G46" s="39"/>
      <c r="H46" s="54"/>
      <c r="I46" s="39"/>
    </row>
    <row r="47" spans="1:9" ht="27" customHeight="1">
      <c r="A47" s="132" t="s">
        <v>195</v>
      </c>
      <c r="B47" s="29"/>
      <c r="C47" s="39"/>
      <c r="D47" s="54"/>
      <c r="E47" s="39"/>
      <c r="F47" s="54"/>
      <c r="G47" s="39"/>
      <c r="H47" s="54"/>
      <c r="I47" s="39"/>
    </row>
    <row r="48" spans="1:9" ht="27" customHeight="1">
      <c r="A48" s="132" t="s">
        <v>196</v>
      </c>
      <c r="B48" s="29"/>
      <c r="C48" s="39"/>
      <c r="D48" s="54"/>
      <c r="E48" s="39"/>
      <c r="F48" s="54"/>
      <c r="G48" s="39"/>
      <c r="H48" s="54"/>
      <c r="I48" s="39"/>
    </row>
    <row r="49" spans="1:9" ht="27" customHeight="1">
      <c r="A49" s="133" t="s">
        <v>205</v>
      </c>
      <c r="B49" s="29"/>
      <c r="C49" s="87">
        <v>1309467.5</v>
      </c>
      <c r="D49" s="87"/>
      <c r="E49" s="87">
        <v>0</v>
      </c>
      <c r="F49" s="87"/>
      <c r="G49" s="87">
        <v>921247.5</v>
      </c>
      <c r="H49" s="87"/>
      <c r="I49" s="87">
        <v>0</v>
      </c>
    </row>
    <row r="50" spans="1:9" ht="27" customHeight="1">
      <c r="A50" s="133" t="s">
        <v>197</v>
      </c>
      <c r="B50" s="29"/>
      <c r="C50" s="87"/>
      <c r="D50" s="87"/>
      <c r="E50" s="87"/>
      <c r="F50" s="87"/>
      <c r="G50" s="87"/>
      <c r="H50" s="87"/>
      <c r="I50" s="87"/>
    </row>
    <row r="51" spans="1:9" ht="27" customHeight="1">
      <c r="A51" s="132" t="s">
        <v>198</v>
      </c>
      <c r="B51" s="29"/>
      <c r="C51" s="129">
        <v>-239909.86000000002</v>
      </c>
      <c r="D51" s="87"/>
      <c r="E51" s="129">
        <v>0</v>
      </c>
      <c r="F51" s="87"/>
      <c r="G51" s="129">
        <v>-184249.60000000001</v>
      </c>
      <c r="H51" s="87"/>
      <c r="I51" s="129">
        <v>0</v>
      </c>
    </row>
    <row r="52" spans="1:9" ht="27" customHeight="1">
      <c r="A52" s="132" t="s">
        <v>206</v>
      </c>
      <c r="B52" s="39" t="s">
        <v>215</v>
      </c>
      <c r="C52" s="134">
        <f>SUM(C46:C51)</f>
        <v>1069557.6399999999</v>
      </c>
      <c r="D52" s="87"/>
      <c r="E52" s="134">
        <f>SUM(E46:E51)</f>
        <v>0</v>
      </c>
      <c r="F52" s="87"/>
      <c r="G52" s="134">
        <f>SUM(G46:G51)</f>
        <v>736997.9</v>
      </c>
      <c r="H52" s="87"/>
      <c r="I52" s="134">
        <f>SUM(I46:I51)</f>
        <v>0</v>
      </c>
    </row>
    <row r="53" spans="1:9" ht="27" customHeight="1" thickBot="1">
      <c r="A53" s="113" t="s">
        <v>218</v>
      </c>
      <c r="B53" s="29"/>
      <c r="C53" s="135">
        <f>C27+C52</f>
        <v>4876279.6400000015</v>
      </c>
      <c r="D53" s="87"/>
      <c r="E53" s="135">
        <f>E27+E52</f>
        <v>-207819.24999994022</v>
      </c>
      <c r="F53" s="87"/>
      <c r="G53" s="135">
        <f>G27+G52</f>
        <v>2842773.9299999736</v>
      </c>
      <c r="H53" s="87"/>
      <c r="I53" s="135">
        <f>I27+I52</f>
        <v>-1875102.289999966</v>
      </c>
    </row>
    <row r="54" spans="1:9" ht="27" customHeight="1" thickTop="1">
      <c r="A54" s="132"/>
      <c r="B54" s="29"/>
      <c r="C54" s="87"/>
      <c r="D54" s="87"/>
      <c r="E54" s="87"/>
      <c r="F54" s="87"/>
      <c r="G54" s="87"/>
      <c r="H54" s="87"/>
      <c r="I54" s="87"/>
    </row>
    <row r="55" spans="1:9" ht="27" customHeight="1">
      <c r="A55" s="41" t="s">
        <v>156</v>
      </c>
      <c r="B55" s="41"/>
      <c r="C55" s="54"/>
      <c r="E55" s="54"/>
      <c r="F55" s="1"/>
      <c r="G55" s="1"/>
      <c r="H55" s="2"/>
      <c r="I55" s="1"/>
    </row>
    <row r="56" spans="1:9" ht="27" customHeight="1">
      <c r="A56" s="41" t="s">
        <v>36</v>
      </c>
      <c r="B56" s="41"/>
      <c r="C56" s="36">
        <f>C58-C57</f>
        <v>3806733.8900000015</v>
      </c>
      <c r="D56" s="136"/>
      <c r="E56" s="36">
        <f>E58-E57</f>
        <v>-207823.44999994023</v>
      </c>
      <c r="F56" s="14"/>
      <c r="G56" s="36">
        <f>G58-G57</f>
        <v>2105776.0299999737</v>
      </c>
      <c r="H56" s="15"/>
      <c r="I56" s="36">
        <f>I58-I57</f>
        <v>-1875102.289999966</v>
      </c>
    </row>
    <row r="57" spans="1:9" s="20" customFormat="1" ht="27" customHeight="1">
      <c r="A57" s="16" t="s">
        <v>37</v>
      </c>
      <c r="B57" s="16"/>
      <c r="C57" s="75">
        <v>-11.89</v>
      </c>
      <c r="D57" s="87"/>
      <c r="E57" s="75">
        <v>4.1999999999999993</v>
      </c>
      <c r="F57" s="87"/>
      <c r="G57" s="87">
        <v>0</v>
      </c>
      <c r="H57" s="87"/>
      <c r="I57" s="87">
        <v>0</v>
      </c>
    </row>
    <row r="58" spans="1:9" ht="27" customHeight="1" thickBot="1">
      <c r="A58" s="20"/>
      <c r="B58" s="20"/>
      <c r="C58" s="52">
        <f>C27</f>
        <v>3806722.0000000014</v>
      </c>
      <c r="D58" s="136"/>
      <c r="E58" s="52">
        <f>E27</f>
        <v>-207819.24999994022</v>
      </c>
      <c r="F58" s="36"/>
      <c r="G58" s="52">
        <f>G27</f>
        <v>2105776.0299999737</v>
      </c>
      <c r="H58" s="36"/>
      <c r="I58" s="52">
        <f>I27</f>
        <v>-1875102.289999966</v>
      </c>
    </row>
    <row r="59" spans="1:9" ht="27" customHeight="1" thickTop="1">
      <c r="A59" s="137" t="s">
        <v>219</v>
      </c>
      <c r="B59" s="138"/>
      <c r="C59" s="139"/>
      <c r="D59" s="139"/>
      <c r="E59" s="140"/>
      <c r="F59" s="6"/>
      <c r="G59" s="6"/>
      <c r="H59" s="7"/>
      <c r="I59" s="6"/>
    </row>
    <row r="60" spans="1:9" s="20" customFormat="1" ht="27" customHeight="1">
      <c r="A60" s="41" t="s">
        <v>36</v>
      </c>
      <c r="B60" s="141"/>
      <c r="C60" s="142">
        <f>C62-C61</f>
        <v>4876290.370000002</v>
      </c>
      <c r="D60" s="143"/>
      <c r="E60" s="140">
        <f>E62-E61</f>
        <v>-207823.44999994023</v>
      </c>
      <c r="F60" s="6"/>
      <c r="G60" s="140">
        <f>G62-G61</f>
        <v>2842773.9299999736</v>
      </c>
      <c r="H60" s="7"/>
      <c r="I60" s="140">
        <f>I62-I61</f>
        <v>-1875102.289999966</v>
      </c>
    </row>
    <row r="61" spans="1:9" s="20" customFormat="1" ht="27" customHeight="1">
      <c r="A61" s="16" t="s">
        <v>37</v>
      </c>
      <c r="B61" s="141"/>
      <c r="C61" s="75">
        <v>-10.73</v>
      </c>
      <c r="D61" s="144"/>
      <c r="E61" s="36">
        <f>E57</f>
        <v>4.1999999999999993</v>
      </c>
      <c r="F61" s="139"/>
      <c r="G61" s="36">
        <v>0</v>
      </c>
      <c r="H61" s="36"/>
      <c r="I61" s="36">
        <v>0</v>
      </c>
    </row>
    <row r="62" spans="1:9" s="20" customFormat="1" ht="27" customHeight="1" thickBot="1">
      <c r="B62" s="141"/>
      <c r="C62" s="145">
        <f>+C53</f>
        <v>4876279.6400000015</v>
      </c>
      <c r="D62" s="143"/>
      <c r="E62" s="145">
        <f>+E53</f>
        <v>-207819.24999994022</v>
      </c>
      <c r="F62" s="139"/>
      <c r="G62" s="145">
        <f>+G53</f>
        <v>2842773.9299999736</v>
      </c>
      <c r="H62" s="139"/>
      <c r="I62" s="145">
        <f>+I53</f>
        <v>-1875102.289999966</v>
      </c>
    </row>
    <row r="63" spans="1:9" s="58" customFormat="1" ht="27" customHeight="1" thickTop="1">
      <c r="A63" s="20"/>
      <c r="B63" s="146"/>
      <c r="C63" s="54"/>
      <c r="D63" s="20"/>
      <c r="E63" s="54"/>
      <c r="F63" s="16"/>
      <c r="G63" s="54"/>
      <c r="H63" s="16"/>
      <c r="I63" s="54"/>
    </row>
    <row r="64" spans="1:9" s="148" customFormat="1" ht="27" customHeight="1">
      <c r="A64" s="146" t="s">
        <v>131</v>
      </c>
      <c r="B64" s="34" t="s">
        <v>216</v>
      </c>
      <c r="C64" s="54"/>
      <c r="D64" s="147"/>
      <c r="E64" s="54"/>
      <c r="F64" s="54"/>
      <c r="G64" s="54"/>
      <c r="H64" s="54"/>
      <c r="I64" s="54"/>
    </row>
    <row r="65" spans="1:9" s="148" customFormat="1" ht="27" customHeight="1">
      <c r="A65" s="146" t="s">
        <v>183</v>
      </c>
      <c r="B65" s="34"/>
      <c r="C65" s="149">
        <f>+ROUND((C56)/C67,4)</f>
        <v>8.3000000000000001E-3</v>
      </c>
      <c r="D65" s="150"/>
      <c r="E65" s="149">
        <f>+ROUND((E56)/E67,4)</f>
        <v>-5.0000000000000001E-4</v>
      </c>
      <c r="F65" s="149"/>
      <c r="G65" s="149">
        <f>+ROUND((G56)/G67,4)</f>
        <v>4.5999999999999999E-3</v>
      </c>
      <c r="H65" s="149"/>
      <c r="I65" s="149">
        <f>+ROUND((I56)/I67,4)</f>
        <v>-4.1000000000000003E-3</v>
      </c>
    </row>
    <row r="66" spans="1:9" s="20" customFormat="1" ht="27" customHeight="1">
      <c r="A66" s="16" t="s">
        <v>126</v>
      </c>
      <c r="B66" s="146"/>
      <c r="C66" s="54"/>
      <c r="E66" s="54"/>
      <c r="F66" s="16"/>
      <c r="G66" s="54"/>
      <c r="H66" s="16"/>
      <c r="I66" s="54"/>
    </row>
    <row r="67" spans="1:9" s="20" customFormat="1" ht="27" customHeight="1">
      <c r="A67" s="16" t="s">
        <v>127</v>
      </c>
      <c r="B67" s="146"/>
      <c r="C67" s="151">
        <v>460000000</v>
      </c>
      <c r="D67" s="75"/>
      <c r="E67" s="151">
        <v>460000000</v>
      </c>
      <c r="F67" s="75"/>
      <c r="G67" s="151">
        <v>460000000</v>
      </c>
      <c r="H67" s="75"/>
      <c r="I67" s="151">
        <v>460000000</v>
      </c>
    </row>
    <row r="68" spans="1:9" s="20" customFormat="1" ht="27" customHeight="1">
      <c r="A68" s="113"/>
      <c r="B68" s="41"/>
      <c r="C68" s="152"/>
      <c r="D68" s="152"/>
      <c r="E68" s="152"/>
      <c r="F68" s="152"/>
      <c r="G68" s="152"/>
      <c r="H68" s="153"/>
      <c r="I68" s="152"/>
    </row>
    <row r="69" spans="1:9" s="20" customFormat="1" ht="27" customHeight="1">
      <c r="A69" s="16"/>
      <c r="B69" s="41"/>
      <c r="C69" s="151"/>
      <c r="D69" s="75"/>
      <c r="E69" s="151"/>
      <c r="F69" s="75"/>
      <c r="G69" s="151"/>
      <c r="H69" s="75"/>
      <c r="I69" s="151"/>
    </row>
    <row r="70" spans="1:9" s="20" customFormat="1" ht="27" customHeight="1">
      <c r="A70" s="41" t="s">
        <v>14</v>
      </c>
      <c r="B70" s="41"/>
      <c r="C70" s="32"/>
      <c r="D70" s="16"/>
      <c r="E70" s="16"/>
      <c r="F70" s="16"/>
      <c r="G70" s="16"/>
      <c r="H70" s="16"/>
      <c r="I70" s="16"/>
    </row>
    <row r="71" spans="1:9" ht="27" customHeight="1">
      <c r="A71" s="41"/>
      <c r="B71" s="41"/>
    </row>
    <row r="72" spans="1:9" ht="27" customHeight="1">
      <c r="A72" s="41"/>
      <c r="B72" s="41"/>
    </row>
    <row r="73" spans="1:9" ht="27" customHeight="1">
      <c r="A73" s="41"/>
      <c r="B73" s="41"/>
    </row>
    <row r="74" spans="1:9" ht="27" customHeight="1">
      <c r="A74" s="130" t="s">
        <v>73</v>
      </c>
      <c r="B74" s="130"/>
      <c r="C74" s="130"/>
      <c r="D74" s="130"/>
      <c r="E74" s="130" t="s">
        <v>93</v>
      </c>
      <c r="F74" s="130"/>
      <c r="H74" s="130"/>
      <c r="I74" s="130"/>
    </row>
    <row r="75" spans="1:9" ht="27" customHeight="1">
      <c r="A75" s="131" t="s">
        <v>74</v>
      </c>
      <c r="B75" s="131"/>
      <c r="C75" s="131"/>
      <c r="D75" s="126"/>
      <c r="E75" s="41" t="s">
        <v>160</v>
      </c>
      <c r="F75" s="58"/>
      <c r="G75" s="58"/>
      <c r="H75" s="126"/>
      <c r="I75" s="126"/>
    </row>
  </sheetData>
  <mergeCells count="9">
    <mergeCell ref="A41:I41"/>
    <mergeCell ref="A42:I42"/>
    <mergeCell ref="G44:I44"/>
    <mergeCell ref="A1:I1"/>
    <mergeCell ref="A2:I2"/>
    <mergeCell ref="A3:I3"/>
    <mergeCell ref="G5:I5"/>
    <mergeCell ref="A39:I39"/>
    <mergeCell ref="A40:I40"/>
  </mergeCells>
  <pageMargins left="0.78740157480314965" right="0.39370078740157483" top="0.59055118110236227" bottom="0.39370078740157483" header="0.31496062992125984" footer="0.27559055118110237"/>
  <pageSetup paperSize="9" scale="80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5"/>
  <sheetViews>
    <sheetView topLeftCell="A10" zoomScale="70" zoomScaleNormal="70" zoomScaleSheetLayoutView="100" workbookViewId="0">
      <selection activeCell="V10" sqref="V10"/>
    </sheetView>
  </sheetViews>
  <sheetFormatPr defaultColWidth="9.33203125" defaultRowHeight="22.5" customHeight="1"/>
  <cols>
    <col min="1" max="1" width="9.33203125" style="85"/>
    <col min="2" max="5" width="9.33203125" style="85" customWidth="1"/>
    <col min="6" max="6" width="6.33203125" style="85" customWidth="1"/>
    <col min="7" max="7" width="8.109375" style="85" customWidth="1"/>
    <col min="8" max="8" width="16.77734375" style="85" customWidth="1"/>
    <col min="9" max="9" width="1.44140625" style="85" customWidth="1"/>
    <col min="10" max="10" width="16.77734375" style="85" customWidth="1"/>
    <col min="11" max="11" width="1.33203125" style="85" customWidth="1"/>
    <col min="12" max="12" width="16.77734375" style="85" customWidth="1"/>
    <col min="13" max="13" width="1.33203125" style="85" customWidth="1"/>
    <col min="14" max="14" width="16.77734375" style="85" customWidth="1"/>
    <col min="15" max="15" width="1.33203125" style="85" customWidth="1"/>
    <col min="16" max="16" width="16.77734375" style="85" customWidth="1"/>
    <col min="17" max="17" width="1.33203125" style="85" customWidth="1"/>
    <col min="18" max="18" width="16.77734375" style="85" customWidth="1"/>
    <col min="19" max="19" width="1.33203125" style="85" customWidth="1"/>
    <col min="20" max="20" width="16.77734375" style="85" customWidth="1"/>
    <col min="21" max="21" width="4" style="85" customWidth="1"/>
    <col min="22" max="16384" width="9.33203125" style="85"/>
  </cols>
  <sheetData>
    <row r="1" spans="1:21" ht="22.5" customHeight="1">
      <c r="A1" s="160" t="s">
        <v>115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19"/>
    </row>
    <row r="2" spans="1:21" ht="22.5" customHeight="1">
      <c r="A2" s="162" t="s">
        <v>39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</row>
    <row r="3" spans="1:21" ht="22.5" customHeight="1">
      <c r="A3" s="162" t="s">
        <v>181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</row>
    <row r="4" spans="1:21" ht="22.5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</row>
    <row r="5" spans="1:21" ht="22.5" customHeight="1">
      <c r="A5" s="108"/>
      <c r="B5" s="108"/>
      <c r="C5" s="108"/>
      <c r="D5" s="108"/>
      <c r="E5" s="108"/>
      <c r="F5" s="108"/>
      <c r="G5" s="108"/>
      <c r="H5" s="163" t="s">
        <v>70</v>
      </c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</row>
    <row r="6" spans="1:21" ht="22.5" customHeight="1">
      <c r="A6" s="108"/>
      <c r="B6" s="108"/>
      <c r="C6" s="108"/>
      <c r="D6" s="108"/>
      <c r="E6" s="108"/>
      <c r="F6" s="108"/>
      <c r="G6" s="108"/>
      <c r="H6" s="159" t="s">
        <v>44</v>
      </c>
      <c r="I6" s="159"/>
      <c r="J6" s="159"/>
      <c r="K6" s="159"/>
      <c r="L6" s="159"/>
      <c r="M6" s="159"/>
      <c r="N6" s="159"/>
      <c r="O6" s="159"/>
      <c r="P6" s="159"/>
      <c r="Q6" s="106"/>
      <c r="R6" s="121" t="s">
        <v>48</v>
      </c>
      <c r="S6" s="106"/>
      <c r="T6" s="106" t="s">
        <v>50</v>
      </c>
    </row>
    <row r="7" spans="1:21" ht="22.5" customHeight="1">
      <c r="A7" s="113"/>
      <c r="B7" s="108"/>
      <c r="C7" s="108"/>
      <c r="D7" s="108"/>
      <c r="E7" s="108"/>
      <c r="F7" s="108"/>
      <c r="G7" s="108"/>
      <c r="H7" s="105" t="s">
        <v>40</v>
      </c>
      <c r="I7" s="122"/>
      <c r="J7" s="105" t="s">
        <v>113</v>
      </c>
      <c r="K7" s="105"/>
      <c r="L7" s="159" t="s">
        <v>43</v>
      </c>
      <c r="M7" s="159"/>
      <c r="N7" s="159"/>
      <c r="O7" s="122"/>
      <c r="P7" s="106" t="s">
        <v>53</v>
      </c>
      <c r="R7" s="123" t="s">
        <v>49</v>
      </c>
      <c r="T7" s="123" t="s">
        <v>51</v>
      </c>
    </row>
    <row r="8" spans="1:21" ht="22.5" customHeight="1">
      <c r="A8" s="108"/>
      <c r="B8" s="113"/>
      <c r="C8" s="113"/>
      <c r="D8" s="113"/>
      <c r="E8" s="113"/>
      <c r="F8" s="113"/>
      <c r="G8" s="113"/>
      <c r="H8" s="106" t="s">
        <v>41</v>
      </c>
      <c r="I8" s="108"/>
      <c r="J8" s="106"/>
      <c r="K8" s="106"/>
      <c r="L8" s="106" t="s">
        <v>45</v>
      </c>
      <c r="M8" s="106"/>
      <c r="N8" s="106" t="s">
        <v>47</v>
      </c>
      <c r="O8" s="106"/>
      <c r="P8" s="106" t="s">
        <v>54</v>
      </c>
      <c r="Q8" s="108"/>
      <c r="R8" s="106"/>
      <c r="S8" s="108"/>
      <c r="T8" s="106" t="s">
        <v>52</v>
      </c>
    </row>
    <row r="9" spans="1:21" ht="22.5" customHeight="1">
      <c r="A9" s="108"/>
      <c r="B9" s="113"/>
      <c r="C9" s="113"/>
      <c r="D9" s="113"/>
      <c r="E9" s="113"/>
      <c r="F9" s="113"/>
      <c r="G9" s="29"/>
      <c r="H9" s="120" t="s">
        <v>42</v>
      </c>
      <c r="I9" s="124"/>
      <c r="J9" s="120"/>
      <c r="K9" s="120"/>
      <c r="L9" s="120" t="s">
        <v>46</v>
      </c>
      <c r="M9" s="120"/>
      <c r="N9" s="120"/>
      <c r="O9" s="120"/>
      <c r="P9" s="120"/>
      <c r="Q9" s="124"/>
      <c r="R9" s="120"/>
      <c r="S9" s="124"/>
      <c r="T9" s="120"/>
    </row>
    <row r="10" spans="1:21" ht="22.5" customHeight="1">
      <c r="A10" s="108" t="s">
        <v>158</v>
      </c>
      <c r="B10" s="20"/>
      <c r="C10" s="20"/>
      <c r="D10" s="20"/>
      <c r="E10" s="20"/>
      <c r="F10" s="20"/>
      <c r="G10" s="20"/>
      <c r="H10" s="61">
        <v>230000000</v>
      </c>
      <c r="I10" s="61"/>
      <c r="J10" s="61">
        <v>42699106.670000002</v>
      </c>
      <c r="K10" s="61"/>
      <c r="L10" s="61">
        <v>21175000</v>
      </c>
      <c r="M10" s="61"/>
      <c r="N10" s="61">
        <v>60506615.289999999</v>
      </c>
      <c r="O10" s="61"/>
      <c r="P10" s="61">
        <v>354380721.95999998</v>
      </c>
      <c r="Q10" s="61"/>
      <c r="R10" s="61">
        <v>202.4</v>
      </c>
      <c r="S10" s="61"/>
      <c r="T10" s="61">
        <f>SUM(P10:R10)</f>
        <v>354380924.35999995</v>
      </c>
    </row>
    <row r="11" spans="1:21" ht="22.5" customHeight="1">
      <c r="A11" s="108" t="s">
        <v>184</v>
      </c>
      <c r="B11" s="108"/>
      <c r="C11" s="108"/>
      <c r="D11" s="108"/>
      <c r="E11" s="108"/>
      <c r="F11" s="108"/>
      <c r="G11" s="108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</row>
    <row r="12" spans="1:21" ht="22.5" customHeight="1">
      <c r="A12" s="108" t="s">
        <v>220</v>
      </c>
      <c r="B12" s="108"/>
      <c r="C12" s="108"/>
      <c r="D12" s="108"/>
      <c r="E12" s="108"/>
      <c r="F12" s="108"/>
      <c r="G12" s="108"/>
      <c r="H12" s="61">
        <v>0</v>
      </c>
      <c r="I12" s="61"/>
      <c r="J12" s="61">
        <v>0</v>
      </c>
      <c r="K12" s="61"/>
      <c r="L12" s="61">
        <v>0</v>
      </c>
      <c r="M12" s="61"/>
      <c r="N12" s="61">
        <f>'PL 3 M'!E56</f>
        <v>-207823.44999994023</v>
      </c>
      <c r="O12" s="61"/>
      <c r="P12" s="61">
        <f>SUM(H12:N12)</f>
        <v>-207823.44999994023</v>
      </c>
      <c r="Q12" s="61"/>
      <c r="R12" s="61">
        <f>'PL 3 M'!E61</f>
        <v>4.1999999999999993</v>
      </c>
      <c r="S12" s="61"/>
      <c r="T12" s="61">
        <f>SUM(P12:R12)</f>
        <v>-207819.24999994022</v>
      </c>
    </row>
    <row r="13" spans="1:21" ht="22.5" customHeight="1" thickBot="1">
      <c r="A13" s="108" t="s">
        <v>185</v>
      </c>
      <c r="B13" s="108"/>
      <c r="C13" s="108"/>
      <c r="D13" s="108"/>
      <c r="E13" s="108"/>
      <c r="F13" s="108"/>
      <c r="G13" s="108"/>
      <c r="H13" s="125">
        <f>SUM(H10:H12)</f>
        <v>230000000</v>
      </c>
      <c r="I13" s="61"/>
      <c r="J13" s="125">
        <f>SUM(J10:J12)</f>
        <v>42699106.670000002</v>
      </c>
      <c r="K13" s="61"/>
      <c r="L13" s="125">
        <f>SUM(L10:L12)</f>
        <v>21175000</v>
      </c>
      <c r="M13" s="61"/>
      <c r="N13" s="125">
        <f>SUM(N10:N12)</f>
        <v>60298791.840000056</v>
      </c>
      <c r="O13" s="61"/>
      <c r="P13" s="125">
        <f>SUM(P10:P12)</f>
        <v>354172898.51000005</v>
      </c>
      <c r="Q13" s="61"/>
      <c r="R13" s="125">
        <f>SUM(R10:R12)</f>
        <v>206.6</v>
      </c>
      <c r="S13" s="61"/>
      <c r="T13" s="125">
        <f>SUM(T10:T12)</f>
        <v>354173105.11000001</v>
      </c>
    </row>
    <row r="14" spans="1:21" ht="22.5" customHeight="1" thickTop="1">
      <c r="A14" s="113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</row>
    <row r="15" spans="1:21" ht="22.5" customHeight="1">
      <c r="A15" s="108" t="s">
        <v>186</v>
      </c>
      <c r="B15" s="20"/>
      <c r="C15" s="20"/>
      <c r="D15" s="20"/>
      <c r="E15" s="20"/>
      <c r="F15" s="20"/>
      <c r="G15" s="20"/>
      <c r="H15" s="61">
        <v>230000000</v>
      </c>
      <c r="I15" s="61"/>
      <c r="J15" s="61">
        <v>42699106.670000002</v>
      </c>
      <c r="K15" s="61"/>
      <c r="L15" s="61">
        <v>21175000</v>
      </c>
      <c r="M15" s="61"/>
      <c r="N15" s="61">
        <v>58455269.979999997</v>
      </c>
      <c r="O15" s="61"/>
      <c r="P15" s="61">
        <f>SUM(H15:N15)</f>
        <v>352329376.65000004</v>
      </c>
      <c r="Q15" s="61"/>
      <c r="R15" s="61">
        <v>287.51</v>
      </c>
      <c r="S15" s="61"/>
      <c r="T15" s="61">
        <f>SUM(P15:R15)</f>
        <v>352329664.16000003</v>
      </c>
    </row>
    <row r="16" spans="1:21" ht="22.4" customHeight="1">
      <c r="A16" s="108" t="s">
        <v>184</v>
      </c>
      <c r="B16" s="108"/>
      <c r="C16" s="108"/>
      <c r="D16" s="108"/>
      <c r="E16" s="108"/>
      <c r="F16" s="108"/>
      <c r="G16" s="108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</row>
    <row r="17" spans="1:20" ht="22.5" customHeight="1">
      <c r="A17" s="108" t="s">
        <v>220</v>
      </c>
      <c r="B17" s="108"/>
      <c r="C17" s="108"/>
      <c r="D17" s="108"/>
      <c r="E17" s="108"/>
      <c r="F17" s="108"/>
      <c r="G17" s="108"/>
      <c r="H17" s="61">
        <v>0</v>
      </c>
      <c r="I17" s="61"/>
      <c r="J17" s="61">
        <v>0</v>
      </c>
      <c r="K17" s="61"/>
      <c r="L17" s="61">
        <v>0</v>
      </c>
      <c r="M17" s="61"/>
      <c r="N17" s="61">
        <f>'PL 3 M'!C60</f>
        <v>4876290.370000002</v>
      </c>
      <c r="O17" s="61"/>
      <c r="P17" s="61">
        <f>SUM(H17:N17)</f>
        <v>4876290.370000002</v>
      </c>
      <c r="Q17" s="61"/>
      <c r="R17" s="61">
        <f>'PL 3 M'!C61</f>
        <v>-10.73</v>
      </c>
      <c r="S17" s="61"/>
      <c r="T17" s="61">
        <f>SUM(P17:R17)</f>
        <v>4876279.6400000015</v>
      </c>
    </row>
    <row r="18" spans="1:20" ht="22.5" customHeight="1" thickBot="1">
      <c r="A18" s="108" t="s">
        <v>187</v>
      </c>
      <c r="B18" s="108"/>
      <c r="C18" s="108"/>
      <c r="D18" s="108"/>
      <c r="E18" s="108"/>
      <c r="F18" s="108"/>
      <c r="G18" s="108"/>
      <c r="H18" s="125">
        <f>SUM(H15:H17)</f>
        <v>230000000</v>
      </c>
      <c r="I18" s="61"/>
      <c r="J18" s="125">
        <f>SUM(J15:J17)</f>
        <v>42699106.670000002</v>
      </c>
      <c r="K18" s="61"/>
      <c r="L18" s="125">
        <f>SUM(L15:L17)</f>
        <v>21175000</v>
      </c>
      <c r="M18" s="61"/>
      <c r="N18" s="125">
        <f>SUM(N15:N17)</f>
        <v>63331560.350000001</v>
      </c>
      <c r="O18" s="61"/>
      <c r="P18" s="125">
        <f>SUM(P15:P17)</f>
        <v>357205667.02000004</v>
      </c>
      <c r="Q18" s="61"/>
      <c r="R18" s="125">
        <f>SUM(R15:R17)</f>
        <v>276.77999999999997</v>
      </c>
      <c r="S18" s="61"/>
      <c r="T18" s="125">
        <f>SUM(T15:T17)</f>
        <v>357205943.80000001</v>
      </c>
    </row>
    <row r="19" spans="1:20" ht="22.5" customHeight="1" thickTop="1">
      <c r="A19" s="108"/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</row>
    <row r="20" spans="1:20" ht="22.5" customHeight="1">
      <c r="A20" s="113" t="s">
        <v>14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</row>
    <row r="21" spans="1:20" ht="22.5" customHeight="1">
      <c r="A21" s="113"/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</row>
    <row r="22" spans="1:20" ht="22.5" customHeight="1"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</row>
    <row r="23" spans="1:20" ht="22.5" customHeight="1">
      <c r="A23" s="108"/>
      <c r="B23" s="108"/>
      <c r="C23" s="117" t="s">
        <v>73</v>
      </c>
      <c r="D23" s="117"/>
      <c r="E23" s="117"/>
      <c r="F23" s="117"/>
      <c r="G23" s="117"/>
      <c r="I23" s="16"/>
      <c r="J23" s="108"/>
      <c r="K23" s="108"/>
      <c r="L23" s="108"/>
      <c r="M23" s="108"/>
      <c r="N23" s="117" t="s">
        <v>72</v>
      </c>
      <c r="O23" s="108"/>
    </row>
    <row r="24" spans="1:20" ht="22.5" customHeight="1">
      <c r="A24" s="108"/>
      <c r="B24" s="108"/>
      <c r="C24" s="118" t="s">
        <v>74</v>
      </c>
      <c r="D24" s="118"/>
      <c r="E24" s="126"/>
      <c r="F24" s="126"/>
      <c r="G24" s="126"/>
      <c r="I24" s="16"/>
      <c r="J24" s="108"/>
      <c r="K24" s="108"/>
      <c r="L24" s="108"/>
      <c r="M24" s="108"/>
      <c r="N24" s="41" t="s">
        <v>160</v>
      </c>
      <c r="O24" s="58"/>
      <c r="P24" s="58"/>
    </row>
    <row r="25" spans="1:20" ht="22.5" customHeight="1"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</row>
  </sheetData>
  <mergeCells count="6">
    <mergeCell ref="L7:N7"/>
    <mergeCell ref="A1:T1"/>
    <mergeCell ref="A2:T2"/>
    <mergeCell ref="A3:T3"/>
    <mergeCell ref="H5:T5"/>
    <mergeCell ref="H6:P6"/>
  </mergeCells>
  <pageMargins left="0.98425196850393704" right="0.39370078740157483" top="0.59055118110236227" bottom="0.39370078740157483" header="0.19685039370078741" footer="0.19685039370078741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8"/>
  <sheetViews>
    <sheetView topLeftCell="A7" zoomScale="85" zoomScaleNormal="85" zoomScaleSheetLayoutView="100" workbookViewId="0">
      <selection activeCell="J20" sqref="J20"/>
    </sheetView>
  </sheetViews>
  <sheetFormatPr defaultColWidth="9.33203125" defaultRowHeight="27.75" customHeight="1"/>
  <cols>
    <col min="1" max="4" width="9.33203125" style="16" customWidth="1"/>
    <col min="5" max="5" width="13" style="16" customWidth="1"/>
    <col min="6" max="6" width="7.44140625" style="16" customWidth="1"/>
    <col min="7" max="7" width="1.6640625" style="16" customWidth="1"/>
    <col min="8" max="8" width="17" style="16" bestFit="1" customWidth="1"/>
    <col min="9" max="9" width="1.33203125" style="16" customWidth="1"/>
    <col min="10" max="10" width="16.33203125" style="16" customWidth="1"/>
    <col min="11" max="11" width="1.33203125" style="16" customWidth="1"/>
    <col min="12" max="12" width="16.33203125" style="16" customWidth="1"/>
    <col min="13" max="13" width="1.33203125" style="16" customWidth="1"/>
    <col min="14" max="14" width="16.33203125" style="16" customWidth="1"/>
    <col min="15" max="15" width="1.33203125" style="16" customWidth="1"/>
    <col min="16" max="16" width="16.33203125" style="16" customWidth="1"/>
    <col min="17" max="17" width="1.6640625" style="5" customWidth="1"/>
    <col min="18" max="16384" width="9.33203125" style="16"/>
  </cols>
  <sheetData>
    <row r="1" spans="1:20" ht="26.15" customHeight="1">
      <c r="A1" s="154" t="s">
        <v>115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3"/>
    </row>
    <row r="2" spans="1:20" ht="26.15" customHeight="1">
      <c r="A2" s="155" t="s">
        <v>90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3"/>
    </row>
    <row r="3" spans="1:20" s="85" customFormat="1" ht="26.15" customHeight="1">
      <c r="A3" s="162" t="s">
        <v>188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03"/>
      <c r="R3" s="103"/>
      <c r="S3" s="103"/>
      <c r="T3" s="103"/>
    </row>
    <row r="4" spans="1:20" ht="26.15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3"/>
    </row>
    <row r="5" spans="1:20" ht="26.15" customHeight="1">
      <c r="H5" s="156" t="s">
        <v>68</v>
      </c>
      <c r="I5" s="156"/>
      <c r="J5" s="156"/>
      <c r="K5" s="156"/>
      <c r="L5" s="156"/>
      <c r="M5" s="156"/>
      <c r="N5" s="156"/>
      <c r="O5" s="156"/>
      <c r="P5" s="156"/>
      <c r="Q5" s="3"/>
    </row>
    <row r="6" spans="1:20" ht="26.15" customHeight="1">
      <c r="H6" s="104" t="s">
        <v>40</v>
      </c>
      <c r="I6" s="42"/>
      <c r="J6" s="105" t="s">
        <v>113</v>
      </c>
      <c r="K6" s="42"/>
      <c r="L6" s="164" t="s">
        <v>43</v>
      </c>
      <c r="M6" s="164"/>
      <c r="N6" s="164"/>
      <c r="O6" s="42"/>
      <c r="P6" s="42"/>
      <c r="Q6" s="3"/>
    </row>
    <row r="7" spans="1:20" s="42" customFormat="1" ht="26.15" customHeight="1">
      <c r="H7" s="104" t="s">
        <v>41</v>
      </c>
      <c r="J7" s="106"/>
      <c r="L7" s="42" t="s">
        <v>45</v>
      </c>
      <c r="N7" s="42" t="s">
        <v>47</v>
      </c>
      <c r="P7" s="42" t="s">
        <v>50</v>
      </c>
      <c r="Q7" s="4"/>
    </row>
    <row r="8" spans="1:20" s="42" customFormat="1" ht="26.15" customHeight="1">
      <c r="F8" s="29"/>
      <c r="G8" s="29"/>
      <c r="H8" s="107" t="s">
        <v>42</v>
      </c>
      <c r="I8" s="22"/>
      <c r="J8" s="107"/>
      <c r="K8" s="22"/>
      <c r="L8" s="22" t="s">
        <v>46</v>
      </c>
      <c r="M8" s="22"/>
      <c r="N8" s="22"/>
      <c r="O8" s="22"/>
      <c r="P8" s="22"/>
      <c r="Q8" s="4"/>
    </row>
    <row r="9" spans="1:20" ht="26.15" customHeight="1">
      <c r="A9" s="108" t="s">
        <v>158</v>
      </c>
      <c r="B9" s="20"/>
      <c r="C9" s="20"/>
      <c r="D9" s="108"/>
      <c r="E9" s="108"/>
      <c r="H9" s="87">
        <v>230000000</v>
      </c>
      <c r="I9" s="87"/>
      <c r="J9" s="87">
        <v>42699106.670000002</v>
      </c>
      <c r="K9" s="87"/>
      <c r="L9" s="87">
        <v>19175000</v>
      </c>
      <c r="M9" s="87"/>
      <c r="N9" s="87">
        <v>26070530.699999999</v>
      </c>
      <c r="O9" s="36"/>
      <c r="P9" s="36">
        <f>SUM(H9:N9)</f>
        <v>317944637.37</v>
      </c>
      <c r="Q9" s="3"/>
    </row>
    <row r="10" spans="1:20" ht="26.15" customHeight="1">
      <c r="A10" s="108" t="s">
        <v>184</v>
      </c>
      <c r="B10" s="108"/>
      <c r="C10" s="108"/>
      <c r="D10" s="109"/>
      <c r="E10" s="109"/>
      <c r="H10" s="87"/>
      <c r="I10" s="87"/>
      <c r="J10" s="87"/>
      <c r="K10" s="87"/>
      <c r="L10" s="87"/>
      <c r="M10" s="87"/>
      <c r="N10" s="87"/>
      <c r="O10" s="36"/>
      <c r="P10" s="36"/>
      <c r="Q10" s="3"/>
    </row>
    <row r="11" spans="1:20" ht="26.15" customHeight="1">
      <c r="A11" s="108" t="s">
        <v>220</v>
      </c>
      <c r="B11" s="108"/>
      <c r="C11" s="108"/>
      <c r="D11" s="110"/>
      <c r="E11" s="110"/>
      <c r="F11" s="111"/>
      <c r="G11" s="111"/>
      <c r="H11" s="87">
        <v>0</v>
      </c>
      <c r="I11" s="87"/>
      <c r="J11" s="87">
        <v>0</v>
      </c>
      <c r="K11" s="87"/>
      <c r="L11" s="87">
        <v>0</v>
      </c>
      <c r="M11" s="87"/>
      <c r="N11" s="87">
        <f>'PL 3 M'!I27</f>
        <v>-1875102.289999966</v>
      </c>
      <c r="O11" s="36"/>
      <c r="P11" s="36">
        <f>SUM(H11:N11)</f>
        <v>-1875102.289999966</v>
      </c>
      <c r="Q11" s="3"/>
    </row>
    <row r="12" spans="1:20" ht="26.15" customHeight="1" thickBot="1">
      <c r="A12" s="108" t="s">
        <v>185</v>
      </c>
      <c r="B12" s="108"/>
      <c r="C12" s="108"/>
      <c r="D12" s="112"/>
      <c r="E12" s="112"/>
      <c r="H12" s="52">
        <f>SUM(H9:H11)</f>
        <v>230000000</v>
      </c>
      <c r="I12" s="36"/>
      <c r="J12" s="52">
        <f>SUM(J9:J11)</f>
        <v>42699106.670000002</v>
      </c>
      <c r="K12" s="36"/>
      <c r="L12" s="52">
        <f>SUM(L9:L11)</f>
        <v>19175000</v>
      </c>
      <c r="M12" s="36"/>
      <c r="N12" s="52">
        <f>SUM(N9:N11)</f>
        <v>24195428.410000034</v>
      </c>
      <c r="O12" s="36"/>
      <c r="P12" s="52">
        <f>SUM(P9:P11)</f>
        <v>316069535.08000004</v>
      </c>
    </row>
    <row r="13" spans="1:20" ht="26.15" customHeight="1" thickTop="1">
      <c r="A13" s="113"/>
      <c r="B13" s="108"/>
      <c r="C13" s="108"/>
      <c r="D13" s="110"/>
      <c r="E13" s="110"/>
      <c r="H13" s="47"/>
      <c r="I13" s="47"/>
      <c r="J13" s="47"/>
      <c r="K13" s="47"/>
      <c r="L13" s="47"/>
      <c r="M13" s="47"/>
      <c r="N13" s="47"/>
      <c r="O13" s="47"/>
      <c r="P13" s="47"/>
    </row>
    <row r="14" spans="1:20" ht="26.15" customHeight="1">
      <c r="A14" s="108" t="s">
        <v>186</v>
      </c>
      <c r="B14" s="20"/>
      <c r="C14" s="20"/>
      <c r="D14" s="110"/>
      <c r="E14" s="110"/>
      <c r="H14" s="36">
        <v>230000000</v>
      </c>
      <c r="I14" s="36"/>
      <c r="J14" s="36">
        <v>42699106.670000002</v>
      </c>
      <c r="K14" s="36"/>
      <c r="L14" s="36">
        <v>19175000</v>
      </c>
      <c r="M14" s="36"/>
      <c r="N14" s="87">
        <v>3680341.8</v>
      </c>
      <c r="O14" s="36"/>
      <c r="P14" s="36">
        <f>SUM(H14:N14)</f>
        <v>295554448.47000003</v>
      </c>
    </row>
    <row r="15" spans="1:20" ht="26.15" customHeight="1">
      <c r="A15" s="108" t="s">
        <v>184</v>
      </c>
      <c r="B15" s="108"/>
      <c r="C15" s="108"/>
      <c r="D15" s="108"/>
      <c r="E15" s="108"/>
      <c r="F15" s="108"/>
      <c r="G15" s="108"/>
      <c r="H15" s="36"/>
      <c r="I15" s="36"/>
      <c r="J15" s="36"/>
      <c r="K15" s="36"/>
      <c r="L15" s="36"/>
      <c r="M15" s="36"/>
      <c r="N15" s="36"/>
      <c r="O15" s="36"/>
      <c r="P15" s="36"/>
      <c r="Q15" s="3"/>
    </row>
    <row r="16" spans="1:20" ht="26.15" customHeight="1">
      <c r="A16" s="108" t="s">
        <v>220</v>
      </c>
      <c r="B16" s="108"/>
      <c r="C16" s="108"/>
      <c r="F16" s="110"/>
      <c r="H16" s="36">
        <v>0</v>
      </c>
      <c r="I16" s="36"/>
      <c r="J16" s="36">
        <v>0</v>
      </c>
      <c r="K16" s="36"/>
      <c r="L16" s="36">
        <v>0</v>
      </c>
      <c r="M16" s="36"/>
      <c r="N16" s="36">
        <f>'PL 3 M'!G53</f>
        <v>2842773.9299999736</v>
      </c>
      <c r="O16" s="36"/>
      <c r="P16" s="36">
        <f>SUM(H16:N16)</f>
        <v>2842773.9299999736</v>
      </c>
      <c r="Q16" s="3"/>
    </row>
    <row r="17" spans="1:17" ht="26.15" customHeight="1" thickBot="1">
      <c r="A17" s="108" t="s">
        <v>187</v>
      </c>
      <c r="B17" s="108"/>
      <c r="C17" s="108"/>
      <c r="F17" s="35"/>
      <c r="H17" s="52">
        <f>SUM(H14:H16)</f>
        <v>230000000</v>
      </c>
      <c r="I17" s="36"/>
      <c r="J17" s="52">
        <f>SUM(J14:J16)</f>
        <v>42699106.670000002</v>
      </c>
      <c r="K17" s="36"/>
      <c r="L17" s="52">
        <f>SUM(L14:L16)</f>
        <v>19175000</v>
      </c>
      <c r="M17" s="36"/>
      <c r="N17" s="52">
        <f>SUM(N14:N16)</f>
        <v>6523115.7299999734</v>
      </c>
      <c r="O17" s="36"/>
      <c r="P17" s="52">
        <f>SUM(P14:P16)</f>
        <v>298397222.39999998</v>
      </c>
      <c r="Q17" s="3"/>
    </row>
    <row r="18" spans="1:17" s="53" customFormat="1" ht="26.15" customHeight="1" thickTop="1">
      <c r="D18" s="114"/>
      <c r="E18" s="114"/>
      <c r="H18" s="115"/>
      <c r="I18" s="115"/>
      <c r="J18" s="115"/>
      <c r="K18" s="115"/>
      <c r="L18" s="115"/>
      <c r="M18" s="115"/>
      <c r="N18" s="115"/>
      <c r="O18" s="115"/>
      <c r="P18" s="115"/>
      <c r="Q18" s="3"/>
    </row>
    <row r="19" spans="1:17" ht="26.15" customHeight="1">
      <c r="A19" s="20"/>
      <c r="B19" s="20"/>
      <c r="C19" s="20"/>
      <c r="D19" s="110"/>
      <c r="E19" s="110"/>
    </row>
    <row r="20" spans="1:17" ht="26.15" customHeight="1">
      <c r="D20" s="110"/>
      <c r="E20" s="110"/>
    </row>
    <row r="21" spans="1:17" ht="26.15" customHeight="1">
      <c r="A21" s="16" t="s">
        <v>14</v>
      </c>
      <c r="D21" s="110"/>
      <c r="E21" s="110"/>
    </row>
    <row r="22" spans="1:17" ht="26.15" customHeight="1">
      <c r="N22" s="116"/>
    </row>
    <row r="23" spans="1:17" ht="26.15" customHeight="1">
      <c r="N23" s="116"/>
    </row>
    <row r="24" spans="1:17" ht="26.15" customHeight="1">
      <c r="A24" s="117" t="s">
        <v>73</v>
      </c>
      <c r="B24" s="117"/>
      <c r="C24" s="117"/>
      <c r="D24" s="117"/>
      <c r="L24" s="117" t="s">
        <v>72</v>
      </c>
      <c r="M24" s="117"/>
      <c r="N24" s="116"/>
    </row>
    <row r="25" spans="1:17" ht="26.15" customHeight="1">
      <c r="A25" s="118" t="s">
        <v>74</v>
      </c>
      <c r="B25" s="118"/>
      <c r="C25" s="118"/>
      <c r="D25" s="118"/>
      <c r="L25" s="41" t="s">
        <v>160</v>
      </c>
      <c r="M25" s="58"/>
      <c r="N25" s="58"/>
    </row>
    <row r="26" spans="1:17" ht="27.75" customHeight="1">
      <c r="N26" s="42"/>
    </row>
    <row r="27" spans="1:17" ht="27.75" customHeight="1">
      <c r="N27" s="42"/>
    </row>
    <row r="28" spans="1:17" ht="27.75" customHeight="1">
      <c r="N28" s="42"/>
    </row>
  </sheetData>
  <mergeCells count="5">
    <mergeCell ref="L6:N6"/>
    <mergeCell ref="A1:P1"/>
    <mergeCell ref="A2:P2"/>
    <mergeCell ref="A3:P3"/>
    <mergeCell ref="H5:P5"/>
  </mergeCells>
  <pageMargins left="0.59055118110236227" right="0.39370078740157483" top="0.59055118110236227" bottom="0.39370078740157483" header="0.31496062992125984" footer="0.39370078740157483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79"/>
  <sheetViews>
    <sheetView zoomScale="70" zoomScaleNormal="70" zoomScaleSheetLayoutView="80" workbookViewId="0">
      <selection activeCell="S68" sqref="S68"/>
    </sheetView>
  </sheetViews>
  <sheetFormatPr defaultColWidth="9.33203125" defaultRowHeight="24" customHeight="1"/>
  <cols>
    <col min="1" max="4" width="9.33203125" style="74" customWidth="1"/>
    <col min="5" max="5" width="16.77734375" style="74" customWidth="1"/>
    <col min="6" max="6" width="11.109375" style="74" customWidth="1"/>
    <col min="7" max="7" width="1.6640625" style="74" customWidth="1"/>
    <col min="8" max="8" width="17.109375" style="74" customWidth="1"/>
    <col min="9" max="9" width="1.33203125" style="74" customWidth="1"/>
    <col min="10" max="10" width="17.109375" style="74" customWidth="1"/>
    <col min="11" max="11" width="1.33203125" style="74" customWidth="1"/>
    <col min="12" max="12" width="17.109375" style="74" customWidth="1"/>
    <col min="13" max="13" width="1.33203125" style="74" customWidth="1"/>
    <col min="14" max="14" width="17.109375" style="79" customWidth="1"/>
    <col min="15" max="15" width="1.109375" style="74" customWidth="1"/>
    <col min="16" max="16384" width="9.33203125" style="74"/>
  </cols>
  <sheetData>
    <row r="1" spans="1:14" ht="23.25" customHeight="1">
      <c r="A1" s="165" t="s">
        <v>115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ht="23.25" customHeight="1">
      <c r="A2" s="170" t="s">
        <v>55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</row>
    <row r="3" spans="1:14" s="75" customFormat="1" ht="23.25" customHeight="1">
      <c r="A3" s="168" t="s">
        <v>181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4" ht="23.25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</row>
    <row r="5" spans="1:14" ht="23.25" customHeight="1">
      <c r="A5" s="77"/>
      <c r="B5" s="77"/>
      <c r="C5" s="77"/>
      <c r="D5" s="77"/>
      <c r="E5" s="77"/>
      <c r="F5" s="77"/>
      <c r="G5" s="77"/>
      <c r="H5" s="78"/>
      <c r="I5" s="78" t="s">
        <v>70</v>
      </c>
      <c r="J5" s="78"/>
      <c r="K5" s="77"/>
      <c r="L5" s="169" t="s">
        <v>68</v>
      </c>
      <c r="M5" s="169"/>
      <c r="N5" s="169"/>
    </row>
    <row r="6" spans="1:14" ht="23.25" customHeight="1">
      <c r="A6" s="79"/>
      <c r="B6" s="79"/>
      <c r="C6" s="79"/>
      <c r="D6" s="79"/>
      <c r="E6" s="79"/>
      <c r="F6" s="79"/>
      <c r="G6" s="79"/>
      <c r="H6" s="80" t="s">
        <v>182</v>
      </c>
      <c r="I6" s="81"/>
      <c r="J6" s="80" t="s">
        <v>159</v>
      </c>
      <c r="K6" s="79"/>
      <c r="L6" s="80" t="s">
        <v>182</v>
      </c>
      <c r="M6" s="81"/>
      <c r="N6" s="80" t="s">
        <v>159</v>
      </c>
    </row>
    <row r="7" spans="1:14" ht="23.25" customHeight="1">
      <c r="A7" s="79" t="s">
        <v>56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</row>
    <row r="8" spans="1:14" ht="23.25" customHeight="1">
      <c r="A8" s="79" t="s">
        <v>137</v>
      </c>
      <c r="B8" s="79"/>
      <c r="C8" s="79"/>
      <c r="D8" s="79"/>
      <c r="E8" s="79"/>
      <c r="F8" s="79"/>
      <c r="G8" s="79"/>
      <c r="H8" s="79">
        <f>'PL 3 M'!C27</f>
        <v>3806722.0000000014</v>
      </c>
      <c r="I8" s="79"/>
      <c r="J8" s="79">
        <f>'PL 3 M'!E27</f>
        <v>-207819.24999994022</v>
      </c>
      <c r="K8" s="79"/>
      <c r="L8" s="79">
        <f>'PL 3 M'!G27</f>
        <v>2105776.0299999737</v>
      </c>
      <c r="M8" s="79"/>
      <c r="N8" s="79">
        <f>'PL 3 M'!I27</f>
        <v>-1875102.289999966</v>
      </c>
    </row>
    <row r="9" spans="1:14" ht="23.25" customHeight="1">
      <c r="A9" s="79" t="s">
        <v>138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</row>
    <row r="10" spans="1:14" ht="23.25" customHeight="1">
      <c r="A10" s="79" t="s">
        <v>83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</row>
    <row r="11" spans="1:14" ht="23.25" customHeight="1">
      <c r="A11" s="79"/>
      <c r="B11" s="82" t="s">
        <v>207</v>
      </c>
      <c r="C11" s="79"/>
      <c r="D11" s="79"/>
      <c r="E11" s="79"/>
      <c r="F11" s="79"/>
      <c r="G11" s="79"/>
      <c r="H11" s="79">
        <f>-'PL 3 M'!C26</f>
        <v>1328141.98</v>
      </c>
      <c r="I11" s="79"/>
      <c r="J11" s="79">
        <f>-'PL 3 M'!E26</f>
        <v>176689.48</v>
      </c>
      <c r="K11" s="79"/>
      <c r="L11" s="79">
        <f>-'PL 3 M'!G26</f>
        <v>725020.14</v>
      </c>
      <c r="M11" s="79"/>
      <c r="N11" s="79">
        <f>-'PL 3 M'!I26</f>
        <v>-118834.91</v>
      </c>
    </row>
    <row r="12" spans="1:14" ht="23.25" customHeight="1">
      <c r="A12" s="79"/>
      <c r="B12" s="79" t="s">
        <v>65</v>
      </c>
      <c r="C12" s="79"/>
      <c r="D12" s="79"/>
      <c r="E12" s="79"/>
      <c r="F12" s="79"/>
      <c r="G12" s="79"/>
      <c r="H12" s="83">
        <f>2938485.67+295011.84+91441.33</f>
        <v>3324938.84</v>
      </c>
      <c r="I12" s="83"/>
      <c r="J12" s="83">
        <v>3700601.79</v>
      </c>
      <c r="K12" s="83"/>
      <c r="L12" s="83">
        <f>2794641.68+295011.84+91441.33</f>
        <v>3181094.85</v>
      </c>
      <c r="M12" s="83"/>
      <c r="N12" s="83">
        <v>3556041.46</v>
      </c>
    </row>
    <row r="13" spans="1:14" ht="23.25" customHeight="1">
      <c r="A13" s="79"/>
      <c r="B13" s="84" t="s">
        <v>101</v>
      </c>
      <c r="C13" s="79"/>
      <c r="D13" s="79"/>
      <c r="E13" s="79"/>
      <c r="F13" s="79"/>
      <c r="G13" s="79"/>
      <c r="H13" s="83">
        <v>55483.639999999992</v>
      </c>
      <c r="I13" s="83"/>
      <c r="J13" s="83">
        <v>74524.429999999993</v>
      </c>
      <c r="K13" s="83"/>
      <c r="L13" s="83">
        <v>55483.639999999992</v>
      </c>
      <c r="M13" s="83"/>
      <c r="N13" s="83">
        <v>74524.429999999993</v>
      </c>
    </row>
    <row r="14" spans="1:14" ht="23.25" customHeight="1">
      <c r="A14" s="79"/>
      <c r="B14" s="84" t="s">
        <v>84</v>
      </c>
      <c r="C14" s="79"/>
      <c r="D14" s="79"/>
      <c r="E14" s="79"/>
      <c r="F14" s="79"/>
      <c r="G14" s="79"/>
      <c r="H14" s="83">
        <v>4177.63</v>
      </c>
      <c r="I14" s="83"/>
      <c r="J14" s="83">
        <f>N14</f>
        <v>4177.63</v>
      </c>
      <c r="K14" s="83"/>
      <c r="L14" s="83">
        <v>4177.63</v>
      </c>
      <c r="M14" s="83"/>
      <c r="N14" s="83">
        <v>4177.63</v>
      </c>
    </row>
    <row r="15" spans="1:14" ht="23.25" customHeight="1">
      <c r="A15" s="79"/>
      <c r="B15" s="79" t="s">
        <v>222</v>
      </c>
      <c r="C15" s="79"/>
      <c r="D15" s="79"/>
      <c r="E15" s="79"/>
      <c r="F15" s="79"/>
      <c r="G15" s="79"/>
      <c r="H15" s="83">
        <v>-9000</v>
      </c>
      <c r="I15" s="83"/>
      <c r="J15" s="83">
        <v>-9000</v>
      </c>
      <c r="K15" s="83"/>
      <c r="L15" s="83">
        <v>-9000</v>
      </c>
      <c r="M15" s="83"/>
      <c r="N15" s="83">
        <v>-9000</v>
      </c>
    </row>
    <row r="16" spans="1:14" ht="23.25" customHeight="1">
      <c r="A16" s="79"/>
      <c r="B16" s="79" t="s">
        <v>209</v>
      </c>
      <c r="C16" s="79"/>
      <c r="D16" s="79"/>
      <c r="E16" s="79"/>
      <c r="F16" s="79"/>
      <c r="G16" s="79"/>
      <c r="H16" s="83">
        <v>315939.14</v>
      </c>
      <c r="I16" s="83"/>
      <c r="J16" s="83">
        <v>356156.35</v>
      </c>
      <c r="K16" s="83"/>
      <c r="L16" s="83">
        <v>314180.36</v>
      </c>
      <c r="M16" s="83"/>
      <c r="N16" s="83">
        <v>358877.62999999989</v>
      </c>
    </row>
    <row r="17" spans="1:15" ht="23.25" customHeight="1">
      <c r="A17" s="79"/>
      <c r="B17" s="79" t="s">
        <v>140</v>
      </c>
      <c r="C17" s="79"/>
      <c r="D17" s="79"/>
      <c r="E17" s="79"/>
      <c r="F17" s="79"/>
      <c r="G17" s="79"/>
      <c r="H17" s="83">
        <v>-499</v>
      </c>
      <c r="I17" s="83"/>
      <c r="J17" s="83">
        <v>329812.5</v>
      </c>
      <c r="K17" s="83"/>
      <c r="L17" s="83">
        <v>-499</v>
      </c>
      <c r="M17" s="83"/>
      <c r="N17" s="83">
        <v>329812.5</v>
      </c>
    </row>
    <row r="18" spans="1:15" ht="23.25" customHeight="1">
      <c r="A18" s="79"/>
      <c r="B18" s="79" t="s">
        <v>104</v>
      </c>
      <c r="C18" s="79"/>
      <c r="D18" s="79"/>
      <c r="E18" s="79"/>
      <c r="F18" s="79"/>
      <c r="G18" s="79"/>
      <c r="H18" s="83">
        <v>826584</v>
      </c>
      <c r="I18" s="83"/>
      <c r="J18" s="83">
        <v>772713</v>
      </c>
      <c r="K18" s="83"/>
      <c r="L18" s="83">
        <v>759861</v>
      </c>
      <c r="M18" s="83"/>
      <c r="N18" s="83">
        <v>713973</v>
      </c>
    </row>
    <row r="19" spans="1:15" ht="23.25" customHeight="1">
      <c r="A19" s="79"/>
      <c r="B19" s="79" t="s">
        <v>124</v>
      </c>
      <c r="C19" s="79"/>
      <c r="D19" s="79"/>
      <c r="E19" s="79"/>
      <c r="F19" s="79"/>
      <c r="G19" s="79"/>
      <c r="H19" s="83">
        <v>-150000</v>
      </c>
      <c r="I19" s="83"/>
      <c r="J19" s="83">
        <v>149999.99999999988</v>
      </c>
      <c r="K19" s="83"/>
      <c r="L19" s="83">
        <v>-150000</v>
      </c>
      <c r="M19" s="83"/>
      <c r="N19" s="83">
        <v>150000</v>
      </c>
    </row>
    <row r="20" spans="1:15" ht="23.25" customHeight="1">
      <c r="A20" s="79"/>
      <c r="B20" s="85" t="s">
        <v>201</v>
      </c>
      <c r="C20" s="79"/>
      <c r="D20" s="79"/>
      <c r="E20" s="79"/>
      <c r="F20" s="79"/>
      <c r="G20" s="79"/>
      <c r="H20" s="83">
        <v>-174891.48</v>
      </c>
      <c r="I20" s="83"/>
      <c r="J20" s="83">
        <v>0</v>
      </c>
      <c r="K20" s="83"/>
      <c r="L20" s="83">
        <v>-174891.48</v>
      </c>
      <c r="M20" s="83"/>
      <c r="N20" s="83">
        <v>0</v>
      </c>
    </row>
    <row r="21" spans="1:15" ht="23.25" customHeight="1">
      <c r="A21" s="79"/>
      <c r="B21" s="79" t="s">
        <v>177</v>
      </c>
      <c r="C21" s="79"/>
      <c r="D21" s="79"/>
      <c r="E21" s="79"/>
      <c r="F21" s="79"/>
      <c r="G21" s="79"/>
      <c r="H21" s="83">
        <v>-598834.91</v>
      </c>
      <c r="I21" s="83"/>
      <c r="J21" s="83">
        <v>-299333.78999999998</v>
      </c>
      <c r="K21" s="83"/>
      <c r="L21" s="83">
        <v>-598752.89</v>
      </c>
      <c r="M21" s="83"/>
      <c r="N21" s="83">
        <v>-299317.79000000004</v>
      </c>
    </row>
    <row r="22" spans="1:15" ht="23.25" customHeight="1">
      <c r="A22" s="79"/>
      <c r="B22" s="79" t="s">
        <v>139</v>
      </c>
      <c r="C22" s="79"/>
      <c r="D22" s="79"/>
      <c r="E22" s="79"/>
      <c r="F22" s="79"/>
      <c r="G22" s="79"/>
      <c r="H22" s="83">
        <v>321957.94</v>
      </c>
      <c r="I22" s="83"/>
      <c r="J22" s="83">
        <v>257393.97</v>
      </c>
      <c r="K22" s="83"/>
      <c r="L22" s="83">
        <v>358434.65</v>
      </c>
      <c r="M22" s="83"/>
      <c r="N22" s="83">
        <v>257393.97</v>
      </c>
    </row>
    <row r="23" spans="1:15" ht="23.25" customHeight="1">
      <c r="A23" s="79"/>
      <c r="B23" s="86" t="s">
        <v>208</v>
      </c>
      <c r="C23" s="79"/>
      <c r="D23" s="79"/>
      <c r="E23" s="79"/>
      <c r="F23" s="79"/>
      <c r="G23" s="79"/>
      <c r="H23" s="83">
        <v>518354.16</v>
      </c>
      <c r="I23" s="83"/>
      <c r="J23" s="83">
        <v>0</v>
      </c>
      <c r="K23" s="83"/>
      <c r="L23" s="83">
        <v>0</v>
      </c>
      <c r="M23" s="83"/>
      <c r="N23" s="83">
        <v>0</v>
      </c>
    </row>
    <row r="24" spans="1:15" ht="23.25" customHeight="1">
      <c r="A24" s="79" t="s">
        <v>88</v>
      </c>
      <c r="B24" s="79"/>
      <c r="C24" s="79"/>
      <c r="D24" s="79"/>
      <c r="E24" s="79"/>
      <c r="F24" s="79"/>
      <c r="G24" s="79"/>
      <c r="H24" s="87"/>
      <c r="I24" s="87"/>
      <c r="J24" s="87"/>
      <c r="K24" s="87"/>
      <c r="L24" s="87"/>
      <c r="M24" s="87"/>
      <c r="N24" s="87"/>
    </row>
    <row r="25" spans="1:15" ht="23.25" customHeight="1">
      <c r="A25" s="79"/>
      <c r="B25" s="79" t="s">
        <v>102</v>
      </c>
      <c r="C25" s="79"/>
      <c r="D25" s="79"/>
      <c r="E25" s="79"/>
      <c r="F25" s="79"/>
      <c r="G25" s="79"/>
      <c r="H25" s="83">
        <v>-35681705.629999951</v>
      </c>
      <c r="I25" s="83"/>
      <c r="J25" s="83">
        <v>-16308763.42</v>
      </c>
      <c r="K25" s="83"/>
      <c r="L25" s="83">
        <v>-37541198.799999997</v>
      </c>
      <c r="M25" s="83"/>
      <c r="N25" s="83">
        <v>-18896499.93</v>
      </c>
      <c r="O25" s="79"/>
    </row>
    <row r="26" spans="1:15" ht="23.25" customHeight="1">
      <c r="A26" s="79"/>
      <c r="B26" s="79" t="s">
        <v>66</v>
      </c>
      <c r="C26" s="79"/>
      <c r="D26" s="79"/>
      <c r="E26" s="79"/>
      <c r="F26" s="79"/>
      <c r="G26" s="79"/>
      <c r="H26" s="83">
        <v>-11720272.209999993</v>
      </c>
      <c r="I26" s="83"/>
      <c r="J26" s="83">
        <v>179785.54</v>
      </c>
      <c r="K26" s="83"/>
      <c r="L26" s="83">
        <v>-4973808.79</v>
      </c>
      <c r="M26" s="83"/>
      <c r="N26" s="83">
        <v>-3269127.05</v>
      </c>
      <c r="O26" s="79"/>
    </row>
    <row r="27" spans="1:15" ht="23.25" customHeight="1">
      <c r="A27" s="79"/>
      <c r="B27" s="79" t="s">
        <v>148</v>
      </c>
      <c r="C27" s="79"/>
      <c r="D27" s="79"/>
      <c r="E27" s="79"/>
      <c r="F27" s="79"/>
      <c r="G27" s="79"/>
      <c r="H27" s="83">
        <v>20741587.339999989</v>
      </c>
      <c r="I27" s="83"/>
      <c r="J27" s="83">
        <v>16784238.379999999</v>
      </c>
      <c r="K27" s="83"/>
      <c r="L27" s="83">
        <v>14627066.5</v>
      </c>
      <c r="M27" s="83"/>
      <c r="N27" s="83">
        <v>16784238.379999999</v>
      </c>
      <c r="O27" s="79"/>
    </row>
    <row r="28" spans="1:15" ht="23.25" customHeight="1">
      <c r="A28" s="79"/>
      <c r="B28" s="79" t="s">
        <v>64</v>
      </c>
      <c r="C28" s="79"/>
      <c r="D28" s="79"/>
      <c r="E28" s="79"/>
      <c r="F28" s="79"/>
      <c r="G28" s="79"/>
      <c r="H28" s="83">
        <v>0</v>
      </c>
      <c r="I28" s="83"/>
      <c r="J28" s="83">
        <v>-1890</v>
      </c>
      <c r="K28" s="83"/>
      <c r="L28" s="83">
        <v>0</v>
      </c>
      <c r="M28" s="83"/>
      <c r="N28" s="83">
        <v>0</v>
      </c>
      <c r="O28" s="79"/>
    </row>
    <row r="29" spans="1:15" ht="23.25" customHeight="1">
      <c r="A29" s="79" t="s">
        <v>63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</row>
    <row r="30" spans="1:15" ht="23.25" customHeight="1">
      <c r="A30" s="79"/>
      <c r="B30" s="79" t="s">
        <v>103</v>
      </c>
      <c r="C30" s="79"/>
      <c r="D30" s="79"/>
      <c r="E30" s="79"/>
      <c r="F30" s="79"/>
      <c r="G30" s="79"/>
      <c r="H30" s="83">
        <v>7696184.0700000003</v>
      </c>
      <c r="I30" s="83"/>
      <c r="J30" s="83">
        <v>-5116507.0999999996</v>
      </c>
      <c r="K30" s="83"/>
      <c r="L30" s="83">
        <v>20962276.140000001</v>
      </c>
      <c r="M30" s="83"/>
      <c r="N30" s="83">
        <v>1418070.51</v>
      </c>
    </row>
    <row r="31" spans="1:15" ht="23.25" customHeight="1">
      <c r="A31" s="79"/>
      <c r="B31" s="79" t="s">
        <v>149</v>
      </c>
      <c r="C31" s="79"/>
      <c r="D31" s="79"/>
      <c r="E31" s="79"/>
      <c r="F31" s="79"/>
      <c r="G31" s="79"/>
      <c r="H31" s="88">
        <v>6063857.4500000002</v>
      </c>
      <c r="I31" s="83"/>
      <c r="J31" s="88">
        <v>-11571923.020000003</v>
      </c>
      <c r="K31" s="83"/>
      <c r="L31" s="88">
        <v>7037315.4000000022</v>
      </c>
      <c r="M31" s="83"/>
      <c r="N31" s="88">
        <v>-11571923.019999996</v>
      </c>
    </row>
    <row r="32" spans="1:15" ht="23.25" customHeight="1">
      <c r="A32" s="79" t="s">
        <v>85</v>
      </c>
      <c r="B32" s="79"/>
      <c r="C32" s="79"/>
      <c r="D32" s="79"/>
      <c r="E32" s="79"/>
      <c r="F32" s="79"/>
      <c r="G32" s="79"/>
      <c r="H32" s="87">
        <f>SUM(H8:H31)</f>
        <v>-3331275.0399999572</v>
      </c>
      <c r="I32" s="87"/>
      <c r="J32" s="87">
        <f>SUM(J8:J31)</f>
        <v>-10729143.509999946</v>
      </c>
      <c r="K32" s="87"/>
      <c r="L32" s="87">
        <f>SUM(L8:L31)</f>
        <v>6682535.3799999766</v>
      </c>
      <c r="M32" s="87"/>
      <c r="N32" s="87">
        <f>SUM(N8:N31)</f>
        <v>-12392695.479999961</v>
      </c>
    </row>
    <row r="33" spans="1:15" ht="23.25" customHeight="1">
      <c r="A33" s="79"/>
      <c r="B33" s="79" t="s">
        <v>125</v>
      </c>
      <c r="C33" s="79"/>
      <c r="D33" s="79"/>
      <c r="E33" s="79"/>
      <c r="F33" s="79"/>
      <c r="G33" s="79"/>
      <c r="H33" s="83">
        <v>-256224.66000000003</v>
      </c>
      <c r="I33" s="83"/>
      <c r="J33" s="83">
        <v>-159941.54</v>
      </c>
      <c r="K33" s="83"/>
      <c r="L33" s="83">
        <v>-256224.66</v>
      </c>
      <c r="M33" s="83"/>
      <c r="N33" s="83">
        <v>-159941.54</v>
      </c>
      <c r="O33" s="79"/>
    </row>
    <row r="34" spans="1:15" ht="23.25" customHeight="1">
      <c r="A34" s="79"/>
      <c r="B34" s="79" t="s">
        <v>178</v>
      </c>
      <c r="C34" s="79"/>
      <c r="D34" s="79"/>
      <c r="E34" s="79"/>
      <c r="F34" s="79"/>
      <c r="G34" s="79"/>
      <c r="H34" s="83">
        <v>597930</v>
      </c>
      <c r="I34" s="83"/>
      <c r="J34" s="83">
        <v>42.44</v>
      </c>
      <c r="K34" s="83"/>
      <c r="L34" s="83">
        <v>597889.1</v>
      </c>
      <c r="M34" s="83"/>
      <c r="N34" s="83">
        <v>26.45</v>
      </c>
      <c r="O34" s="79"/>
    </row>
    <row r="35" spans="1:15" ht="23.25" customHeight="1">
      <c r="A35" s="79"/>
      <c r="B35" s="79" t="s">
        <v>67</v>
      </c>
      <c r="C35" s="79"/>
      <c r="D35" s="79"/>
      <c r="E35" s="79"/>
      <c r="F35" s="79"/>
      <c r="G35" s="79"/>
      <c r="H35" s="83">
        <v>-1179354.44</v>
      </c>
      <c r="I35" s="83"/>
      <c r="J35" s="83">
        <v>-920632.2799999998</v>
      </c>
      <c r="K35" s="83"/>
      <c r="L35" s="83">
        <v>-543544.6</v>
      </c>
      <c r="M35" s="83"/>
      <c r="N35" s="83">
        <v>-799826.07999999984</v>
      </c>
      <c r="O35" s="79"/>
    </row>
    <row r="36" spans="1:15" ht="23.25" customHeight="1">
      <c r="A36" s="79" t="s">
        <v>62</v>
      </c>
      <c r="B36" s="79"/>
      <c r="C36" s="79"/>
      <c r="D36" s="79"/>
      <c r="E36" s="79"/>
      <c r="F36" s="79"/>
      <c r="G36" s="79"/>
      <c r="H36" s="89">
        <f>SUM(H32:H35)</f>
        <v>-4168924.1399999573</v>
      </c>
      <c r="I36" s="79"/>
      <c r="J36" s="89">
        <f>SUM(J32:J35)</f>
        <v>-11809674.889999945</v>
      </c>
      <c r="K36" s="79"/>
      <c r="L36" s="89">
        <f>SUM(L32:L35)</f>
        <v>6480655.2199999765</v>
      </c>
      <c r="M36" s="79"/>
      <c r="N36" s="89">
        <f>SUM(N32:N35)</f>
        <v>-13352436.649999961</v>
      </c>
    </row>
    <row r="37" spans="1:15" ht="14.25" customHeight="1">
      <c r="A37" s="79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</row>
    <row r="38" spans="1:15" ht="24.65" customHeight="1">
      <c r="A38" s="84" t="s">
        <v>14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</row>
    <row r="39" spans="1:15" ht="24.65" customHeight="1">
      <c r="A39" s="84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</row>
    <row r="40" spans="1:15" ht="18.75" customHeight="1">
      <c r="A40" s="84"/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</row>
    <row r="41" spans="1:15" ht="24.65" customHeight="1">
      <c r="A41" s="90"/>
      <c r="B41" s="91" t="s">
        <v>73</v>
      </c>
      <c r="C41" s="91"/>
      <c r="D41" s="91"/>
      <c r="E41" s="79"/>
      <c r="F41" s="79"/>
      <c r="G41" s="79"/>
      <c r="H41" s="79"/>
      <c r="I41" s="79"/>
      <c r="J41" s="91" t="s">
        <v>72</v>
      </c>
      <c r="K41" s="91"/>
      <c r="L41" s="90"/>
      <c r="M41" s="90"/>
    </row>
    <row r="42" spans="1:15" ht="24.65" customHeight="1">
      <c r="A42" s="90"/>
      <c r="B42" s="92" t="s">
        <v>74</v>
      </c>
      <c r="C42" s="92"/>
      <c r="D42" s="93"/>
      <c r="E42" s="79"/>
      <c r="F42" s="79"/>
      <c r="G42" s="79"/>
      <c r="H42" s="79"/>
      <c r="I42" s="79"/>
      <c r="J42" s="94" t="s">
        <v>160</v>
      </c>
      <c r="K42" s="93"/>
      <c r="L42" s="93"/>
      <c r="M42" s="90"/>
    </row>
    <row r="43" spans="1:15" ht="24.65" customHeight="1">
      <c r="A43" s="90"/>
      <c r="B43" s="92"/>
      <c r="C43" s="92"/>
      <c r="D43" s="93"/>
      <c r="E43" s="79"/>
      <c r="F43" s="79"/>
      <c r="G43" s="79"/>
      <c r="H43" s="79"/>
      <c r="I43" s="79"/>
      <c r="J43" s="94"/>
      <c r="K43" s="93"/>
      <c r="L43" s="93"/>
      <c r="M43" s="90"/>
    </row>
    <row r="44" spans="1:15" ht="24.65" customHeight="1">
      <c r="A44" s="90"/>
      <c r="B44" s="92"/>
      <c r="C44" s="92"/>
      <c r="D44" s="93"/>
      <c r="E44" s="79"/>
      <c r="F44" s="79"/>
      <c r="G44" s="79"/>
      <c r="H44" s="79"/>
      <c r="I44" s="79"/>
      <c r="J44" s="94"/>
      <c r="K44" s="93"/>
      <c r="L44" s="93"/>
      <c r="M44" s="90"/>
    </row>
    <row r="45" spans="1:15" ht="27" customHeight="1">
      <c r="A45" s="171" t="s">
        <v>0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</row>
    <row r="46" spans="1:15" ht="27" customHeight="1">
      <c r="A46" s="165" t="s">
        <v>115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</row>
    <row r="47" spans="1:15" ht="27" customHeight="1">
      <c r="A47" s="167" t="s">
        <v>77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</row>
    <row r="48" spans="1:15" ht="27" customHeight="1">
      <c r="A48" s="168" t="s">
        <v>181</v>
      </c>
      <c r="B48" s="168"/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</row>
    <row r="49" spans="1:14" ht="27" customHeight="1">
      <c r="A49" s="95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6"/>
      <c r="M49" s="96"/>
      <c r="N49" s="87"/>
    </row>
    <row r="50" spans="1:14" ht="27" customHeight="1">
      <c r="A50" s="95"/>
      <c r="B50" s="95"/>
      <c r="C50" s="95"/>
      <c r="D50" s="95"/>
      <c r="E50" s="95"/>
      <c r="F50" s="95"/>
      <c r="G50" s="95"/>
      <c r="H50" s="97"/>
      <c r="I50" s="97" t="s">
        <v>70</v>
      </c>
      <c r="J50" s="97"/>
      <c r="K50" s="98"/>
      <c r="L50" s="169" t="s">
        <v>68</v>
      </c>
      <c r="M50" s="169"/>
      <c r="N50" s="169"/>
    </row>
    <row r="51" spans="1:14" ht="27" customHeight="1">
      <c r="A51" s="79"/>
      <c r="B51" s="79"/>
      <c r="C51" s="79"/>
      <c r="D51" s="79"/>
      <c r="E51" s="79"/>
      <c r="F51" s="79"/>
      <c r="G51" s="79"/>
      <c r="H51" s="80" t="s">
        <v>182</v>
      </c>
      <c r="I51" s="81"/>
      <c r="J51" s="80" t="s">
        <v>159</v>
      </c>
      <c r="K51" s="79"/>
      <c r="L51" s="80" t="s">
        <v>182</v>
      </c>
      <c r="M51" s="81"/>
      <c r="N51" s="80" t="s">
        <v>159</v>
      </c>
    </row>
    <row r="52" spans="1:14" ht="27" customHeight="1">
      <c r="A52" s="79" t="s">
        <v>61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</row>
    <row r="53" spans="1:14" ht="27" customHeight="1">
      <c r="A53" s="79"/>
      <c r="B53" s="79" t="s">
        <v>172</v>
      </c>
      <c r="C53" s="79"/>
      <c r="D53" s="79"/>
      <c r="E53" s="79"/>
      <c r="F53" s="79"/>
      <c r="G53" s="79"/>
      <c r="H53" s="99">
        <v>0</v>
      </c>
      <c r="I53" s="99"/>
      <c r="J53" s="99">
        <v>-25.56</v>
      </c>
      <c r="K53" s="99"/>
      <c r="L53" s="99">
        <v>0</v>
      </c>
      <c r="M53" s="99"/>
      <c r="N53" s="99">
        <v>-25.56</v>
      </c>
    </row>
    <row r="54" spans="1:14" ht="27" customHeight="1">
      <c r="A54" s="79"/>
      <c r="B54" s="79" t="s">
        <v>189</v>
      </c>
      <c r="C54" s="79"/>
      <c r="D54" s="79"/>
      <c r="E54" s="79"/>
      <c r="F54" s="79"/>
      <c r="G54" s="79"/>
      <c r="H54" s="99">
        <v>-45000000</v>
      </c>
      <c r="I54" s="99"/>
      <c r="J54" s="99">
        <v>0</v>
      </c>
      <c r="K54" s="99"/>
      <c r="L54" s="99">
        <v>-45000000</v>
      </c>
      <c r="M54" s="99"/>
      <c r="N54" s="99">
        <v>0</v>
      </c>
    </row>
    <row r="55" spans="1:14" ht="27" customHeight="1">
      <c r="A55" s="79"/>
      <c r="B55" s="79" t="s">
        <v>142</v>
      </c>
      <c r="C55" s="79"/>
      <c r="D55" s="79"/>
      <c r="E55" s="79"/>
      <c r="F55" s="79"/>
      <c r="G55" s="79"/>
      <c r="H55" s="99">
        <v>-1228537.25</v>
      </c>
      <c r="I55" s="99"/>
      <c r="J55" s="99">
        <v>-1023802.37</v>
      </c>
      <c r="K55" s="99"/>
      <c r="L55" s="99">
        <v>-1228537.25</v>
      </c>
      <c r="M55" s="99"/>
      <c r="N55" s="99">
        <v>-1006923.3699999987</v>
      </c>
    </row>
    <row r="56" spans="1:14" ht="27" customHeight="1">
      <c r="A56" s="79"/>
      <c r="B56" s="79" t="s">
        <v>114</v>
      </c>
      <c r="C56" s="79"/>
      <c r="D56" s="79"/>
      <c r="E56" s="79"/>
      <c r="F56" s="79"/>
      <c r="G56" s="79"/>
      <c r="H56" s="99">
        <v>500</v>
      </c>
      <c r="I56" s="99"/>
      <c r="J56" s="99">
        <v>720500</v>
      </c>
      <c r="K56" s="99"/>
      <c r="L56" s="99">
        <v>500</v>
      </c>
      <c r="M56" s="99"/>
      <c r="N56" s="99">
        <v>720500</v>
      </c>
    </row>
    <row r="57" spans="1:14" ht="27" customHeight="1">
      <c r="A57" s="79"/>
      <c r="B57" s="79" t="s">
        <v>203</v>
      </c>
      <c r="C57" s="79"/>
      <c r="D57" s="79"/>
      <c r="E57" s="79"/>
      <c r="F57" s="79"/>
      <c r="G57" s="79"/>
      <c r="H57" s="99">
        <v>5000000</v>
      </c>
      <c r="I57" s="99"/>
      <c r="J57" s="99">
        <v>0</v>
      </c>
      <c r="K57" s="99"/>
      <c r="L57" s="99">
        <v>5000000</v>
      </c>
      <c r="M57" s="99"/>
      <c r="N57" s="99">
        <v>0</v>
      </c>
    </row>
    <row r="58" spans="1:14" ht="27" customHeight="1">
      <c r="A58" s="79"/>
      <c r="B58" s="82" t="s">
        <v>202</v>
      </c>
      <c r="C58" s="79"/>
      <c r="D58" s="79"/>
      <c r="E58" s="79"/>
      <c r="F58" s="79"/>
      <c r="G58" s="79"/>
      <c r="H58" s="99">
        <v>0</v>
      </c>
      <c r="I58" s="99"/>
      <c r="J58" s="99">
        <v>-32500000</v>
      </c>
      <c r="K58" s="99"/>
      <c r="L58" s="99">
        <v>0</v>
      </c>
      <c r="M58" s="99"/>
      <c r="N58" s="99">
        <v>-32500000</v>
      </c>
    </row>
    <row r="59" spans="1:14" ht="27" customHeight="1">
      <c r="A59" s="79"/>
      <c r="B59" s="79" t="s">
        <v>175</v>
      </c>
      <c r="C59" s="79"/>
      <c r="D59" s="79"/>
      <c r="E59" s="79"/>
      <c r="F59" s="79"/>
      <c r="G59" s="79"/>
      <c r="H59" s="99">
        <v>-9120059.6999999993</v>
      </c>
      <c r="I59" s="99"/>
      <c r="J59" s="99">
        <v>-16.190000000000001</v>
      </c>
      <c r="K59" s="99"/>
      <c r="L59" s="99">
        <v>-9120019.2100000009</v>
      </c>
      <c r="M59" s="99"/>
      <c r="N59" s="99">
        <v>0</v>
      </c>
    </row>
    <row r="60" spans="1:14" ht="27" customHeight="1">
      <c r="A60" s="79" t="s">
        <v>60</v>
      </c>
      <c r="B60" s="79"/>
      <c r="C60" s="79"/>
      <c r="D60" s="79"/>
      <c r="E60" s="79"/>
      <c r="F60" s="79"/>
      <c r="G60" s="79"/>
      <c r="H60" s="8">
        <f>SUM(H53:H59)</f>
        <v>-50348096.950000003</v>
      </c>
      <c r="I60" s="79"/>
      <c r="J60" s="8">
        <f>SUM(J53:J59)</f>
        <v>-32803344.120000001</v>
      </c>
      <c r="K60" s="79"/>
      <c r="L60" s="8">
        <f>SUM(L53:L59)</f>
        <v>-50348056.460000001</v>
      </c>
      <c r="M60" s="79"/>
      <c r="N60" s="8">
        <f>SUM(N53:N59)</f>
        <v>-32786448.93</v>
      </c>
    </row>
    <row r="61" spans="1:14" ht="27" customHeight="1">
      <c r="A61" s="79" t="s">
        <v>59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</row>
    <row r="62" spans="1:14" s="79" customFormat="1" ht="25" customHeight="1">
      <c r="B62" s="79" t="s">
        <v>173</v>
      </c>
      <c r="H62" s="99">
        <v>3368641.8500000047</v>
      </c>
      <c r="I62" s="99"/>
      <c r="J62" s="99">
        <v>0</v>
      </c>
      <c r="K62" s="99"/>
      <c r="L62" s="99">
        <v>3368641.8500000047</v>
      </c>
      <c r="M62" s="99"/>
      <c r="N62" s="13">
        <v>0</v>
      </c>
    </row>
    <row r="63" spans="1:14" s="79" customFormat="1" ht="25" customHeight="1">
      <c r="B63" s="79" t="s">
        <v>190</v>
      </c>
      <c r="H63" s="99">
        <v>-20000000</v>
      </c>
      <c r="I63" s="99"/>
      <c r="J63" s="99">
        <v>0</v>
      </c>
      <c r="K63" s="99"/>
      <c r="L63" s="99">
        <v>-20000000</v>
      </c>
      <c r="M63" s="99"/>
      <c r="N63" s="13">
        <v>0</v>
      </c>
    </row>
    <row r="64" spans="1:14" ht="26.5" customHeight="1">
      <c r="A64" s="79"/>
      <c r="B64" s="79" t="s">
        <v>210</v>
      </c>
      <c r="C64" s="79"/>
      <c r="D64" s="79"/>
      <c r="E64" s="79"/>
      <c r="F64" s="79"/>
      <c r="G64" s="79"/>
      <c r="H64" s="99">
        <v>0</v>
      </c>
      <c r="I64" s="99"/>
      <c r="J64" s="99">
        <v>0</v>
      </c>
      <c r="K64" s="99"/>
      <c r="L64" s="99">
        <v>13000000</v>
      </c>
      <c r="M64" s="99"/>
      <c r="N64" s="13">
        <v>0</v>
      </c>
    </row>
    <row r="65" spans="1:14" ht="27" customHeight="1">
      <c r="A65" s="79"/>
      <c r="B65" s="79" t="s">
        <v>174</v>
      </c>
      <c r="C65" s="79"/>
      <c r="D65" s="79"/>
      <c r="E65" s="79"/>
      <c r="F65" s="79"/>
      <c r="G65" s="79"/>
      <c r="H65" s="99">
        <v>-682756.53000000026</v>
      </c>
      <c r="I65" s="99"/>
      <c r="J65" s="99">
        <f>N65</f>
        <v>-1937592.03</v>
      </c>
      <c r="K65" s="99"/>
      <c r="L65" s="99">
        <v>-682756.53000000026</v>
      </c>
      <c r="M65" s="99"/>
      <c r="N65" s="99">
        <v>-1937592.03</v>
      </c>
    </row>
    <row r="66" spans="1:14" ht="27" customHeight="1">
      <c r="A66" s="79" t="s">
        <v>57</v>
      </c>
      <c r="B66" s="79"/>
      <c r="C66" s="79"/>
      <c r="D66" s="79"/>
      <c r="E66" s="79"/>
      <c r="F66" s="79"/>
      <c r="G66" s="79"/>
      <c r="H66" s="8">
        <f>SUM(H62:H65)</f>
        <v>-17314114.679999996</v>
      </c>
      <c r="I66" s="79"/>
      <c r="J66" s="8">
        <f>SUM(J62:J65)</f>
        <v>-1937592.03</v>
      </c>
      <c r="K66" s="79"/>
      <c r="L66" s="8">
        <f>SUM(L62:L65)</f>
        <v>-4314114.679999995</v>
      </c>
      <c r="M66" s="79"/>
      <c r="N66" s="8">
        <f>SUM(N62:N65)</f>
        <v>-1937592.03</v>
      </c>
    </row>
    <row r="67" spans="1:14" ht="27" customHeight="1">
      <c r="A67" s="79" t="s">
        <v>58</v>
      </c>
      <c r="B67" s="79"/>
      <c r="C67" s="79"/>
      <c r="D67" s="79"/>
      <c r="E67" s="79"/>
      <c r="F67" s="79"/>
      <c r="G67" s="79"/>
      <c r="H67" s="9">
        <f>+H36+H60+H66</f>
        <v>-71831135.769999951</v>
      </c>
      <c r="I67" s="79"/>
      <c r="J67" s="9">
        <f>+J36+J60+J66</f>
        <v>-46550611.039999947</v>
      </c>
      <c r="K67" s="79"/>
      <c r="L67" s="9">
        <f>+L36+L60+L66</f>
        <v>-48181515.920000017</v>
      </c>
      <c r="M67" s="79"/>
      <c r="N67" s="9">
        <f>+N36+N60+N66</f>
        <v>-48076477.609999962</v>
      </c>
    </row>
    <row r="68" spans="1:14" ht="27" customHeight="1">
      <c r="A68" s="79" t="s">
        <v>86</v>
      </c>
      <c r="B68" s="79"/>
      <c r="C68" s="79"/>
      <c r="D68" s="79"/>
      <c r="E68" s="79"/>
      <c r="F68" s="79"/>
      <c r="G68" s="79"/>
      <c r="H68" s="99">
        <v>117611857.66</v>
      </c>
      <c r="I68" s="79"/>
      <c r="J68" s="99">
        <v>75770385.050000012</v>
      </c>
      <c r="K68" s="79"/>
      <c r="L68" s="79">
        <f>BS!K10</f>
        <v>81410056.939999998</v>
      </c>
      <c r="M68" s="79"/>
      <c r="N68" s="99">
        <v>70153423.980000004</v>
      </c>
    </row>
    <row r="69" spans="1:14" ht="27" customHeight="1" thickBot="1">
      <c r="A69" s="79" t="s">
        <v>87</v>
      </c>
      <c r="B69" s="79"/>
      <c r="C69" s="79"/>
      <c r="D69" s="79"/>
      <c r="E69" s="79"/>
      <c r="F69" s="79"/>
      <c r="G69" s="79"/>
      <c r="H69" s="10">
        <f>SUM(H67:H68)</f>
        <v>45780721.890000045</v>
      </c>
      <c r="I69" s="79"/>
      <c r="J69" s="10">
        <f>SUM(J67:J68)</f>
        <v>29219774.010000065</v>
      </c>
      <c r="K69" s="79"/>
      <c r="L69" s="10">
        <f>SUM(L67:L68)</f>
        <v>33228541.019999981</v>
      </c>
      <c r="M69" s="79"/>
      <c r="N69" s="10">
        <f>SUM(N67:N68)</f>
        <v>22076946.370000042</v>
      </c>
    </row>
    <row r="70" spans="1:14" ht="22" thickTop="1">
      <c r="B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</row>
    <row r="71" spans="1:14" ht="27" customHeight="1">
      <c r="A71" s="74" t="s">
        <v>217</v>
      </c>
      <c r="B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</row>
    <row r="72" spans="1:14" ht="27" customHeight="1">
      <c r="B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</row>
    <row r="73" spans="1:14" ht="21.5">
      <c r="A73" s="101"/>
      <c r="B73" s="100"/>
      <c r="D73" s="100"/>
      <c r="E73" s="100"/>
      <c r="F73" s="100"/>
      <c r="G73" s="100"/>
      <c r="H73" s="100"/>
      <c r="I73" s="100"/>
      <c r="J73" s="100"/>
      <c r="K73" s="100"/>
      <c r="L73" s="100"/>
      <c r="M73" s="100"/>
    </row>
    <row r="74" spans="1:14" ht="27" customHeight="1">
      <c r="A74" s="101" t="s">
        <v>14</v>
      </c>
      <c r="B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</row>
    <row r="75" spans="1:14" ht="27" customHeight="1">
      <c r="A75" s="101"/>
      <c r="B75" s="100"/>
      <c r="D75" s="100"/>
      <c r="E75" s="100"/>
      <c r="F75" s="100"/>
      <c r="G75" s="100"/>
      <c r="I75" s="100"/>
      <c r="K75" s="100"/>
      <c r="M75" s="100"/>
      <c r="N75" s="74"/>
    </row>
    <row r="76" spans="1:14" ht="27" customHeight="1">
      <c r="A76" s="100"/>
      <c r="B76" s="100"/>
      <c r="D76" s="100"/>
    </row>
    <row r="77" spans="1:14" ht="27" customHeight="1">
      <c r="B77" s="91" t="s">
        <v>73</v>
      </c>
      <c r="C77" s="91"/>
      <c r="D77" s="91"/>
      <c r="J77" s="91" t="s">
        <v>72</v>
      </c>
      <c r="K77" s="91"/>
      <c r="L77" s="100"/>
      <c r="M77" s="100"/>
    </row>
    <row r="78" spans="1:14" ht="27" customHeight="1">
      <c r="B78" s="92" t="s">
        <v>74</v>
      </c>
      <c r="C78" s="92"/>
      <c r="D78" s="102"/>
      <c r="J78" s="94" t="s">
        <v>160</v>
      </c>
      <c r="K78" s="93"/>
      <c r="L78" s="93"/>
      <c r="M78" s="100"/>
    </row>
    <row r="79" spans="1:14" ht="23.25" customHeight="1"/>
  </sheetData>
  <mergeCells count="9">
    <mergeCell ref="A46:N46"/>
    <mergeCell ref="A47:N47"/>
    <mergeCell ref="A48:N48"/>
    <mergeCell ref="L50:N50"/>
    <mergeCell ref="A1:N1"/>
    <mergeCell ref="A2:N2"/>
    <mergeCell ref="A3:N3"/>
    <mergeCell ref="L5:N5"/>
    <mergeCell ref="A45:N45"/>
  </mergeCells>
  <pageMargins left="0.59055118110236227" right="0.19685039370078741" top="0.59055118110236227" bottom="0.39370078740157483" header="0.27559055118110237" footer="0.27559055118110237"/>
  <pageSetup paperSize="9" scale="80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8E443521A2704B9B3F49D35CEC116A" ma:contentTypeVersion="7" ma:contentTypeDescription="Create a new document." ma:contentTypeScope="" ma:versionID="619354a07aa9b9596410b8cf87742c25">
  <xsd:schema xmlns:xsd="http://www.w3.org/2001/XMLSchema" xmlns:xs="http://www.w3.org/2001/XMLSchema" xmlns:p="http://schemas.microsoft.com/office/2006/metadata/properties" xmlns:ns2="596fb203-697e-481d-8d65-5c5e4cd60791" targetNamespace="http://schemas.microsoft.com/office/2006/metadata/properties" ma:root="true" ma:fieldsID="b7517d55ba71a02cbc0e502182529176" ns2:_="">
    <xsd:import namespace="596fb203-697e-481d-8d65-5c5e4cd6079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ReviewerBymanag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fb203-697e-481d-8d65-5c5e4cd6079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viewerBymanager" ma:index="14" nillable="true" ma:displayName="Reviewer By manager" ma:format="Dropdown" ma:internalName="ReviewerBymanag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96fb203-697e-481d-8d65-5c5e4cd60791" xsi:nil="true"/>
    <Preparer_x0020_Sign_x002d_off xmlns="596fb203-697e-481d-8d65-5c5e4cd60791">ธนวัฒน์ 12/11/2564</Preparer_x0020_Sign_x002d_off>
    <ReviewerBymanager xmlns="596fb203-697e-481d-8d65-5c5e4cd60791" xsi:nil="true"/>
  </documentManagement>
</p:properties>
</file>

<file path=customXml/itemProps1.xml><?xml version="1.0" encoding="utf-8"?>
<ds:datastoreItem xmlns:ds="http://schemas.openxmlformats.org/officeDocument/2006/customXml" ds:itemID="{3B7D34C1-F67B-4B0F-B964-58EEE1A78A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132543-6E6A-4E50-ACD7-8CBDBEEAD9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6fb203-697e-481d-8d65-5c5e4cd607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AC4EBA-5EA4-4F54-A29A-B59197F250C8}">
  <ds:schemaRefs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596fb203-697e-481d-8d65-5c5e4cd60791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 3 M</vt:lpstr>
      <vt:lpstr>CONSO</vt:lpstr>
      <vt:lpstr>COMPANY</vt:lpstr>
      <vt:lpstr>CASH FLOW</vt:lpstr>
      <vt:lpstr>COMPANY!ABC</vt:lpstr>
      <vt:lpstr>BS!Print_Area</vt:lpstr>
      <vt:lpstr>'PL 3 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Admin</cp:lastModifiedBy>
  <cp:lastPrinted>2023-05-12T02:45:57Z</cp:lastPrinted>
  <dcterms:created xsi:type="dcterms:W3CDTF">2012-03-05T09:08:05Z</dcterms:created>
  <dcterms:modified xsi:type="dcterms:W3CDTF">2023-05-15T09:10:03Z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0x0101005B8E443521A2704B9B3F49D35CEC116A</vt:lpwstr>
  </property>
</Properties>
</file>