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 Mar23'Q1 (TPU-14)\"/>
    </mc:Choice>
  </mc:AlternateContent>
  <xr:revisionPtr revIDLastSave="0" documentId="13_ncr:1_{1F966C40-58DC-4363-B75B-CF73CB14752D}" xr6:coauthVersionLast="47" xr6:coauthVersionMax="47" xr10:uidLastSave="{00000000-0000-0000-0000-000000000000}"/>
  <bookViews>
    <workbookView xWindow="-120" yWindow="-120" windowWidth="21840" windowHeight="13140" tabRatio="700" activeTab="4" xr2:uid="{00000000-000D-0000-FFFF-FFFF00000000}"/>
  </bookViews>
  <sheets>
    <sheet name="BS 2-4" sheetId="29" r:id="rId1"/>
    <sheet name="PL 5 (3M)" sheetId="12" r:id="rId2"/>
    <sheet name="CE 6" sheetId="25" r:id="rId3"/>
    <sheet name="CE 7" sheetId="27" r:id="rId4"/>
    <sheet name="CF 8-9" sheetId="20" r:id="rId5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3" i="25" l="1"/>
  <c r="J23" i="25"/>
  <c r="P15" i="25"/>
  <c r="A92" i="20" l="1"/>
  <c r="A47" i="20"/>
  <c r="F77" i="20"/>
  <c r="F64" i="20"/>
  <c r="L14" i="27"/>
  <c r="L21" i="25"/>
  <c r="L14" i="25"/>
  <c r="P14" i="25" s="1"/>
  <c r="J52" i="12"/>
  <c r="J59" i="12" s="1"/>
  <c r="J22" i="27" l="1"/>
  <c r="H22" i="27"/>
  <c r="F22" i="27"/>
  <c r="D22" i="27"/>
  <c r="L20" i="27"/>
  <c r="L18" i="27"/>
  <c r="N25" i="25"/>
  <c r="J25" i="25"/>
  <c r="H25" i="25"/>
  <c r="F25" i="25"/>
  <c r="D25" i="25"/>
  <c r="L23" i="25"/>
  <c r="P23" i="25" s="1"/>
  <c r="P21" i="25"/>
  <c r="L22" i="27" l="1"/>
  <c r="P25" i="25"/>
  <c r="L25" i="25"/>
  <c r="L59" i="12"/>
  <c r="H59" i="12"/>
  <c r="H74" i="20" l="1"/>
  <c r="F74" i="20"/>
  <c r="L74" i="20"/>
  <c r="J74" i="20"/>
  <c r="L31" i="12"/>
  <c r="J31" i="12"/>
  <c r="H31" i="12"/>
  <c r="F31" i="12"/>
  <c r="L64" i="20"/>
  <c r="L21" i="20"/>
  <c r="L33" i="20" s="1"/>
  <c r="L37" i="20" s="1"/>
  <c r="H64" i="20"/>
  <c r="H21" i="20"/>
  <c r="H33" i="20" s="1"/>
  <c r="H37" i="20" s="1"/>
  <c r="L55" i="12"/>
  <c r="L49" i="12"/>
  <c r="L18" i="12"/>
  <c r="H55" i="12"/>
  <c r="H49" i="12"/>
  <c r="H18" i="12"/>
  <c r="A133" i="29"/>
  <c r="L121" i="29"/>
  <c r="L124" i="29" s="1"/>
  <c r="J121" i="29"/>
  <c r="J124" i="29" s="1"/>
  <c r="H121" i="29"/>
  <c r="H124" i="29" s="1"/>
  <c r="F121" i="29"/>
  <c r="F124" i="29" s="1"/>
  <c r="A93" i="29"/>
  <c r="A91" i="29"/>
  <c r="A90" i="29"/>
  <c r="L82" i="29"/>
  <c r="J82" i="29"/>
  <c r="H82" i="29"/>
  <c r="F82" i="29"/>
  <c r="L73" i="29"/>
  <c r="J73" i="29"/>
  <c r="H73" i="29"/>
  <c r="F73" i="29"/>
  <c r="A49" i="29"/>
  <c r="A47" i="29"/>
  <c r="L38" i="29"/>
  <c r="J38" i="29"/>
  <c r="H38" i="29"/>
  <c r="F38" i="29"/>
  <c r="L24" i="29"/>
  <c r="J24" i="29"/>
  <c r="H24" i="29"/>
  <c r="F24" i="29"/>
  <c r="L33" i="12" l="1"/>
  <c r="L36" i="12" s="1"/>
  <c r="L39" i="12" s="1"/>
  <c r="L43" i="12" s="1"/>
  <c r="L40" i="29"/>
  <c r="H84" i="29"/>
  <c r="H126" i="29" s="1"/>
  <c r="L84" i="29"/>
  <c r="L126" i="29" s="1"/>
  <c r="H40" i="29"/>
  <c r="H33" i="12"/>
  <c r="H36" i="12" s="1"/>
  <c r="H39" i="12" s="1"/>
  <c r="H43" i="12" s="1"/>
  <c r="H76" i="20"/>
  <c r="H81" i="20" s="1"/>
  <c r="L76" i="20"/>
  <c r="L81" i="20" s="1"/>
  <c r="J84" i="29"/>
  <c r="J126" i="29" s="1"/>
  <c r="F84" i="29"/>
  <c r="F126" i="29" s="1"/>
  <c r="J40" i="29"/>
  <c r="F40" i="29"/>
  <c r="J64" i="20"/>
  <c r="L11" i="27" l="1"/>
  <c r="L12" i="25"/>
  <c r="P12" i="25" s="1"/>
  <c r="A1" i="20" l="1"/>
  <c r="A45" i="20" s="1"/>
  <c r="J55" i="12" l="1"/>
  <c r="L13" i="27" l="1"/>
  <c r="H16" i="27"/>
  <c r="F16" i="27"/>
  <c r="D16" i="27"/>
  <c r="L16" i="25" l="1"/>
  <c r="P16" i="25" s="1"/>
  <c r="N19" i="25"/>
  <c r="F19" i="25"/>
  <c r="D19" i="25"/>
  <c r="H19" i="25" l="1"/>
  <c r="J49" i="12" l="1"/>
  <c r="J18" i="12" l="1"/>
  <c r="F18" i="12"/>
  <c r="F33" i="12" l="1"/>
  <c r="F36" i="12" s="1"/>
  <c r="J33" i="12"/>
  <c r="J36" i="12" s="1"/>
  <c r="J39" i="12" s="1"/>
  <c r="F39" i="12" l="1"/>
  <c r="F43" i="12" s="1"/>
  <c r="F10" i="20"/>
  <c r="F21" i="20" s="1"/>
  <c r="F33" i="20" s="1"/>
  <c r="J21" i="20"/>
  <c r="J33" i="20" s="1"/>
  <c r="J37" i="20" s="1"/>
  <c r="F55" i="12"/>
  <c r="F49" i="12"/>
  <c r="J43" i="12"/>
  <c r="J76" i="20" l="1"/>
  <c r="J81" i="20" s="1"/>
  <c r="F37" i="20"/>
  <c r="L17" i="25" l="1"/>
  <c r="J19" i="25"/>
  <c r="F76" i="20"/>
  <c r="F81" i="20" s="1"/>
  <c r="L16" i="27" l="1"/>
  <c r="J16" i="27"/>
  <c r="P17" i="25"/>
  <c r="P19" i="25" s="1"/>
  <c r="L19" i="25"/>
</calcChain>
</file>

<file path=xl/sharedStrings.xml><?xml version="1.0" encoding="utf-8"?>
<sst xmlns="http://schemas.openxmlformats.org/spreadsheetml/2006/main" count="339" uniqueCount="186">
  <si>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</si>
  <si>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</si>
  <si>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</si>
  <si>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</si>
  <si>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</si>
  <si>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</si>
  <si>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</si>
  <si>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</si>
  <si>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</si>
  <si>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</si>
  <si>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</si>
  <si>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</si>
  <si>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</si>
  <si>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</si>
  <si>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</si>
  <si>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</si>
  <si>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</si>
  <si>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</si>
  <si>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</si>
  <si>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</si>
  <si>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</si>
  <si>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</si>
  <si>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</si>
  <si>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</si>
  <si>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</si>
  <si>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</si>
  <si>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</si>
  <si>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</si>
  <si>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</si>
  <si>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</si>
  <si>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</si>
  <si>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</si>
  <si>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</si>
  <si>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</si>
  <si>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</si>
  <si>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</si>
  <si>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</si>
  <si>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งบแสดงการเปลี่ยนแปลงส่วนของเจ้าของ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</si>
  <si>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</si>
  <si>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</si>
  <si>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</si>
  <si>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</si>
  <si>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</si>
  <si>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</si>
  <si>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</si>
  <si>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</si>
  <si>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</si>
  <si>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</si>
  <si>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</si>
  <si>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</si>
  <si>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</si>
  <si>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</si>
  <si>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</si>
  <si>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</si>
  <si>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</si>
  <si>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</si>
  <si>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</si>
  <si>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</si>
  <si>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</si>
  <si>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</si>
  <si>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</si>
  <si>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</si>
  <si>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ลูกหนี้การค้าและลูกหนี้อื่น</t>
  </si>
  <si>
    <t>บาท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</si>
  <si>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</si>
  <si>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</si>
  <si>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</si>
  <si>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</si>
  <si>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ส่วนเกินมูลค่าหุ้นสามัญ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</si>
  <si>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</si>
  <si>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</si>
  <si>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</si>
  <si>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</si>
  <si>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รายได้จากการให้ใช้ใบอนุญาตการใช้โปรแกรมคอมพิวเตอร์</t>
  </si>
  <si>
    <t>เจ้าของ</t>
  </si>
  <si>
    <t>ต้นทุนจากการให้บริการ</t>
  </si>
  <si>
    <t>ส่วนที่เป็นของส่วนได้เสียที่ไม่มีอำนาจควบคุม</t>
  </si>
  <si>
    <t>เงินปันผลจ่าย</t>
  </si>
  <si>
    <t xml:space="preserve">งบกำไรขาดทุนเบ็ดเสร็จ (ยังไม่ได้ตรวจสอบ) </t>
  </si>
  <si>
    <t>งบกระแสเงินสด (ยังไม่ได้ตรวจสอบ)</t>
  </si>
  <si>
    <t>บริษัท ไอแอนด์ไอ กรุ๊ป จำกัด (มหาชน)</t>
  </si>
  <si>
    <t>ลูกหนี้ตามสัญญาให้บริการ</t>
  </si>
  <si>
    <t>ที่ยังไม่ได้เรียกเก็บ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</si>
  <si>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</si>
  <si>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</si>
  <si>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</si>
  <si>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</si>
  <si>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</si>
  <si>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</si>
  <si>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</si>
  <si>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</si>
  <si>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</si>
  <si>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</si>
  <si>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รายการเพิ่มเติมกระแสเงินสด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</si>
  <si>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</si>
  <si>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</si>
  <si>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</si>
  <si>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</si>
  <si>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</si>
  <si>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เงินสดจ่ายเพื่อชำระหนี้สินตามสัญญาเช่า</t>
  </si>
  <si>
    <t>ต้นทุนจากการให้ใช้ใบอนุญาตการใช้โปรแกรมคอมพิวเตอร์</t>
  </si>
  <si>
    <t>ภาษีเงินได้</t>
  </si>
  <si>
    <t xml:space="preserve">การเปลี่ยนแปลงของเงินทุนหมุนเวียน </t>
  </si>
  <si>
    <t>เงินสดจ่ายเพื่อซื้ออุปกรณ์</t>
  </si>
  <si>
    <t>กำไรขาดทุนเบ็ดเสร็จอื่นสำหรับงวด สุทธิจากภาษีเงินได้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</si>
  <si>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</si>
  <si>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</si>
  <si>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</si>
  <si>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พ.ศ. 2564</t>
  </si>
  <si>
    <t>ลูกหนี้การค้าและลูกหนี้อื่น สุทธิ</t>
  </si>
  <si>
    <t>เงินฝากสถาบันการเงินที่ใช้เป็นหลักประกัน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</si>
  <si>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</si>
  <si>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</si>
  <si>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</si>
  <si>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ชำระภายในหนึ่งปี</t>
  </si>
  <si>
    <t>หนี้สินตามสัญญาเช่า</t>
  </si>
  <si>
    <t>เงินสดจ่ายเพื่อซื้อสินทรัพย์ไม่มีตัวตน</t>
  </si>
  <si>
    <t>เงินลงทุนในการร่วมค้า</t>
  </si>
  <si>
    <t>เงินสดจ่ายเงินฝากสถาบันการเงินเพื่อใช้เป็นหลักประกัน</t>
  </si>
  <si>
    <t>กระแสเงินสดก่อนการเปลี่ยนแปลงของเงินทุนหมุนเวียน</t>
  </si>
  <si>
    <t>เงินสดจ่ายเพื่อลงทุนในการร่วมค้า</t>
  </si>
  <si>
    <t>เงินสดจ่ายดอกเบี้ย</t>
  </si>
  <si>
    <t>สินทรัพย์สิทธิการใช้ที่เพิ่มขึ้นจากสัญญาเช่า</t>
  </si>
  <si>
    <t>พ.ศ. 2565</t>
  </si>
  <si>
    <t>สินทรัพย์ภาษีเงินได้รอการตัดบัญชี สุทธิ</t>
  </si>
  <si>
    <t>หนี้สินอนุพันธ์ทางการเงิน</t>
  </si>
  <si>
    <t>เจ้าหนี้ค่าซื้อเงินลงทุนในบริษัทย่อย</t>
  </si>
  <si>
    <t>รวมส่วนของผู้เป็นเจ้าของของบริษัท</t>
  </si>
  <si>
    <t>ยอดคงเหลือต้นงวด ณ วันที่ 1 มกราคม พ.ศ. 2565</t>
  </si>
  <si>
    <t>เงินกู้ยืมระยะสั้นจากสถาบันการเงิน</t>
  </si>
  <si>
    <t>ส่วนแบ่งขาดทุนในการร่วมค้า</t>
  </si>
  <si>
    <t>เงินสดรับจากเงินกู้ยืมระยะสั้นจากสถาบันการเงิน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</si>
  <si>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</si>
  <si>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</si>
  <si>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และรายการเทียบเท่าเงินสด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</si>
  <si>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</si>
  <si>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</si>
  <si>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กำไรเบ็ดเสร็จรวม</t>
  </si>
  <si>
    <t>รายการที่ไม่ใช่เงินสด มีดังนี้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</si>
  <si>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</si>
  <si>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</si>
  <si>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ณ วันที่ 31 มีนาคม พ.ศ. 2566</t>
  </si>
  <si>
    <t>31 มีนาคม</t>
  </si>
  <si>
    <t>พ.ศ. 2566</t>
  </si>
  <si>
    <t>สำหรับงวดสามเดือนสิ้นสุดวันที่ 31 มีนาคม พ.ศ. 2566</t>
  </si>
  <si>
    <t>รายได้จากการขายสิทธิในการใช้ใบอนุญาตการใช้</t>
  </si>
  <si>
    <t>โปรแกรมคอมพิวเตอร์และอุปกรณ์คอมพิวเตอร์</t>
  </si>
  <si>
    <t>ต้นทุนขายสิทธิในการใช้ใบอนุญาตการใช้</t>
  </si>
  <si>
    <t>ยอดคงเหลือปลายงวด ณ วันที่ 31 มีนาคม พ.ศ. 2565</t>
  </si>
  <si>
    <t>ยอดคงเหลือต้นงวด ณ วันที่ 1 มกราคม พ.ศ. 2566</t>
  </si>
  <si>
    <t>-</t>
  </si>
  <si>
    <t>ยอดคงเหลือปลายงวด ณ วันที่ 31 มีนาคม พ.ศ. 2566</t>
  </si>
  <si>
    <t>เจ้าหนี้ค่าซื้อเงินลงทุนในบริษัทย่อยที่ถึงกำหนด</t>
  </si>
  <si>
    <t xml:space="preserve">หุ้นสามัญ จำนวน 113,723,684 หุ้น </t>
  </si>
  <si>
    <t>เงินปันผลรับจากบริษัทย่อย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</si>
  <si>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</si>
  <si>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</si>
  <si>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</si>
  <si>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</si>
  <si>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</si>
  <si>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</si>
  <si>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</si>
  <si>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</si>
  <si>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การเข้าซื้อบริษัทย่อย</t>
  </si>
  <si>
    <t>เงินสดจ่ายเพื่อชำระเงินกู้ยืมระยะสั้นจากสถาบันการเงิน</t>
  </si>
  <si>
    <t>เงินสดรับจากการออกหุ้นสามัญ</t>
  </si>
  <si>
    <t>เงินสดและรายการเทียบเท่าเงินสดเพิ่มขึ้น (ลดลง) สุทธิ</t>
  </si>
  <si>
    <t>ขาดทุนเบ็ดเสร็จรวม</t>
  </si>
  <si>
    <t>เงินสดรับจากการซื้อบริษัทย่อย</t>
  </si>
  <si>
    <t>เงินปันผลจ่ายให้แก่ส่วนได้เสียที่ไม่มีอำนาจควบคุมในบริษัทย่อย</t>
  </si>
  <si>
    <t xml:space="preserve">หุ้นสามัญ จำนวน 108,724,244 หุ้น </t>
  </si>
  <si>
    <t xml:space="preserve">   หุ้นสามัญ จำนวน 100,000,000 หุ้น </t>
  </si>
  <si>
    <t>มูลค่าที่ได้รับชำระแล้วหุ้นละ 0.50 บาท)</t>
  </si>
  <si>
    <t>การเพิ่มทุน</t>
  </si>
  <si>
    <t>จ่ายภาษีเงินได้</t>
  </si>
  <si>
    <t>เงินสดจ่ายเพื่อลงทุนในบริษัทย่อย</t>
  </si>
  <si>
    <t>ขาดทุนจากอัตราแลกเปลี่ยนของเงินสด</t>
  </si>
  <si>
    <t>การซื้อบริษัทย่อยโดยการออกหุ้นเพิ่มทุน</t>
  </si>
  <si>
    <t>กำไร (ขาดทุน) เบ็ดเสร็จรวม</t>
  </si>
  <si>
    <t xml:space="preserve">   (31 ธันวาคม 2565 : </t>
  </si>
  <si>
    <t>กำไรจากการวัดมูลค่าเครื่องมือทางการเงิน</t>
  </si>
  <si>
    <t>กำไรจากการวัดมูลค่าเครื่องมือทางการเงินที่ยังไม่เกิดขึ้นจริง</t>
  </si>
  <si>
    <t>ขาดทุน (กำไร) จากอัตราแลกเปลี่ยนที่ยังไม่เกิดขึ้นจริง</t>
  </si>
  <si>
    <t>เจ้าหนี้ค่าซื้อเงินลงทุนในบริษัทย่อย ณ วันสิ้นงวด</t>
  </si>
  <si>
    <t>เงินปันผลค้างจ่าย ณ วันสิ้นงวด</t>
  </si>
  <si>
    <t>13, 14, 15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</si>
</sst>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\ ;\(#,##0\);&quot;-&quot;\ ;@"/>
    <numFmt numFmtId="170" formatCode="#,##0.0;\(#,##0.0\);&quot;-&quot;;@"/>
    <numFmt numFmtId="171" formatCode="#,##0;\(#,##0\);&quot;-&quot;\ ;@"/>
    <numFmt numFmtId="172" formatCode="#,##0;\(#,##0\);\-"/>
    <numFmt numFmtId="173" formatCode="#,##0.0;\-#,##0.0"/>
    <numFmt numFmtId="174" formatCode="#,##0.00;\(#,##0.00\);\-"/>
  </numFmts>
  <fonts count="14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</cellStyleXfs>
  <cellXfs count="233">
    <xf numFmtId="0" fontId="0" fillId="0" borderId="0" xfId="0"/>
    <xf numFmtId="37" fontId="7" fillId="0" borderId="0" xfId="1" applyNumberFormat="1" applyFont="1" applyFill="1" applyAlignment="1">
      <alignment horizontal="left" vertical="center"/>
    </xf>
    <xf numFmtId="37" fontId="7" fillId="0" borderId="1" xfId="1" applyNumberFormat="1" applyFont="1" applyFill="1" applyBorder="1" applyAlignment="1">
      <alignment horizontal="left" vertical="center"/>
    </xf>
    <xf numFmtId="168" fontId="8" fillId="0" borderId="1" xfId="8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0" fontId="8" fillId="0" borderId="1" xfId="1" applyFont="1" applyFill="1" applyBorder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172" fontId="8" fillId="0" borderId="0" xfId="3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71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7" fillId="0" borderId="0" xfId="6" applyFont="1" applyFill="1" applyAlignment="1">
      <alignment horizontal="left" vertical="center"/>
    </xf>
    <xf numFmtId="37" fontId="7" fillId="0" borderId="1" xfId="6" applyNumberFormat="1" applyFont="1" applyFill="1" applyBorder="1" applyAlignment="1">
      <alignment horizontal="left" vertical="center"/>
    </xf>
    <xf numFmtId="0" fontId="8" fillId="0" borderId="1" xfId="6" applyFont="1" applyFill="1" applyBorder="1" applyAlignment="1">
      <alignment vertical="center"/>
    </xf>
    <xf numFmtId="171" fontId="8" fillId="0" borderId="1" xfId="6" applyNumberFormat="1" applyFont="1" applyFill="1" applyBorder="1" applyAlignment="1">
      <alignment horizontal="right" vertical="center"/>
    </xf>
    <xf numFmtId="0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168" fontId="8" fillId="0" borderId="0" xfId="6" applyNumberFormat="1" applyFont="1" applyFill="1" applyBorder="1" applyAlignment="1">
      <alignment vertical="center"/>
    </xf>
    <xf numFmtId="164" fontId="8" fillId="0" borderId="0" xfId="6" applyNumberFormat="1" applyFont="1" applyFill="1" applyAlignment="1">
      <alignment vertical="center"/>
    </xf>
    <xf numFmtId="171" fontId="8" fillId="0" borderId="0" xfId="6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7" fillId="0" borderId="1" xfId="6" applyNumberFormat="1" applyFont="1" applyFill="1" applyBorder="1" applyAlignment="1">
      <alignment horizontal="center" vertical="center"/>
    </xf>
    <xf numFmtId="37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171" fontId="7" fillId="2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Border="1" applyAlignment="1">
      <alignment horizontal="center" vertical="center"/>
    </xf>
    <xf numFmtId="171" fontId="8" fillId="2" borderId="0" xfId="6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71" fontId="8" fillId="2" borderId="0" xfId="6" applyNumberFormat="1" applyFont="1" applyFill="1" applyBorder="1" applyAlignment="1">
      <alignment horizontal="right" vertical="center"/>
    </xf>
    <xf numFmtId="167" fontId="8" fillId="0" borderId="0" xfId="6" applyNumberFormat="1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Alignment="1">
      <alignment horizontal="center" vertical="center"/>
    </xf>
    <xf numFmtId="168" fontId="8" fillId="0" borderId="0" xfId="6" applyNumberFormat="1" applyFont="1" applyFill="1" applyAlignment="1">
      <alignment horizontal="center" vertical="center"/>
    </xf>
    <xf numFmtId="37" fontId="8" fillId="0" borderId="1" xfId="6" applyNumberFormat="1" applyFont="1" applyFill="1" applyBorder="1" applyAlignment="1">
      <alignment vertical="center"/>
    </xf>
    <xf numFmtId="37" fontId="8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/>
    </xf>
    <xf numFmtId="167" fontId="8" fillId="0" borderId="0" xfId="6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0" fontId="7" fillId="0" borderId="1" xfId="6" applyFont="1" applyFill="1" applyBorder="1" applyAlignment="1">
      <alignment vertical="center"/>
    </xf>
    <xf numFmtId="0" fontId="8" fillId="0" borderId="3" xfId="6" applyFont="1" applyFill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167" fontId="7" fillId="0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0" xfId="6" applyNumberFormat="1" applyFont="1" applyFill="1" applyBorder="1" applyAlignment="1">
      <alignment horizontal="right" vertical="center"/>
    </xf>
    <xf numFmtId="167" fontId="8" fillId="0" borderId="1" xfId="6" applyNumberFormat="1" applyFont="1" applyFill="1" applyBorder="1" applyAlignment="1">
      <alignment vertical="center"/>
    </xf>
    <xf numFmtId="167" fontId="8" fillId="0" borderId="0" xfId="6" applyNumberFormat="1" applyFont="1" applyFill="1" applyAlignment="1">
      <alignment vertical="center"/>
    </xf>
    <xf numFmtId="170" fontId="7" fillId="0" borderId="0" xfId="6" applyNumberFormat="1" applyFont="1" applyFill="1" applyBorder="1" applyAlignment="1">
      <alignment horizontal="center" vertical="center"/>
    </xf>
    <xf numFmtId="171" fontId="7" fillId="0" borderId="0" xfId="6" applyNumberFormat="1" applyFont="1" applyFill="1" applyBorder="1" applyAlignment="1">
      <alignment horizontal="right" vertical="center"/>
    </xf>
    <xf numFmtId="171" fontId="7" fillId="0" borderId="0" xfId="6" applyNumberFormat="1" applyFont="1" applyFill="1" applyAlignment="1">
      <alignment horizontal="right" vertical="center"/>
    </xf>
    <xf numFmtId="171" fontId="7" fillId="0" borderId="0" xfId="6" applyNumberFormat="1" applyFont="1" applyFill="1" applyBorder="1" applyAlignment="1">
      <alignment horizontal="right"/>
    </xf>
    <xf numFmtId="171" fontId="8" fillId="0" borderId="0" xfId="6" applyNumberFormat="1" applyFont="1" applyFill="1" applyAlignment="1">
      <alignment horizontal="center" vertical="center"/>
    </xf>
    <xf numFmtId="171" fontId="11" fillId="0" borderId="0" xfId="6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167" fontId="8" fillId="0" borderId="3" xfId="1" applyNumberFormat="1" applyFont="1" applyFill="1" applyBorder="1" applyAlignment="1">
      <alignment horizontal="center" vertical="center"/>
    </xf>
    <xf numFmtId="169" fontId="8" fillId="0" borderId="3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167" fontId="8" fillId="2" borderId="0" xfId="1" applyNumberFormat="1" applyFont="1" applyFill="1" applyAlignment="1">
      <alignment horizontal="right" vertical="center"/>
    </xf>
    <xf numFmtId="37" fontId="8" fillId="0" borderId="1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172" fontId="7" fillId="0" borderId="0" xfId="1" applyNumberFormat="1" applyFont="1" applyFill="1" applyBorder="1" applyAlignment="1">
      <alignment horizontal="right" vertical="center"/>
    </xf>
    <xf numFmtId="172" fontId="7" fillId="0" borderId="0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Alignment="1">
      <alignment horizontal="right" vertical="center"/>
    </xf>
    <xf numFmtId="172" fontId="7" fillId="0" borderId="0" xfId="6" quotePrefix="1" applyNumberFormat="1" applyFont="1" applyFill="1" applyBorder="1" applyAlignment="1">
      <alignment horizontal="right" vertical="center"/>
    </xf>
    <xf numFmtId="172" fontId="7" fillId="0" borderId="1" xfId="1" applyNumberFormat="1" applyFont="1" applyFill="1" applyBorder="1" applyAlignment="1">
      <alignment horizontal="right" vertical="center"/>
    </xf>
    <xf numFmtId="172" fontId="8" fillId="2" borderId="0" xfId="6" applyNumberFormat="1" applyFont="1" applyFill="1" applyAlignment="1">
      <alignment horizontal="right" vertical="center"/>
    </xf>
    <xf numFmtId="172" fontId="8" fillId="2" borderId="1" xfId="6" applyNumberFormat="1" applyFont="1" applyFill="1" applyBorder="1" applyAlignment="1">
      <alignment horizontal="right" vertical="center"/>
    </xf>
    <xf numFmtId="172" fontId="8" fillId="2" borderId="0" xfId="6" applyNumberFormat="1" applyFont="1" applyFill="1" applyBorder="1" applyAlignment="1">
      <alignment horizontal="right" vertical="center"/>
    </xf>
    <xf numFmtId="172" fontId="8" fillId="2" borderId="2" xfId="6" applyNumberFormat="1" applyFont="1" applyFill="1" applyBorder="1" applyAlignment="1">
      <alignment horizontal="right" vertical="center"/>
    </xf>
    <xf numFmtId="172" fontId="8" fillId="0" borderId="0" xfId="6" applyNumberFormat="1" applyFont="1" applyFill="1" applyAlignment="1">
      <alignment horizontal="right" vertical="center"/>
    </xf>
    <xf numFmtId="172" fontId="8" fillId="0" borderId="1" xfId="6" applyNumberFormat="1" applyFont="1" applyFill="1" applyBorder="1" applyAlignment="1">
      <alignment horizontal="right" vertical="center"/>
    </xf>
    <xf numFmtId="172" fontId="8" fillId="0" borderId="0" xfId="6" applyNumberFormat="1" applyFont="1" applyFill="1" applyBorder="1" applyAlignment="1">
      <alignment horizontal="right" vertical="center"/>
    </xf>
    <xf numFmtId="172" fontId="8" fillId="0" borderId="2" xfId="6" applyNumberFormat="1" applyFont="1" applyFill="1" applyBorder="1" applyAlignment="1">
      <alignment horizontal="right" vertical="center"/>
    </xf>
    <xf numFmtId="173" fontId="8" fillId="0" borderId="0" xfId="6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68" fontId="7" fillId="0" borderId="0" xfId="1" applyNumberFormat="1" applyFont="1" applyAlignment="1">
      <alignment vertical="center"/>
    </xf>
    <xf numFmtId="167" fontId="7" fillId="0" borderId="0" xfId="8" applyNumberFormat="1" applyFont="1" applyFill="1" applyBorder="1" applyAlignment="1">
      <alignment horizontal="right" vertical="center"/>
    </xf>
    <xf numFmtId="172" fontId="7" fillId="0" borderId="0" xfId="1" applyNumberFormat="1" applyFont="1" applyAlignment="1">
      <alignment horizontal="center" vertical="center"/>
    </xf>
    <xf numFmtId="172" fontId="7" fillId="0" borderId="0" xfId="1" applyNumberFormat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167" fontId="7" fillId="0" borderId="1" xfId="8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8" fillId="2" borderId="0" xfId="8" applyNumberFormat="1" applyFont="1" applyFill="1" applyAlignment="1">
      <alignment horizontal="center" vertical="center"/>
    </xf>
    <xf numFmtId="172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7" fontId="8" fillId="2" borderId="0" xfId="8" applyNumberFormat="1" applyFont="1" applyFill="1" applyAlignment="1">
      <alignment horizontal="right" vertical="center"/>
    </xf>
    <xf numFmtId="172" fontId="8" fillId="0" borderId="0" xfId="1" applyNumberFormat="1" applyFont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72" fontId="8" fillId="0" borderId="0" xfId="1" quotePrefix="1" applyNumberFormat="1" applyFont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73" fontId="8" fillId="0" borderId="0" xfId="1" applyNumberFormat="1" applyFont="1" applyAlignment="1">
      <alignment horizontal="center" vertical="center"/>
    </xf>
    <xf numFmtId="172" fontId="8" fillId="0" borderId="0" xfId="1" applyNumberFormat="1" applyFont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72" fontId="8" fillId="0" borderId="0" xfId="2" applyNumberFormat="1" applyFont="1" applyAlignment="1">
      <alignment vertical="center"/>
    </xf>
    <xf numFmtId="172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167" fontId="8" fillId="0" borderId="1" xfId="8" applyNumberFormat="1" applyFont="1" applyFill="1" applyBorder="1" applyAlignment="1">
      <alignment horizontal="left" vertical="center"/>
    </xf>
    <xf numFmtId="168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168" fontId="8" fillId="0" borderId="0" xfId="1" applyNumberFormat="1" applyFont="1" applyAlignment="1">
      <alignment horizontal="right" vertical="center"/>
    </xf>
    <xf numFmtId="167" fontId="8" fillId="2" borderId="0" xfId="8" applyNumberFormat="1" applyFont="1" applyFill="1" applyAlignment="1">
      <alignment vertical="center"/>
    </xf>
    <xf numFmtId="0" fontId="8" fillId="0" borderId="0" xfId="1" applyFont="1" applyAlignment="1">
      <alignment horizontal="left" vertical="center" indent="1"/>
    </xf>
    <xf numFmtId="172" fontId="8" fillId="0" borderId="0" xfId="0" applyNumberFormat="1" applyFont="1"/>
    <xf numFmtId="172" fontId="8" fillId="0" borderId="0" xfId="0" applyNumberFormat="1" applyFont="1" applyFill="1"/>
    <xf numFmtId="0" fontId="8" fillId="0" borderId="0" xfId="0" applyFont="1" applyAlignment="1">
      <alignment vertical="center"/>
    </xf>
    <xf numFmtId="172" fontId="8" fillId="2" borderId="0" xfId="6" applyNumberFormat="1" applyFont="1" applyFill="1" applyAlignment="1">
      <alignment horizontal="center" vertical="center"/>
    </xf>
    <xf numFmtId="172" fontId="7" fillId="2" borderId="0" xfId="6" applyNumberFormat="1" applyFont="1" applyFill="1" applyBorder="1" applyAlignment="1">
      <alignment horizontal="right" vertical="center"/>
    </xf>
    <xf numFmtId="172" fontId="8" fillId="2" borderId="0" xfId="8" quotePrefix="1" applyNumberFormat="1" applyFont="1" applyFill="1" applyBorder="1" applyAlignment="1">
      <alignment horizontal="right" vertical="center"/>
    </xf>
    <xf numFmtId="172" fontId="8" fillId="0" borderId="0" xfId="8" quotePrefix="1" applyNumberFormat="1" applyFont="1" applyFill="1" applyBorder="1" applyAlignment="1">
      <alignment horizontal="right" vertical="center"/>
    </xf>
    <xf numFmtId="172" fontId="8" fillId="2" borderId="0" xfId="8" applyNumberFormat="1" applyFont="1" applyFill="1" applyAlignment="1">
      <alignment horizontal="center" vertical="center"/>
    </xf>
    <xf numFmtId="172" fontId="8" fillId="0" borderId="0" xfId="8" applyNumberFormat="1" applyFont="1" applyFill="1" applyAlignment="1">
      <alignment horizontal="center" vertical="center"/>
    </xf>
    <xf numFmtId="172" fontId="8" fillId="0" borderId="0" xfId="8" applyNumberFormat="1" applyFont="1" applyFill="1" applyAlignment="1">
      <alignment horizontal="right" vertical="center"/>
    </xf>
    <xf numFmtId="172" fontId="8" fillId="2" borderId="1" xfId="8" applyNumberFormat="1" applyFont="1" applyFill="1" applyBorder="1" applyAlignment="1">
      <alignment horizontal="right" vertical="center"/>
    </xf>
    <xf numFmtId="172" fontId="8" fillId="0" borderId="1" xfId="8" applyNumberFormat="1" applyFont="1" applyFill="1" applyBorder="1" applyAlignment="1">
      <alignment horizontal="right" vertical="center"/>
    </xf>
    <xf numFmtId="172" fontId="8" fillId="2" borderId="0" xfId="8" applyNumberFormat="1" applyFont="1" applyFill="1" applyBorder="1" applyAlignment="1">
      <alignment horizontal="right" vertical="center"/>
    </xf>
    <xf numFmtId="172" fontId="8" fillId="0" borderId="0" xfId="8" applyNumberFormat="1" applyFont="1" applyFill="1" applyBorder="1" applyAlignment="1">
      <alignment horizontal="right" vertical="center"/>
    </xf>
    <xf numFmtId="172" fontId="8" fillId="2" borderId="0" xfId="8" applyNumberFormat="1" applyFont="1" applyFill="1" applyAlignment="1">
      <alignment horizontal="right" vertical="center"/>
    </xf>
    <xf numFmtId="172" fontId="8" fillId="2" borderId="2" xfId="8" applyNumberFormat="1" applyFont="1" applyFill="1" applyBorder="1" applyAlignment="1">
      <alignment horizontal="right" vertical="center"/>
    </xf>
    <xf numFmtId="172" fontId="8" fillId="0" borderId="2" xfId="8" applyNumberFormat="1" applyFont="1" applyFill="1" applyBorder="1" applyAlignment="1">
      <alignment horizontal="right" vertical="center"/>
    </xf>
    <xf numFmtId="172" fontId="8" fillId="2" borderId="1" xfId="1" applyNumberFormat="1" applyFont="1" applyFill="1" applyBorder="1" applyAlignment="1">
      <alignment vertical="center"/>
    </xf>
    <xf numFmtId="172" fontId="8" fillId="2" borderId="0" xfId="1" applyNumberFormat="1" applyFont="1" applyFill="1" applyBorder="1" applyAlignment="1">
      <alignment horizontal="right" vertical="center"/>
    </xf>
    <xf numFmtId="172" fontId="8" fillId="0" borderId="0" xfId="1" applyNumberFormat="1" applyFont="1" applyFill="1" applyBorder="1" applyAlignment="1">
      <alignment horizontal="right" vertical="center"/>
    </xf>
    <xf numFmtId="172" fontId="8" fillId="2" borderId="1" xfId="1" applyNumberFormat="1" applyFont="1" applyFill="1" applyBorder="1" applyAlignment="1">
      <alignment horizontal="right" vertical="center"/>
    </xf>
    <xf numFmtId="172" fontId="8" fillId="0" borderId="1" xfId="1" applyNumberFormat="1" applyFont="1" applyFill="1" applyBorder="1" applyAlignment="1">
      <alignment horizontal="right" vertical="center"/>
    </xf>
    <xf numFmtId="172" fontId="8" fillId="2" borderId="0" xfId="1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vertical="center"/>
    </xf>
    <xf numFmtId="172" fontId="8" fillId="0" borderId="0" xfId="1" applyNumberFormat="1" applyFont="1" applyFill="1" applyAlignment="1">
      <alignment horizontal="right" vertical="center"/>
    </xf>
    <xf numFmtId="172" fontId="8" fillId="2" borderId="0" xfId="1" applyNumberFormat="1" applyFont="1" applyFill="1" applyAlignment="1">
      <alignment horizontal="right" vertical="center"/>
    </xf>
    <xf numFmtId="172" fontId="8" fillId="2" borderId="2" xfId="1" applyNumberFormat="1" applyFont="1" applyFill="1" applyBorder="1" applyAlignment="1">
      <alignment horizontal="right" vertical="center"/>
    </xf>
    <xf numFmtId="172" fontId="8" fillId="0" borderId="2" xfId="1" applyNumberFormat="1" applyFont="1" applyFill="1" applyBorder="1" applyAlignment="1">
      <alignment horizontal="right" vertical="center"/>
    </xf>
    <xf numFmtId="174" fontId="8" fillId="2" borderId="2" xfId="1" applyNumberFormat="1" applyFont="1" applyFill="1" applyBorder="1" applyAlignment="1">
      <alignment horizontal="right" vertical="center"/>
    </xf>
    <xf numFmtId="174" fontId="8" fillId="0" borderId="2" xfId="1" applyNumberFormat="1" applyFont="1" applyFill="1" applyBorder="1" applyAlignment="1">
      <alignment horizontal="right" vertical="center"/>
    </xf>
    <xf numFmtId="174" fontId="8" fillId="0" borderId="0" xfId="1" applyNumberFormat="1" applyFont="1" applyFill="1" applyAlignment="1">
      <alignment horizontal="right" vertical="center"/>
    </xf>
    <xf numFmtId="172" fontId="8" fillId="0" borderId="0" xfId="6" applyNumberFormat="1" applyFont="1" applyFill="1" applyAlignment="1">
      <alignment vertical="center"/>
    </xf>
    <xf numFmtId="172" fontId="8" fillId="0" borderId="0" xfId="6" applyNumberFormat="1" applyFont="1" applyFill="1" applyBorder="1" applyAlignment="1">
      <alignment vertical="center"/>
    </xf>
    <xf numFmtId="172" fontId="8" fillId="0" borderId="0" xfId="6" applyNumberFormat="1" applyFont="1" applyFill="1" applyBorder="1" applyAlignment="1">
      <alignment horizontal="center" vertical="center"/>
    </xf>
    <xf numFmtId="167" fontId="8" fillId="2" borderId="0" xfId="1" quotePrefix="1" applyNumberFormat="1" applyFont="1" applyFill="1" applyAlignment="1">
      <alignment horizontal="right" vertical="center"/>
    </xf>
    <xf numFmtId="167" fontId="8" fillId="0" borderId="0" xfId="1" quotePrefix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/>
    </xf>
    <xf numFmtId="167" fontId="8" fillId="2" borderId="1" xfId="1" quotePrefix="1" applyNumberFormat="1" applyFont="1" applyFill="1" applyBorder="1" applyAlignment="1">
      <alignment horizontal="right" vertical="center"/>
    </xf>
    <xf numFmtId="167" fontId="8" fillId="0" borderId="1" xfId="1" quotePrefix="1" applyNumberFormat="1" applyFont="1" applyBorder="1" applyAlignment="1">
      <alignment horizontal="right" vertical="center"/>
    </xf>
    <xf numFmtId="173" fontId="8" fillId="0" borderId="0" xfId="1" quotePrefix="1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2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4" fontId="8" fillId="0" borderId="0" xfId="3" applyNumberFormat="1" applyFont="1" applyFill="1" applyBorder="1" applyAlignment="1">
      <alignment horizontal="right" vertical="center"/>
    </xf>
    <xf numFmtId="172" fontId="12" fillId="0" borderId="0" xfId="0" applyNumberFormat="1" applyFont="1"/>
    <xf numFmtId="0" fontId="8" fillId="0" borderId="0" xfId="1" applyFont="1" applyAlignment="1">
      <alignment horizontal="center" vertical="center"/>
    </xf>
    <xf numFmtId="172" fontId="8" fillId="0" borderId="1" xfId="1" applyNumberFormat="1" applyFont="1" applyBorder="1" applyAlignment="1">
      <alignment horizontal="right" vertical="center"/>
    </xf>
    <xf numFmtId="167" fontId="8" fillId="0" borderId="1" xfId="1" applyNumberFormat="1" applyFont="1" applyBorder="1" applyAlignment="1">
      <alignment horizontal="right" vertical="center"/>
    </xf>
    <xf numFmtId="172" fontId="8" fillId="0" borderId="1" xfId="1" applyNumberFormat="1" applyFont="1" applyBorder="1" applyAlignment="1">
      <alignment vertical="center"/>
    </xf>
    <xf numFmtId="37" fontId="7" fillId="0" borderId="1" xfId="6" applyNumberFormat="1" applyFont="1" applyBorder="1" applyAlignment="1">
      <alignment vertical="center"/>
    </xf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vertical="center"/>
    </xf>
    <xf numFmtId="167" fontId="8" fillId="0" borderId="0" xfId="6" applyNumberFormat="1" applyFont="1" applyAlignment="1">
      <alignment horizontal="right" vertical="center"/>
    </xf>
    <xf numFmtId="172" fontId="8" fillId="0" borderId="0" xfId="6" applyNumberFormat="1" applyFont="1" applyAlignment="1">
      <alignment horizontal="right" vertical="center"/>
    </xf>
    <xf numFmtId="172" fontId="8" fillId="0" borderId="1" xfId="6" applyNumberFormat="1" applyFont="1" applyBorder="1" applyAlignment="1">
      <alignment horizontal="right" vertical="center"/>
    </xf>
    <xf numFmtId="172" fontId="8" fillId="0" borderId="2" xfId="6" applyNumberFormat="1" applyFont="1" applyBorder="1" applyAlignment="1">
      <alignment horizontal="right" vertical="center"/>
    </xf>
    <xf numFmtId="0" fontId="8" fillId="0" borderId="0" xfId="6" applyFont="1" applyAlignment="1">
      <alignment vertical="center"/>
    </xf>
    <xf numFmtId="37" fontId="8" fillId="2" borderId="0" xfId="6" applyNumberFormat="1" applyFont="1" applyFill="1" applyAlignment="1">
      <alignment vertical="center"/>
    </xf>
    <xf numFmtId="37" fontId="7" fillId="0" borderId="1" xfId="6" applyNumberFormat="1" applyFont="1" applyBorder="1" applyAlignment="1">
      <alignment horizontal="left" vertical="center"/>
    </xf>
    <xf numFmtId="167" fontId="8" fillId="0" borderId="1" xfId="6" applyNumberFormat="1" applyFont="1" applyBorder="1" applyAlignment="1">
      <alignment horizontal="right" vertical="center"/>
    </xf>
    <xf numFmtId="172" fontId="13" fillId="2" borderId="0" xfId="1" applyNumberFormat="1" applyFont="1" applyFill="1" applyAlignment="1">
      <alignment horizontal="right" vertical="center"/>
    </xf>
    <xf numFmtId="0" fontId="8" fillId="0" borderId="0" xfId="1" applyFont="1" applyAlignment="1">
      <alignment horizontal="center" vertical="center"/>
    </xf>
    <xf numFmtId="174" fontId="8" fillId="0" borderId="0" xfId="1" applyNumberFormat="1" applyFont="1" applyFill="1" applyBorder="1" applyAlignment="1">
      <alignment horizontal="right" vertical="center"/>
    </xf>
    <xf numFmtId="173" fontId="8" fillId="0" borderId="0" xfId="1" applyNumberFormat="1" applyFont="1" applyFill="1" applyAlignment="1">
      <alignment horizontal="center" vertical="center"/>
    </xf>
    <xf numFmtId="170" fontId="8" fillId="0" borderId="0" xfId="6" applyNumberFormat="1" applyFont="1" applyFill="1" applyAlignment="1">
      <alignment horizontal="center" vertical="center"/>
    </xf>
    <xf numFmtId="173" fontId="8" fillId="0" borderId="0" xfId="6" quotePrefix="1" applyNumberFormat="1" applyFont="1" applyFill="1" applyAlignment="1">
      <alignment horizontal="center" vertical="center"/>
    </xf>
    <xf numFmtId="168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70" fontId="7" fillId="0" borderId="1" xfId="6" applyNumberFormat="1" applyFont="1" applyFill="1" applyBorder="1" applyAlignment="1">
      <alignment horizontal="center" vertical="center"/>
    </xf>
    <xf numFmtId="170" fontId="7" fillId="0" borderId="4" xfId="6" applyNumberFormat="1" applyFont="1" applyFill="1" applyBorder="1" applyAlignment="1">
      <alignment horizontal="center" vertical="center"/>
    </xf>
    <xf numFmtId="171" fontId="7" fillId="0" borderId="4" xfId="6" applyNumberFormat="1" applyFont="1" applyFill="1" applyBorder="1" applyAlignment="1">
      <alignment horizontal="center" vertical="center"/>
    </xf>
    <xf numFmtId="167" fontId="7" fillId="0" borderId="1" xfId="6" applyNumberFormat="1" applyFont="1" applyFill="1" applyBorder="1" applyAlignment="1">
      <alignment horizontal="center" vertical="center"/>
    </xf>
    <xf numFmtId="167" fontId="7" fillId="0" borderId="4" xfId="6" applyNumberFormat="1" applyFont="1" applyFill="1" applyBorder="1" applyAlignment="1">
      <alignment horizontal="center" vertical="center"/>
    </xf>
  </cellXfs>
  <cellStyles count="18">
    <cellStyle name="Comma" xfId="8" builtinId="3"/>
    <cellStyle name="Comma 1018" xfId="13" xr:uid="{00000000-0005-0000-0000-000001000000}"/>
    <cellStyle name="Comma 2" xfId="4" xr:uid="{00000000-0005-0000-0000-000002000000}"/>
    <cellStyle name="Comma 3" xfId="9" xr:uid="{00000000-0005-0000-0000-000003000000}"/>
    <cellStyle name="Comma 4" xfId="11" xr:uid="{00000000-0005-0000-0000-000004000000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E088-344A-47E2-952B-1C7FBDB6E8C3}">
  <dimension ref="A1:L133"/>
  <sheetViews>
    <sheetView zoomScale="90" zoomScaleNormal="90" zoomScaleSheetLayoutView="120" zoomScalePageLayoutView="88" workbookViewId="0"/>
  </sheetViews>
  <sheetFormatPr defaultColWidth="10.7109375" defaultRowHeight="21.75" customHeight="1"/>
  <cols>
    <col min="1" max="2" width="1.42578125" style="112" customWidth="1"/>
    <col min="3" max="3" width="28.85546875" style="112" customWidth="1"/>
    <col min="4" max="4" width="7.5703125" style="112" customWidth="1"/>
    <col min="5" max="5" width="0.7109375" style="112" customWidth="1"/>
    <col min="6" max="6" width="13.5703125" style="140" customWidth="1"/>
    <col min="7" max="7" width="0.7109375" style="141" customWidth="1"/>
    <col min="8" max="8" width="12.7109375" style="140" customWidth="1"/>
    <col min="9" max="9" width="0.7109375" style="141" customWidth="1"/>
    <col min="10" max="10" width="13.5703125" style="140" customWidth="1"/>
    <col min="11" max="11" width="0.7109375" style="141" customWidth="1"/>
    <col min="12" max="12" width="12.7109375" style="140" customWidth="1"/>
    <col min="13" max="102" width="10.7109375" style="112"/>
    <col min="103" max="104" width="1.7109375" style="112" customWidth="1"/>
    <col min="105" max="105" width="25.42578125" style="112" customWidth="1"/>
    <col min="106" max="106" width="7" style="112" bestFit="1" customWidth="1"/>
    <col min="107" max="107" width="1" style="112" customWidth="1"/>
    <col min="108" max="108" width="14.7109375" style="112" customWidth="1"/>
    <col min="109" max="109" width="0.5703125" style="112" customWidth="1"/>
    <col min="110" max="110" width="14.7109375" style="112" customWidth="1"/>
    <col min="111" max="111" width="0.5703125" style="112" customWidth="1"/>
    <col min="112" max="112" width="14.7109375" style="112" customWidth="1"/>
    <col min="113" max="113" width="0.5703125" style="112" customWidth="1"/>
    <col min="114" max="114" width="14.7109375" style="112" customWidth="1"/>
    <col min="115" max="358" width="10.7109375" style="112"/>
    <col min="359" max="360" width="1.7109375" style="112" customWidth="1"/>
    <col min="361" max="361" width="25.42578125" style="112" customWidth="1"/>
    <col min="362" max="362" width="7" style="112" bestFit="1" customWidth="1"/>
    <col min="363" max="363" width="1" style="112" customWidth="1"/>
    <col min="364" max="364" width="14.7109375" style="112" customWidth="1"/>
    <col min="365" max="365" width="0.5703125" style="112" customWidth="1"/>
    <col min="366" max="366" width="14.7109375" style="112" customWidth="1"/>
    <col min="367" max="367" width="0.5703125" style="112" customWidth="1"/>
    <col min="368" max="368" width="14.7109375" style="112" customWidth="1"/>
    <col min="369" max="369" width="0.5703125" style="112" customWidth="1"/>
    <col min="370" max="370" width="14.7109375" style="112" customWidth="1"/>
    <col min="371" max="614" width="10.7109375" style="112"/>
    <col min="615" max="616" width="1.7109375" style="112" customWidth="1"/>
    <col min="617" max="617" width="25.42578125" style="112" customWidth="1"/>
    <col min="618" max="618" width="7" style="112" bestFit="1" customWidth="1"/>
    <col min="619" max="619" width="1" style="112" customWidth="1"/>
    <col min="620" max="620" width="14.7109375" style="112" customWidth="1"/>
    <col min="621" max="621" width="0.5703125" style="112" customWidth="1"/>
    <col min="622" max="622" width="14.7109375" style="112" customWidth="1"/>
    <col min="623" max="623" width="0.5703125" style="112" customWidth="1"/>
    <col min="624" max="624" width="14.7109375" style="112" customWidth="1"/>
    <col min="625" max="625" width="0.5703125" style="112" customWidth="1"/>
    <col min="626" max="626" width="14.7109375" style="112" customWidth="1"/>
    <col min="627" max="870" width="10.7109375" style="112"/>
    <col min="871" max="872" width="1.7109375" style="112" customWidth="1"/>
    <col min="873" max="873" width="25.42578125" style="112" customWidth="1"/>
    <col min="874" max="874" width="7" style="112" bestFit="1" customWidth="1"/>
    <col min="875" max="875" width="1" style="112" customWidth="1"/>
    <col min="876" max="876" width="14.7109375" style="112" customWidth="1"/>
    <col min="877" max="877" width="0.5703125" style="112" customWidth="1"/>
    <col min="878" max="878" width="14.7109375" style="112" customWidth="1"/>
    <col min="879" max="879" width="0.5703125" style="112" customWidth="1"/>
    <col min="880" max="880" width="14.7109375" style="112" customWidth="1"/>
    <col min="881" max="881" width="0.5703125" style="112" customWidth="1"/>
    <col min="882" max="882" width="14.7109375" style="112" customWidth="1"/>
    <col min="883" max="1126" width="10.7109375" style="112"/>
    <col min="1127" max="1128" width="1.7109375" style="112" customWidth="1"/>
    <col min="1129" max="1129" width="25.42578125" style="112" customWidth="1"/>
    <col min="1130" max="1130" width="7" style="112" bestFit="1" customWidth="1"/>
    <col min="1131" max="1131" width="1" style="112" customWidth="1"/>
    <col min="1132" max="1132" width="14.7109375" style="112" customWidth="1"/>
    <col min="1133" max="1133" width="0.5703125" style="112" customWidth="1"/>
    <col min="1134" max="1134" width="14.7109375" style="112" customWidth="1"/>
    <col min="1135" max="1135" width="0.5703125" style="112" customWidth="1"/>
    <col min="1136" max="1136" width="14.7109375" style="112" customWidth="1"/>
    <col min="1137" max="1137" width="0.5703125" style="112" customWidth="1"/>
    <col min="1138" max="1138" width="14.7109375" style="112" customWidth="1"/>
    <col min="1139" max="1382" width="10.7109375" style="112"/>
    <col min="1383" max="1384" width="1.7109375" style="112" customWidth="1"/>
    <col min="1385" max="1385" width="25.42578125" style="112" customWidth="1"/>
    <col min="1386" max="1386" width="7" style="112" bestFit="1" customWidth="1"/>
    <col min="1387" max="1387" width="1" style="112" customWidth="1"/>
    <col min="1388" max="1388" width="14.7109375" style="112" customWidth="1"/>
    <col min="1389" max="1389" width="0.5703125" style="112" customWidth="1"/>
    <col min="1390" max="1390" width="14.7109375" style="112" customWidth="1"/>
    <col min="1391" max="1391" width="0.5703125" style="112" customWidth="1"/>
    <col min="1392" max="1392" width="14.7109375" style="112" customWidth="1"/>
    <col min="1393" max="1393" width="0.5703125" style="112" customWidth="1"/>
    <col min="1394" max="1394" width="14.7109375" style="112" customWidth="1"/>
    <col min="1395" max="1638" width="10.7109375" style="112"/>
    <col min="1639" max="1640" width="1.7109375" style="112" customWidth="1"/>
    <col min="1641" max="1641" width="25.42578125" style="112" customWidth="1"/>
    <col min="1642" max="1642" width="7" style="112" bestFit="1" customWidth="1"/>
    <col min="1643" max="1643" width="1" style="112" customWidth="1"/>
    <col min="1644" max="1644" width="14.7109375" style="112" customWidth="1"/>
    <col min="1645" max="1645" width="0.5703125" style="112" customWidth="1"/>
    <col min="1646" max="1646" width="14.7109375" style="112" customWidth="1"/>
    <col min="1647" max="1647" width="0.5703125" style="112" customWidth="1"/>
    <col min="1648" max="1648" width="14.7109375" style="112" customWidth="1"/>
    <col min="1649" max="1649" width="0.5703125" style="112" customWidth="1"/>
    <col min="1650" max="1650" width="14.7109375" style="112" customWidth="1"/>
    <col min="1651" max="1894" width="10.7109375" style="112"/>
    <col min="1895" max="1896" width="1.7109375" style="112" customWidth="1"/>
    <col min="1897" max="1897" width="25.42578125" style="112" customWidth="1"/>
    <col min="1898" max="1898" width="7" style="112" bestFit="1" customWidth="1"/>
    <col min="1899" max="1899" width="1" style="112" customWidth="1"/>
    <col min="1900" max="1900" width="14.7109375" style="112" customWidth="1"/>
    <col min="1901" max="1901" width="0.5703125" style="112" customWidth="1"/>
    <col min="1902" max="1902" width="14.7109375" style="112" customWidth="1"/>
    <col min="1903" max="1903" width="0.5703125" style="112" customWidth="1"/>
    <col min="1904" max="1904" width="14.7109375" style="112" customWidth="1"/>
    <col min="1905" max="1905" width="0.5703125" style="112" customWidth="1"/>
    <col min="1906" max="1906" width="14.7109375" style="112" customWidth="1"/>
    <col min="1907" max="2150" width="10.7109375" style="112"/>
    <col min="2151" max="2152" width="1.7109375" style="112" customWidth="1"/>
    <col min="2153" max="2153" width="25.42578125" style="112" customWidth="1"/>
    <col min="2154" max="2154" width="7" style="112" bestFit="1" customWidth="1"/>
    <col min="2155" max="2155" width="1" style="112" customWidth="1"/>
    <col min="2156" max="2156" width="14.7109375" style="112" customWidth="1"/>
    <col min="2157" max="2157" width="0.5703125" style="112" customWidth="1"/>
    <col min="2158" max="2158" width="14.7109375" style="112" customWidth="1"/>
    <col min="2159" max="2159" width="0.5703125" style="112" customWidth="1"/>
    <col min="2160" max="2160" width="14.7109375" style="112" customWidth="1"/>
    <col min="2161" max="2161" width="0.5703125" style="112" customWidth="1"/>
    <col min="2162" max="2162" width="14.7109375" style="112" customWidth="1"/>
    <col min="2163" max="2406" width="10.7109375" style="112"/>
    <col min="2407" max="2408" width="1.7109375" style="112" customWidth="1"/>
    <col min="2409" max="2409" width="25.42578125" style="112" customWidth="1"/>
    <col min="2410" max="2410" width="7" style="112" bestFit="1" customWidth="1"/>
    <col min="2411" max="2411" width="1" style="112" customWidth="1"/>
    <col min="2412" max="2412" width="14.7109375" style="112" customWidth="1"/>
    <col min="2413" max="2413" width="0.5703125" style="112" customWidth="1"/>
    <col min="2414" max="2414" width="14.7109375" style="112" customWidth="1"/>
    <col min="2415" max="2415" width="0.5703125" style="112" customWidth="1"/>
    <col min="2416" max="2416" width="14.7109375" style="112" customWidth="1"/>
    <col min="2417" max="2417" width="0.5703125" style="112" customWidth="1"/>
    <col min="2418" max="2418" width="14.7109375" style="112" customWidth="1"/>
    <col min="2419" max="2662" width="10.7109375" style="112"/>
    <col min="2663" max="2664" width="1.7109375" style="112" customWidth="1"/>
    <col min="2665" max="2665" width="25.42578125" style="112" customWidth="1"/>
    <col min="2666" max="2666" width="7" style="112" bestFit="1" customWidth="1"/>
    <col min="2667" max="2667" width="1" style="112" customWidth="1"/>
    <col min="2668" max="2668" width="14.7109375" style="112" customWidth="1"/>
    <col min="2669" max="2669" width="0.5703125" style="112" customWidth="1"/>
    <col min="2670" max="2670" width="14.7109375" style="112" customWidth="1"/>
    <col min="2671" max="2671" width="0.5703125" style="112" customWidth="1"/>
    <col min="2672" max="2672" width="14.7109375" style="112" customWidth="1"/>
    <col min="2673" max="2673" width="0.5703125" style="112" customWidth="1"/>
    <col min="2674" max="2674" width="14.7109375" style="112" customWidth="1"/>
    <col min="2675" max="2918" width="10.7109375" style="112"/>
    <col min="2919" max="2920" width="1.7109375" style="112" customWidth="1"/>
    <col min="2921" max="2921" width="25.42578125" style="112" customWidth="1"/>
    <col min="2922" max="2922" width="7" style="112" bestFit="1" customWidth="1"/>
    <col min="2923" max="2923" width="1" style="112" customWidth="1"/>
    <col min="2924" max="2924" width="14.7109375" style="112" customWidth="1"/>
    <col min="2925" max="2925" width="0.5703125" style="112" customWidth="1"/>
    <col min="2926" max="2926" width="14.7109375" style="112" customWidth="1"/>
    <col min="2927" max="2927" width="0.5703125" style="112" customWidth="1"/>
    <col min="2928" max="2928" width="14.7109375" style="112" customWidth="1"/>
    <col min="2929" max="2929" width="0.5703125" style="112" customWidth="1"/>
    <col min="2930" max="2930" width="14.7109375" style="112" customWidth="1"/>
    <col min="2931" max="3174" width="10.7109375" style="112"/>
    <col min="3175" max="3176" width="1.7109375" style="112" customWidth="1"/>
    <col min="3177" max="3177" width="25.42578125" style="112" customWidth="1"/>
    <col min="3178" max="3178" width="7" style="112" bestFit="1" customWidth="1"/>
    <col min="3179" max="3179" width="1" style="112" customWidth="1"/>
    <col min="3180" max="3180" width="14.7109375" style="112" customWidth="1"/>
    <col min="3181" max="3181" width="0.5703125" style="112" customWidth="1"/>
    <col min="3182" max="3182" width="14.7109375" style="112" customWidth="1"/>
    <col min="3183" max="3183" width="0.5703125" style="112" customWidth="1"/>
    <col min="3184" max="3184" width="14.7109375" style="112" customWidth="1"/>
    <col min="3185" max="3185" width="0.5703125" style="112" customWidth="1"/>
    <col min="3186" max="3186" width="14.7109375" style="112" customWidth="1"/>
    <col min="3187" max="3430" width="10.7109375" style="112"/>
    <col min="3431" max="3432" width="1.7109375" style="112" customWidth="1"/>
    <col min="3433" max="3433" width="25.42578125" style="112" customWidth="1"/>
    <col min="3434" max="3434" width="7" style="112" bestFit="1" customWidth="1"/>
    <col min="3435" max="3435" width="1" style="112" customWidth="1"/>
    <col min="3436" max="3436" width="14.7109375" style="112" customWidth="1"/>
    <col min="3437" max="3437" width="0.5703125" style="112" customWidth="1"/>
    <col min="3438" max="3438" width="14.7109375" style="112" customWidth="1"/>
    <col min="3439" max="3439" width="0.5703125" style="112" customWidth="1"/>
    <col min="3440" max="3440" width="14.7109375" style="112" customWidth="1"/>
    <col min="3441" max="3441" width="0.5703125" style="112" customWidth="1"/>
    <col min="3442" max="3442" width="14.7109375" style="112" customWidth="1"/>
    <col min="3443" max="3686" width="10.7109375" style="112"/>
    <col min="3687" max="3688" width="1.7109375" style="112" customWidth="1"/>
    <col min="3689" max="3689" width="25.42578125" style="112" customWidth="1"/>
    <col min="3690" max="3690" width="7" style="112" bestFit="1" customWidth="1"/>
    <col min="3691" max="3691" width="1" style="112" customWidth="1"/>
    <col min="3692" max="3692" width="14.7109375" style="112" customWidth="1"/>
    <col min="3693" max="3693" width="0.5703125" style="112" customWidth="1"/>
    <col min="3694" max="3694" width="14.7109375" style="112" customWidth="1"/>
    <col min="3695" max="3695" width="0.5703125" style="112" customWidth="1"/>
    <col min="3696" max="3696" width="14.7109375" style="112" customWidth="1"/>
    <col min="3697" max="3697" width="0.5703125" style="112" customWidth="1"/>
    <col min="3698" max="3698" width="14.7109375" style="112" customWidth="1"/>
    <col min="3699" max="3942" width="10.7109375" style="112"/>
    <col min="3943" max="3944" width="1.7109375" style="112" customWidth="1"/>
    <col min="3945" max="3945" width="25.42578125" style="112" customWidth="1"/>
    <col min="3946" max="3946" width="7" style="112" bestFit="1" customWidth="1"/>
    <col min="3947" max="3947" width="1" style="112" customWidth="1"/>
    <col min="3948" max="3948" width="14.7109375" style="112" customWidth="1"/>
    <col min="3949" max="3949" width="0.5703125" style="112" customWidth="1"/>
    <col min="3950" max="3950" width="14.7109375" style="112" customWidth="1"/>
    <col min="3951" max="3951" width="0.5703125" style="112" customWidth="1"/>
    <col min="3952" max="3952" width="14.7109375" style="112" customWidth="1"/>
    <col min="3953" max="3953" width="0.5703125" style="112" customWidth="1"/>
    <col min="3954" max="3954" width="14.7109375" style="112" customWidth="1"/>
    <col min="3955" max="4198" width="10.7109375" style="112"/>
    <col min="4199" max="4200" width="1.7109375" style="112" customWidth="1"/>
    <col min="4201" max="4201" width="25.42578125" style="112" customWidth="1"/>
    <col min="4202" max="4202" width="7" style="112" bestFit="1" customWidth="1"/>
    <col min="4203" max="4203" width="1" style="112" customWidth="1"/>
    <col min="4204" max="4204" width="14.7109375" style="112" customWidth="1"/>
    <col min="4205" max="4205" width="0.5703125" style="112" customWidth="1"/>
    <col min="4206" max="4206" width="14.7109375" style="112" customWidth="1"/>
    <col min="4207" max="4207" width="0.5703125" style="112" customWidth="1"/>
    <col min="4208" max="4208" width="14.7109375" style="112" customWidth="1"/>
    <col min="4209" max="4209" width="0.5703125" style="112" customWidth="1"/>
    <col min="4210" max="4210" width="14.7109375" style="112" customWidth="1"/>
    <col min="4211" max="4454" width="10.7109375" style="112"/>
    <col min="4455" max="4456" width="1.7109375" style="112" customWidth="1"/>
    <col min="4457" max="4457" width="25.42578125" style="112" customWidth="1"/>
    <col min="4458" max="4458" width="7" style="112" bestFit="1" customWidth="1"/>
    <col min="4459" max="4459" width="1" style="112" customWidth="1"/>
    <col min="4460" max="4460" width="14.7109375" style="112" customWidth="1"/>
    <col min="4461" max="4461" width="0.5703125" style="112" customWidth="1"/>
    <col min="4462" max="4462" width="14.7109375" style="112" customWidth="1"/>
    <col min="4463" max="4463" width="0.5703125" style="112" customWidth="1"/>
    <col min="4464" max="4464" width="14.7109375" style="112" customWidth="1"/>
    <col min="4465" max="4465" width="0.5703125" style="112" customWidth="1"/>
    <col min="4466" max="4466" width="14.7109375" style="112" customWidth="1"/>
    <col min="4467" max="4710" width="10.7109375" style="112"/>
    <col min="4711" max="4712" width="1.7109375" style="112" customWidth="1"/>
    <col min="4713" max="4713" width="25.42578125" style="112" customWidth="1"/>
    <col min="4714" max="4714" width="7" style="112" bestFit="1" customWidth="1"/>
    <col min="4715" max="4715" width="1" style="112" customWidth="1"/>
    <col min="4716" max="4716" width="14.7109375" style="112" customWidth="1"/>
    <col min="4717" max="4717" width="0.5703125" style="112" customWidth="1"/>
    <col min="4718" max="4718" width="14.7109375" style="112" customWidth="1"/>
    <col min="4719" max="4719" width="0.5703125" style="112" customWidth="1"/>
    <col min="4720" max="4720" width="14.7109375" style="112" customWidth="1"/>
    <col min="4721" max="4721" width="0.5703125" style="112" customWidth="1"/>
    <col min="4722" max="4722" width="14.7109375" style="112" customWidth="1"/>
    <col min="4723" max="4966" width="10.7109375" style="112"/>
    <col min="4967" max="4968" width="1.7109375" style="112" customWidth="1"/>
    <col min="4969" max="4969" width="25.42578125" style="112" customWidth="1"/>
    <col min="4970" max="4970" width="7" style="112" bestFit="1" customWidth="1"/>
    <col min="4971" max="4971" width="1" style="112" customWidth="1"/>
    <col min="4972" max="4972" width="14.7109375" style="112" customWidth="1"/>
    <col min="4973" max="4973" width="0.5703125" style="112" customWidth="1"/>
    <col min="4974" max="4974" width="14.7109375" style="112" customWidth="1"/>
    <col min="4975" max="4975" width="0.5703125" style="112" customWidth="1"/>
    <col min="4976" max="4976" width="14.7109375" style="112" customWidth="1"/>
    <col min="4977" max="4977" width="0.5703125" style="112" customWidth="1"/>
    <col min="4978" max="4978" width="14.7109375" style="112" customWidth="1"/>
    <col min="4979" max="5222" width="10.7109375" style="112"/>
    <col min="5223" max="5224" width="1.7109375" style="112" customWidth="1"/>
    <col min="5225" max="5225" width="25.42578125" style="112" customWidth="1"/>
    <col min="5226" max="5226" width="7" style="112" bestFit="1" customWidth="1"/>
    <col min="5227" max="5227" width="1" style="112" customWidth="1"/>
    <col min="5228" max="5228" width="14.7109375" style="112" customWidth="1"/>
    <col min="5229" max="5229" width="0.5703125" style="112" customWidth="1"/>
    <col min="5230" max="5230" width="14.7109375" style="112" customWidth="1"/>
    <col min="5231" max="5231" width="0.5703125" style="112" customWidth="1"/>
    <col min="5232" max="5232" width="14.7109375" style="112" customWidth="1"/>
    <col min="5233" max="5233" width="0.5703125" style="112" customWidth="1"/>
    <col min="5234" max="5234" width="14.7109375" style="112" customWidth="1"/>
    <col min="5235" max="5478" width="10.7109375" style="112"/>
    <col min="5479" max="5480" width="1.7109375" style="112" customWidth="1"/>
    <col min="5481" max="5481" width="25.42578125" style="112" customWidth="1"/>
    <col min="5482" max="5482" width="7" style="112" bestFit="1" customWidth="1"/>
    <col min="5483" max="5483" width="1" style="112" customWidth="1"/>
    <col min="5484" max="5484" width="14.7109375" style="112" customWidth="1"/>
    <col min="5485" max="5485" width="0.5703125" style="112" customWidth="1"/>
    <col min="5486" max="5486" width="14.7109375" style="112" customWidth="1"/>
    <col min="5487" max="5487" width="0.5703125" style="112" customWidth="1"/>
    <col min="5488" max="5488" width="14.7109375" style="112" customWidth="1"/>
    <col min="5489" max="5489" width="0.5703125" style="112" customWidth="1"/>
    <col min="5490" max="5490" width="14.7109375" style="112" customWidth="1"/>
    <col min="5491" max="5734" width="10.7109375" style="112"/>
    <col min="5735" max="5736" width="1.7109375" style="112" customWidth="1"/>
    <col min="5737" max="5737" width="25.42578125" style="112" customWidth="1"/>
    <col min="5738" max="5738" width="7" style="112" bestFit="1" customWidth="1"/>
    <col min="5739" max="5739" width="1" style="112" customWidth="1"/>
    <col min="5740" max="5740" width="14.7109375" style="112" customWidth="1"/>
    <col min="5741" max="5741" width="0.5703125" style="112" customWidth="1"/>
    <col min="5742" max="5742" width="14.7109375" style="112" customWidth="1"/>
    <col min="5743" max="5743" width="0.5703125" style="112" customWidth="1"/>
    <col min="5744" max="5744" width="14.7109375" style="112" customWidth="1"/>
    <col min="5745" max="5745" width="0.5703125" style="112" customWidth="1"/>
    <col min="5746" max="5746" width="14.7109375" style="112" customWidth="1"/>
    <col min="5747" max="5990" width="10.7109375" style="112"/>
    <col min="5991" max="5992" width="1.7109375" style="112" customWidth="1"/>
    <col min="5993" max="5993" width="25.42578125" style="112" customWidth="1"/>
    <col min="5994" max="5994" width="7" style="112" bestFit="1" customWidth="1"/>
    <col min="5995" max="5995" width="1" style="112" customWidth="1"/>
    <col min="5996" max="5996" width="14.7109375" style="112" customWidth="1"/>
    <col min="5997" max="5997" width="0.5703125" style="112" customWidth="1"/>
    <col min="5998" max="5998" width="14.7109375" style="112" customWidth="1"/>
    <col min="5999" max="5999" width="0.5703125" style="112" customWidth="1"/>
    <col min="6000" max="6000" width="14.7109375" style="112" customWidth="1"/>
    <col min="6001" max="6001" width="0.5703125" style="112" customWidth="1"/>
    <col min="6002" max="6002" width="14.7109375" style="112" customWidth="1"/>
    <col min="6003" max="6246" width="10.7109375" style="112"/>
    <col min="6247" max="6248" width="1.7109375" style="112" customWidth="1"/>
    <col min="6249" max="6249" width="25.42578125" style="112" customWidth="1"/>
    <col min="6250" max="6250" width="7" style="112" bestFit="1" customWidth="1"/>
    <col min="6251" max="6251" width="1" style="112" customWidth="1"/>
    <col min="6252" max="6252" width="14.7109375" style="112" customWidth="1"/>
    <col min="6253" max="6253" width="0.5703125" style="112" customWidth="1"/>
    <col min="6254" max="6254" width="14.7109375" style="112" customWidth="1"/>
    <col min="6255" max="6255" width="0.5703125" style="112" customWidth="1"/>
    <col min="6256" max="6256" width="14.7109375" style="112" customWidth="1"/>
    <col min="6257" max="6257" width="0.5703125" style="112" customWidth="1"/>
    <col min="6258" max="6258" width="14.7109375" style="112" customWidth="1"/>
    <col min="6259" max="6502" width="10.7109375" style="112"/>
    <col min="6503" max="6504" width="1.7109375" style="112" customWidth="1"/>
    <col min="6505" max="6505" width="25.42578125" style="112" customWidth="1"/>
    <col min="6506" max="6506" width="7" style="112" bestFit="1" customWidth="1"/>
    <col min="6507" max="6507" width="1" style="112" customWidth="1"/>
    <col min="6508" max="6508" width="14.7109375" style="112" customWidth="1"/>
    <col min="6509" max="6509" width="0.5703125" style="112" customWidth="1"/>
    <col min="6510" max="6510" width="14.7109375" style="112" customWidth="1"/>
    <col min="6511" max="6511" width="0.5703125" style="112" customWidth="1"/>
    <col min="6512" max="6512" width="14.7109375" style="112" customWidth="1"/>
    <col min="6513" max="6513" width="0.5703125" style="112" customWidth="1"/>
    <col min="6514" max="6514" width="14.7109375" style="112" customWidth="1"/>
    <col min="6515" max="6758" width="10.7109375" style="112"/>
    <col min="6759" max="6760" width="1.7109375" style="112" customWidth="1"/>
    <col min="6761" max="6761" width="25.42578125" style="112" customWidth="1"/>
    <col min="6762" max="6762" width="7" style="112" bestFit="1" customWidth="1"/>
    <col min="6763" max="6763" width="1" style="112" customWidth="1"/>
    <col min="6764" max="6764" width="14.7109375" style="112" customWidth="1"/>
    <col min="6765" max="6765" width="0.5703125" style="112" customWidth="1"/>
    <col min="6766" max="6766" width="14.7109375" style="112" customWidth="1"/>
    <col min="6767" max="6767" width="0.5703125" style="112" customWidth="1"/>
    <col min="6768" max="6768" width="14.7109375" style="112" customWidth="1"/>
    <col min="6769" max="6769" width="0.5703125" style="112" customWidth="1"/>
    <col min="6770" max="6770" width="14.7109375" style="112" customWidth="1"/>
    <col min="6771" max="7014" width="10.7109375" style="112"/>
    <col min="7015" max="7016" width="1.7109375" style="112" customWidth="1"/>
    <col min="7017" max="7017" width="25.42578125" style="112" customWidth="1"/>
    <col min="7018" max="7018" width="7" style="112" bestFit="1" customWidth="1"/>
    <col min="7019" max="7019" width="1" style="112" customWidth="1"/>
    <col min="7020" max="7020" width="14.7109375" style="112" customWidth="1"/>
    <col min="7021" max="7021" width="0.5703125" style="112" customWidth="1"/>
    <col min="7022" max="7022" width="14.7109375" style="112" customWidth="1"/>
    <col min="7023" max="7023" width="0.5703125" style="112" customWidth="1"/>
    <col min="7024" max="7024" width="14.7109375" style="112" customWidth="1"/>
    <col min="7025" max="7025" width="0.5703125" style="112" customWidth="1"/>
    <col min="7026" max="7026" width="14.7109375" style="112" customWidth="1"/>
    <col min="7027" max="7270" width="10.7109375" style="112"/>
    <col min="7271" max="7272" width="1.7109375" style="112" customWidth="1"/>
    <col min="7273" max="7273" width="25.42578125" style="112" customWidth="1"/>
    <col min="7274" max="7274" width="7" style="112" bestFit="1" customWidth="1"/>
    <col min="7275" max="7275" width="1" style="112" customWidth="1"/>
    <col min="7276" max="7276" width="14.7109375" style="112" customWidth="1"/>
    <col min="7277" max="7277" width="0.5703125" style="112" customWidth="1"/>
    <col min="7278" max="7278" width="14.7109375" style="112" customWidth="1"/>
    <col min="7279" max="7279" width="0.5703125" style="112" customWidth="1"/>
    <col min="7280" max="7280" width="14.7109375" style="112" customWidth="1"/>
    <col min="7281" max="7281" width="0.5703125" style="112" customWidth="1"/>
    <col min="7282" max="7282" width="14.7109375" style="112" customWidth="1"/>
    <col min="7283" max="7526" width="10.7109375" style="112"/>
    <col min="7527" max="7528" width="1.7109375" style="112" customWidth="1"/>
    <col min="7529" max="7529" width="25.42578125" style="112" customWidth="1"/>
    <col min="7530" max="7530" width="7" style="112" bestFit="1" customWidth="1"/>
    <col min="7531" max="7531" width="1" style="112" customWidth="1"/>
    <col min="7532" max="7532" width="14.7109375" style="112" customWidth="1"/>
    <col min="7533" max="7533" width="0.5703125" style="112" customWidth="1"/>
    <col min="7534" max="7534" width="14.7109375" style="112" customWidth="1"/>
    <col min="7535" max="7535" width="0.5703125" style="112" customWidth="1"/>
    <col min="7536" max="7536" width="14.7109375" style="112" customWidth="1"/>
    <col min="7537" max="7537" width="0.5703125" style="112" customWidth="1"/>
    <col min="7538" max="7538" width="14.7109375" style="112" customWidth="1"/>
    <col min="7539" max="7782" width="10.7109375" style="112"/>
    <col min="7783" max="7784" width="1.7109375" style="112" customWidth="1"/>
    <col min="7785" max="7785" width="25.42578125" style="112" customWidth="1"/>
    <col min="7786" max="7786" width="7" style="112" bestFit="1" customWidth="1"/>
    <col min="7787" max="7787" width="1" style="112" customWidth="1"/>
    <col min="7788" max="7788" width="14.7109375" style="112" customWidth="1"/>
    <col min="7789" max="7789" width="0.5703125" style="112" customWidth="1"/>
    <col min="7790" max="7790" width="14.7109375" style="112" customWidth="1"/>
    <col min="7791" max="7791" width="0.5703125" style="112" customWidth="1"/>
    <col min="7792" max="7792" width="14.7109375" style="112" customWidth="1"/>
    <col min="7793" max="7793" width="0.5703125" style="112" customWidth="1"/>
    <col min="7794" max="7794" width="14.7109375" style="112" customWidth="1"/>
    <col min="7795" max="8038" width="10.7109375" style="112"/>
    <col min="8039" max="8040" width="1.7109375" style="112" customWidth="1"/>
    <col min="8041" max="8041" width="25.42578125" style="112" customWidth="1"/>
    <col min="8042" max="8042" width="7" style="112" bestFit="1" customWidth="1"/>
    <col min="8043" max="8043" width="1" style="112" customWidth="1"/>
    <col min="8044" max="8044" width="14.7109375" style="112" customWidth="1"/>
    <col min="8045" max="8045" width="0.5703125" style="112" customWidth="1"/>
    <col min="8046" max="8046" width="14.7109375" style="112" customWidth="1"/>
    <col min="8047" max="8047" width="0.5703125" style="112" customWidth="1"/>
    <col min="8048" max="8048" width="14.7109375" style="112" customWidth="1"/>
    <col min="8049" max="8049" width="0.5703125" style="112" customWidth="1"/>
    <col min="8050" max="8050" width="14.7109375" style="112" customWidth="1"/>
    <col min="8051" max="8294" width="10.7109375" style="112"/>
    <col min="8295" max="8296" width="1.7109375" style="112" customWidth="1"/>
    <col min="8297" max="8297" width="25.42578125" style="112" customWidth="1"/>
    <col min="8298" max="8298" width="7" style="112" bestFit="1" customWidth="1"/>
    <col min="8299" max="8299" width="1" style="112" customWidth="1"/>
    <col min="8300" max="8300" width="14.7109375" style="112" customWidth="1"/>
    <col min="8301" max="8301" width="0.5703125" style="112" customWidth="1"/>
    <col min="8302" max="8302" width="14.7109375" style="112" customWidth="1"/>
    <col min="8303" max="8303" width="0.5703125" style="112" customWidth="1"/>
    <col min="8304" max="8304" width="14.7109375" style="112" customWidth="1"/>
    <col min="8305" max="8305" width="0.5703125" style="112" customWidth="1"/>
    <col min="8306" max="8306" width="14.7109375" style="112" customWidth="1"/>
    <col min="8307" max="8550" width="10.7109375" style="112"/>
    <col min="8551" max="8552" width="1.7109375" style="112" customWidth="1"/>
    <col min="8553" max="8553" width="25.42578125" style="112" customWidth="1"/>
    <col min="8554" max="8554" width="7" style="112" bestFit="1" customWidth="1"/>
    <col min="8555" max="8555" width="1" style="112" customWidth="1"/>
    <col min="8556" max="8556" width="14.7109375" style="112" customWidth="1"/>
    <col min="8557" max="8557" width="0.5703125" style="112" customWidth="1"/>
    <col min="8558" max="8558" width="14.7109375" style="112" customWidth="1"/>
    <col min="8559" max="8559" width="0.5703125" style="112" customWidth="1"/>
    <col min="8560" max="8560" width="14.7109375" style="112" customWidth="1"/>
    <col min="8561" max="8561" width="0.5703125" style="112" customWidth="1"/>
    <col min="8562" max="8562" width="14.7109375" style="112" customWidth="1"/>
    <col min="8563" max="8806" width="10.7109375" style="112"/>
    <col min="8807" max="8808" width="1.7109375" style="112" customWidth="1"/>
    <col min="8809" max="8809" width="25.42578125" style="112" customWidth="1"/>
    <col min="8810" max="8810" width="7" style="112" bestFit="1" customWidth="1"/>
    <col min="8811" max="8811" width="1" style="112" customWidth="1"/>
    <col min="8812" max="8812" width="14.7109375" style="112" customWidth="1"/>
    <col min="8813" max="8813" width="0.5703125" style="112" customWidth="1"/>
    <col min="8814" max="8814" width="14.7109375" style="112" customWidth="1"/>
    <col min="8815" max="8815" width="0.5703125" style="112" customWidth="1"/>
    <col min="8816" max="8816" width="14.7109375" style="112" customWidth="1"/>
    <col min="8817" max="8817" width="0.5703125" style="112" customWidth="1"/>
    <col min="8818" max="8818" width="14.7109375" style="112" customWidth="1"/>
    <col min="8819" max="9062" width="10.7109375" style="112"/>
    <col min="9063" max="9064" width="1.7109375" style="112" customWidth="1"/>
    <col min="9065" max="9065" width="25.42578125" style="112" customWidth="1"/>
    <col min="9066" max="9066" width="7" style="112" bestFit="1" customWidth="1"/>
    <col min="9067" max="9067" width="1" style="112" customWidth="1"/>
    <col min="9068" max="9068" width="14.7109375" style="112" customWidth="1"/>
    <col min="9069" max="9069" width="0.5703125" style="112" customWidth="1"/>
    <col min="9070" max="9070" width="14.7109375" style="112" customWidth="1"/>
    <col min="9071" max="9071" width="0.5703125" style="112" customWidth="1"/>
    <col min="9072" max="9072" width="14.7109375" style="112" customWidth="1"/>
    <col min="9073" max="9073" width="0.5703125" style="112" customWidth="1"/>
    <col min="9074" max="9074" width="14.7109375" style="112" customWidth="1"/>
    <col min="9075" max="9318" width="10.7109375" style="112"/>
    <col min="9319" max="9320" width="1.7109375" style="112" customWidth="1"/>
    <col min="9321" max="9321" width="25.42578125" style="112" customWidth="1"/>
    <col min="9322" max="9322" width="7" style="112" bestFit="1" customWidth="1"/>
    <col min="9323" max="9323" width="1" style="112" customWidth="1"/>
    <col min="9324" max="9324" width="14.7109375" style="112" customWidth="1"/>
    <col min="9325" max="9325" width="0.5703125" style="112" customWidth="1"/>
    <col min="9326" max="9326" width="14.7109375" style="112" customWidth="1"/>
    <col min="9327" max="9327" width="0.5703125" style="112" customWidth="1"/>
    <col min="9328" max="9328" width="14.7109375" style="112" customWidth="1"/>
    <col min="9329" max="9329" width="0.5703125" style="112" customWidth="1"/>
    <col min="9330" max="9330" width="14.7109375" style="112" customWidth="1"/>
    <col min="9331" max="9574" width="10.7109375" style="112"/>
    <col min="9575" max="9576" width="1.7109375" style="112" customWidth="1"/>
    <col min="9577" max="9577" width="25.42578125" style="112" customWidth="1"/>
    <col min="9578" max="9578" width="7" style="112" bestFit="1" customWidth="1"/>
    <col min="9579" max="9579" width="1" style="112" customWidth="1"/>
    <col min="9580" max="9580" width="14.7109375" style="112" customWidth="1"/>
    <col min="9581" max="9581" width="0.5703125" style="112" customWidth="1"/>
    <col min="9582" max="9582" width="14.7109375" style="112" customWidth="1"/>
    <col min="9583" max="9583" width="0.5703125" style="112" customWidth="1"/>
    <col min="9584" max="9584" width="14.7109375" style="112" customWidth="1"/>
    <col min="9585" max="9585" width="0.5703125" style="112" customWidth="1"/>
    <col min="9586" max="9586" width="14.7109375" style="112" customWidth="1"/>
    <col min="9587" max="9830" width="10.7109375" style="112"/>
    <col min="9831" max="9832" width="1.7109375" style="112" customWidth="1"/>
    <col min="9833" max="9833" width="25.42578125" style="112" customWidth="1"/>
    <col min="9834" max="9834" width="7" style="112" bestFit="1" customWidth="1"/>
    <col min="9835" max="9835" width="1" style="112" customWidth="1"/>
    <col min="9836" max="9836" width="14.7109375" style="112" customWidth="1"/>
    <col min="9837" max="9837" width="0.5703125" style="112" customWidth="1"/>
    <col min="9838" max="9838" width="14.7109375" style="112" customWidth="1"/>
    <col min="9839" max="9839" width="0.5703125" style="112" customWidth="1"/>
    <col min="9840" max="9840" width="14.7109375" style="112" customWidth="1"/>
    <col min="9841" max="9841" width="0.5703125" style="112" customWidth="1"/>
    <col min="9842" max="9842" width="14.7109375" style="112" customWidth="1"/>
    <col min="9843" max="10086" width="10.7109375" style="112"/>
    <col min="10087" max="10088" width="1.7109375" style="112" customWidth="1"/>
    <col min="10089" max="10089" width="25.42578125" style="112" customWidth="1"/>
    <col min="10090" max="10090" width="7" style="112" bestFit="1" customWidth="1"/>
    <col min="10091" max="10091" width="1" style="112" customWidth="1"/>
    <col min="10092" max="10092" width="14.7109375" style="112" customWidth="1"/>
    <col min="10093" max="10093" width="0.5703125" style="112" customWidth="1"/>
    <col min="10094" max="10094" width="14.7109375" style="112" customWidth="1"/>
    <col min="10095" max="10095" width="0.5703125" style="112" customWidth="1"/>
    <col min="10096" max="10096" width="14.7109375" style="112" customWidth="1"/>
    <col min="10097" max="10097" width="0.5703125" style="112" customWidth="1"/>
    <col min="10098" max="10098" width="14.7109375" style="112" customWidth="1"/>
    <col min="10099" max="10342" width="10.7109375" style="112"/>
    <col min="10343" max="10344" width="1.7109375" style="112" customWidth="1"/>
    <col min="10345" max="10345" width="25.42578125" style="112" customWidth="1"/>
    <col min="10346" max="10346" width="7" style="112" bestFit="1" customWidth="1"/>
    <col min="10347" max="10347" width="1" style="112" customWidth="1"/>
    <col min="10348" max="10348" width="14.7109375" style="112" customWidth="1"/>
    <col min="10349" max="10349" width="0.5703125" style="112" customWidth="1"/>
    <col min="10350" max="10350" width="14.7109375" style="112" customWidth="1"/>
    <col min="10351" max="10351" width="0.5703125" style="112" customWidth="1"/>
    <col min="10352" max="10352" width="14.7109375" style="112" customWidth="1"/>
    <col min="10353" max="10353" width="0.5703125" style="112" customWidth="1"/>
    <col min="10354" max="10354" width="14.7109375" style="112" customWidth="1"/>
    <col min="10355" max="10598" width="10.7109375" style="112"/>
    <col min="10599" max="10600" width="1.7109375" style="112" customWidth="1"/>
    <col min="10601" max="10601" width="25.42578125" style="112" customWidth="1"/>
    <col min="10602" max="10602" width="7" style="112" bestFit="1" customWidth="1"/>
    <col min="10603" max="10603" width="1" style="112" customWidth="1"/>
    <col min="10604" max="10604" width="14.7109375" style="112" customWidth="1"/>
    <col min="10605" max="10605" width="0.5703125" style="112" customWidth="1"/>
    <col min="10606" max="10606" width="14.7109375" style="112" customWidth="1"/>
    <col min="10607" max="10607" width="0.5703125" style="112" customWidth="1"/>
    <col min="10608" max="10608" width="14.7109375" style="112" customWidth="1"/>
    <col min="10609" max="10609" width="0.5703125" style="112" customWidth="1"/>
    <col min="10610" max="10610" width="14.7109375" style="112" customWidth="1"/>
    <col min="10611" max="10854" width="10.7109375" style="112"/>
    <col min="10855" max="10856" width="1.7109375" style="112" customWidth="1"/>
    <col min="10857" max="10857" width="25.42578125" style="112" customWidth="1"/>
    <col min="10858" max="10858" width="7" style="112" bestFit="1" customWidth="1"/>
    <col min="10859" max="10859" width="1" style="112" customWidth="1"/>
    <col min="10860" max="10860" width="14.7109375" style="112" customWidth="1"/>
    <col min="10861" max="10861" width="0.5703125" style="112" customWidth="1"/>
    <col min="10862" max="10862" width="14.7109375" style="112" customWidth="1"/>
    <col min="10863" max="10863" width="0.5703125" style="112" customWidth="1"/>
    <col min="10864" max="10864" width="14.7109375" style="112" customWidth="1"/>
    <col min="10865" max="10865" width="0.5703125" style="112" customWidth="1"/>
    <col min="10866" max="10866" width="14.7109375" style="112" customWidth="1"/>
    <col min="10867" max="11110" width="10.7109375" style="112"/>
    <col min="11111" max="11112" width="1.7109375" style="112" customWidth="1"/>
    <col min="11113" max="11113" width="25.42578125" style="112" customWidth="1"/>
    <col min="11114" max="11114" width="7" style="112" bestFit="1" customWidth="1"/>
    <col min="11115" max="11115" width="1" style="112" customWidth="1"/>
    <col min="11116" max="11116" width="14.7109375" style="112" customWidth="1"/>
    <col min="11117" max="11117" width="0.5703125" style="112" customWidth="1"/>
    <col min="11118" max="11118" width="14.7109375" style="112" customWidth="1"/>
    <col min="11119" max="11119" width="0.5703125" style="112" customWidth="1"/>
    <col min="11120" max="11120" width="14.7109375" style="112" customWidth="1"/>
    <col min="11121" max="11121" width="0.5703125" style="112" customWidth="1"/>
    <col min="11122" max="11122" width="14.7109375" style="112" customWidth="1"/>
    <col min="11123" max="11366" width="10.7109375" style="112"/>
    <col min="11367" max="11368" width="1.7109375" style="112" customWidth="1"/>
    <col min="11369" max="11369" width="25.42578125" style="112" customWidth="1"/>
    <col min="11370" max="11370" width="7" style="112" bestFit="1" customWidth="1"/>
    <col min="11371" max="11371" width="1" style="112" customWidth="1"/>
    <col min="11372" max="11372" width="14.7109375" style="112" customWidth="1"/>
    <col min="11373" max="11373" width="0.5703125" style="112" customWidth="1"/>
    <col min="11374" max="11374" width="14.7109375" style="112" customWidth="1"/>
    <col min="11375" max="11375" width="0.5703125" style="112" customWidth="1"/>
    <col min="11376" max="11376" width="14.7109375" style="112" customWidth="1"/>
    <col min="11377" max="11377" width="0.5703125" style="112" customWidth="1"/>
    <col min="11378" max="11378" width="14.7109375" style="112" customWidth="1"/>
    <col min="11379" max="11622" width="10.7109375" style="112"/>
    <col min="11623" max="11624" width="1.7109375" style="112" customWidth="1"/>
    <col min="11625" max="11625" width="25.42578125" style="112" customWidth="1"/>
    <col min="11626" max="11626" width="7" style="112" bestFit="1" customWidth="1"/>
    <col min="11627" max="11627" width="1" style="112" customWidth="1"/>
    <col min="11628" max="11628" width="14.7109375" style="112" customWidth="1"/>
    <col min="11629" max="11629" width="0.5703125" style="112" customWidth="1"/>
    <col min="11630" max="11630" width="14.7109375" style="112" customWidth="1"/>
    <col min="11631" max="11631" width="0.5703125" style="112" customWidth="1"/>
    <col min="11632" max="11632" width="14.7109375" style="112" customWidth="1"/>
    <col min="11633" max="11633" width="0.5703125" style="112" customWidth="1"/>
    <col min="11634" max="11634" width="14.7109375" style="112" customWidth="1"/>
    <col min="11635" max="11878" width="10.7109375" style="112"/>
    <col min="11879" max="11880" width="1.7109375" style="112" customWidth="1"/>
    <col min="11881" max="11881" width="25.42578125" style="112" customWidth="1"/>
    <col min="11882" max="11882" width="7" style="112" bestFit="1" customWidth="1"/>
    <col min="11883" max="11883" width="1" style="112" customWidth="1"/>
    <col min="11884" max="11884" width="14.7109375" style="112" customWidth="1"/>
    <col min="11885" max="11885" width="0.5703125" style="112" customWidth="1"/>
    <col min="11886" max="11886" width="14.7109375" style="112" customWidth="1"/>
    <col min="11887" max="11887" width="0.5703125" style="112" customWidth="1"/>
    <col min="11888" max="11888" width="14.7109375" style="112" customWidth="1"/>
    <col min="11889" max="11889" width="0.5703125" style="112" customWidth="1"/>
    <col min="11890" max="11890" width="14.7109375" style="112" customWidth="1"/>
    <col min="11891" max="12134" width="10.7109375" style="112"/>
    <col min="12135" max="12136" width="1.7109375" style="112" customWidth="1"/>
    <col min="12137" max="12137" width="25.42578125" style="112" customWidth="1"/>
    <col min="12138" max="12138" width="7" style="112" bestFit="1" customWidth="1"/>
    <col min="12139" max="12139" width="1" style="112" customWidth="1"/>
    <col min="12140" max="12140" width="14.7109375" style="112" customWidth="1"/>
    <col min="12141" max="12141" width="0.5703125" style="112" customWidth="1"/>
    <col min="12142" max="12142" width="14.7109375" style="112" customWidth="1"/>
    <col min="12143" max="12143" width="0.5703125" style="112" customWidth="1"/>
    <col min="12144" max="12144" width="14.7109375" style="112" customWidth="1"/>
    <col min="12145" max="12145" width="0.5703125" style="112" customWidth="1"/>
    <col min="12146" max="12146" width="14.7109375" style="112" customWidth="1"/>
    <col min="12147" max="12390" width="10.7109375" style="112"/>
    <col min="12391" max="12392" width="1.7109375" style="112" customWidth="1"/>
    <col min="12393" max="12393" width="25.42578125" style="112" customWidth="1"/>
    <col min="12394" max="12394" width="7" style="112" bestFit="1" customWidth="1"/>
    <col min="12395" max="12395" width="1" style="112" customWidth="1"/>
    <col min="12396" max="12396" width="14.7109375" style="112" customWidth="1"/>
    <col min="12397" max="12397" width="0.5703125" style="112" customWidth="1"/>
    <col min="12398" max="12398" width="14.7109375" style="112" customWidth="1"/>
    <col min="12399" max="12399" width="0.5703125" style="112" customWidth="1"/>
    <col min="12400" max="12400" width="14.7109375" style="112" customWidth="1"/>
    <col min="12401" max="12401" width="0.5703125" style="112" customWidth="1"/>
    <col min="12402" max="12402" width="14.7109375" style="112" customWidth="1"/>
    <col min="12403" max="12646" width="10.7109375" style="112"/>
    <col min="12647" max="12648" width="1.7109375" style="112" customWidth="1"/>
    <col min="12649" max="12649" width="25.42578125" style="112" customWidth="1"/>
    <col min="12650" max="12650" width="7" style="112" bestFit="1" customWidth="1"/>
    <col min="12651" max="12651" width="1" style="112" customWidth="1"/>
    <col min="12652" max="12652" width="14.7109375" style="112" customWidth="1"/>
    <col min="12653" max="12653" width="0.5703125" style="112" customWidth="1"/>
    <col min="12654" max="12654" width="14.7109375" style="112" customWidth="1"/>
    <col min="12655" max="12655" width="0.5703125" style="112" customWidth="1"/>
    <col min="12656" max="12656" width="14.7109375" style="112" customWidth="1"/>
    <col min="12657" max="12657" width="0.5703125" style="112" customWidth="1"/>
    <col min="12658" max="12658" width="14.7109375" style="112" customWidth="1"/>
    <col min="12659" max="12902" width="10.7109375" style="112"/>
    <col min="12903" max="12904" width="1.7109375" style="112" customWidth="1"/>
    <col min="12905" max="12905" width="25.42578125" style="112" customWidth="1"/>
    <col min="12906" max="12906" width="7" style="112" bestFit="1" customWidth="1"/>
    <col min="12907" max="12907" width="1" style="112" customWidth="1"/>
    <col min="12908" max="12908" width="14.7109375" style="112" customWidth="1"/>
    <col min="12909" max="12909" width="0.5703125" style="112" customWidth="1"/>
    <col min="12910" max="12910" width="14.7109375" style="112" customWidth="1"/>
    <col min="12911" max="12911" width="0.5703125" style="112" customWidth="1"/>
    <col min="12912" max="12912" width="14.7109375" style="112" customWidth="1"/>
    <col min="12913" max="12913" width="0.5703125" style="112" customWidth="1"/>
    <col min="12914" max="12914" width="14.7109375" style="112" customWidth="1"/>
    <col min="12915" max="13158" width="10.7109375" style="112"/>
    <col min="13159" max="13160" width="1.7109375" style="112" customWidth="1"/>
    <col min="13161" max="13161" width="25.42578125" style="112" customWidth="1"/>
    <col min="13162" max="13162" width="7" style="112" bestFit="1" customWidth="1"/>
    <col min="13163" max="13163" width="1" style="112" customWidth="1"/>
    <col min="13164" max="13164" width="14.7109375" style="112" customWidth="1"/>
    <col min="13165" max="13165" width="0.5703125" style="112" customWidth="1"/>
    <col min="13166" max="13166" width="14.7109375" style="112" customWidth="1"/>
    <col min="13167" max="13167" width="0.5703125" style="112" customWidth="1"/>
    <col min="13168" max="13168" width="14.7109375" style="112" customWidth="1"/>
    <col min="13169" max="13169" width="0.5703125" style="112" customWidth="1"/>
    <col min="13170" max="13170" width="14.7109375" style="112" customWidth="1"/>
    <col min="13171" max="13414" width="10.7109375" style="112"/>
    <col min="13415" max="13416" width="1.7109375" style="112" customWidth="1"/>
    <col min="13417" max="13417" width="25.42578125" style="112" customWidth="1"/>
    <col min="13418" max="13418" width="7" style="112" bestFit="1" customWidth="1"/>
    <col min="13419" max="13419" width="1" style="112" customWidth="1"/>
    <col min="13420" max="13420" width="14.7109375" style="112" customWidth="1"/>
    <col min="13421" max="13421" width="0.5703125" style="112" customWidth="1"/>
    <col min="13422" max="13422" width="14.7109375" style="112" customWidth="1"/>
    <col min="13423" max="13423" width="0.5703125" style="112" customWidth="1"/>
    <col min="13424" max="13424" width="14.7109375" style="112" customWidth="1"/>
    <col min="13425" max="13425" width="0.5703125" style="112" customWidth="1"/>
    <col min="13426" max="13426" width="14.7109375" style="112" customWidth="1"/>
    <col min="13427" max="13670" width="10.7109375" style="112"/>
    <col min="13671" max="13672" width="1.7109375" style="112" customWidth="1"/>
    <col min="13673" max="13673" width="25.42578125" style="112" customWidth="1"/>
    <col min="13674" max="13674" width="7" style="112" bestFit="1" customWidth="1"/>
    <col min="13675" max="13675" width="1" style="112" customWidth="1"/>
    <col min="13676" max="13676" width="14.7109375" style="112" customWidth="1"/>
    <col min="13677" max="13677" width="0.5703125" style="112" customWidth="1"/>
    <col min="13678" max="13678" width="14.7109375" style="112" customWidth="1"/>
    <col min="13679" max="13679" width="0.5703125" style="112" customWidth="1"/>
    <col min="13680" max="13680" width="14.7109375" style="112" customWidth="1"/>
    <col min="13681" max="13681" width="0.5703125" style="112" customWidth="1"/>
    <col min="13682" max="13682" width="14.7109375" style="112" customWidth="1"/>
    <col min="13683" max="13926" width="10.7109375" style="112"/>
    <col min="13927" max="13928" width="1.7109375" style="112" customWidth="1"/>
    <col min="13929" max="13929" width="25.42578125" style="112" customWidth="1"/>
    <col min="13930" max="13930" width="7" style="112" bestFit="1" customWidth="1"/>
    <col min="13931" max="13931" width="1" style="112" customWidth="1"/>
    <col min="13932" max="13932" width="14.7109375" style="112" customWidth="1"/>
    <col min="13933" max="13933" width="0.5703125" style="112" customWidth="1"/>
    <col min="13934" max="13934" width="14.7109375" style="112" customWidth="1"/>
    <col min="13935" max="13935" width="0.5703125" style="112" customWidth="1"/>
    <col min="13936" max="13936" width="14.7109375" style="112" customWidth="1"/>
    <col min="13937" max="13937" width="0.5703125" style="112" customWidth="1"/>
    <col min="13938" max="13938" width="14.7109375" style="112" customWidth="1"/>
    <col min="13939" max="14182" width="10.7109375" style="112"/>
    <col min="14183" max="14184" width="1.7109375" style="112" customWidth="1"/>
    <col min="14185" max="14185" width="25.42578125" style="112" customWidth="1"/>
    <col min="14186" max="14186" width="7" style="112" bestFit="1" customWidth="1"/>
    <col min="14187" max="14187" width="1" style="112" customWidth="1"/>
    <col min="14188" max="14188" width="14.7109375" style="112" customWidth="1"/>
    <col min="14189" max="14189" width="0.5703125" style="112" customWidth="1"/>
    <col min="14190" max="14190" width="14.7109375" style="112" customWidth="1"/>
    <col min="14191" max="14191" width="0.5703125" style="112" customWidth="1"/>
    <col min="14192" max="14192" width="14.7109375" style="112" customWidth="1"/>
    <col min="14193" max="14193" width="0.5703125" style="112" customWidth="1"/>
    <col min="14194" max="14194" width="14.7109375" style="112" customWidth="1"/>
    <col min="14195" max="14438" width="10.7109375" style="112"/>
    <col min="14439" max="14440" width="1.7109375" style="112" customWidth="1"/>
    <col min="14441" max="14441" width="25.42578125" style="112" customWidth="1"/>
    <col min="14442" max="14442" width="7" style="112" bestFit="1" customWidth="1"/>
    <col min="14443" max="14443" width="1" style="112" customWidth="1"/>
    <col min="14444" max="14444" width="14.7109375" style="112" customWidth="1"/>
    <col min="14445" max="14445" width="0.5703125" style="112" customWidth="1"/>
    <col min="14446" max="14446" width="14.7109375" style="112" customWidth="1"/>
    <col min="14447" max="14447" width="0.5703125" style="112" customWidth="1"/>
    <col min="14448" max="14448" width="14.7109375" style="112" customWidth="1"/>
    <col min="14449" max="14449" width="0.5703125" style="112" customWidth="1"/>
    <col min="14450" max="14450" width="14.7109375" style="112" customWidth="1"/>
    <col min="14451" max="14694" width="10.7109375" style="112"/>
    <col min="14695" max="14696" width="1.7109375" style="112" customWidth="1"/>
    <col min="14697" max="14697" width="25.42578125" style="112" customWidth="1"/>
    <col min="14698" max="14698" width="7" style="112" bestFit="1" customWidth="1"/>
    <col min="14699" max="14699" width="1" style="112" customWidth="1"/>
    <col min="14700" max="14700" width="14.7109375" style="112" customWidth="1"/>
    <col min="14701" max="14701" width="0.5703125" style="112" customWidth="1"/>
    <col min="14702" max="14702" width="14.7109375" style="112" customWidth="1"/>
    <col min="14703" max="14703" width="0.5703125" style="112" customWidth="1"/>
    <col min="14704" max="14704" width="14.7109375" style="112" customWidth="1"/>
    <col min="14705" max="14705" width="0.5703125" style="112" customWidth="1"/>
    <col min="14706" max="14706" width="14.7109375" style="112" customWidth="1"/>
    <col min="14707" max="14950" width="10.7109375" style="112"/>
    <col min="14951" max="14952" width="1.7109375" style="112" customWidth="1"/>
    <col min="14953" max="14953" width="25.42578125" style="112" customWidth="1"/>
    <col min="14954" max="14954" width="7" style="112" bestFit="1" customWidth="1"/>
    <col min="14955" max="14955" width="1" style="112" customWidth="1"/>
    <col min="14956" max="14956" width="14.7109375" style="112" customWidth="1"/>
    <col min="14957" max="14957" width="0.5703125" style="112" customWidth="1"/>
    <col min="14958" max="14958" width="14.7109375" style="112" customWidth="1"/>
    <col min="14959" max="14959" width="0.5703125" style="112" customWidth="1"/>
    <col min="14960" max="14960" width="14.7109375" style="112" customWidth="1"/>
    <col min="14961" max="14961" width="0.5703125" style="112" customWidth="1"/>
    <col min="14962" max="14962" width="14.7109375" style="112" customWidth="1"/>
    <col min="14963" max="15206" width="10.7109375" style="112"/>
    <col min="15207" max="15208" width="1.7109375" style="112" customWidth="1"/>
    <col min="15209" max="15209" width="25.42578125" style="112" customWidth="1"/>
    <col min="15210" max="15210" width="7" style="112" bestFit="1" customWidth="1"/>
    <col min="15211" max="15211" width="1" style="112" customWidth="1"/>
    <col min="15212" max="15212" width="14.7109375" style="112" customWidth="1"/>
    <col min="15213" max="15213" width="0.5703125" style="112" customWidth="1"/>
    <col min="15214" max="15214" width="14.7109375" style="112" customWidth="1"/>
    <col min="15215" max="15215" width="0.5703125" style="112" customWidth="1"/>
    <col min="15216" max="15216" width="14.7109375" style="112" customWidth="1"/>
    <col min="15217" max="15217" width="0.5703125" style="112" customWidth="1"/>
    <col min="15218" max="15218" width="14.7109375" style="112" customWidth="1"/>
    <col min="15219" max="15462" width="10.7109375" style="112"/>
    <col min="15463" max="15464" width="1.7109375" style="112" customWidth="1"/>
    <col min="15465" max="15465" width="25.42578125" style="112" customWidth="1"/>
    <col min="15466" max="15466" width="7" style="112" bestFit="1" customWidth="1"/>
    <col min="15467" max="15467" width="1" style="112" customWidth="1"/>
    <col min="15468" max="15468" width="14.7109375" style="112" customWidth="1"/>
    <col min="15469" max="15469" width="0.5703125" style="112" customWidth="1"/>
    <col min="15470" max="15470" width="14.7109375" style="112" customWidth="1"/>
    <col min="15471" max="15471" width="0.5703125" style="112" customWidth="1"/>
    <col min="15472" max="15472" width="14.7109375" style="112" customWidth="1"/>
    <col min="15473" max="15473" width="0.5703125" style="112" customWidth="1"/>
    <col min="15474" max="15474" width="14.7109375" style="112" customWidth="1"/>
    <col min="15475" max="15718" width="10.7109375" style="112"/>
    <col min="15719" max="15720" width="1.7109375" style="112" customWidth="1"/>
    <col min="15721" max="15721" width="25.42578125" style="112" customWidth="1"/>
    <col min="15722" max="15722" width="7" style="112" bestFit="1" customWidth="1"/>
    <col min="15723" max="15723" width="1" style="112" customWidth="1"/>
    <col min="15724" max="15724" width="14.7109375" style="112" customWidth="1"/>
    <col min="15725" max="15725" width="0.5703125" style="112" customWidth="1"/>
    <col min="15726" max="15726" width="14.7109375" style="112" customWidth="1"/>
    <col min="15727" max="15727" width="0.5703125" style="112" customWidth="1"/>
    <col min="15728" max="15728" width="14.7109375" style="112" customWidth="1"/>
    <col min="15729" max="15729" width="0.5703125" style="112" customWidth="1"/>
    <col min="15730" max="15730" width="14.7109375" style="112" customWidth="1"/>
    <col min="15731" max="16384" width="10.7109375" style="112"/>
  </cols>
  <sheetData>
    <row r="1" spans="1:12" s="204" customFormat="1" ht="21.75" customHeight="1">
      <c r="A1" s="9" t="s">
        <v>80</v>
      </c>
      <c r="F1" s="104"/>
      <c r="G1" s="105"/>
      <c r="H1" s="104"/>
      <c r="I1" s="105"/>
      <c r="J1" s="104"/>
      <c r="K1" s="105"/>
      <c r="L1" s="104"/>
    </row>
    <row r="2" spans="1:12" s="204" customFormat="1" ht="21.75" customHeight="1">
      <c r="A2" s="9" t="s">
        <v>0</v>
      </c>
      <c r="D2" s="106"/>
      <c r="F2" s="104"/>
      <c r="G2" s="105"/>
      <c r="H2" s="104"/>
      <c r="I2" s="105"/>
      <c r="J2" s="104"/>
      <c r="K2" s="105"/>
      <c r="L2" s="104"/>
    </row>
    <row r="3" spans="1:12" s="204" customFormat="1" ht="21.75" customHeight="1">
      <c r="A3" s="107" t="s">
        <v>141</v>
      </c>
      <c r="B3" s="108"/>
      <c r="C3" s="108"/>
      <c r="D3" s="108"/>
      <c r="E3" s="108"/>
      <c r="F3" s="109"/>
      <c r="G3" s="3"/>
      <c r="H3" s="109"/>
      <c r="I3" s="110"/>
      <c r="J3" s="109"/>
      <c r="K3" s="110"/>
      <c r="L3" s="109"/>
    </row>
    <row r="4" spans="1:12" s="204" customFormat="1" ht="21.75" customHeight="1">
      <c r="A4" s="9"/>
      <c r="F4" s="111"/>
      <c r="G4" s="105"/>
      <c r="H4" s="111"/>
      <c r="I4" s="105"/>
      <c r="J4" s="111"/>
      <c r="K4" s="105"/>
      <c r="L4" s="111"/>
    </row>
    <row r="5" spans="1:12" ht="20.100000000000001" customHeight="1">
      <c r="C5" s="204"/>
      <c r="D5" s="113"/>
      <c r="E5" s="113"/>
      <c r="F5" s="225" t="s">
        <v>52</v>
      </c>
      <c r="G5" s="225"/>
      <c r="H5" s="225"/>
      <c r="I5" s="114"/>
      <c r="J5" s="225" t="s">
        <v>53</v>
      </c>
      <c r="K5" s="225"/>
      <c r="L5" s="225"/>
    </row>
    <row r="6" spans="1:12" ht="20.100000000000001" customHeight="1">
      <c r="C6" s="204"/>
      <c r="D6" s="113"/>
      <c r="E6" s="113"/>
      <c r="F6" s="115" t="s">
        <v>54</v>
      </c>
      <c r="G6" s="116"/>
      <c r="H6" s="115" t="s">
        <v>55</v>
      </c>
      <c r="I6" s="116"/>
      <c r="J6" s="115" t="s">
        <v>54</v>
      </c>
      <c r="K6" s="116"/>
      <c r="L6" s="115" t="s">
        <v>55</v>
      </c>
    </row>
    <row r="7" spans="1:12" ht="20.100000000000001" customHeight="1">
      <c r="C7" s="204"/>
      <c r="D7" s="113"/>
      <c r="E7" s="113"/>
      <c r="F7" s="115" t="s">
        <v>142</v>
      </c>
      <c r="G7" s="116"/>
      <c r="H7" s="115" t="s">
        <v>56</v>
      </c>
      <c r="I7" s="116"/>
      <c r="J7" s="115" t="s">
        <v>142</v>
      </c>
      <c r="K7" s="116"/>
      <c r="L7" s="115" t="s">
        <v>56</v>
      </c>
    </row>
    <row r="8" spans="1:12" ht="20.100000000000001" customHeight="1">
      <c r="C8" s="204"/>
      <c r="D8" s="113"/>
      <c r="E8" s="113"/>
      <c r="F8" s="115" t="s">
        <v>143</v>
      </c>
      <c r="G8" s="117"/>
      <c r="H8" s="115" t="s">
        <v>123</v>
      </c>
      <c r="I8" s="117"/>
      <c r="J8" s="115" t="s">
        <v>143</v>
      </c>
      <c r="K8" s="117"/>
      <c r="L8" s="115" t="s">
        <v>123</v>
      </c>
    </row>
    <row r="9" spans="1:12" ht="20.100000000000001" customHeight="1">
      <c r="C9" s="204"/>
      <c r="D9" s="118" t="s">
        <v>1</v>
      </c>
      <c r="E9" s="113"/>
      <c r="F9" s="119" t="s">
        <v>63</v>
      </c>
      <c r="G9" s="117"/>
      <c r="H9" s="119" t="s">
        <v>63</v>
      </c>
      <c r="I9" s="117"/>
      <c r="J9" s="119" t="s">
        <v>63</v>
      </c>
      <c r="K9" s="117"/>
      <c r="L9" s="119" t="s">
        <v>63</v>
      </c>
    </row>
    <row r="10" spans="1:12" ht="6" customHeight="1">
      <c r="C10" s="120"/>
      <c r="D10" s="121"/>
      <c r="E10" s="122"/>
      <c r="F10" s="123"/>
      <c r="G10" s="117"/>
      <c r="H10" s="115"/>
      <c r="I10" s="117"/>
      <c r="J10" s="123"/>
      <c r="K10" s="117"/>
      <c r="L10" s="115"/>
    </row>
    <row r="11" spans="1:12" ht="20.100000000000001" customHeight="1">
      <c r="A11" s="113" t="s">
        <v>2</v>
      </c>
      <c r="C11" s="204"/>
      <c r="D11" s="204"/>
      <c r="E11" s="204"/>
      <c r="F11" s="124"/>
      <c r="G11" s="125"/>
      <c r="H11" s="104"/>
      <c r="I11" s="125"/>
      <c r="J11" s="124"/>
      <c r="K11" s="125"/>
      <c r="L11" s="104"/>
    </row>
    <row r="12" spans="1:12" ht="6" customHeight="1">
      <c r="A12" s="113"/>
      <c r="C12" s="204"/>
      <c r="D12" s="204"/>
      <c r="E12" s="204"/>
      <c r="F12" s="124"/>
      <c r="G12" s="125"/>
      <c r="H12" s="104"/>
      <c r="I12" s="125"/>
      <c r="J12" s="124"/>
      <c r="K12" s="125"/>
      <c r="L12" s="104"/>
    </row>
    <row r="13" spans="1:12" ht="20.100000000000001" customHeight="1">
      <c r="A13" s="113" t="s">
        <v>3</v>
      </c>
      <c r="C13" s="126"/>
      <c r="D13" s="127"/>
      <c r="E13" s="127"/>
      <c r="F13" s="128"/>
      <c r="G13" s="129"/>
      <c r="H13" s="130"/>
      <c r="I13" s="129"/>
      <c r="J13" s="128"/>
      <c r="K13" s="129"/>
      <c r="L13" s="130"/>
    </row>
    <row r="14" spans="1:12" ht="6" customHeight="1">
      <c r="A14" s="113"/>
      <c r="C14" s="204"/>
      <c r="D14" s="204"/>
      <c r="E14" s="204"/>
      <c r="F14" s="124"/>
      <c r="G14" s="125"/>
      <c r="H14" s="104"/>
      <c r="I14" s="125"/>
      <c r="J14" s="124"/>
      <c r="K14" s="125"/>
      <c r="L14" s="104"/>
    </row>
    <row r="15" spans="1:12" ht="20.100000000000001" customHeight="1">
      <c r="A15" s="112" t="s">
        <v>4</v>
      </c>
      <c r="C15" s="126"/>
      <c r="D15" s="127"/>
      <c r="E15" s="127"/>
      <c r="F15" s="184">
        <v>147938742</v>
      </c>
      <c r="G15" s="185"/>
      <c r="H15" s="185">
        <v>114474992</v>
      </c>
      <c r="I15" s="186"/>
      <c r="J15" s="184">
        <v>101330394</v>
      </c>
      <c r="K15" s="186"/>
      <c r="L15" s="185">
        <v>36295502</v>
      </c>
    </row>
    <row r="16" spans="1:12" ht="20.100000000000001" customHeight="1">
      <c r="A16" s="112" t="s">
        <v>109</v>
      </c>
      <c r="C16" s="126"/>
      <c r="D16" s="132">
        <v>8</v>
      </c>
      <c r="E16" s="127"/>
      <c r="F16" s="184">
        <v>212705165</v>
      </c>
      <c r="G16" s="185"/>
      <c r="H16" s="185">
        <v>222494214</v>
      </c>
      <c r="I16" s="186"/>
      <c r="J16" s="184">
        <v>98347958</v>
      </c>
      <c r="K16" s="186"/>
      <c r="L16" s="185">
        <v>126567548</v>
      </c>
    </row>
    <row r="17" spans="1:12" ht="20.100000000000001" customHeight="1">
      <c r="A17" s="112" t="s">
        <v>81</v>
      </c>
      <c r="C17" s="126"/>
      <c r="D17" s="127"/>
      <c r="E17" s="127"/>
      <c r="F17" s="155"/>
      <c r="G17" s="131"/>
      <c r="H17" s="156"/>
      <c r="I17" s="131"/>
      <c r="J17" s="155"/>
      <c r="K17" s="131"/>
      <c r="L17" s="156"/>
    </row>
    <row r="18" spans="1:12" ht="20.100000000000001" customHeight="1">
      <c r="B18" s="112" t="s">
        <v>82</v>
      </c>
      <c r="C18" s="126"/>
      <c r="D18" s="189">
        <v>9.1</v>
      </c>
      <c r="E18" s="127"/>
      <c r="F18" s="155">
        <v>394456564</v>
      </c>
      <c r="G18" s="185"/>
      <c r="H18" s="185">
        <v>354053267</v>
      </c>
      <c r="I18" s="186"/>
      <c r="J18" s="155">
        <v>243765011</v>
      </c>
      <c r="K18" s="186"/>
      <c r="L18" s="185">
        <v>222579613</v>
      </c>
    </row>
    <row r="19" spans="1:12" ht="20.100000000000001" customHeight="1">
      <c r="A19" s="112" t="s">
        <v>96</v>
      </c>
      <c r="C19" s="126"/>
      <c r="D19" s="132"/>
      <c r="E19" s="127"/>
      <c r="F19" s="155"/>
      <c r="G19" s="131"/>
      <c r="H19" s="156"/>
      <c r="I19" s="131"/>
      <c r="J19" s="155"/>
      <c r="K19" s="131"/>
      <c r="L19" s="156"/>
    </row>
    <row r="20" spans="1:12" ht="20.100000000000001" customHeight="1">
      <c r="B20" s="112" t="s">
        <v>97</v>
      </c>
      <c r="C20" s="126"/>
      <c r="D20" s="189">
        <v>10.1</v>
      </c>
      <c r="E20" s="127"/>
      <c r="F20" s="155">
        <v>92353283</v>
      </c>
      <c r="G20" s="185"/>
      <c r="H20" s="185">
        <v>77933781</v>
      </c>
      <c r="I20" s="186"/>
      <c r="J20" s="184">
        <v>71251867</v>
      </c>
      <c r="K20" s="186"/>
      <c r="L20" s="185">
        <v>50394581</v>
      </c>
    </row>
    <row r="21" spans="1:12" ht="20.100000000000001" customHeight="1">
      <c r="A21" s="112" t="s">
        <v>105</v>
      </c>
      <c r="C21" s="126"/>
      <c r="D21" s="133">
        <v>21.3</v>
      </c>
      <c r="E21" s="127"/>
      <c r="F21" s="184">
        <v>0</v>
      </c>
      <c r="G21" s="185"/>
      <c r="H21" s="185" t="s">
        <v>150</v>
      </c>
      <c r="I21" s="186"/>
      <c r="J21" s="155">
        <v>16000000</v>
      </c>
      <c r="K21" s="186"/>
      <c r="L21" s="185">
        <v>17633910</v>
      </c>
    </row>
    <row r="22" spans="1:12" ht="20.100000000000001" customHeight="1">
      <c r="A22" s="112" t="s">
        <v>5</v>
      </c>
      <c r="C22" s="126"/>
      <c r="D22" s="127"/>
      <c r="E22" s="127"/>
      <c r="F22" s="187">
        <v>24556330</v>
      </c>
      <c r="G22" s="185"/>
      <c r="H22" s="188">
        <v>9556113</v>
      </c>
      <c r="I22" s="186"/>
      <c r="J22" s="187">
        <v>20250887</v>
      </c>
      <c r="K22" s="186"/>
      <c r="L22" s="188">
        <v>9519930</v>
      </c>
    </row>
    <row r="23" spans="1:12" ht="6" customHeight="1">
      <c r="A23" s="113"/>
      <c r="C23" s="204"/>
      <c r="D23" s="204"/>
      <c r="E23" s="204"/>
      <c r="F23" s="157"/>
      <c r="G23" s="125"/>
      <c r="H23" s="158"/>
      <c r="I23" s="125"/>
      <c r="J23" s="157"/>
      <c r="K23" s="134"/>
      <c r="L23" s="158"/>
    </row>
    <row r="24" spans="1:12" ht="20.100000000000001" customHeight="1">
      <c r="A24" s="113" t="s">
        <v>6</v>
      </c>
      <c r="C24" s="126"/>
      <c r="D24" s="127"/>
      <c r="E24" s="127"/>
      <c r="F24" s="160">
        <f>SUM(F15:F22)</f>
        <v>872010084</v>
      </c>
      <c r="G24" s="129"/>
      <c r="H24" s="161">
        <f>SUM(H15:H22)</f>
        <v>778512367</v>
      </c>
      <c r="I24" s="129"/>
      <c r="J24" s="160">
        <f>SUM(J15:J22)</f>
        <v>550946117</v>
      </c>
      <c r="K24" s="134"/>
      <c r="L24" s="161">
        <f>SUM(L15:L22)</f>
        <v>462991084</v>
      </c>
    </row>
    <row r="25" spans="1:12" ht="18.95" customHeight="1">
      <c r="C25" s="126"/>
      <c r="D25" s="127"/>
      <c r="E25" s="127"/>
      <c r="F25" s="162"/>
      <c r="G25" s="129"/>
      <c r="H25" s="163"/>
      <c r="I25" s="129"/>
      <c r="J25" s="162"/>
      <c r="K25" s="134"/>
      <c r="L25" s="163"/>
    </row>
    <row r="26" spans="1:12" ht="20.100000000000001" customHeight="1">
      <c r="A26" s="113" t="s">
        <v>7</v>
      </c>
      <c r="C26" s="126"/>
      <c r="D26" s="127"/>
      <c r="E26" s="127"/>
      <c r="F26" s="164"/>
      <c r="G26" s="129"/>
      <c r="H26" s="159"/>
      <c r="I26" s="129"/>
      <c r="J26" s="164"/>
      <c r="K26" s="134"/>
      <c r="L26" s="159"/>
    </row>
    <row r="27" spans="1:12" ht="6" customHeight="1">
      <c r="A27" s="113"/>
      <c r="C27" s="204"/>
      <c r="D27" s="204"/>
      <c r="E27" s="204"/>
      <c r="F27" s="157"/>
      <c r="G27" s="125"/>
      <c r="H27" s="158"/>
      <c r="I27" s="125"/>
      <c r="J27" s="157"/>
      <c r="K27" s="134"/>
      <c r="L27" s="158"/>
    </row>
    <row r="28" spans="1:12" ht="20.100000000000001" customHeight="1">
      <c r="A28" s="112" t="s">
        <v>110</v>
      </c>
      <c r="C28" s="204"/>
      <c r="D28" s="204">
        <v>11</v>
      </c>
      <c r="E28" s="204"/>
      <c r="F28" s="184">
        <v>71794950</v>
      </c>
      <c r="G28" s="185"/>
      <c r="H28" s="185">
        <v>64048750</v>
      </c>
      <c r="I28" s="186"/>
      <c r="J28" s="184">
        <v>59246450</v>
      </c>
      <c r="K28" s="186"/>
      <c r="L28" s="185">
        <v>51500250</v>
      </c>
    </row>
    <row r="29" spans="1:12" ht="20.100000000000001" customHeight="1">
      <c r="A29" s="112" t="s">
        <v>71</v>
      </c>
      <c r="C29" s="126"/>
      <c r="D29" s="204">
        <v>12.1</v>
      </c>
      <c r="E29" s="136"/>
      <c r="F29" s="184">
        <v>0</v>
      </c>
      <c r="G29" s="190"/>
      <c r="H29" s="185">
        <v>0</v>
      </c>
      <c r="I29" s="191"/>
      <c r="J29" s="184">
        <v>604440541</v>
      </c>
      <c r="K29" s="192"/>
      <c r="L29" s="185">
        <v>281930680</v>
      </c>
    </row>
    <row r="30" spans="1:12" ht="20.100000000000001" customHeight="1">
      <c r="A30" s="112" t="s">
        <v>117</v>
      </c>
      <c r="C30" s="126"/>
      <c r="D30" s="133">
        <v>12.2</v>
      </c>
      <c r="E30" s="127"/>
      <c r="F30" s="184">
        <v>9031610</v>
      </c>
      <c r="G30" s="190"/>
      <c r="H30" s="185">
        <v>7936461</v>
      </c>
      <c r="I30" s="191"/>
      <c r="J30" s="184">
        <v>11999952</v>
      </c>
      <c r="K30" s="192"/>
      <c r="L30" s="185">
        <v>9999960</v>
      </c>
    </row>
    <row r="31" spans="1:12" ht="20.100000000000001" customHeight="1">
      <c r="A31" s="112" t="s">
        <v>111</v>
      </c>
      <c r="C31" s="126"/>
      <c r="D31" s="127">
        <v>13</v>
      </c>
      <c r="E31" s="136"/>
      <c r="F31" s="184">
        <v>5661654</v>
      </c>
      <c r="G31" s="190"/>
      <c r="H31" s="185">
        <v>2335229</v>
      </c>
      <c r="I31" s="191"/>
      <c r="J31" s="184">
        <v>2024765</v>
      </c>
      <c r="K31" s="192"/>
      <c r="L31" s="185">
        <v>2274579</v>
      </c>
    </row>
    <row r="32" spans="1:12" ht="20.100000000000001" customHeight="1">
      <c r="A32" s="112" t="s">
        <v>112</v>
      </c>
      <c r="C32" s="126"/>
      <c r="D32" s="127">
        <v>14</v>
      </c>
      <c r="E32" s="136"/>
      <c r="F32" s="184">
        <v>4807931</v>
      </c>
      <c r="G32" s="190"/>
      <c r="H32" s="185">
        <v>4321748</v>
      </c>
      <c r="I32" s="191"/>
      <c r="J32" s="184">
        <v>3176247</v>
      </c>
      <c r="K32" s="192"/>
      <c r="L32" s="185">
        <v>3337945</v>
      </c>
    </row>
    <row r="33" spans="1:12" ht="20.100000000000001" customHeight="1">
      <c r="A33" s="112" t="s">
        <v>113</v>
      </c>
      <c r="C33" s="126"/>
      <c r="D33" s="127">
        <v>15</v>
      </c>
      <c r="E33" s="136"/>
      <c r="F33" s="184">
        <v>13455762</v>
      </c>
      <c r="G33" s="190"/>
      <c r="H33" s="185">
        <v>12841757</v>
      </c>
      <c r="I33" s="191"/>
      <c r="J33" s="184">
        <v>3078004</v>
      </c>
      <c r="K33" s="192"/>
      <c r="L33" s="185">
        <v>3094502</v>
      </c>
    </row>
    <row r="34" spans="1:12" ht="20.100000000000001" customHeight="1">
      <c r="A34" s="112" t="s">
        <v>69</v>
      </c>
      <c r="C34" s="126"/>
      <c r="D34" s="189">
        <v>12.1</v>
      </c>
      <c r="E34" s="136"/>
      <c r="F34" s="184">
        <v>540969067</v>
      </c>
      <c r="G34" s="190"/>
      <c r="H34" s="185">
        <v>251715393</v>
      </c>
      <c r="I34" s="191"/>
      <c r="J34" s="184">
        <v>0</v>
      </c>
      <c r="K34" s="192"/>
      <c r="L34" s="185">
        <v>0</v>
      </c>
    </row>
    <row r="35" spans="1:12" ht="20.100000000000001" customHeight="1">
      <c r="A35" s="112" t="s">
        <v>124</v>
      </c>
      <c r="C35" s="126"/>
      <c r="D35" s="127"/>
      <c r="E35" s="136"/>
      <c r="F35" s="184">
        <v>15934579</v>
      </c>
      <c r="G35" s="190"/>
      <c r="H35" s="185">
        <v>4940813</v>
      </c>
      <c r="I35" s="191"/>
      <c r="J35" s="184">
        <v>10931253</v>
      </c>
      <c r="K35" s="192"/>
      <c r="L35" s="185">
        <v>2127795</v>
      </c>
    </row>
    <row r="36" spans="1:12" ht="20.100000000000001" customHeight="1">
      <c r="A36" s="112" t="s">
        <v>8</v>
      </c>
      <c r="C36" s="126"/>
      <c r="D36" s="139"/>
      <c r="E36" s="139"/>
      <c r="F36" s="187">
        <v>13270294</v>
      </c>
      <c r="G36" s="190"/>
      <c r="H36" s="188">
        <v>13209484</v>
      </c>
      <c r="I36" s="192"/>
      <c r="J36" s="187">
        <v>13154825</v>
      </c>
      <c r="K36" s="192"/>
      <c r="L36" s="188">
        <v>13154825</v>
      </c>
    </row>
    <row r="37" spans="1:12" ht="6" customHeight="1">
      <c r="A37" s="113"/>
      <c r="C37" s="204"/>
      <c r="D37" s="204"/>
      <c r="E37" s="204"/>
      <c r="F37" s="164"/>
      <c r="G37" s="125"/>
      <c r="H37" s="159"/>
      <c r="I37" s="125"/>
      <c r="J37" s="164"/>
      <c r="K37" s="134"/>
      <c r="L37" s="159"/>
    </row>
    <row r="38" spans="1:12" ht="20.100000000000001" customHeight="1">
      <c r="A38" s="113" t="s">
        <v>9</v>
      </c>
      <c r="C38" s="126"/>
      <c r="E38" s="127"/>
      <c r="F38" s="160">
        <f>SUM(F28:F36)</f>
        <v>674925847</v>
      </c>
      <c r="G38" s="129"/>
      <c r="H38" s="161">
        <f>SUM(H28:H36)</f>
        <v>361349635</v>
      </c>
      <c r="I38" s="129"/>
      <c r="J38" s="160">
        <f>SUM(J28:J36)</f>
        <v>708052037</v>
      </c>
      <c r="K38" s="134"/>
      <c r="L38" s="161">
        <f>SUM(L28:L36)</f>
        <v>367420536</v>
      </c>
    </row>
    <row r="39" spans="1:12" ht="6" customHeight="1">
      <c r="A39" s="113"/>
      <c r="C39" s="204"/>
      <c r="D39" s="204"/>
      <c r="E39" s="204"/>
      <c r="F39" s="164"/>
      <c r="G39" s="125"/>
      <c r="H39" s="159"/>
      <c r="I39" s="125"/>
      <c r="J39" s="164"/>
      <c r="K39" s="134"/>
      <c r="L39" s="159"/>
    </row>
    <row r="40" spans="1:12" ht="20.100000000000001" customHeight="1" thickBot="1">
      <c r="A40" s="113" t="s">
        <v>10</v>
      </c>
      <c r="C40" s="126"/>
      <c r="D40" s="127"/>
      <c r="E40" s="127"/>
      <c r="F40" s="165">
        <f>F24+F38</f>
        <v>1546935931</v>
      </c>
      <c r="G40" s="129"/>
      <c r="H40" s="166">
        <f>H24+H38</f>
        <v>1139862002</v>
      </c>
      <c r="I40" s="129"/>
      <c r="J40" s="165">
        <f>J24+J38</f>
        <v>1258998154</v>
      </c>
      <c r="K40" s="134"/>
      <c r="L40" s="166">
        <f>L24+L38</f>
        <v>830411620</v>
      </c>
    </row>
    <row r="41" spans="1:12" ht="21.75" customHeight="1" thickTop="1">
      <c r="A41" s="220"/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</row>
    <row r="42" spans="1:12" ht="21.75" customHeight="1">
      <c r="A42" s="113"/>
      <c r="C42" s="126"/>
      <c r="D42" s="127"/>
      <c r="E42" s="127"/>
      <c r="F42" s="163"/>
      <c r="G42" s="129"/>
      <c r="H42" s="163"/>
      <c r="I42" s="129"/>
      <c r="J42" s="163"/>
      <c r="K42" s="134"/>
      <c r="L42" s="163"/>
    </row>
    <row r="43" spans="1:12" ht="10.15" customHeight="1">
      <c r="A43" s="113"/>
      <c r="C43" s="126"/>
      <c r="D43" s="127"/>
      <c r="E43" s="127"/>
      <c r="F43" s="163"/>
      <c r="G43" s="129"/>
      <c r="H43" s="163"/>
      <c r="I43" s="129"/>
      <c r="J43" s="163"/>
      <c r="K43" s="134"/>
      <c r="L43" s="163"/>
    </row>
    <row r="44" spans="1:12" ht="21.75" customHeight="1">
      <c r="A44" s="226" t="s">
        <v>83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</row>
    <row r="45" spans="1:12" ht="21.75" customHeight="1">
      <c r="A45" s="220"/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</row>
    <row r="46" spans="1:12" ht="21.95" customHeight="1">
      <c r="A46" s="142" t="s">
        <v>57</v>
      </c>
      <c r="B46" s="142"/>
      <c r="C46" s="142"/>
      <c r="D46" s="142"/>
      <c r="E46" s="142"/>
      <c r="F46" s="143"/>
      <c r="G46" s="144"/>
      <c r="H46" s="143"/>
      <c r="I46" s="144"/>
      <c r="J46" s="143"/>
      <c r="K46" s="144"/>
      <c r="L46" s="143"/>
    </row>
    <row r="47" spans="1:12" s="204" customFormat="1" ht="21.75" customHeight="1">
      <c r="A47" s="9" t="str">
        <f>A1</f>
        <v>บริษัท ไอแอนด์ไอ กรุ๊ป จำกัด (มหาชน)</v>
      </c>
      <c r="D47" s="106"/>
      <c r="F47" s="104"/>
      <c r="G47" s="105"/>
      <c r="H47" s="104"/>
      <c r="I47" s="105"/>
      <c r="J47" s="104"/>
      <c r="K47" s="105"/>
      <c r="L47" s="104"/>
    </row>
    <row r="48" spans="1:12" s="204" customFormat="1" ht="21.75" customHeight="1">
      <c r="A48" s="9" t="s">
        <v>0</v>
      </c>
      <c r="D48" s="106"/>
      <c r="F48" s="104"/>
      <c r="G48" s="105"/>
      <c r="H48" s="104"/>
      <c r="I48" s="105"/>
      <c r="J48" s="104"/>
      <c r="K48" s="105"/>
      <c r="L48" s="104"/>
    </row>
    <row r="49" spans="1:12" s="204" customFormat="1" ht="21.75" customHeight="1">
      <c r="A49" s="107" t="str">
        <f>A3</f>
        <v>ณ วันที่ 31 มีนาคม พ.ศ. 2566</v>
      </c>
      <c r="B49" s="108"/>
      <c r="C49" s="108"/>
      <c r="D49" s="108"/>
      <c r="E49" s="108"/>
      <c r="F49" s="109"/>
      <c r="G49" s="110"/>
      <c r="H49" s="109"/>
      <c r="I49" s="110"/>
      <c r="J49" s="109"/>
      <c r="K49" s="110"/>
      <c r="L49" s="109"/>
    </row>
    <row r="50" spans="1:12" ht="21.75" customHeight="1">
      <c r="C50" s="204"/>
      <c r="J50" s="130"/>
      <c r="L50" s="130"/>
    </row>
    <row r="51" spans="1:12" ht="21.75" customHeight="1">
      <c r="C51" s="204"/>
      <c r="D51" s="113"/>
      <c r="E51" s="113"/>
      <c r="F51" s="225" t="s">
        <v>52</v>
      </c>
      <c r="G51" s="225"/>
      <c r="H51" s="225"/>
      <c r="I51" s="114"/>
      <c r="J51" s="225" t="s">
        <v>53</v>
      </c>
      <c r="K51" s="225"/>
      <c r="L51" s="225"/>
    </row>
    <row r="52" spans="1:12" ht="21.75" customHeight="1">
      <c r="C52" s="204"/>
      <c r="D52" s="113"/>
      <c r="E52" s="113"/>
      <c r="F52" s="115" t="s">
        <v>54</v>
      </c>
      <c r="G52" s="116"/>
      <c r="H52" s="115" t="s">
        <v>55</v>
      </c>
      <c r="I52" s="116"/>
      <c r="J52" s="115" t="s">
        <v>54</v>
      </c>
      <c r="K52" s="116"/>
      <c r="L52" s="115" t="s">
        <v>55</v>
      </c>
    </row>
    <row r="53" spans="1:12" ht="21.75" customHeight="1">
      <c r="C53" s="204"/>
      <c r="D53" s="113"/>
      <c r="E53" s="113"/>
      <c r="F53" s="115" t="s">
        <v>142</v>
      </c>
      <c r="G53" s="116"/>
      <c r="H53" s="115" t="s">
        <v>56</v>
      </c>
      <c r="I53" s="116"/>
      <c r="J53" s="115" t="s">
        <v>142</v>
      </c>
      <c r="K53" s="116"/>
      <c r="L53" s="115" t="s">
        <v>56</v>
      </c>
    </row>
    <row r="54" spans="1:12" ht="21.75" customHeight="1">
      <c r="C54" s="204"/>
      <c r="D54" s="113"/>
      <c r="E54" s="113"/>
      <c r="F54" s="115" t="s">
        <v>143</v>
      </c>
      <c r="G54" s="117"/>
      <c r="H54" s="115" t="s">
        <v>123</v>
      </c>
      <c r="I54" s="117"/>
      <c r="J54" s="115" t="s">
        <v>143</v>
      </c>
      <c r="K54" s="117"/>
      <c r="L54" s="115" t="s">
        <v>123</v>
      </c>
    </row>
    <row r="55" spans="1:12" ht="21.75" customHeight="1">
      <c r="C55" s="204"/>
      <c r="D55" s="118" t="s">
        <v>1</v>
      </c>
      <c r="E55" s="113"/>
      <c r="F55" s="119" t="s">
        <v>63</v>
      </c>
      <c r="G55" s="117"/>
      <c r="H55" s="119" t="s">
        <v>63</v>
      </c>
      <c r="I55" s="117"/>
      <c r="J55" s="119" t="s">
        <v>63</v>
      </c>
      <c r="K55" s="117"/>
      <c r="L55" s="119" t="s">
        <v>63</v>
      </c>
    </row>
    <row r="56" spans="1:12" ht="6" customHeight="1">
      <c r="D56" s="121"/>
      <c r="E56" s="121"/>
      <c r="F56" s="123"/>
      <c r="G56" s="117"/>
      <c r="H56" s="115"/>
      <c r="I56" s="117"/>
      <c r="J56" s="123"/>
      <c r="K56" s="117"/>
      <c r="L56" s="115"/>
    </row>
    <row r="57" spans="1:12" ht="21.75" customHeight="1">
      <c r="A57" s="113" t="s">
        <v>30</v>
      </c>
      <c r="C57" s="204"/>
      <c r="D57" s="106"/>
      <c r="E57" s="204"/>
      <c r="F57" s="124"/>
      <c r="G57" s="125"/>
      <c r="H57" s="104"/>
      <c r="I57" s="125"/>
      <c r="J57" s="124"/>
      <c r="K57" s="125"/>
      <c r="L57" s="104"/>
    </row>
    <row r="58" spans="1:12" ht="6" customHeight="1">
      <c r="A58" s="113"/>
      <c r="C58" s="204"/>
      <c r="D58" s="204"/>
      <c r="E58" s="204"/>
      <c r="F58" s="124"/>
      <c r="G58" s="125"/>
      <c r="H58" s="104"/>
      <c r="I58" s="125"/>
      <c r="J58" s="124"/>
      <c r="K58" s="125"/>
      <c r="L58" s="104"/>
    </row>
    <row r="59" spans="1:12" ht="21.75" customHeight="1">
      <c r="A59" s="113" t="s">
        <v>11</v>
      </c>
      <c r="C59" s="126"/>
      <c r="D59" s="145"/>
      <c r="E59" s="127"/>
      <c r="F59" s="128"/>
      <c r="G59" s="129"/>
      <c r="H59" s="130"/>
      <c r="I59" s="129"/>
      <c r="J59" s="128"/>
      <c r="K59" s="129"/>
      <c r="L59" s="130"/>
    </row>
    <row r="60" spans="1:12" ht="6" customHeight="1">
      <c r="A60" s="113"/>
      <c r="C60" s="204"/>
      <c r="D60" s="204"/>
      <c r="E60" s="204"/>
      <c r="F60" s="124"/>
      <c r="G60" s="125"/>
      <c r="H60" s="104"/>
      <c r="I60" s="125"/>
      <c r="J60" s="124"/>
      <c r="K60" s="125"/>
      <c r="L60" s="104"/>
    </row>
    <row r="61" spans="1:12" ht="21.75" customHeight="1">
      <c r="A61" s="112" t="s">
        <v>12</v>
      </c>
      <c r="D61" s="127">
        <v>16</v>
      </c>
      <c r="E61" s="127"/>
      <c r="F61" s="193">
        <v>140226798</v>
      </c>
      <c r="G61" s="190"/>
      <c r="H61" s="190">
        <v>172816067</v>
      </c>
      <c r="I61" s="136"/>
      <c r="J61" s="194">
        <v>85974205</v>
      </c>
      <c r="K61" s="136"/>
      <c r="L61" s="195">
        <v>84337756</v>
      </c>
    </row>
    <row r="62" spans="1:12" ht="21.75" customHeight="1">
      <c r="A62" s="112" t="s">
        <v>129</v>
      </c>
      <c r="D62" s="127">
        <v>17</v>
      </c>
      <c r="E62" s="127"/>
      <c r="F62" s="164">
        <v>185000000</v>
      </c>
      <c r="G62" s="190"/>
      <c r="H62" s="190">
        <v>155794000</v>
      </c>
      <c r="I62" s="136"/>
      <c r="J62" s="194">
        <v>170000000</v>
      </c>
      <c r="K62" s="136"/>
      <c r="L62" s="195">
        <v>135000000</v>
      </c>
    </row>
    <row r="63" spans="1:12" ht="21.75" customHeight="1">
      <c r="A63" s="112" t="s">
        <v>84</v>
      </c>
      <c r="D63" s="127"/>
      <c r="E63" s="127"/>
      <c r="F63" s="164"/>
      <c r="G63" s="137"/>
      <c r="H63" s="159"/>
      <c r="I63" s="137"/>
      <c r="J63" s="162"/>
      <c r="K63" s="137"/>
      <c r="L63" s="163"/>
    </row>
    <row r="64" spans="1:12" ht="21.75" customHeight="1">
      <c r="B64" s="112" t="s">
        <v>85</v>
      </c>
      <c r="C64" s="126"/>
      <c r="D64" s="189">
        <v>10.199999999999999</v>
      </c>
      <c r="E64" s="127"/>
      <c r="F64" s="193">
        <v>222012608</v>
      </c>
      <c r="G64" s="190"/>
      <c r="H64" s="190">
        <v>130487583</v>
      </c>
      <c r="I64" s="112"/>
      <c r="J64" s="193">
        <v>177544175</v>
      </c>
      <c r="K64" s="112"/>
      <c r="L64" s="190">
        <v>88186689</v>
      </c>
    </row>
    <row r="65" spans="1:12" ht="21.75" customHeight="1">
      <c r="A65" s="112" t="s">
        <v>152</v>
      </c>
      <c r="C65" s="126"/>
      <c r="D65" s="189"/>
      <c r="E65" s="127"/>
      <c r="F65" s="193"/>
      <c r="G65" s="190"/>
      <c r="H65" s="190"/>
      <c r="I65" s="112"/>
      <c r="J65" s="193"/>
      <c r="K65" s="112"/>
      <c r="L65" s="190"/>
    </row>
    <row r="66" spans="1:12" ht="21.75" customHeight="1">
      <c r="B66" s="112" t="s">
        <v>114</v>
      </c>
      <c r="C66" s="126"/>
      <c r="D66" s="132">
        <v>7</v>
      </c>
      <c r="E66" s="127"/>
      <c r="F66" s="193">
        <v>4800000</v>
      </c>
      <c r="G66" s="190"/>
      <c r="H66" s="190">
        <v>4800000</v>
      </c>
      <c r="I66" s="112"/>
      <c r="J66" s="193">
        <v>4800000</v>
      </c>
      <c r="K66" s="112"/>
      <c r="L66" s="190">
        <v>4800000</v>
      </c>
    </row>
    <row r="67" spans="1:12" ht="21.75" customHeight="1">
      <c r="A67" s="112" t="s">
        <v>86</v>
      </c>
      <c r="C67" s="126"/>
      <c r="D67" s="132"/>
      <c r="E67" s="127"/>
      <c r="F67" s="164"/>
      <c r="G67" s="129"/>
      <c r="H67" s="159"/>
      <c r="I67" s="129"/>
      <c r="J67" s="164"/>
      <c r="K67" s="129"/>
      <c r="L67" s="159"/>
    </row>
    <row r="68" spans="1:12" ht="21.75" customHeight="1">
      <c r="B68" s="112" t="s">
        <v>114</v>
      </c>
      <c r="C68" s="126"/>
      <c r="D68" s="127">
        <v>18</v>
      </c>
      <c r="E68" s="127"/>
      <c r="F68" s="193">
        <v>2273769</v>
      </c>
      <c r="G68" s="190"/>
      <c r="H68" s="190">
        <v>1374643</v>
      </c>
      <c r="I68" s="112"/>
      <c r="J68" s="193">
        <v>1333638</v>
      </c>
      <c r="K68" s="112"/>
      <c r="L68" s="190">
        <v>1163737</v>
      </c>
    </row>
    <row r="69" spans="1:12" ht="21.75" customHeight="1">
      <c r="A69" s="112" t="s">
        <v>87</v>
      </c>
      <c r="C69" s="126"/>
      <c r="D69" s="127"/>
      <c r="E69" s="127"/>
      <c r="F69" s="193">
        <v>7370613</v>
      </c>
      <c r="G69" s="190"/>
      <c r="H69" s="190">
        <v>6178658</v>
      </c>
      <c r="I69" s="112"/>
      <c r="J69" s="193">
        <v>0</v>
      </c>
      <c r="K69" s="112"/>
      <c r="L69" s="190">
        <v>0</v>
      </c>
    </row>
    <row r="70" spans="1:12" ht="21.75" customHeight="1">
      <c r="A70" s="112" t="s">
        <v>125</v>
      </c>
      <c r="C70" s="126"/>
      <c r="D70" s="127">
        <v>7</v>
      </c>
      <c r="E70" s="127"/>
      <c r="F70" s="193">
        <v>2956479</v>
      </c>
      <c r="G70" s="190"/>
      <c r="H70" s="190">
        <v>3500378</v>
      </c>
      <c r="I70" s="112"/>
      <c r="J70" s="193">
        <v>2956479</v>
      </c>
      <c r="K70" s="112"/>
      <c r="L70" s="190">
        <v>3500378</v>
      </c>
    </row>
    <row r="71" spans="1:12" ht="21.75" customHeight="1">
      <c r="A71" s="112" t="s">
        <v>13</v>
      </c>
      <c r="C71" s="126"/>
      <c r="D71" s="127"/>
      <c r="E71" s="127"/>
      <c r="F71" s="196">
        <v>31495972</v>
      </c>
      <c r="G71" s="190"/>
      <c r="H71" s="197">
        <v>16350156</v>
      </c>
      <c r="I71" s="112"/>
      <c r="J71" s="196">
        <v>23253445</v>
      </c>
      <c r="K71" s="112"/>
      <c r="L71" s="197">
        <v>7917591</v>
      </c>
    </row>
    <row r="72" spans="1:12" ht="6" customHeight="1">
      <c r="A72" s="113"/>
      <c r="C72" s="204"/>
      <c r="D72" s="204"/>
      <c r="E72" s="204"/>
      <c r="F72" s="164"/>
      <c r="G72" s="125"/>
      <c r="H72" s="159"/>
      <c r="I72" s="125"/>
      <c r="J72" s="164"/>
      <c r="K72" s="134"/>
      <c r="L72" s="159"/>
    </row>
    <row r="73" spans="1:12" ht="21.75" customHeight="1">
      <c r="A73" s="113" t="s">
        <v>14</v>
      </c>
      <c r="C73" s="126"/>
      <c r="D73" s="145"/>
      <c r="E73" s="145"/>
      <c r="F73" s="160">
        <f>SUM(F61:F72)</f>
        <v>596136239</v>
      </c>
      <c r="G73" s="129"/>
      <c r="H73" s="161">
        <f>SUM(H61:H72)</f>
        <v>491301485</v>
      </c>
      <c r="I73" s="129"/>
      <c r="J73" s="160">
        <f>SUM(J61:J72)</f>
        <v>465861942</v>
      </c>
      <c r="K73" s="134"/>
      <c r="L73" s="161">
        <f>SUM(L61:L72)</f>
        <v>324906151</v>
      </c>
    </row>
    <row r="74" spans="1:12" ht="21.75" customHeight="1">
      <c r="C74" s="126"/>
      <c r="D74" s="127"/>
      <c r="E74" s="145"/>
      <c r="F74" s="164"/>
      <c r="G74" s="134"/>
      <c r="H74" s="159"/>
      <c r="I74" s="134"/>
      <c r="J74" s="164"/>
      <c r="K74" s="134"/>
      <c r="L74" s="159"/>
    </row>
    <row r="75" spans="1:12" ht="21.75" customHeight="1">
      <c r="A75" s="113" t="s">
        <v>15</v>
      </c>
      <c r="C75" s="126"/>
      <c r="D75" s="145"/>
      <c r="E75" s="145"/>
      <c r="F75" s="164"/>
      <c r="G75" s="129"/>
      <c r="H75" s="159"/>
      <c r="I75" s="129"/>
      <c r="J75" s="164"/>
      <c r="K75" s="134"/>
      <c r="L75" s="159"/>
    </row>
    <row r="76" spans="1:12" ht="6" customHeight="1">
      <c r="A76" s="113"/>
      <c r="C76" s="204"/>
      <c r="D76" s="204"/>
      <c r="E76" s="204"/>
      <c r="F76" s="164"/>
      <c r="G76" s="125"/>
      <c r="H76" s="159"/>
      <c r="I76" s="125"/>
      <c r="J76" s="164"/>
      <c r="K76" s="134"/>
      <c r="L76" s="159"/>
    </row>
    <row r="77" spans="1:12" ht="21.75" customHeight="1">
      <c r="A77" s="112" t="s">
        <v>126</v>
      </c>
      <c r="C77" s="204"/>
      <c r="D77" s="132">
        <v>7</v>
      </c>
      <c r="E77" s="204"/>
      <c r="F77" s="85">
        <v>16902396</v>
      </c>
      <c r="G77" s="198"/>
      <c r="H77" s="198">
        <v>16678312</v>
      </c>
      <c r="I77" s="199"/>
      <c r="J77" s="85">
        <v>16902396</v>
      </c>
      <c r="K77" s="200"/>
      <c r="L77" s="198">
        <v>16678312</v>
      </c>
    </row>
    <row r="78" spans="1:12" ht="21.75" customHeight="1">
      <c r="A78" s="112" t="s">
        <v>115</v>
      </c>
      <c r="C78" s="204"/>
      <c r="D78" s="204">
        <v>18</v>
      </c>
      <c r="E78" s="204"/>
      <c r="F78" s="85">
        <v>2162385</v>
      </c>
      <c r="G78" s="198"/>
      <c r="H78" s="198">
        <v>2518857</v>
      </c>
      <c r="I78" s="199"/>
      <c r="J78" s="85">
        <v>1707468</v>
      </c>
      <c r="K78" s="200"/>
      <c r="L78" s="198">
        <v>2009780</v>
      </c>
    </row>
    <row r="79" spans="1:12" ht="21.75" customHeight="1">
      <c r="A79" s="112" t="s">
        <v>64</v>
      </c>
      <c r="C79" s="204"/>
      <c r="D79" s="146">
        <v>10.199999999999999</v>
      </c>
      <c r="E79" s="204"/>
      <c r="F79" s="85">
        <v>1219815</v>
      </c>
      <c r="G79" s="198"/>
      <c r="H79" s="198">
        <v>1331883</v>
      </c>
      <c r="I79" s="201"/>
      <c r="J79" s="193">
        <v>0</v>
      </c>
      <c r="K79" s="200"/>
      <c r="L79" s="190">
        <v>0</v>
      </c>
    </row>
    <row r="80" spans="1:12" ht="21.75" customHeight="1">
      <c r="A80" s="112" t="s">
        <v>33</v>
      </c>
      <c r="C80" s="126"/>
      <c r="E80" s="145"/>
      <c r="F80" s="196">
        <v>31893250</v>
      </c>
      <c r="G80" s="190"/>
      <c r="H80" s="197">
        <v>26024754</v>
      </c>
      <c r="I80" s="192"/>
      <c r="J80" s="196">
        <v>9378369</v>
      </c>
      <c r="K80" s="192"/>
      <c r="L80" s="197">
        <v>8447359</v>
      </c>
    </row>
    <row r="81" spans="1:12" ht="6" customHeight="1">
      <c r="A81" s="113"/>
      <c r="C81" s="204"/>
      <c r="D81" s="204"/>
      <c r="E81" s="204"/>
      <c r="F81" s="164"/>
      <c r="G81" s="125"/>
      <c r="H81" s="159"/>
      <c r="I81" s="125"/>
      <c r="J81" s="164"/>
      <c r="K81" s="134"/>
      <c r="L81" s="159"/>
    </row>
    <row r="82" spans="1:12" ht="21.75" customHeight="1">
      <c r="A82" s="113" t="s">
        <v>16</v>
      </c>
      <c r="C82" s="126"/>
      <c r="D82" s="145"/>
      <c r="E82" s="145"/>
      <c r="F82" s="160">
        <f>SUM(F77:F81)</f>
        <v>52177846</v>
      </c>
      <c r="G82" s="129"/>
      <c r="H82" s="161">
        <f>SUM(H77:H81)</f>
        <v>46553806</v>
      </c>
      <c r="I82" s="129"/>
      <c r="J82" s="160">
        <f>SUM(J77:J81)</f>
        <v>27988233</v>
      </c>
      <c r="K82" s="134"/>
      <c r="L82" s="161">
        <f>SUM(L77:L81)</f>
        <v>27135451</v>
      </c>
    </row>
    <row r="83" spans="1:12" ht="6" customHeight="1">
      <c r="A83" s="113"/>
      <c r="C83" s="204"/>
      <c r="D83" s="204"/>
      <c r="E83" s="204"/>
      <c r="F83" s="164"/>
      <c r="G83" s="125"/>
      <c r="H83" s="159"/>
      <c r="I83" s="125"/>
      <c r="J83" s="164"/>
      <c r="K83" s="134"/>
      <c r="L83" s="159"/>
    </row>
    <row r="84" spans="1:12" ht="21.75" customHeight="1">
      <c r="A84" s="113" t="s">
        <v>17</v>
      </c>
      <c r="C84" s="126"/>
      <c r="D84" s="145"/>
      <c r="E84" s="145"/>
      <c r="F84" s="160">
        <f>F73+F82</f>
        <v>648314085</v>
      </c>
      <c r="G84" s="129"/>
      <c r="H84" s="161">
        <f>H73+H82</f>
        <v>537855291</v>
      </c>
      <c r="I84" s="129"/>
      <c r="J84" s="160">
        <f>J73+J82</f>
        <v>493850175</v>
      </c>
      <c r="K84" s="134"/>
      <c r="L84" s="161">
        <f>L73+L82</f>
        <v>352041602</v>
      </c>
    </row>
    <row r="85" spans="1:12" ht="21.75" customHeight="1">
      <c r="A85" s="113"/>
      <c r="C85" s="126"/>
      <c r="D85" s="145"/>
      <c r="E85" s="145"/>
      <c r="F85" s="159"/>
      <c r="G85" s="134"/>
      <c r="H85" s="159"/>
      <c r="I85" s="134"/>
      <c r="J85" s="159"/>
      <c r="K85" s="134"/>
      <c r="L85" s="163"/>
    </row>
    <row r="86" spans="1:12" ht="18.75">
      <c r="A86" s="113"/>
      <c r="C86" s="126"/>
      <c r="D86" s="145"/>
      <c r="E86" s="145"/>
      <c r="F86" s="159"/>
      <c r="G86" s="134"/>
      <c r="H86" s="159"/>
      <c r="I86" s="134"/>
      <c r="J86" s="159"/>
      <c r="K86" s="134"/>
      <c r="L86" s="163"/>
    </row>
    <row r="87" spans="1:12" ht="18.75">
      <c r="A87" s="113"/>
      <c r="C87" s="126"/>
      <c r="D87" s="145"/>
      <c r="E87" s="145"/>
      <c r="F87" s="159"/>
      <c r="G87" s="134"/>
      <c r="H87" s="159"/>
      <c r="I87" s="134"/>
      <c r="J87" s="159"/>
      <c r="K87" s="134"/>
      <c r="L87" s="163"/>
    </row>
    <row r="88" spans="1:12" ht="18.75">
      <c r="A88" s="113"/>
      <c r="C88" s="126"/>
      <c r="D88" s="145"/>
      <c r="E88" s="145"/>
      <c r="F88" s="159"/>
      <c r="G88" s="134"/>
      <c r="H88" s="159"/>
      <c r="I88" s="134"/>
      <c r="J88" s="159"/>
      <c r="K88" s="134"/>
      <c r="L88" s="163"/>
    </row>
    <row r="89" spans="1:12" ht="13.5" customHeight="1">
      <c r="A89" s="113"/>
      <c r="C89" s="126"/>
      <c r="D89" s="145"/>
      <c r="E89" s="145"/>
      <c r="F89" s="159"/>
      <c r="G89" s="134"/>
      <c r="H89" s="159"/>
      <c r="I89" s="134"/>
      <c r="J89" s="159"/>
      <c r="K89" s="134"/>
      <c r="L89" s="163"/>
    </row>
    <row r="90" spans="1:12" ht="21.95" customHeight="1">
      <c r="A90" s="142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42"/>
      <c r="C90" s="142"/>
      <c r="D90" s="142"/>
      <c r="E90" s="142"/>
      <c r="F90" s="143"/>
      <c r="G90" s="144"/>
      <c r="H90" s="143"/>
      <c r="I90" s="144"/>
      <c r="J90" s="143"/>
      <c r="K90" s="144"/>
      <c r="L90" s="143"/>
    </row>
    <row r="91" spans="1:12" s="204" customFormat="1" ht="21.75" customHeight="1">
      <c r="A91" s="9" t="str">
        <f>A1</f>
        <v>บริษัท ไอแอนด์ไอ กรุ๊ป จำกัด (มหาชน)</v>
      </c>
      <c r="D91" s="106"/>
      <c r="F91" s="104"/>
      <c r="G91" s="105"/>
      <c r="H91" s="104"/>
      <c r="I91" s="105"/>
      <c r="J91" s="104"/>
      <c r="K91" s="105"/>
      <c r="L91" s="104"/>
    </row>
    <row r="92" spans="1:12" s="204" customFormat="1" ht="21.75" customHeight="1">
      <c r="A92" s="9" t="s">
        <v>0</v>
      </c>
      <c r="D92" s="106"/>
      <c r="F92" s="104"/>
      <c r="G92" s="105"/>
      <c r="H92" s="104"/>
      <c r="I92" s="105"/>
      <c r="J92" s="104"/>
      <c r="K92" s="105"/>
      <c r="L92" s="104"/>
    </row>
    <row r="93" spans="1:12" s="204" customFormat="1" ht="21.75" customHeight="1">
      <c r="A93" s="107" t="str">
        <f>+A3</f>
        <v>ณ วันที่ 31 มีนาคม พ.ศ. 2566</v>
      </c>
      <c r="B93" s="108"/>
      <c r="C93" s="108"/>
      <c r="D93" s="108"/>
      <c r="E93" s="108"/>
      <c r="F93" s="109"/>
      <c r="G93" s="110"/>
      <c r="H93" s="109"/>
      <c r="I93" s="110"/>
      <c r="J93" s="109"/>
      <c r="K93" s="110"/>
      <c r="L93" s="109"/>
    </row>
    <row r="94" spans="1:12" ht="21.75" customHeight="1">
      <c r="C94" s="204"/>
      <c r="J94" s="130"/>
      <c r="L94" s="130"/>
    </row>
    <row r="95" spans="1:12" ht="21.75" customHeight="1">
      <c r="C95" s="204"/>
      <c r="D95" s="113"/>
      <c r="E95" s="113"/>
      <c r="F95" s="225" t="s">
        <v>52</v>
      </c>
      <c r="G95" s="225"/>
      <c r="H95" s="225"/>
      <c r="I95" s="114"/>
      <c r="J95" s="225" t="s">
        <v>53</v>
      </c>
      <c r="K95" s="225"/>
      <c r="L95" s="225"/>
    </row>
    <row r="96" spans="1:12" ht="21.75" customHeight="1">
      <c r="C96" s="204"/>
      <c r="D96" s="113"/>
      <c r="E96" s="113"/>
      <c r="F96" s="115" t="s">
        <v>54</v>
      </c>
      <c r="G96" s="116"/>
      <c r="H96" s="115" t="s">
        <v>55</v>
      </c>
      <c r="I96" s="116"/>
      <c r="J96" s="115" t="s">
        <v>54</v>
      </c>
      <c r="K96" s="116"/>
      <c r="L96" s="115" t="s">
        <v>55</v>
      </c>
    </row>
    <row r="97" spans="1:12" ht="21.75" customHeight="1">
      <c r="C97" s="204"/>
      <c r="D97" s="113"/>
      <c r="E97" s="113"/>
      <c r="F97" s="115" t="s">
        <v>142</v>
      </c>
      <c r="G97" s="116"/>
      <c r="H97" s="115" t="s">
        <v>56</v>
      </c>
      <c r="I97" s="116"/>
      <c r="J97" s="115" t="s">
        <v>142</v>
      </c>
      <c r="K97" s="116"/>
      <c r="L97" s="115" t="s">
        <v>56</v>
      </c>
    </row>
    <row r="98" spans="1:12" ht="21.75" customHeight="1">
      <c r="C98" s="204"/>
      <c r="D98" s="113"/>
      <c r="E98" s="113"/>
      <c r="F98" s="115" t="s">
        <v>143</v>
      </c>
      <c r="G98" s="117"/>
      <c r="H98" s="115" t="s">
        <v>123</v>
      </c>
      <c r="I98" s="117"/>
      <c r="J98" s="115" t="s">
        <v>143</v>
      </c>
      <c r="K98" s="117"/>
      <c r="L98" s="115" t="s">
        <v>123</v>
      </c>
    </row>
    <row r="99" spans="1:12" ht="21.75" customHeight="1">
      <c r="C99" s="204"/>
      <c r="D99" s="118" t="s">
        <v>1</v>
      </c>
      <c r="E99" s="113"/>
      <c r="F99" s="119" t="s">
        <v>63</v>
      </c>
      <c r="G99" s="117"/>
      <c r="H99" s="119" t="s">
        <v>63</v>
      </c>
      <c r="I99" s="117"/>
      <c r="J99" s="119" t="s">
        <v>63</v>
      </c>
      <c r="K99" s="117"/>
      <c r="L99" s="119" t="s">
        <v>63</v>
      </c>
    </row>
    <row r="100" spans="1:12" ht="6" customHeight="1">
      <c r="D100" s="121"/>
      <c r="E100" s="121"/>
      <c r="F100" s="123"/>
      <c r="G100" s="117"/>
      <c r="H100" s="115"/>
      <c r="I100" s="117"/>
      <c r="J100" s="123"/>
      <c r="K100" s="117"/>
      <c r="L100" s="115"/>
    </row>
    <row r="101" spans="1:12" ht="21.75" customHeight="1">
      <c r="A101" s="113" t="s">
        <v>88</v>
      </c>
      <c r="C101" s="204"/>
      <c r="D101" s="106"/>
      <c r="E101" s="204"/>
      <c r="F101" s="124"/>
      <c r="G101" s="125"/>
      <c r="H101" s="104"/>
      <c r="I101" s="125"/>
      <c r="J101" s="124"/>
      <c r="K101" s="125"/>
      <c r="L101" s="104"/>
    </row>
    <row r="102" spans="1:12" ht="6" customHeight="1">
      <c r="F102" s="148"/>
      <c r="G102" s="129"/>
      <c r="I102" s="129"/>
      <c r="J102" s="148"/>
      <c r="K102" s="129"/>
    </row>
    <row r="103" spans="1:12" ht="21.75" customHeight="1">
      <c r="A103" s="113" t="s">
        <v>29</v>
      </c>
      <c r="C103" s="126"/>
      <c r="D103" s="145"/>
      <c r="E103" s="145"/>
      <c r="F103" s="128"/>
      <c r="G103" s="129"/>
      <c r="H103" s="130"/>
      <c r="I103" s="129"/>
      <c r="J103" s="128"/>
      <c r="K103" s="134"/>
      <c r="L103" s="130"/>
    </row>
    <row r="104" spans="1:12" ht="6" customHeight="1">
      <c r="A104" s="113"/>
      <c r="C104" s="204"/>
      <c r="D104" s="204"/>
      <c r="E104" s="204"/>
      <c r="F104" s="128"/>
      <c r="G104" s="125"/>
      <c r="H104" s="130"/>
      <c r="I104" s="125"/>
      <c r="J104" s="128"/>
      <c r="K104" s="134"/>
      <c r="L104" s="130"/>
    </row>
    <row r="105" spans="1:12" ht="21.75" customHeight="1">
      <c r="A105" s="112" t="s">
        <v>18</v>
      </c>
      <c r="C105" s="126"/>
      <c r="D105" s="127">
        <v>20</v>
      </c>
      <c r="E105" s="145"/>
      <c r="F105" s="128"/>
      <c r="G105" s="129"/>
      <c r="H105" s="130"/>
      <c r="I105" s="129"/>
      <c r="J105" s="128"/>
      <c r="K105" s="134"/>
      <c r="L105" s="130"/>
    </row>
    <row r="106" spans="1:12" ht="21.75" customHeight="1">
      <c r="B106" s="112" t="s">
        <v>19</v>
      </c>
      <c r="C106" s="126"/>
      <c r="D106" s="145"/>
      <c r="E106" s="145"/>
      <c r="F106" s="128"/>
      <c r="G106" s="129"/>
      <c r="H106" s="130"/>
      <c r="I106" s="129"/>
      <c r="J106" s="128"/>
      <c r="K106" s="134"/>
      <c r="L106" s="130"/>
    </row>
    <row r="107" spans="1:12" ht="21.75" customHeight="1">
      <c r="C107" s="126" t="s">
        <v>153</v>
      </c>
      <c r="F107" s="128"/>
      <c r="G107" s="129"/>
      <c r="H107" s="130"/>
      <c r="I107" s="129"/>
      <c r="J107" s="128"/>
      <c r="K107" s="134"/>
      <c r="L107" s="130"/>
    </row>
    <row r="108" spans="1:12" ht="21.75" customHeight="1" thickBot="1">
      <c r="C108" s="112" t="s">
        <v>89</v>
      </c>
      <c r="D108" s="127"/>
      <c r="F108" s="165">
        <v>56861842</v>
      </c>
      <c r="G108" s="129"/>
      <c r="H108" s="166">
        <v>56861842</v>
      </c>
      <c r="I108" s="129"/>
      <c r="J108" s="165">
        <v>56861842</v>
      </c>
      <c r="K108" s="134"/>
      <c r="L108" s="166">
        <v>56861842</v>
      </c>
    </row>
    <row r="109" spans="1:12" ht="6" customHeight="1" thickTop="1">
      <c r="D109" s="127"/>
      <c r="E109" s="145"/>
      <c r="F109" s="162"/>
      <c r="G109" s="129"/>
      <c r="H109" s="163"/>
      <c r="I109" s="129"/>
      <c r="J109" s="162"/>
      <c r="K109" s="134"/>
      <c r="L109" s="163"/>
    </row>
    <row r="110" spans="1:12" ht="21.75" customHeight="1">
      <c r="B110" s="112" t="s">
        <v>20</v>
      </c>
      <c r="C110" s="126"/>
      <c r="D110" s="145"/>
      <c r="E110" s="145"/>
      <c r="F110" s="164"/>
      <c r="G110" s="129"/>
      <c r="H110" s="159"/>
      <c r="I110" s="129"/>
      <c r="J110" s="164"/>
      <c r="K110" s="134"/>
      <c r="L110" s="159"/>
    </row>
    <row r="111" spans="1:12" ht="21.75" customHeight="1">
      <c r="C111" s="126" t="s">
        <v>170</v>
      </c>
      <c r="F111" s="164"/>
      <c r="G111" s="129"/>
      <c r="H111" s="159"/>
      <c r="I111" s="129"/>
      <c r="J111" s="164"/>
      <c r="K111" s="134"/>
      <c r="L111" s="159"/>
    </row>
    <row r="112" spans="1:12" ht="21.75" customHeight="1">
      <c r="C112" s="149" t="s">
        <v>90</v>
      </c>
      <c r="D112" s="127"/>
      <c r="F112" s="194"/>
      <c r="G112" s="195"/>
      <c r="H112" s="195"/>
      <c r="I112" s="195"/>
      <c r="J112" s="194"/>
      <c r="K112" s="195"/>
      <c r="L112" s="195"/>
    </row>
    <row r="113" spans="1:12" ht="21.75" customHeight="1">
      <c r="C113" s="126" t="s">
        <v>179</v>
      </c>
      <c r="D113" s="127"/>
      <c r="F113" s="194"/>
      <c r="G113" s="195"/>
      <c r="H113" s="195"/>
      <c r="I113" s="195"/>
      <c r="J113" s="194"/>
      <c r="K113" s="195"/>
      <c r="L113" s="195"/>
    </row>
    <row r="114" spans="1:12" ht="21.75" customHeight="1">
      <c r="C114" s="126" t="s">
        <v>171</v>
      </c>
      <c r="D114" s="127"/>
      <c r="F114" s="194"/>
      <c r="G114" s="195"/>
      <c r="H114" s="195"/>
      <c r="I114" s="195"/>
      <c r="J114" s="194"/>
      <c r="K114" s="195"/>
      <c r="L114" s="195"/>
    </row>
    <row r="115" spans="1:12" ht="21.75" customHeight="1">
      <c r="C115" s="149" t="s">
        <v>172</v>
      </c>
      <c r="D115" s="127"/>
      <c r="F115" s="194">
        <v>54362122</v>
      </c>
      <c r="G115" s="195"/>
      <c r="H115" s="195">
        <v>50000000</v>
      </c>
      <c r="I115" s="195"/>
      <c r="J115" s="194">
        <v>54362122</v>
      </c>
      <c r="K115" s="195"/>
      <c r="L115" s="195">
        <v>50000000</v>
      </c>
    </row>
    <row r="116" spans="1:12" ht="21.75" customHeight="1">
      <c r="A116" s="112" t="s">
        <v>68</v>
      </c>
      <c r="D116" s="127">
        <v>20</v>
      </c>
      <c r="E116" s="145"/>
      <c r="F116" s="194">
        <v>687745659</v>
      </c>
      <c r="G116" s="195"/>
      <c r="H116" s="195">
        <v>384580000</v>
      </c>
      <c r="I116" s="195"/>
      <c r="J116" s="194">
        <v>687745659</v>
      </c>
      <c r="K116" s="195"/>
      <c r="L116" s="195">
        <v>384580000</v>
      </c>
    </row>
    <row r="117" spans="1:12" ht="21.75" customHeight="1">
      <c r="A117" s="112" t="s">
        <v>21</v>
      </c>
      <c r="D117" s="127"/>
      <c r="E117" s="145"/>
      <c r="F117" s="162"/>
      <c r="G117" s="10"/>
      <c r="H117" s="163"/>
      <c r="I117" s="10"/>
      <c r="J117" s="162"/>
      <c r="K117" s="10"/>
      <c r="L117" s="163"/>
    </row>
    <row r="118" spans="1:12" ht="21.75" customHeight="1">
      <c r="B118" s="112" t="s">
        <v>91</v>
      </c>
      <c r="D118" s="127"/>
      <c r="F118" s="194">
        <v>5686184</v>
      </c>
      <c r="G118" s="195"/>
      <c r="H118" s="195">
        <v>5686184</v>
      </c>
      <c r="I118" s="192"/>
      <c r="J118" s="194">
        <v>5686184</v>
      </c>
      <c r="K118" s="202"/>
      <c r="L118" s="195">
        <v>5686184</v>
      </c>
    </row>
    <row r="119" spans="1:12" ht="21.75" customHeight="1">
      <c r="B119" s="112" t="s">
        <v>22</v>
      </c>
      <c r="D119" s="127"/>
      <c r="F119" s="196">
        <v>125688423</v>
      </c>
      <c r="G119" s="190"/>
      <c r="H119" s="197">
        <v>159123762</v>
      </c>
      <c r="I119" s="191"/>
      <c r="J119" s="196">
        <v>17354014</v>
      </c>
      <c r="K119" s="192"/>
      <c r="L119" s="197">
        <v>38103834</v>
      </c>
    </row>
    <row r="120" spans="1:12" ht="6" customHeight="1">
      <c r="A120" s="113"/>
      <c r="C120" s="204"/>
      <c r="D120" s="204"/>
      <c r="E120" s="204"/>
      <c r="F120" s="164"/>
      <c r="G120" s="125"/>
      <c r="H120" s="159"/>
      <c r="I120" s="125"/>
      <c r="J120" s="164"/>
      <c r="K120" s="134"/>
      <c r="L120" s="159"/>
    </row>
    <row r="121" spans="1:12" ht="21.75" customHeight="1">
      <c r="A121" s="112" t="s">
        <v>127</v>
      </c>
      <c r="E121" s="145"/>
      <c r="F121" s="162">
        <f>SUM(F112:F119)</f>
        <v>873482388</v>
      </c>
      <c r="G121" s="138"/>
      <c r="H121" s="163">
        <f>SUM(H112:H119)</f>
        <v>599389946</v>
      </c>
      <c r="I121" s="138"/>
      <c r="J121" s="162">
        <f>SUM(J112:J119)</f>
        <v>765147979</v>
      </c>
      <c r="K121" s="138"/>
      <c r="L121" s="163">
        <f>SUM(L112:L119)</f>
        <v>478370018</v>
      </c>
    </row>
    <row r="122" spans="1:12" ht="21.75" customHeight="1">
      <c r="A122" s="112" t="s">
        <v>47</v>
      </c>
      <c r="D122" s="127"/>
      <c r="E122" s="145"/>
      <c r="F122" s="196">
        <v>25139458</v>
      </c>
      <c r="G122" s="190"/>
      <c r="H122" s="197">
        <v>2616765</v>
      </c>
      <c r="I122" s="190"/>
      <c r="J122" s="196">
        <v>0</v>
      </c>
      <c r="K122" s="190"/>
      <c r="L122" s="197">
        <v>0</v>
      </c>
    </row>
    <row r="123" spans="1:12" ht="6" customHeight="1">
      <c r="A123" s="113"/>
      <c r="C123" s="204"/>
      <c r="D123" s="204"/>
      <c r="E123" s="204"/>
      <c r="F123" s="164"/>
      <c r="G123" s="125"/>
      <c r="H123" s="159"/>
      <c r="I123" s="125"/>
      <c r="J123" s="164"/>
      <c r="K123" s="134"/>
      <c r="L123" s="159"/>
    </row>
    <row r="124" spans="1:12" ht="21.75" customHeight="1">
      <c r="A124" s="113" t="s">
        <v>31</v>
      </c>
      <c r="C124" s="126"/>
      <c r="D124" s="127"/>
      <c r="E124" s="145"/>
      <c r="F124" s="160">
        <f>SUM(F121:F122)</f>
        <v>898621846</v>
      </c>
      <c r="G124" s="129"/>
      <c r="H124" s="161">
        <f>SUM(H121:H122)</f>
        <v>602006711</v>
      </c>
      <c r="I124" s="129"/>
      <c r="J124" s="160">
        <f>SUM(J121:J122)</f>
        <v>765147979</v>
      </c>
      <c r="K124" s="134"/>
      <c r="L124" s="161">
        <f>SUM(L121:L122)</f>
        <v>478370018</v>
      </c>
    </row>
    <row r="125" spans="1:12" ht="6" customHeight="1">
      <c r="A125" s="113"/>
      <c r="C125" s="204"/>
      <c r="D125" s="204"/>
      <c r="E125" s="204"/>
      <c r="F125" s="164"/>
      <c r="G125" s="125"/>
      <c r="H125" s="159"/>
      <c r="I125" s="125"/>
      <c r="J125" s="164"/>
      <c r="K125" s="134"/>
      <c r="L125" s="159"/>
    </row>
    <row r="126" spans="1:12" ht="21.75" customHeight="1" thickBot="1">
      <c r="A126" s="113" t="s">
        <v>32</v>
      </c>
      <c r="C126" s="126"/>
      <c r="D126" s="127"/>
      <c r="E126" s="127"/>
      <c r="F126" s="165">
        <f>F84+F124</f>
        <v>1546935931</v>
      </c>
      <c r="G126" s="129"/>
      <c r="H126" s="166">
        <f>H84+H124</f>
        <v>1139862002</v>
      </c>
      <c r="I126" s="129"/>
      <c r="J126" s="165">
        <f>J84+J124</f>
        <v>1258998154</v>
      </c>
      <c r="K126" s="134"/>
      <c r="L126" s="166">
        <f>L84+L124</f>
        <v>830411620</v>
      </c>
    </row>
    <row r="127" spans="1:12" ht="21.75" customHeight="1" thickTop="1">
      <c r="A127" s="113"/>
      <c r="C127" s="126"/>
      <c r="D127" s="127"/>
      <c r="E127" s="127"/>
      <c r="F127" s="203"/>
      <c r="G127" s="203"/>
      <c r="H127" s="203"/>
      <c r="I127" s="203"/>
      <c r="J127" s="203"/>
      <c r="K127" s="134"/>
      <c r="L127" s="203"/>
    </row>
    <row r="128" spans="1:12" ht="27.75" customHeight="1">
      <c r="A128" s="113"/>
      <c r="C128" s="126"/>
      <c r="D128" s="127"/>
      <c r="E128" s="127"/>
      <c r="F128" s="163"/>
      <c r="G128" s="129"/>
      <c r="H128" s="163"/>
      <c r="I128" s="129"/>
      <c r="J128" s="163"/>
      <c r="K128" s="134"/>
      <c r="L128" s="163"/>
    </row>
    <row r="129" spans="1:12" ht="21.75" customHeight="1">
      <c r="A129" s="113"/>
      <c r="C129" s="126"/>
      <c r="D129" s="127"/>
      <c r="E129" s="127"/>
      <c r="H129" s="135"/>
      <c r="J129" s="135"/>
      <c r="K129" s="147"/>
      <c r="L129" s="135"/>
    </row>
    <row r="130" spans="1:12" ht="21.75" customHeight="1">
      <c r="A130" s="113"/>
      <c r="C130" s="126"/>
      <c r="D130" s="127"/>
      <c r="E130" s="127"/>
      <c r="H130" s="135"/>
      <c r="J130" s="135"/>
      <c r="K130" s="147"/>
      <c r="L130" s="135"/>
    </row>
    <row r="131" spans="1:12" ht="21.75" customHeight="1">
      <c r="A131" s="113"/>
      <c r="C131" s="126"/>
      <c r="D131" s="127"/>
      <c r="E131" s="127"/>
      <c r="F131" s="135"/>
      <c r="H131" s="135"/>
      <c r="J131" s="135"/>
      <c r="K131" s="147"/>
      <c r="L131" s="135"/>
    </row>
    <row r="132" spans="1:12" ht="21" customHeight="1">
      <c r="A132" s="113"/>
      <c r="C132" s="126"/>
      <c r="D132" s="127"/>
      <c r="E132" s="127"/>
      <c r="F132" s="135"/>
      <c r="H132" s="135"/>
      <c r="J132" s="135"/>
      <c r="K132" s="147"/>
      <c r="L132" s="135"/>
    </row>
    <row r="133" spans="1:12" ht="21.95" customHeight="1">
      <c r="A133" s="142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3" s="142"/>
      <c r="C133" s="142"/>
      <c r="D133" s="142"/>
      <c r="E133" s="142"/>
      <c r="F133" s="143"/>
      <c r="G133" s="144"/>
      <c r="H133" s="143"/>
      <c r="I133" s="144"/>
      <c r="J133" s="143"/>
      <c r="K133" s="144"/>
      <c r="L133" s="143"/>
    </row>
  </sheetData>
  <mergeCells count="7">
    <mergeCell ref="F95:H95"/>
    <mergeCell ref="J95:L95"/>
    <mergeCell ref="F5:H5"/>
    <mergeCell ref="J5:L5"/>
    <mergeCell ref="A44:L44"/>
    <mergeCell ref="F51:H51"/>
    <mergeCell ref="J51:L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61"/>
  <sheetViews>
    <sheetView zoomScale="90" zoomScaleNormal="90" zoomScaleSheetLayoutView="120" zoomScalePageLayoutView="69" workbookViewId="0"/>
  </sheetViews>
  <sheetFormatPr defaultColWidth="10.42578125" defaultRowHeight="21.75" customHeight="1"/>
  <cols>
    <col min="1" max="2" width="1.7109375" style="5" customWidth="1"/>
    <col min="3" max="3" width="41.85546875" style="5" customWidth="1"/>
    <col min="4" max="4" width="8.140625" style="103" customWidth="1"/>
    <col min="5" max="5" width="0.7109375" style="5" customWidth="1"/>
    <col min="6" max="6" width="12" style="87" customWidth="1"/>
    <col min="7" max="7" width="0.7109375" style="88" customWidth="1"/>
    <col min="8" max="8" width="12" style="88" customWidth="1"/>
    <col min="9" max="9" width="0.7109375" style="88" customWidth="1"/>
    <col min="10" max="10" width="12" style="87" customWidth="1"/>
    <col min="11" max="11" width="0.7109375" style="88" customWidth="1"/>
    <col min="12" max="12" width="12" style="87" customWidth="1"/>
    <col min="13" max="202" width="10.42578125" style="5"/>
    <col min="203" max="204" width="1.7109375" style="5" customWidth="1"/>
    <col min="205" max="205" width="27.7109375" style="5" customWidth="1"/>
    <col min="206" max="206" width="8" style="5" customWidth="1"/>
    <col min="207" max="207" width="0.5703125" style="5" customWidth="1"/>
    <col min="208" max="208" width="12.7109375" style="5" customWidth="1"/>
    <col min="209" max="209" width="0.5703125" style="5" customWidth="1"/>
    <col min="210" max="210" width="12.7109375" style="5" customWidth="1"/>
    <col min="211" max="211" width="0.5703125" style="5" customWidth="1"/>
    <col min="212" max="212" width="12.7109375" style="5" customWidth="1"/>
    <col min="213" max="213" width="0.5703125" style="5" customWidth="1"/>
    <col min="214" max="214" width="12.7109375" style="5" customWidth="1"/>
    <col min="215" max="458" width="10.42578125" style="5"/>
    <col min="459" max="460" width="1.7109375" style="5" customWidth="1"/>
    <col min="461" max="461" width="27.7109375" style="5" customWidth="1"/>
    <col min="462" max="462" width="8" style="5" customWidth="1"/>
    <col min="463" max="463" width="0.5703125" style="5" customWidth="1"/>
    <col min="464" max="464" width="12.7109375" style="5" customWidth="1"/>
    <col min="465" max="465" width="0.5703125" style="5" customWidth="1"/>
    <col min="466" max="466" width="12.7109375" style="5" customWidth="1"/>
    <col min="467" max="467" width="0.5703125" style="5" customWidth="1"/>
    <col min="468" max="468" width="12.7109375" style="5" customWidth="1"/>
    <col min="469" max="469" width="0.5703125" style="5" customWidth="1"/>
    <col min="470" max="470" width="12.7109375" style="5" customWidth="1"/>
    <col min="471" max="714" width="10.42578125" style="5"/>
    <col min="715" max="716" width="1.7109375" style="5" customWidth="1"/>
    <col min="717" max="717" width="27.7109375" style="5" customWidth="1"/>
    <col min="718" max="718" width="8" style="5" customWidth="1"/>
    <col min="719" max="719" width="0.5703125" style="5" customWidth="1"/>
    <col min="720" max="720" width="12.7109375" style="5" customWidth="1"/>
    <col min="721" max="721" width="0.5703125" style="5" customWidth="1"/>
    <col min="722" max="722" width="12.7109375" style="5" customWidth="1"/>
    <col min="723" max="723" width="0.5703125" style="5" customWidth="1"/>
    <col min="724" max="724" width="12.7109375" style="5" customWidth="1"/>
    <col min="725" max="725" width="0.5703125" style="5" customWidth="1"/>
    <col min="726" max="726" width="12.7109375" style="5" customWidth="1"/>
    <col min="727" max="970" width="10.42578125" style="5"/>
    <col min="971" max="972" width="1.7109375" style="5" customWidth="1"/>
    <col min="973" max="973" width="27.7109375" style="5" customWidth="1"/>
    <col min="974" max="974" width="8" style="5" customWidth="1"/>
    <col min="975" max="975" width="0.5703125" style="5" customWidth="1"/>
    <col min="976" max="976" width="12.7109375" style="5" customWidth="1"/>
    <col min="977" max="977" width="0.5703125" style="5" customWidth="1"/>
    <col min="978" max="978" width="12.7109375" style="5" customWidth="1"/>
    <col min="979" max="979" width="0.5703125" style="5" customWidth="1"/>
    <col min="980" max="980" width="12.7109375" style="5" customWidth="1"/>
    <col min="981" max="981" width="0.5703125" style="5" customWidth="1"/>
    <col min="982" max="982" width="12.7109375" style="5" customWidth="1"/>
    <col min="983" max="1226" width="10.42578125" style="5"/>
    <col min="1227" max="1228" width="1.7109375" style="5" customWidth="1"/>
    <col min="1229" max="1229" width="27.7109375" style="5" customWidth="1"/>
    <col min="1230" max="1230" width="8" style="5" customWidth="1"/>
    <col min="1231" max="1231" width="0.5703125" style="5" customWidth="1"/>
    <col min="1232" max="1232" width="12.7109375" style="5" customWidth="1"/>
    <col min="1233" max="1233" width="0.5703125" style="5" customWidth="1"/>
    <col min="1234" max="1234" width="12.7109375" style="5" customWidth="1"/>
    <col min="1235" max="1235" width="0.5703125" style="5" customWidth="1"/>
    <col min="1236" max="1236" width="12.7109375" style="5" customWidth="1"/>
    <col min="1237" max="1237" width="0.5703125" style="5" customWidth="1"/>
    <col min="1238" max="1238" width="12.7109375" style="5" customWidth="1"/>
    <col min="1239" max="1482" width="10.42578125" style="5"/>
    <col min="1483" max="1484" width="1.7109375" style="5" customWidth="1"/>
    <col min="1485" max="1485" width="27.7109375" style="5" customWidth="1"/>
    <col min="1486" max="1486" width="8" style="5" customWidth="1"/>
    <col min="1487" max="1487" width="0.5703125" style="5" customWidth="1"/>
    <col min="1488" max="1488" width="12.7109375" style="5" customWidth="1"/>
    <col min="1489" max="1489" width="0.5703125" style="5" customWidth="1"/>
    <col min="1490" max="1490" width="12.7109375" style="5" customWidth="1"/>
    <col min="1491" max="1491" width="0.5703125" style="5" customWidth="1"/>
    <col min="1492" max="1492" width="12.7109375" style="5" customWidth="1"/>
    <col min="1493" max="1493" width="0.5703125" style="5" customWidth="1"/>
    <col min="1494" max="1494" width="12.7109375" style="5" customWidth="1"/>
    <col min="1495" max="1738" width="10.42578125" style="5"/>
    <col min="1739" max="1740" width="1.7109375" style="5" customWidth="1"/>
    <col min="1741" max="1741" width="27.7109375" style="5" customWidth="1"/>
    <col min="1742" max="1742" width="8" style="5" customWidth="1"/>
    <col min="1743" max="1743" width="0.5703125" style="5" customWidth="1"/>
    <col min="1744" max="1744" width="12.7109375" style="5" customWidth="1"/>
    <col min="1745" max="1745" width="0.5703125" style="5" customWidth="1"/>
    <col min="1746" max="1746" width="12.7109375" style="5" customWidth="1"/>
    <col min="1747" max="1747" width="0.5703125" style="5" customWidth="1"/>
    <col min="1748" max="1748" width="12.7109375" style="5" customWidth="1"/>
    <col min="1749" max="1749" width="0.5703125" style="5" customWidth="1"/>
    <col min="1750" max="1750" width="12.7109375" style="5" customWidth="1"/>
    <col min="1751" max="1994" width="10.42578125" style="5"/>
    <col min="1995" max="1996" width="1.7109375" style="5" customWidth="1"/>
    <col min="1997" max="1997" width="27.7109375" style="5" customWidth="1"/>
    <col min="1998" max="1998" width="8" style="5" customWidth="1"/>
    <col min="1999" max="1999" width="0.5703125" style="5" customWidth="1"/>
    <col min="2000" max="2000" width="12.7109375" style="5" customWidth="1"/>
    <col min="2001" max="2001" width="0.5703125" style="5" customWidth="1"/>
    <col min="2002" max="2002" width="12.7109375" style="5" customWidth="1"/>
    <col min="2003" max="2003" width="0.5703125" style="5" customWidth="1"/>
    <col min="2004" max="2004" width="12.7109375" style="5" customWidth="1"/>
    <col min="2005" max="2005" width="0.5703125" style="5" customWidth="1"/>
    <col min="2006" max="2006" width="12.7109375" style="5" customWidth="1"/>
    <col min="2007" max="2250" width="10.42578125" style="5"/>
    <col min="2251" max="2252" width="1.7109375" style="5" customWidth="1"/>
    <col min="2253" max="2253" width="27.7109375" style="5" customWidth="1"/>
    <col min="2254" max="2254" width="8" style="5" customWidth="1"/>
    <col min="2255" max="2255" width="0.5703125" style="5" customWidth="1"/>
    <col min="2256" max="2256" width="12.7109375" style="5" customWidth="1"/>
    <col min="2257" max="2257" width="0.5703125" style="5" customWidth="1"/>
    <col min="2258" max="2258" width="12.7109375" style="5" customWidth="1"/>
    <col min="2259" max="2259" width="0.5703125" style="5" customWidth="1"/>
    <col min="2260" max="2260" width="12.7109375" style="5" customWidth="1"/>
    <col min="2261" max="2261" width="0.5703125" style="5" customWidth="1"/>
    <col min="2262" max="2262" width="12.7109375" style="5" customWidth="1"/>
    <col min="2263" max="2506" width="10.42578125" style="5"/>
    <col min="2507" max="2508" width="1.7109375" style="5" customWidth="1"/>
    <col min="2509" max="2509" width="27.7109375" style="5" customWidth="1"/>
    <col min="2510" max="2510" width="8" style="5" customWidth="1"/>
    <col min="2511" max="2511" width="0.5703125" style="5" customWidth="1"/>
    <col min="2512" max="2512" width="12.7109375" style="5" customWidth="1"/>
    <col min="2513" max="2513" width="0.5703125" style="5" customWidth="1"/>
    <col min="2514" max="2514" width="12.7109375" style="5" customWidth="1"/>
    <col min="2515" max="2515" width="0.5703125" style="5" customWidth="1"/>
    <col min="2516" max="2516" width="12.7109375" style="5" customWidth="1"/>
    <col min="2517" max="2517" width="0.5703125" style="5" customWidth="1"/>
    <col min="2518" max="2518" width="12.7109375" style="5" customWidth="1"/>
    <col min="2519" max="2762" width="10.42578125" style="5"/>
    <col min="2763" max="2764" width="1.7109375" style="5" customWidth="1"/>
    <col min="2765" max="2765" width="27.7109375" style="5" customWidth="1"/>
    <col min="2766" max="2766" width="8" style="5" customWidth="1"/>
    <col min="2767" max="2767" width="0.5703125" style="5" customWidth="1"/>
    <col min="2768" max="2768" width="12.7109375" style="5" customWidth="1"/>
    <col min="2769" max="2769" width="0.5703125" style="5" customWidth="1"/>
    <col min="2770" max="2770" width="12.7109375" style="5" customWidth="1"/>
    <col min="2771" max="2771" width="0.5703125" style="5" customWidth="1"/>
    <col min="2772" max="2772" width="12.7109375" style="5" customWidth="1"/>
    <col min="2773" max="2773" width="0.5703125" style="5" customWidth="1"/>
    <col min="2774" max="2774" width="12.7109375" style="5" customWidth="1"/>
    <col min="2775" max="3018" width="10.42578125" style="5"/>
    <col min="3019" max="3020" width="1.7109375" style="5" customWidth="1"/>
    <col min="3021" max="3021" width="27.7109375" style="5" customWidth="1"/>
    <col min="3022" max="3022" width="8" style="5" customWidth="1"/>
    <col min="3023" max="3023" width="0.5703125" style="5" customWidth="1"/>
    <col min="3024" max="3024" width="12.7109375" style="5" customWidth="1"/>
    <col min="3025" max="3025" width="0.5703125" style="5" customWidth="1"/>
    <col min="3026" max="3026" width="12.7109375" style="5" customWidth="1"/>
    <col min="3027" max="3027" width="0.5703125" style="5" customWidth="1"/>
    <col min="3028" max="3028" width="12.7109375" style="5" customWidth="1"/>
    <col min="3029" max="3029" width="0.5703125" style="5" customWidth="1"/>
    <col min="3030" max="3030" width="12.7109375" style="5" customWidth="1"/>
    <col min="3031" max="3274" width="10.42578125" style="5"/>
    <col min="3275" max="3276" width="1.7109375" style="5" customWidth="1"/>
    <col min="3277" max="3277" width="27.7109375" style="5" customWidth="1"/>
    <col min="3278" max="3278" width="8" style="5" customWidth="1"/>
    <col min="3279" max="3279" width="0.5703125" style="5" customWidth="1"/>
    <col min="3280" max="3280" width="12.7109375" style="5" customWidth="1"/>
    <col min="3281" max="3281" width="0.5703125" style="5" customWidth="1"/>
    <col min="3282" max="3282" width="12.7109375" style="5" customWidth="1"/>
    <col min="3283" max="3283" width="0.5703125" style="5" customWidth="1"/>
    <col min="3284" max="3284" width="12.7109375" style="5" customWidth="1"/>
    <col min="3285" max="3285" width="0.5703125" style="5" customWidth="1"/>
    <col min="3286" max="3286" width="12.7109375" style="5" customWidth="1"/>
    <col min="3287" max="3530" width="10.42578125" style="5"/>
    <col min="3531" max="3532" width="1.7109375" style="5" customWidth="1"/>
    <col min="3533" max="3533" width="27.7109375" style="5" customWidth="1"/>
    <col min="3534" max="3534" width="8" style="5" customWidth="1"/>
    <col min="3535" max="3535" width="0.5703125" style="5" customWidth="1"/>
    <col min="3536" max="3536" width="12.7109375" style="5" customWidth="1"/>
    <col min="3537" max="3537" width="0.5703125" style="5" customWidth="1"/>
    <col min="3538" max="3538" width="12.7109375" style="5" customWidth="1"/>
    <col min="3539" max="3539" width="0.5703125" style="5" customWidth="1"/>
    <col min="3540" max="3540" width="12.7109375" style="5" customWidth="1"/>
    <col min="3541" max="3541" width="0.5703125" style="5" customWidth="1"/>
    <col min="3542" max="3542" width="12.7109375" style="5" customWidth="1"/>
    <col min="3543" max="3786" width="10.42578125" style="5"/>
    <col min="3787" max="3788" width="1.7109375" style="5" customWidth="1"/>
    <col min="3789" max="3789" width="27.7109375" style="5" customWidth="1"/>
    <col min="3790" max="3790" width="8" style="5" customWidth="1"/>
    <col min="3791" max="3791" width="0.5703125" style="5" customWidth="1"/>
    <col min="3792" max="3792" width="12.7109375" style="5" customWidth="1"/>
    <col min="3793" max="3793" width="0.5703125" style="5" customWidth="1"/>
    <col min="3794" max="3794" width="12.7109375" style="5" customWidth="1"/>
    <col min="3795" max="3795" width="0.5703125" style="5" customWidth="1"/>
    <col min="3796" max="3796" width="12.7109375" style="5" customWidth="1"/>
    <col min="3797" max="3797" width="0.5703125" style="5" customWidth="1"/>
    <col min="3798" max="3798" width="12.7109375" style="5" customWidth="1"/>
    <col min="3799" max="4042" width="10.42578125" style="5"/>
    <col min="4043" max="4044" width="1.7109375" style="5" customWidth="1"/>
    <col min="4045" max="4045" width="27.7109375" style="5" customWidth="1"/>
    <col min="4046" max="4046" width="8" style="5" customWidth="1"/>
    <col min="4047" max="4047" width="0.5703125" style="5" customWidth="1"/>
    <col min="4048" max="4048" width="12.7109375" style="5" customWidth="1"/>
    <col min="4049" max="4049" width="0.5703125" style="5" customWidth="1"/>
    <col min="4050" max="4050" width="12.7109375" style="5" customWidth="1"/>
    <col min="4051" max="4051" width="0.5703125" style="5" customWidth="1"/>
    <col min="4052" max="4052" width="12.7109375" style="5" customWidth="1"/>
    <col min="4053" max="4053" width="0.5703125" style="5" customWidth="1"/>
    <col min="4054" max="4054" width="12.7109375" style="5" customWidth="1"/>
    <col min="4055" max="4298" width="10.42578125" style="5"/>
    <col min="4299" max="4300" width="1.7109375" style="5" customWidth="1"/>
    <col min="4301" max="4301" width="27.7109375" style="5" customWidth="1"/>
    <col min="4302" max="4302" width="8" style="5" customWidth="1"/>
    <col min="4303" max="4303" width="0.5703125" style="5" customWidth="1"/>
    <col min="4304" max="4304" width="12.7109375" style="5" customWidth="1"/>
    <col min="4305" max="4305" width="0.5703125" style="5" customWidth="1"/>
    <col min="4306" max="4306" width="12.7109375" style="5" customWidth="1"/>
    <col min="4307" max="4307" width="0.5703125" style="5" customWidth="1"/>
    <col min="4308" max="4308" width="12.7109375" style="5" customWidth="1"/>
    <col min="4309" max="4309" width="0.5703125" style="5" customWidth="1"/>
    <col min="4310" max="4310" width="12.7109375" style="5" customWidth="1"/>
    <col min="4311" max="4554" width="10.42578125" style="5"/>
    <col min="4555" max="4556" width="1.7109375" style="5" customWidth="1"/>
    <col min="4557" max="4557" width="27.7109375" style="5" customWidth="1"/>
    <col min="4558" max="4558" width="8" style="5" customWidth="1"/>
    <col min="4559" max="4559" width="0.5703125" style="5" customWidth="1"/>
    <col min="4560" max="4560" width="12.7109375" style="5" customWidth="1"/>
    <col min="4561" max="4561" width="0.5703125" style="5" customWidth="1"/>
    <col min="4562" max="4562" width="12.7109375" style="5" customWidth="1"/>
    <col min="4563" max="4563" width="0.5703125" style="5" customWidth="1"/>
    <col min="4564" max="4564" width="12.7109375" style="5" customWidth="1"/>
    <col min="4565" max="4565" width="0.5703125" style="5" customWidth="1"/>
    <col min="4566" max="4566" width="12.7109375" style="5" customWidth="1"/>
    <col min="4567" max="4810" width="10.42578125" style="5"/>
    <col min="4811" max="4812" width="1.7109375" style="5" customWidth="1"/>
    <col min="4813" max="4813" width="27.7109375" style="5" customWidth="1"/>
    <col min="4814" max="4814" width="8" style="5" customWidth="1"/>
    <col min="4815" max="4815" width="0.5703125" style="5" customWidth="1"/>
    <col min="4816" max="4816" width="12.7109375" style="5" customWidth="1"/>
    <col min="4817" max="4817" width="0.5703125" style="5" customWidth="1"/>
    <col min="4818" max="4818" width="12.7109375" style="5" customWidth="1"/>
    <col min="4819" max="4819" width="0.5703125" style="5" customWidth="1"/>
    <col min="4820" max="4820" width="12.7109375" style="5" customWidth="1"/>
    <col min="4821" max="4821" width="0.5703125" style="5" customWidth="1"/>
    <col min="4822" max="4822" width="12.7109375" style="5" customWidth="1"/>
    <col min="4823" max="5066" width="10.42578125" style="5"/>
    <col min="5067" max="5068" width="1.7109375" style="5" customWidth="1"/>
    <col min="5069" max="5069" width="27.7109375" style="5" customWidth="1"/>
    <col min="5070" max="5070" width="8" style="5" customWidth="1"/>
    <col min="5071" max="5071" width="0.5703125" style="5" customWidth="1"/>
    <col min="5072" max="5072" width="12.7109375" style="5" customWidth="1"/>
    <col min="5073" max="5073" width="0.5703125" style="5" customWidth="1"/>
    <col min="5074" max="5074" width="12.7109375" style="5" customWidth="1"/>
    <col min="5075" max="5075" width="0.5703125" style="5" customWidth="1"/>
    <col min="5076" max="5076" width="12.7109375" style="5" customWidth="1"/>
    <col min="5077" max="5077" width="0.5703125" style="5" customWidth="1"/>
    <col min="5078" max="5078" width="12.7109375" style="5" customWidth="1"/>
    <col min="5079" max="5322" width="10.42578125" style="5"/>
    <col min="5323" max="5324" width="1.7109375" style="5" customWidth="1"/>
    <col min="5325" max="5325" width="27.7109375" style="5" customWidth="1"/>
    <col min="5326" max="5326" width="8" style="5" customWidth="1"/>
    <col min="5327" max="5327" width="0.5703125" style="5" customWidth="1"/>
    <col min="5328" max="5328" width="12.7109375" style="5" customWidth="1"/>
    <col min="5329" max="5329" width="0.5703125" style="5" customWidth="1"/>
    <col min="5330" max="5330" width="12.7109375" style="5" customWidth="1"/>
    <col min="5331" max="5331" width="0.5703125" style="5" customWidth="1"/>
    <col min="5332" max="5332" width="12.7109375" style="5" customWidth="1"/>
    <col min="5333" max="5333" width="0.5703125" style="5" customWidth="1"/>
    <col min="5334" max="5334" width="12.7109375" style="5" customWidth="1"/>
    <col min="5335" max="5578" width="10.42578125" style="5"/>
    <col min="5579" max="5580" width="1.7109375" style="5" customWidth="1"/>
    <col min="5581" max="5581" width="27.7109375" style="5" customWidth="1"/>
    <col min="5582" max="5582" width="8" style="5" customWidth="1"/>
    <col min="5583" max="5583" width="0.5703125" style="5" customWidth="1"/>
    <col min="5584" max="5584" width="12.7109375" style="5" customWidth="1"/>
    <col min="5585" max="5585" width="0.5703125" style="5" customWidth="1"/>
    <col min="5586" max="5586" width="12.7109375" style="5" customWidth="1"/>
    <col min="5587" max="5587" width="0.5703125" style="5" customWidth="1"/>
    <col min="5588" max="5588" width="12.7109375" style="5" customWidth="1"/>
    <col min="5589" max="5589" width="0.5703125" style="5" customWidth="1"/>
    <col min="5590" max="5590" width="12.7109375" style="5" customWidth="1"/>
    <col min="5591" max="5834" width="10.42578125" style="5"/>
    <col min="5835" max="5836" width="1.7109375" style="5" customWidth="1"/>
    <col min="5837" max="5837" width="27.7109375" style="5" customWidth="1"/>
    <col min="5838" max="5838" width="8" style="5" customWidth="1"/>
    <col min="5839" max="5839" width="0.5703125" style="5" customWidth="1"/>
    <col min="5840" max="5840" width="12.7109375" style="5" customWidth="1"/>
    <col min="5841" max="5841" width="0.5703125" style="5" customWidth="1"/>
    <col min="5842" max="5842" width="12.7109375" style="5" customWidth="1"/>
    <col min="5843" max="5843" width="0.5703125" style="5" customWidth="1"/>
    <col min="5844" max="5844" width="12.7109375" style="5" customWidth="1"/>
    <col min="5845" max="5845" width="0.5703125" style="5" customWidth="1"/>
    <col min="5846" max="5846" width="12.7109375" style="5" customWidth="1"/>
    <col min="5847" max="6090" width="10.42578125" style="5"/>
    <col min="6091" max="6092" width="1.7109375" style="5" customWidth="1"/>
    <col min="6093" max="6093" width="27.7109375" style="5" customWidth="1"/>
    <col min="6094" max="6094" width="8" style="5" customWidth="1"/>
    <col min="6095" max="6095" width="0.5703125" style="5" customWidth="1"/>
    <col min="6096" max="6096" width="12.7109375" style="5" customWidth="1"/>
    <col min="6097" max="6097" width="0.5703125" style="5" customWidth="1"/>
    <col min="6098" max="6098" width="12.7109375" style="5" customWidth="1"/>
    <col min="6099" max="6099" width="0.5703125" style="5" customWidth="1"/>
    <col min="6100" max="6100" width="12.7109375" style="5" customWidth="1"/>
    <col min="6101" max="6101" width="0.5703125" style="5" customWidth="1"/>
    <col min="6102" max="6102" width="12.7109375" style="5" customWidth="1"/>
    <col min="6103" max="6346" width="10.42578125" style="5"/>
    <col min="6347" max="6348" width="1.7109375" style="5" customWidth="1"/>
    <col min="6349" max="6349" width="27.7109375" style="5" customWidth="1"/>
    <col min="6350" max="6350" width="8" style="5" customWidth="1"/>
    <col min="6351" max="6351" width="0.5703125" style="5" customWidth="1"/>
    <col min="6352" max="6352" width="12.7109375" style="5" customWidth="1"/>
    <col min="6353" max="6353" width="0.5703125" style="5" customWidth="1"/>
    <col min="6354" max="6354" width="12.7109375" style="5" customWidth="1"/>
    <col min="6355" max="6355" width="0.5703125" style="5" customWidth="1"/>
    <col min="6356" max="6356" width="12.7109375" style="5" customWidth="1"/>
    <col min="6357" max="6357" width="0.5703125" style="5" customWidth="1"/>
    <col min="6358" max="6358" width="12.7109375" style="5" customWidth="1"/>
    <col min="6359" max="6602" width="10.42578125" style="5"/>
    <col min="6603" max="6604" width="1.7109375" style="5" customWidth="1"/>
    <col min="6605" max="6605" width="27.7109375" style="5" customWidth="1"/>
    <col min="6606" max="6606" width="8" style="5" customWidth="1"/>
    <col min="6607" max="6607" width="0.5703125" style="5" customWidth="1"/>
    <col min="6608" max="6608" width="12.7109375" style="5" customWidth="1"/>
    <col min="6609" max="6609" width="0.5703125" style="5" customWidth="1"/>
    <col min="6610" max="6610" width="12.7109375" style="5" customWidth="1"/>
    <col min="6611" max="6611" width="0.5703125" style="5" customWidth="1"/>
    <col min="6612" max="6612" width="12.7109375" style="5" customWidth="1"/>
    <col min="6613" max="6613" width="0.5703125" style="5" customWidth="1"/>
    <col min="6614" max="6614" width="12.7109375" style="5" customWidth="1"/>
    <col min="6615" max="6858" width="10.42578125" style="5"/>
    <col min="6859" max="6860" width="1.7109375" style="5" customWidth="1"/>
    <col min="6861" max="6861" width="27.7109375" style="5" customWidth="1"/>
    <col min="6862" max="6862" width="8" style="5" customWidth="1"/>
    <col min="6863" max="6863" width="0.5703125" style="5" customWidth="1"/>
    <col min="6864" max="6864" width="12.7109375" style="5" customWidth="1"/>
    <col min="6865" max="6865" width="0.5703125" style="5" customWidth="1"/>
    <col min="6866" max="6866" width="12.7109375" style="5" customWidth="1"/>
    <col min="6867" max="6867" width="0.5703125" style="5" customWidth="1"/>
    <col min="6868" max="6868" width="12.7109375" style="5" customWidth="1"/>
    <col min="6869" max="6869" width="0.5703125" style="5" customWidth="1"/>
    <col min="6870" max="6870" width="12.7109375" style="5" customWidth="1"/>
    <col min="6871" max="7114" width="10.42578125" style="5"/>
    <col min="7115" max="7116" width="1.7109375" style="5" customWidth="1"/>
    <col min="7117" max="7117" width="27.7109375" style="5" customWidth="1"/>
    <col min="7118" max="7118" width="8" style="5" customWidth="1"/>
    <col min="7119" max="7119" width="0.5703125" style="5" customWidth="1"/>
    <col min="7120" max="7120" width="12.7109375" style="5" customWidth="1"/>
    <col min="7121" max="7121" width="0.5703125" style="5" customWidth="1"/>
    <col min="7122" max="7122" width="12.7109375" style="5" customWidth="1"/>
    <col min="7123" max="7123" width="0.5703125" style="5" customWidth="1"/>
    <col min="7124" max="7124" width="12.7109375" style="5" customWidth="1"/>
    <col min="7125" max="7125" width="0.5703125" style="5" customWidth="1"/>
    <col min="7126" max="7126" width="12.7109375" style="5" customWidth="1"/>
    <col min="7127" max="7370" width="10.42578125" style="5"/>
    <col min="7371" max="7372" width="1.7109375" style="5" customWidth="1"/>
    <col min="7373" max="7373" width="27.7109375" style="5" customWidth="1"/>
    <col min="7374" max="7374" width="8" style="5" customWidth="1"/>
    <col min="7375" max="7375" width="0.5703125" style="5" customWidth="1"/>
    <col min="7376" max="7376" width="12.7109375" style="5" customWidth="1"/>
    <col min="7377" max="7377" width="0.5703125" style="5" customWidth="1"/>
    <col min="7378" max="7378" width="12.7109375" style="5" customWidth="1"/>
    <col min="7379" max="7379" width="0.5703125" style="5" customWidth="1"/>
    <col min="7380" max="7380" width="12.7109375" style="5" customWidth="1"/>
    <col min="7381" max="7381" width="0.5703125" style="5" customWidth="1"/>
    <col min="7382" max="7382" width="12.7109375" style="5" customWidth="1"/>
    <col min="7383" max="7626" width="10.42578125" style="5"/>
    <col min="7627" max="7628" width="1.7109375" style="5" customWidth="1"/>
    <col min="7629" max="7629" width="27.7109375" style="5" customWidth="1"/>
    <col min="7630" max="7630" width="8" style="5" customWidth="1"/>
    <col min="7631" max="7631" width="0.5703125" style="5" customWidth="1"/>
    <col min="7632" max="7632" width="12.7109375" style="5" customWidth="1"/>
    <col min="7633" max="7633" width="0.5703125" style="5" customWidth="1"/>
    <col min="7634" max="7634" width="12.7109375" style="5" customWidth="1"/>
    <col min="7635" max="7635" width="0.5703125" style="5" customWidth="1"/>
    <col min="7636" max="7636" width="12.7109375" style="5" customWidth="1"/>
    <col min="7637" max="7637" width="0.5703125" style="5" customWidth="1"/>
    <col min="7638" max="7638" width="12.7109375" style="5" customWidth="1"/>
    <col min="7639" max="7882" width="10.42578125" style="5"/>
    <col min="7883" max="7884" width="1.7109375" style="5" customWidth="1"/>
    <col min="7885" max="7885" width="27.7109375" style="5" customWidth="1"/>
    <col min="7886" max="7886" width="8" style="5" customWidth="1"/>
    <col min="7887" max="7887" width="0.5703125" style="5" customWidth="1"/>
    <col min="7888" max="7888" width="12.7109375" style="5" customWidth="1"/>
    <col min="7889" max="7889" width="0.5703125" style="5" customWidth="1"/>
    <col min="7890" max="7890" width="12.7109375" style="5" customWidth="1"/>
    <col min="7891" max="7891" width="0.5703125" style="5" customWidth="1"/>
    <col min="7892" max="7892" width="12.7109375" style="5" customWidth="1"/>
    <col min="7893" max="7893" width="0.5703125" style="5" customWidth="1"/>
    <col min="7894" max="7894" width="12.7109375" style="5" customWidth="1"/>
    <col min="7895" max="8138" width="10.42578125" style="5"/>
    <col min="8139" max="8140" width="1.7109375" style="5" customWidth="1"/>
    <col min="8141" max="8141" width="27.7109375" style="5" customWidth="1"/>
    <col min="8142" max="8142" width="8" style="5" customWidth="1"/>
    <col min="8143" max="8143" width="0.5703125" style="5" customWidth="1"/>
    <col min="8144" max="8144" width="12.7109375" style="5" customWidth="1"/>
    <col min="8145" max="8145" width="0.5703125" style="5" customWidth="1"/>
    <col min="8146" max="8146" width="12.7109375" style="5" customWidth="1"/>
    <col min="8147" max="8147" width="0.5703125" style="5" customWidth="1"/>
    <col min="8148" max="8148" width="12.7109375" style="5" customWidth="1"/>
    <col min="8149" max="8149" width="0.5703125" style="5" customWidth="1"/>
    <col min="8150" max="8150" width="12.7109375" style="5" customWidth="1"/>
    <col min="8151" max="8394" width="10.42578125" style="5"/>
    <col min="8395" max="8396" width="1.7109375" style="5" customWidth="1"/>
    <col min="8397" max="8397" width="27.7109375" style="5" customWidth="1"/>
    <col min="8398" max="8398" width="8" style="5" customWidth="1"/>
    <col min="8399" max="8399" width="0.5703125" style="5" customWidth="1"/>
    <col min="8400" max="8400" width="12.7109375" style="5" customWidth="1"/>
    <col min="8401" max="8401" width="0.5703125" style="5" customWidth="1"/>
    <col min="8402" max="8402" width="12.7109375" style="5" customWidth="1"/>
    <col min="8403" max="8403" width="0.5703125" style="5" customWidth="1"/>
    <col min="8404" max="8404" width="12.7109375" style="5" customWidth="1"/>
    <col min="8405" max="8405" width="0.5703125" style="5" customWidth="1"/>
    <col min="8406" max="8406" width="12.7109375" style="5" customWidth="1"/>
    <col min="8407" max="8650" width="10.42578125" style="5"/>
    <col min="8651" max="8652" width="1.7109375" style="5" customWidth="1"/>
    <col min="8653" max="8653" width="27.7109375" style="5" customWidth="1"/>
    <col min="8654" max="8654" width="8" style="5" customWidth="1"/>
    <col min="8655" max="8655" width="0.5703125" style="5" customWidth="1"/>
    <col min="8656" max="8656" width="12.7109375" style="5" customWidth="1"/>
    <col min="8657" max="8657" width="0.5703125" style="5" customWidth="1"/>
    <col min="8658" max="8658" width="12.7109375" style="5" customWidth="1"/>
    <col min="8659" max="8659" width="0.5703125" style="5" customWidth="1"/>
    <col min="8660" max="8660" width="12.7109375" style="5" customWidth="1"/>
    <col min="8661" max="8661" width="0.5703125" style="5" customWidth="1"/>
    <col min="8662" max="8662" width="12.7109375" style="5" customWidth="1"/>
    <col min="8663" max="8906" width="10.42578125" style="5"/>
    <col min="8907" max="8908" width="1.7109375" style="5" customWidth="1"/>
    <col min="8909" max="8909" width="27.7109375" style="5" customWidth="1"/>
    <col min="8910" max="8910" width="8" style="5" customWidth="1"/>
    <col min="8911" max="8911" width="0.5703125" style="5" customWidth="1"/>
    <col min="8912" max="8912" width="12.7109375" style="5" customWidth="1"/>
    <col min="8913" max="8913" width="0.5703125" style="5" customWidth="1"/>
    <col min="8914" max="8914" width="12.7109375" style="5" customWidth="1"/>
    <col min="8915" max="8915" width="0.5703125" style="5" customWidth="1"/>
    <col min="8916" max="8916" width="12.7109375" style="5" customWidth="1"/>
    <col min="8917" max="8917" width="0.5703125" style="5" customWidth="1"/>
    <col min="8918" max="8918" width="12.7109375" style="5" customWidth="1"/>
    <col min="8919" max="9162" width="10.42578125" style="5"/>
    <col min="9163" max="9164" width="1.7109375" style="5" customWidth="1"/>
    <col min="9165" max="9165" width="27.7109375" style="5" customWidth="1"/>
    <col min="9166" max="9166" width="8" style="5" customWidth="1"/>
    <col min="9167" max="9167" width="0.5703125" style="5" customWidth="1"/>
    <col min="9168" max="9168" width="12.7109375" style="5" customWidth="1"/>
    <col min="9169" max="9169" width="0.5703125" style="5" customWidth="1"/>
    <col min="9170" max="9170" width="12.7109375" style="5" customWidth="1"/>
    <col min="9171" max="9171" width="0.5703125" style="5" customWidth="1"/>
    <col min="9172" max="9172" width="12.7109375" style="5" customWidth="1"/>
    <col min="9173" max="9173" width="0.5703125" style="5" customWidth="1"/>
    <col min="9174" max="9174" width="12.7109375" style="5" customWidth="1"/>
    <col min="9175" max="9418" width="10.42578125" style="5"/>
    <col min="9419" max="9420" width="1.7109375" style="5" customWidth="1"/>
    <col min="9421" max="9421" width="27.7109375" style="5" customWidth="1"/>
    <col min="9422" max="9422" width="8" style="5" customWidth="1"/>
    <col min="9423" max="9423" width="0.5703125" style="5" customWidth="1"/>
    <col min="9424" max="9424" width="12.7109375" style="5" customWidth="1"/>
    <col min="9425" max="9425" width="0.5703125" style="5" customWidth="1"/>
    <col min="9426" max="9426" width="12.7109375" style="5" customWidth="1"/>
    <col min="9427" max="9427" width="0.5703125" style="5" customWidth="1"/>
    <col min="9428" max="9428" width="12.7109375" style="5" customWidth="1"/>
    <col min="9429" max="9429" width="0.5703125" style="5" customWidth="1"/>
    <col min="9430" max="9430" width="12.7109375" style="5" customWidth="1"/>
    <col min="9431" max="9674" width="10.42578125" style="5"/>
    <col min="9675" max="9676" width="1.7109375" style="5" customWidth="1"/>
    <col min="9677" max="9677" width="27.7109375" style="5" customWidth="1"/>
    <col min="9678" max="9678" width="8" style="5" customWidth="1"/>
    <col min="9679" max="9679" width="0.5703125" style="5" customWidth="1"/>
    <col min="9680" max="9680" width="12.7109375" style="5" customWidth="1"/>
    <col min="9681" max="9681" width="0.5703125" style="5" customWidth="1"/>
    <col min="9682" max="9682" width="12.7109375" style="5" customWidth="1"/>
    <col min="9683" max="9683" width="0.5703125" style="5" customWidth="1"/>
    <col min="9684" max="9684" width="12.7109375" style="5" customWidth="1"/>
    <col min="9685" max="9685" width="0.5703125" style="5" customWidth="1"/>
    <col min="9686" max="9686" width="12.7109375" style="5" customWidth="1"/>
    <col min="9687" max="9930" width="10.42578125" style="5"/>
    <col min="9931" max="9932" width="1.7109375" style="5" customWidth="1"/>
    <col min="9933" max="9933" width="27.7109375" style="5" customWidth="1"/>
    <col min="9934" max="9934" width="8" style="5" customWidth="1"/>
    <col min="9935" max="9935" width="0.5703125" style="5" customWidth="1"/>
    <col min="9936" max="9936" width="12.7109375" style="5" customWidth="1"/>
    <col min="9937" max="9937" width="0.5703125" style="5" customWidth="1"/>
    <col min="9938" max="9938" width="12.7109375" style="5" customWidth="1"/>
    <col min="9939" max="9939" width="0.5703125" style="5" customWidth="1"/>
    <col min="9940" max="9940" width="12.7109375" style="5" customWidth="1"/>
    <col min="9941" max="9941" width="0.5703125" style="5" customWidth="1"/>
    <col min="9942" max="9942" width="12.7109375" style="5" customWidth="1"/>
    <col min="9943" max="10186" width="10.42578125" style="5"/>
    <col min="10187" max="10188" width="1.7109375" style="5" customWidth="1"/>
    <col min="10189" max="10189" width="27.7109375" style="5" customWidth="1"/>
    <col min="10190" max="10190" width="8" style="5" customWidth="1"/>
    <col min="10191" max="10191" width="0.5703125" style="5" customWidth="1"/>
    <col min="10192" max="10192" width="12.7109375" style="5" customWidth="1"/>
    <col min="10193" max="10193" width="0.5703125" style="5" customWidth="1"/>
    <col min="10194" max="10194" width="12.7109375" style="5" customWidth="1"/>
    <col min="10195" max="10195" width="0.5703125" style="5" customWidth="1"/>
    <col min="10196" max="10196" width="12.7109375" style="5" customWidth="1"/>
    <col min="10197" max="10197" width="0.5703125" style="5" customWidth="1"/>
    <col min="10198" max="10198" width="12.7109375" style="5" customWidth="1"/>
    <col min="10199" max="10442" width="10.42578125" style="5"/>
    <col min="10443" max="10444" width="1.7109375" style="5" customWidth="1"/>
    <col min="10445" max="10445" width="27.7109375" style="5" customWidth="1"/>
    <col min="10446" max="10446" width="8" style="5" customWidth="1"/>
    <col min="10447" max="10447" width="0.5703125" style="5" customWidth="1"/>
    <col min="10448" max="10448" width="12.7109375" style="5" customWidth="1"/>
    <col min="10449" max="10449" width="0.5703125" style="5" customWidth="1"/>
    <col min="10450" max="10450" width="12.7109375" style="5" customWidth="1"/>
    <col min="10451" max="10451" width="0.5703125" style="5" customWidth="1"/>
    <col min="10452" max="10452" width="12.7109375" style="5" customWidth="1"/>
    <col min="10453" max="10453" width="0.5703125" style="5" customWidth="1"/>
    <col min="10454" max="10454" width="12.7109375" style="5" customWidth="1"/>
    <col min="10455" max="10698" width="10.42578125" style="5"/>
    <col min="10699" max="10700" width="1.7109375" style="5" customWidth="1"/>
    <col min="10701" max="10701" width="27.7109375" style="5" customWidth="1"/>
    <col min="10702" max="10702" width="8" style="5" customWidth="1"/>
    <col min="10703" max="10703" width="0.5703125" style="5" customWidth="1"/>
    <col min="10704" max="10704" width="12.7109375" style="5" customWidth="1"/>
    <col min="10705" max="10705" width="0.5703125" style="5" customWidth="1"/>
    <col min="10706" max="10706" width="12.7109375" style="5" customWidth="1"/>
    <col min="10707" max="10707" width="0.5703125" style="5" customWidth="1"/>
    <col min="10708" max="10708" width="12.7109375" style="5" customWidth="1"/>
    <col min="10709" max="10709" width="0.5703125" style="5" customWidth="1"/>
    <col min="10710" max="10710" width="12.7109375" style="5" customWidth="1"/>
    <col min="10711" max="10954" width="10.42578125" style="5"/>
    <col min="10955" max="10956" width="1.7109375" style="5" customWidth="1"/>
    <col min="10957" max="10957" width="27.7109375" style="5" customWidth="1"/>
    <col min="10958" max="10958" width="8" style="5" customWidth="1"/>
    <col min="10959" max="10959" width="0.5703125" style="5" customWidth="1"/>
    <col min="10960" max="10960" width="12.7109375" style="5" customWidth="1"/>
    <col min="10961" max="10961" width="0.5703125" style="5" customWidth="1"/>
    <col min="10962" max="10962" width="12.7109375" style="5" customWidth="1"/>
    <col min="10963" max="10963" width="0.5703125" style="5" customWidth="1"/>
    <col min="10964" max="10964" width="12.7109375" style="5" customWidth="1"/>
    <col min="10965" max="10965" width="0.5703125" style="5" customWidth="1"/>
    <col min="10966" max="10966" width="12.7109375" style="5" customWidth="1"/>
    <col min="10967" max="11210" width="10.42578125" style="5"/>
    <col min="11211" max="11212" width="1.7109375" style="5" customWidth="1"/>
    <col min="11213" max="11213" width="27.7109375" style="5" customWidth="1"/>
    <col min="11214" max="11214" width="8" style="5" customWidth="1"/>
    <col min="11215" max="11215" width="0.5703125" style="5" customWidth="1"/>
    <col min="11216" max="11216" width="12.7109375" style="5" customWidth="1"/>
    <col min="11217" max="11217" width="0.5703125" style="5" customWidth="1"/>
    <col min="11218" max="11218" width="12.7109375" style="5" customWidth="1"/>
    <col min="11219" max="11219" width="0.5703125" style="5" customWidth="1"/>
    <col min="11220" max="11220" width="12.7109375" style="5" customWidth="1"/>
    <col min="11221" max="11221" width="0.5703125" style="5" customWidth="1"/>
    <col min="11222" max="11222" width="12.7109375" style="5" customWidth="1"/>
    <col min="11223" max="11466" width="10.42578125" style="5"/>
    <col min="11467" max="11468" width="1.7109375" style="5" customWidth="1"/>
    <col min="11469" max="11469" width="27.7109375" style="5" customWidth="1"/>
    <col min="11470" max="11470" width="8" style="5" customWidth="1"/>
    <col min="11471" max="11471" width="0.5703125" style="5" customWidth="1"/>
    <col min="11472" max="11472" width="12.7109375" style="5" customWidth="1"/>
    <col min="11473" max="11473" width="0.5703125" style="5" customWidth="1"/>
    <col min="11474" max="11474" width="12.7109375" style="5" customWidth="1"/>
    <col min="11475" max="11475" width="0.5703125" style="5" customWidth="1"/>
    <col min="11476" max="11476" width="12.7109375" style="5" customWidth="1"/>
    <col min="11477" max="11477" width="0.5703125" style="5" customWidth="1"/>
    <col min="11478" max="11478" width="12.7109375" style="5" customWidth="1"/>
    <col min="11479" max="11722" width="10.42578125" style="5"/>
    <col min="11723" max="11724" width="1.7109375" style="5" customWidth="1"/>
    <col min="11725" max="11725" width="27.7109375" style="5" customWidth="1"/>
    <col min="11726" max="11726" width="8" style="5" customWidth="1"/>
    <col min="11727" max="11727" width="0.5703125" style="5" customWidth="1"/>
    <col min="11728" max="11728" width="12.7109375" style="5" customWidth="1"/>
    <col min="11729" max="11729" width="0.5703125" style="5" customWidth="1"/>
    <col min="11730" max="11730" width="12.7109375" style="5" customWidth="1"/>
    <col min="11731" max="11731" width="0.5703125" style="5" customWidth="1"/>
    <col min="11732" max="11732" width="12.7109375" style="5" customWidth="1"/>
    <col min="11733" max="11733" width="0.5703125" style="5" customWidth="1"/>
    <col min="11734" max="11734" width="12.7109375" style="5" customWidth="1"/>
    <col min="11735" max="11978" width="10.42578125" style="5"/>
    <col min="11979" max="11980" width="1.7109375" style="5" customWidth="1"/>
    <col min="11981" max="11981" width="27.7109375" style="5" customWidth="1"/>
    <col min="11982" max="11982" width="8" style="5" customWidth="1"/>
    <col min="11983" max="11983" width="0.5703125" style="5" customWidth="1"/>
    <col min="11984" max="11984" width="12.7109375" style="5" customWidth="1"/>
    <col min="11985" max="11985" width="0.5703125" style="5" customWidth="1"/>
    <col min="11986" max="11986" width="12.7109375" style="5" customWidth="1"/>
    <col min="11987" max="11987" width="0.5703125" style="5" customWidth="1"/>
    <col min="11988" max="11988" width="12.7109375" style="5" customWidth="1"/>
    <col min="11989" max="11989" width="0.5703125" style="5" customWidth="1"/>
    <col min="11990" max="11990" width="12.7109375" style="5" customWidth="1"/>
    <col min="11991" max="12234" width="10.42578125" style="5"/>
    <col min="12235" max="12236" width="1.7109375" style="5" customWidth="1"/>
    <col min="12237" max="12237" width="27.7109375" style="5" customWidth="1"/>
    <col min="12238" max="12238" width="8" style="5" customWidth="1"/>
    <col min="12239" max="12239" width="0.5703125" style="5" customWidth="1"/>
    <col min="12240" max="12240" width="12.7109375" style="5" customWidth="1"/>
    <col min="12241" max="12241" width="0.5703125" style="5" customWidth="1"/>
    <col min="12242" max="12242" width="12.7109375" style="5" customWidth="1"/>
    <col min="12243" max="12243" width="0.5703125" style="5" customWidth="1"/>
    <col min="12244" max="12244" width="12.7109375" style="5" customWidth="1"/>
    <col min="12245" max="12245" width="0.5703125" style="5" customWidth="1"/>
    <col min="12246" max="12246" width="12.7109375" style="5" customWidth="1"/>
    <col min="12247" max="12490" width="10.42578125" style="5"/>
    <col min="12491" max="12492" width="1.7109375" style="5" customWidth="1"/>
    <col min="12493" max="12493" width="27.7109375" style="5" customWidth="1"/>
    <col min="12494" max="12494" width="8" style="5" customWidth="1"/>
    <col min="12495" max="12495" width="0.5703125" style="5" customWidth="1"/>
    <col min="12496" max="12496" width="12.7109375" style="5" customWidth="1"/>
    <col min="12497" max="12497" width="0.5703125" style="5" customWidth="1"/>
    <col min="12498" max="12498" width="12.7109375" style="5" customWidth="1"/>
    <col min="12499" max="12499" width="0.5703125" style="5" customWidth="1"/>
    <col min="12500" max="12500" width="12.7109375" style="5" customWidth="1"/>
    <col min="12501" max="12501" width="0.5703125" style="5" customWidth="1"/>
    <col min="12502" max="12502" width="12.7109375" style="5" customWidth="1"/>
    <col min="12503" max="12746" width="10.42578125" style="5"/>
    <col min="12747" max="12748" width="1.7109375" style="5" customWidth="1"/>
    <col min="12749" max="12749" width="27.7109375" style="5" customWidth="1"/>
    <col min="12750" max="12750" width="8" style="5" customWidth="1"/>
    <col min="12751" max="12751" width="0.5703125" style="5" customWidth="1"/>
    <col min="12752" max="12752" width="12.7109375" style="5" customWidth="1"/>
    <col min="12753" max="12753" width="0.5703125" style="5" customWidth="1"/>
    <col min="12754" max="12754" width="12.7109375" style="5" customWidth="1"/>
    <col min="12755" max="12755" width="0.5703125" style="5" customWidth="1"/>
    <col min="12756" max="12756" width="12.7109375" style="5" customWidth="1"/>
    <col min="12757" max="12757" width="0.5703125" style="5" customWidth="1"/>
    <col min="12758" max="12758" width="12.7109375" style="5" customWidth="1"/>
    <col min="12759" max="13002" width="10.42578125" style="5"/>
    <col min="13003" max="13004" width="1.7109375" style="5" customWidth="1"/>
    <col min="13005" max="13005" width="27.7109375" style="5" customWidth="1"/>
    <col min="13006" max="13006" width="8" style="5" customWidth="1"/>
    <col min="13007" max="13007" width="0.5703125" style="5" customWidth="1"/>
    <col min="13008" max="13008" width="12.7109375" style="5" customWidth="1"/>
    <col min="13009" max="13009" width="0.5703125" style="5" customWidth="1"/>
    <col min="13010" max="13010" width="12.7109375" style="5" customWidth="1"/>
    <col min="13011" max="13011" width="0.5703125" style="5" customWidth="1"/>
    <col min="13012" max="13012" width="12.7109375" style="5" customWidth="1"/>
    <col min="13013" max="13013" width="0.5703125" style="5" customWidth="1"/>
    <col min="13014" max="13014" width="12.7109375" style="5" customWidth="1"/>
    <col min="13015" max="13258" width="10.42578125" style="5"/>
    <col min="13259" max="13260" width="1.7109375" style="5" customWidth="1"/>
    <col min="13261" max="13261" width="27.7109375" style="5" customWidth="1"/>
    <col min="13262" max="13262" width="8" style="5" customWidth="1"/>
    <col min="13263" max="13263" width="0.5703125" style="5" customWidth="1"/>
    <col min="13264" max="13264" width="12.7109375" style="5" customWidth="1"/>
    <col min="13265" max="13265" width="0.5703125" style="5" customWidth="1"/>
    <col min="13266" max="13266" width="12.7109375" style="5" customWidth="1"/>
    <col min="13267" max="13267" width="0.5703125" style="5" customWidth="1"/>
    <col min="13268" max="13268" width="12.7109375" style="5" customWidth="1"/>
    <col min="13269" max="13269" width="0.5703125" style="5" customWidth="1"/>
    <col min="13270" max="13270" width="12.7109375" style="5" customWidth="1"/>
    <col min="13271" max="13514" width="10.42578125" style="5"/>
    <col min="13515" max="13516" width="1.7109375" style="5" customWidth="1"/>
    <col min="13517" max="13517" width="27.7109375" style="5" customWidth="1"/>
    <col min="13518" max="13518" width="8" style="5" customWidth="1"/>
    <col min="13519" max="13519" width="0.5703125" style="5" customWidth="1"/>
    <col min="13520" max="13520" width="12.7109375" style="5" customWidth="1"/>
    <col min="13521" max="13521" width="0.5703125" style="5" customWidth="1"/>
    <col min="13522" max="13522" width="12.7109375" style="5" customWidth="1"/>
    <col min="13523" max="13523" width="0.5703125" style="5" customWidth="1"/>
    <col min="13524" max="13524" width="12.7109375" style="5" customWidth="1"/>
    <col min="13525" max="13525" width="0.5703125" style="5" customWidth="1"/>
    <col min="13526" max="13526" width="12.7109375" style="5" customWidth="1"/>
    <col min="13527" max="13770" width="10.42578125" style="5"/>
    <col min="13771" max="13772" width="1.7109375" style="5" customWidth="1"/>
    <col min="13773" max="13773" width="27.7109375" style="5" customWidth="1"/>
    <col min="13774" max="13774" width="8" style="5" customWidth="1"/>
    <col min="13775" max="13775" width="0.5703125" style="5" customWidth="1"/>
    <col min="13776" max="13776" width="12.7109375" style="5" customWidth="1"/>
    <col min="13777" max="13777" width="0.5703125" style="5" customWidth="1"/>
    <col min="13778" max="13778" width="12.7109375" style="5" customWidth="1"/>
    <col min="13779" max="13779" width="0.5703125" style="5" customWidth="1"/>
    <col min="13780" max="13780" width="12.7109375" style="5" customWidth="1"/>
    <col min="13781" max="13781" width="0.5703125" style="5" customWidth="1"/>
    <col min="13782" max="13782" width="12.7109375" style="5" customWidth="1"/>
    <col min="13783" max="14026" width="10.42578125" style="5"/>
    <col min="14027" max="14028" width="1.7109375" style="5" customWidth="1"/>
    <col min="14029" max="14029" width="27.7109375" style="5" customWidth="1"/>
    <col min="14030" max="14030" width="8" style="5" customWidth="1"/>
    <col min="14031" max="14031" width="0.5703125" style="5" customWidth="1"/>
    <col min="14032" max="14032" width="12.7109375" style="5" customWidth="1"/>
    <col min="14033" max="14033" width="0.5703125" style="5" customWidth="1"/>
    <col min="14034" max="14034" width="12.7109375" style="5" customWidth="1"/>
    <col min="14035" max="14035" width="0.5703125" style="5" customWidth="1"/>
    <col min="14036" max="14036" width="12.7109375" style="5" customWidth="1"/>
    <col min="14037" max="14037" width="0.5703125" style="5" customWidth="1"/>
    <col min="14038" max="14038" width="12.7109375" style="5" customWidth="1"/>
    <col min="14039" max="14282" width="10.42578125" style="5"/>
    <col min="14283" max="14284" width="1.7109375" style="5" customWidth="1"/>
    <col min="14285" max="14285" width="27.7109375" style="5" customWidth="1"/>
    <col min="14286" max="14286" width="8" style="5" customWidth="1"/>
    <col min="14287" max="14287" width="0.5703125" style="5" customWidth="1"/>
    <col min="14288" max="14288" width="12.7109375" style="5" customWidth="1"/>
    <col min="14289" max="14289" width="0.5703125" style="5" customWidth="1"/>
    <col min="14290" max="14290" width="12.7109375" style="5" customWidth="1"/>
    <col min="14291" max="14291" width="0.5703125" style="5" customWidth="1"/>
    <col min="14292" max="14292" width="12.7109375" style="5" customWidth="1"/>
    <col min="14293" max="14293" width="0.5703125" style="5" customWidth="1"/>
    <col min="14294" max="14294" width="12.7109375" style="5" customWidth="1"/>
    <col min="14295" max="14538" width="10.42578125" style="5"/>
    <col min="14539" max="14540" width="1.7109375" style="5" customWidth="1"/>
    <col min="14541" max="14541" width="27.7109375" style="5" customWidth="1"/>
    <col min="14542" max="14542" width="8" style="5" customWidth="1"/>
    <col min="14543" max="14543" width="0.5703125" style="5" customWidth="1"/>
    <col min="14544" max="14544" width="12.7109375" style="5" customWidth="1"/>
    <col min="14545" max="14545" width="0.5703125" style="5" customWidth="1"/>
    <col min="14546" max="14546" width="12.7109375" style="5" customWidth="1"/>
    <col min="14547" max="14547" width="0.5703125" style="5" customWidth="1"/>
    <col min="14548" max="14548" width="12.7109375" style="5" customWidth="1"/>
    <col min="14549" max="14549" width="0.5703125" style="5" customWidth="1"/>
    <col min="14550" max="14550" width="12.7109375" style="5" customWidth="1"/>
    <col min="14551" max="14794" width="10.42578125" style="5"/>
    <col min="14795" max="14796" width="1.7109375" style="5" customWidth="1"/>
    <col min="14797" max="14797" width="27.7109375" style="5" customWidth="1"/>
    <col min="14798" max="14798" width="8" style="5" customWidth="1"/>
    <col min="14799" max="14799" width="0.5703125" style="5" customWidth="1"/>
    <col min="14800" max="14800" width="12.7109375" style="5" customWidth="1"/>
    <col min="14801" max="14801" width="0.5703125" style="5" customWidth="1"/>
    <col min="14802" max="14802" width="12.7109375" style="5" customWidth="1"/>
    <col min="14803" max="14803" width="0.5703125" style="5" customWidth="1"/>
    <col min="14804" max="14804" width="12.7109375" style="5" customWidth="1"/>
    <col min="14805" max="14805" width="0.5703125" style="5" customWidth="1"/>
    <col min="14806" max="14806" width="12.7109375" style="5" customWidth="1"/>
    <col min="14807" max="15050" width="10.42578125" style="5"/>
    <col min="15051" max="15052" width="1.7109375" style="5" customWidth="1"/>
    <col min="15053" max="15053" width="27.7109375" style="5" customWidth="1"/>
    <col min="15054" max="15054" width="8" style="5" customWidth="1"/>
    <col min="15055" max="15055" width="0.5703125" style="5" customWidth="1"/>
    <col min="15056" max="15056" width="12.7109375" style="5" customWidth="1"/>
    <col min="15057" max="15057" width="0.5703125" style="5" customWidth="1"/>
    <col min="15058" max="15058" width="12.7109375" style="5" customWidth="1"/>
    <col min="15059" max="15059" width="0.5703125" style="5" customWidth="1"/>
    <col min="15060" max="15060" width="12.7109375" style="5" customWidth="1"/>
    <col min="15061" max="15061" width="0.5703125" style="5" customWidth="1"/>
    <col min="15062" max="15062" width="12.7109375" style="5" customWidth="1"/>
    <col min="15063" max="15306" width="10.42578125" style="5"/>
    <col min="15307" max="15308" width="1.7109375" style="5" customWidth="1"/>
    <col min="15309" max="15309" width="27.7109375" style="5" customWidth="1"/>
    <col min="15310" max="15310" width="8" style="5" customWidth="1"/>
    <col min="15311" max="15311" width="0.5703125" style="5" customWidth="1"/>
    <col min="15312" max="15312" width="12.7109375" style="5" customWidth="1"/>
    <col min="15313" max="15313" width="0.5703125" style="5" customWidth="1"/>
    <col min="15314" max="15314" width="12.7109375" style="5" customWidth="1"/>
    <col min="15315" max="15315" width="0.5703125" style="5" customWidth="1"/>
    <col min="15316" max="15316" width="12.7109375" style="5" customWidth="1"/>
    <col min="15317" max="15317" width="0.5703125" style="5" customWidth="1"/>
    <col min="15318" max="15318" width="12.7109375" style="5" customWidth="1"/>
    <col min="15319" max="15562" width="10.42578125" style="5"/>
    <col min="15563" max="15564" width="1.7109375" style="5" customWidth="1"/>
    <col min="15565" max="15565" width="27.7109375" style="5" customWidth="1"/>
    <col min="15566" max="15566" width="8" style="5" customWidth="1"/>
    <col min="15567" max="15567" width="0.5703125" style="5" customWidth="1"/>
    <col min="15568" max="15568" width="12.7109375" style="5" customWidth="1"/>
    <col min="15569" max="15569" width="0.5703125" style="5" customWidth="1"/>
    <col min="15570" max="15570" width="12.7109375" style="5" customWidth="1"/>
    <col min="15571" max="15571" width="0.5703125" style="5" customWidth="1"/>
    <col min="15572" max="15572" width="12.7109375" style="5" customWidth="1"/>
    <col min="15573" max="15573" width="0.5703125" style="5" customWidth="1"/>
    <col min="15574" max="15574" width="12.7109375" style="5" customWidth="1"/>
    <col min="15575" max="16384" width="10.42578125" style="5"/>
  </cols>
  <sheetData>
    <row r="1" spans="1:12" s="6" customFormat="1" ht="21.75" customHeight="1">
      <c r="A1" s="1" t="s">
        <v>80</v>
      </c>
      <c r="B1" s="1"/>
      <c r="C1" s="1"/>
      <c r="D1" s="68"/>
      <c r="E1" s="1"/>
      <c r="F1" s="69"/>
      <c r="G1" s="70"/>
      <c r="H1" s="70"/>
      <c r="I1" s="70"/>
      <c r="J1" s="69"/>
      <c r="K1" s="70"/>
      <c r="L1" s="69"/>
    </row>
    <row r="2" spans="1:12" s="6" customFormat="1" ht="21.75" customHeight="1">
      <c r="A2" s="1" t="s">
        <v>78</v>
      </c>
      <c r="B2" s="1"/>
      <c r="C2" s="1"/>
      <c r="D2" s="68"/>
      <c r="E2" s="1"/>
      <c r="F2" s="69"/>
      <c r="G2" s="70"/>
      <c r="H2" s="70"/>
      <c r="I2" s="70"/>
      <c r="J2" s="69"/>
      <c r="K2" s="70"/>
      <c r="L2" s="69"/>
    </row>
    <row r="3" spans="1:12" s="6" customFormat="1" ht="21.75" customHeight="1">
      <c r="A3" s="107" t="s">
        <v>144</v>
      </c>
      <c r="B3" s="2"/>
      <c r="C3" s="2"/>
      <c r="D3" s="71"/>
      <c r="E3" s="2"/>
      <c r="F3" s="72"/>
      <c r="G3" s="73"/>
      <c r="H3" s="73"/>
      <c r="I3" s="73"/>
      <c r="J3" s="72"/>
      <c r="K3" s="73"/>
      <c r="L3" s="72"/>
    </row>
    <row r="4" spans="1:12" s="6" customFormat="1" ht="18.2" customHeight="1">
      <c r="A4" s="4"/>
      <c r="B4" s="4"/>
      <c r="C4" s="4"/>
      <c r="D4" s="74"/>
      <c r="E4" s="4"/>
      <c r="F4" s="75"/>
      <c r="G4" s="76"/>
      <c r="H4" s="76"/>
      <c r="I4" s="76"/>
      <c r="J4" s="75"/>
      <c r="K4" s="76"/>
      <c r="L4" s="75"/>
    </row>
    <row r="5" spans="1:12" s="6" customFormat="1" ht="18.2" customHeight="1">
      <c r="D5" s="68"/>
      <c r="E5" s="77"/>
      <c r="F5" s="227" t="s">
        <v>52</v>
      </c>
      <c r="G5" s="227"/>
      <c r="H5" s="227"/>
      <c r="I5" s="25"/>
      <c r="J5" s="227" t="s">
        <v>53</v>
      </c>
      <c r="K5" s="227"/>
      <c r="L5" s="227"/>
    </row>
    <row r="6" spans="1:12" s="6" customFormat="1" ht="18.2" customHeight="1">
      <c r="D6" s="74"/>
      <c r="E6" s="77"/>
      <c r="F6" s="58" t="s">
        <v>143</v>
      </c>
      <c r="G6" s="27"/>
      <c r="H6" s="58" t="s">
        <v>123</v>
      </c>
      <c r="I6" s="27"/>
      <c r="J6" s="58" t="s">
        <v>143</v>
      </c>
      <c r="K6" s="27"/>
      <c r="L6" s="58" t="s">
        <v>123</v>
      </c>
    </row>
    <row r="7" spans="1:12" s="6" customFormat="1" ht="18.2" customHeight="1">
      <c r="D7" s="71" t="s">
        <v>1</v>
      </c>
      <c r="E7" s="77"/>
      <c r="F7" s="57" t="s">
        <v>63</v>
      </c>
      <c r="G7" s="78"/>
      <c r="H7" s="57" t="s">
        <v>63</v>
      </c>
      <c r="I7" s="78"/>
      <c r="J7" s="57" t="s">
        <v>63</v>
      </c>
      <c r="K7" s="78"/>
      <c r="L7" s="57" t="s">
        <v>63</v>
      </c>
    </row>
    <row r="8" spans="1:12" s="6" customFormat="1" ht="5.0999999999999996" customHeight="1">
      <c r="A8" s="77"/>
      <c r="B8" s="77"/>
      <c r="D8" s="7"/>
      <c r="F8" s="79"/>
      <c r="G8" s="80"/>
      <c r="H8" s="81"/>
      <c r="I8" s="80"/>
      <c r="J8" s="79"/>
      <c r="K8" s="80"/>
      <c r="L8" s="81"/>
    </row>
    <row r="9" spans="1:12" s="6" customFormat="1" ht="18.2" customHeight="1">
      <c r="A9" s="77" t="s">
        <v>49</v>
      </c>
      <c r="B9" s="77"/>
      <c r="D9" s="7"/>
      <c r="F9" s="79"/>
      <c r="G9" s="80"/>
      <c r="H9" s="81"/>
      <c r="I9" s="80"/>
      <c r="J9" s="79"/>
      <c r="K9" s="80"/>
      <c r="L9" s="81"/>
    </row>
    <row r="10" spans="1:12" s="6" customFormat="1" ht="5.0999999999999996" customHeight="1">
      <c r="A10" s="77"/>
      <c r="B10" s="77"/>
      <c r="D10" s="7"/>
      <c r="F10" s="79"/>
      <c r="G10" s="80"/>
      <c r="H10" s="81"/>
      <c r="I10" s="80"/>
      <c r="J10" s="79"/>
      <c r="K10" s="80"/>
      <c r="L10" s="81"/>
    </row>
    <row r="11" spans="1:12" s="6" customFormat="1" ht="18.2" customHeight="1">
      <c r="A11" s="6" t="s">
        <v>73</v>
      </c>
      <c r="D11" s="7"/>
      <c r="F11" s="168">
        <v>93142054</v>
      </c>
      <c r="G11" s="169"/>
      <c r="H11" s="134">
        <v>70309807</v>
      </c>
      <c r="I11" s="169"/>
      <c r="J11" s="168">
        <v>69641831</v>
      </c>
      <c r="K11" s="169"/>
      <c r="L11" s="198">
        <v>55064109</v>
      </c>
    </row>
    <row r="12" spans="1:12" s="6" customFormat="1" ht="18.2" customHeight="1">
      <c r="A12" s="6" t="s">
        <v>65</v>
      </c>
      <c r="D12" s="7"/>
      <c r="F12" s="168">
        <v>153950045</v>
      </c>
      <c r="G12" s="169"/>
      <c r="H12" s="134">
        <v>138636697</v>
      </c>
      <c r="I12" s="169"/>
      <c r="J12" s="168">
        <v>34619622</v>
      </c>
      <c r="K12" s="169"/>
      <c r="L12" s="198">
        <v>65353925</v>
      </c>
    </row>
    <row r="13" spans="1:12" s="6" customFormat="1" ht="18.2" customHeight="1">
      <c r="A13" s="126" t="s">
        <v>145</v>
      </c>
      <c r="B13" s="126"/>
      <c r="C13" s="126"/>
      <c r="D13" s="7"/>
      <c r="F13" s="168"/>
      <c r="G13" s="169"/>
      <c r="H13" s="134"/>
      <c r="I13" s="169"/>
      <c r="J13" s="168"/>
      <c r="K13" s="169"/>
      <c r="L13" s="198"/>
    </row>
    <row r="14" spans="1:12" s="6" customFormat="1" ht="18.2" customHeight="1">
      <c r="A14" s="126"/>
      <c r="B14" s="126" t="s">
        <v>146</v>
      </c>
      <c r="C14" s="126"/>
      <c r="D14" s="7"/>
      <c r="F14" s="168">
        <v>684000</v>
      </c>
      <c r="G14" s="169"/>
      <c r="H14" s="134">
        <v>10121228</v>
      </c>
      <c r="I14" s="169"/>
      <c r="J14" s="168">
        <v>0</v>
      </c>
      <c r="K14" s="169"/>
      <c r="L14" s="198">
        <v>0</v>
      </c>
    </row>
    <row r="15" spans="1:12" s="6" customFormat="1" ht="18.2" customHeight="1">
      <c r="A15" s="126" t="s">
        <v>154</v>
      </c>
      <c r="B15" s="126"/>
      <c r="C15" s="126"/>
      <c r="D15" s="222">
        <v>21.1</v>
      </c>
      <c r="F15" s="168">
        <v>0</v>
      </c>
      <c r="G15" s="169"/>
      <c r="H15" s="134">
        <v>0</v>
      </c>
      <c r="I15" s="169"/>
      <c r="J15" s="168">
        <v>14999550</v>
      </c>
      <c r="K15" s="169"/>
      <c r="L15" s="198">
        <v>0</v>
      </c>
    </row>
    <row r="16" spans="1:12" s="6" customFormat="1" ht="18.2" customHeight="1">
      <c r="A16" s="6" t="s">
        <v>23</v>
      </c>
      <c r="D16" s="7"/>
      <c r="F16" s="170">
        <v>5422415</v>
      </c>
      <c r="G16" s="169"/>
      <c r="H16" s="205">
        <v>3555436</v>
      </c>
      <c r="I16" s="169"/>
      <c r="J16" s="170">
        <v>6253864</v>
      </c>
      <c r="K16" s="169"/>
      <c r="L16" s="206">
        <v>4623790</v>
      </c>
    </row>
    <row r="17" spans="1:12" s="6" customFormat="1" ht="5.0999999999999996" customHeight="1">
      <c r="A17" s="77"/>
      <c r="B17" s="77"/>
      <c r="D17" s="7"/>
      <c r="F17" s="168"/>
      <c r="G17" s="169"/>
      <c r="H17" s="169"/>
      <c r="I17" s="169"/>
      <c r="J17" s="168"/>
      <c r="K17" s="169"/>
      <c r="L17" s="169"/>
    </row>
    <row r="18" spans="1:12" s="6" customFormat="1" ht="18.2" customHeight="1">
      <c r="A18" s="77" t="s">
        <v>50</v>
      </c>
      <c r="B18" s="77"/>
      <c r="D18" s="7"/>
      <c r="F18" s="170">
        <f>SUM(F11:F16)</f>
        <v>253198514</v>
      </c>
      <c r="G18" s="169"/>
      <c r="H18" s="171">
        <f>SUM(H11:H16)</f>
        <v>222623168</v>
      </c>
      <c r="I18" s="169"/>
      <c r="J18" s="170">
        <f>SUM(J11:J16)</f>
        <v>125514867</v>
      </c>
      <c r="K18" s="169"/>
      <c r="L18" s="171">
        <f>SUM(L11:L16)</f>
        <v>125041824</v>
      </c>
    </row>
    <row r="19" spans="1:12" s="6" customFormat="1" ht="9.9499999999999993" customHeight="1">
      <c r="A19" s="77"/>
      <c r="B19" s="77"/>
      <c r="D19" s="7"/>
      <c r="F19" s="168"/>
      <c r="G19" s="169"/>
      <c r="H19" s="169"/>
      <c r="I19" s="169"/>
      <c r="J19" s="168"/>
      <c r="K19" s="169"/>
      <c r="L19" s="169"/>
    </row>
    <row r="20" spans="1:12" s="6" customFormat="1" ht="18.2" customHeight="1">
      <c r="A20" s="77" t="s">
        <v>66</v>
      </c>
      <c r="B20" s="77"/>
      <c r="D20" s="7"/>
      <c r="F20" s="168"/>
      <c r="G20" s="169"/>
      <c r="H20" s="169"/>
      <c r="I20" s="169"/>
      <c r="J20" s="168"/>
      <c r="K20" s="169"/>
      <c r="L20" s="169"/>
    </row>
    <row r="21" spans="1:12" s="6" customFormat="1" ht="5.0999999999999996" customHeight="1">
      <c r="A21" s="77"/>
      <c r="B21" s="77"/>
      <c r="D21" s="7"/>
      <c r="F21" s="168"/>
      <c r="G21" s="169"/>
      <c r="H21" s="169"/>
      <c r="I21" s="169"/>
      <c r="J21" s="168"/>
      <c r="K21" s="169"/>
      <c r="L21" s="169"/>
    </row>
    <row r="22" spans="1:12" s="6" customFormat="1" ht="18.2" customHeight="1">
      <c r="A22" s="6" t="s">
        <v>100</v>
      </c>
      <c r="D22" s="7"/>
      <c r="F22" s="172">
        <v>79938310</v>
      </c>
      <c r="G22" s="169"/>
      <c r="H22" s="129">
        <v>59713157</v>
      </c>
      <c r="I22" s="169"/>
      <c r="J22" s="168">
        <v>62417536</v>
      </c>
      <c r="K22" s="169"/>
      <c r="L22" s="198">
        <v>48401817</v>
      </c>
    </row>
    <row r="23" spans="1:12" s="6" customFormat="1" ht="18.2" customHeight="1">
      <c r="A23" s="6" t="s">
        <v>75</v>
      </c>
      <c r="D23" s="7"/>
      <c r="F23" s="172">
        <v>157011955</v>
      </c>
      <c r="G23" s="173"/>
      <c r="H23" s="129">
        <v>93354633</v>
      </c>
      <c r="I23" s="173"/>
      <c r="J23" s="168">
        <v>60879995</v>
      </c>
      <c r="K23" s="173"/>
      <c r="L23" s="198">
        <v>52746392</v>
      </c>
    </row>
    <row r="24" spans="1:12" s="6" customFormat="1" ht="18.2" customHeight="1">
      <c r="A24" s="126" t="s">
        <v>147</v>
      </c>
      <c r="B24" s="126"/>
      <c r="C24" s="126"/>
      <c r="D24" s="7"/>
      <c r="F24" s="172"/>
      <c r="G24" s="173"/>
      <c r="H24" s="129"/>
      <c r="I24" s="173"/>
      <c r="J24" s="168"/>
      <c r="K24" s="173"/>
      <c r="L24" s="198"/>
    </row>
    <row r="25" spans="1:12" s="6" customFormat="1" ht="18.2" customHeight="1">
      <c r="A25" s="126"/>
      <c r="B25" s="126" t="s">
        <v>146</v>
      </c>
      <c r="C25" s="126"/>
      <c r="D25" s="7"/>
      <c r="F25" s="172">
        <v>642192</v>
      </c>
      <c r="G25" s="173"/>
      <c r="H25" s="129">
        <v>7783699</v>
      </c>
      <c r="I25" s="173"/>
      <c r="J25" s="168">
        <v>0</v>
      </c>
      <c r="K25" s="173"/>
      <c r="L25" s="198">
        <v>0</v>
      </c>
    </row>
    <row r="26" spans="1:12" s="6" customFormat="1" ht="18.2" customHeight="1">
      <c r="A26" s="6" t="s">
        <v>24</v>
      </c>
      <c r="D26" s="7"/>
      <c r="F26" s="172">
        <v>11753559</v>
      </c>
      <c r="G26" s="173"/>
      <c r="H26" s="129">
        <v>10366729</v>
      </c>
      <c r="I26" s="173"/>
      <c r="J26" s="172">
        <v>7336978</v>
      </c>
      <c r="K26" s="173"/>
      <c r="L26" s="198">
        <v>5610072</v>
      </c>
    </row>
    <row r="27" spans="1:12" s="6" customFormat="1" ht="18.2" customHeight="1">
      <c r="A27" s="6" t="s">
        <v>25</v>
      </c>
      <c r="D27" s="7"/>
      <c r="F27" s="172">
        <v>36924527</v>
      </c>
      <c r="G27" s="173"/>
      <c r="H27" s="129">
        <v>15382038</v>
      </c>
      <c r="I27" s="173"/>
      <c r="J27" s="172">
        <v>23094349</v>
      </c>
      <c r="K27" s="173"/>
      <c r="L27" s="198">
        <v>11837490</v>
      </c>
    </row>
    <row r="28" spans="1:12" s="6" customFormat="1" ht="18.2" customHeight="1">
      <c r="A28" s="6" t="s">
        <v>180</v>
      </c>
      <c r="D28" s="7"/>
      <c r="F28" s="172">
        <v>-543899</v>
      </c>
      <c r="G28" s="173"/>
      <c r="H28" s="198">
        <v>0</v>
      </c>
      <c r="I28" s="173"/>
      <c r="J28" s="172">
        <v>-543899</v>
      </c>
      <c r="K28" s="173"/>
      <c r="L28" s="198">
        <v>0</v>
      </c>
    </row>
    <row r="29" spans="1:12" s="6" customFormat="1" ht="18.2" customHeight="1">
      <c r="A29" s="6" t="s">
        <v>130</v>
      </c>
      <c r="D29" s="222">
        <v>12.2</v>
      </c>
      <c r="F29" s="167">
        <v>904843</v>
      </c>
      <c r="G29" s="173"/>
      <c r="H29" s="207">
        <v>218615</v>
      </c>
      <c r="I29" s="173"/>
      <c r="J29" s="167">
        <v>0</v>
      </c>
      <c r="K29" s="173"/>
      <c r="L29" s="206">
        <v>0</v>
      </c>
    </row>
    <row r="30" spans="1:12" s="6" customFormat="1" ht="5.0999999999999996" customHeight="1">
      <c r="D30" s="7"/>
      <c r="F30" s="168"/>
      <c r="G30" s="169"/>
      <c r="H30" s="169"/>
      <c r="I30" s="169"/>
      <c r="J30" s="168"/>
      <c r="K30" s="169"/>
      <c r="L30" s="169"/>
    </row>
    <row r="31" spans="1:12" s="6" customFormat="1" ht="18.2" customHeight="1">
      <c r="A31" s="77" t="s">
        <v>67</v>
      </c>
      <c r="B31" s="77"/>
      <c r="D31" s="7"/>
      <c r="F31" s="170">
        <f>SUM(F22:F29)</f>
        <v>286631487</v>
      </c>
      <c r="G31" s="169"/>
      <c r="H31" s="171">
        <f>SUM(H22:H29)</f>
        <v>186818871</v>
      </c>
      <c r="I31" s="169"/>
      <c r="J31" s="170">
        <f>SUM(J22:J29)</f>
        <v>153184959</v>
      </c>
      <c r="K31" s="169"/>
      <c r="L31" s="171">
        <f>SUM(L22:L29)</f>
        <v>118595771</v>
      </c>
    </row>
    <row r="32" spans="1:12" s="6" customFormat="1" ht="9.9499999999999993" customHeight="1">
      <c r="A32" s="77"/>
      <c r="B32" s="77"/>
      <c r="D32" s="7"/>
      <c r="F32" s="168"/>
      <c r="G32" s="169"/>
      <c r="H32" s="169"/>
      <c r="I32" s="169"/>
      <c r="J32" s="168"/>
      <c r="K32" s="169"/>
      <c r="L32" s="169"/>
    </row>
    <row r="33" spans="1:12" s="6" customFormat="1" ht="18.2" customHeight="1">
      <c r="A33" s="77" t="s">
        <v>155</v>
      </c>
      <c r="B33" s="77"/>
      <c r="C33" s="77"/>
      <c r="D33" s="68"/>
      <c r="E33" s="77"/>
      <c r="F33" s="168">
        <f>F18-F31</f>
        <v>-33432973</v>
      </c>
      <c r="G33" s="169"/>
      <c r="H33" s="169">
        <f>H18-H31</f>
        <v>35804297</v>
      </c>
      <c r="I33" s="169"/>
      <c r="J33" s="168">
        <f>J18-J31</f>
        <v>-27670092</v>
      </c>
      <c r="K33" s="169"/>
      <c r="L33" s="169">
        <f>L18-L31</f>
        <v>6446053</v>
      </c>
    </row>
    <row r="34" spans="1:12" s="6" customFormat="1" ht="18.2" customHeight="1">
      <c r="A34" s="6" t="s">
        <v>36</v>
      </c>
      <c r="D34" s="7"/>
      <c r="F34" s="167">
        <v>-2074284</v>
      </c>
      <c r="G34" s="174"/>
      <c r="H34" s="207">
        <v>-359724</v>
      </c>
      <c r="I34" s="174"/>
      <c r="J34" s="167">
        <v>-1883186</v>
      </c>
      <c r="K34" s="174"/>
      <c r="L34" s="206">
        <v>-349963</v>
      </c>
    </row>
    <row r="35" spans="1:12" s="6" customFormat="1" ht="5.0999999999999996" customHeight="1">
      <c r="D35" s="7"/>
      <c r="F35" s="168"/>
      <c r="G35" s="169"/>
      <c r="H35" s="169"/>
      <c r="I35" s="169"/>
      <c r="J35" s="168"/>
      <c r="K35" s="169"/>
      <c r="L35" s="169"/>
    </row>
    <row r="36" spans="1:12" s="6" customFormat="1" ht="18.2" customHeight="1">
      <c r="A36" s="77" t="s">
        <v>156</v>
      </c>
      <c r="B36" s="77"/>
      <c r="D36" s="7"/>
      <c r="F36" s="168">
        <f>SUM(F33:F34)</f>
        <v>-35507257</v>
      </c>
      <c r="G36" s="169"/>
      <c r="H36" s="169">
        <f>SUM(H33:H34)</f>
        <v>35444573</v>
      </c>
      <c r="I36" s="169"/>
      <c r="J36" s="168">
        <f>SUM(J33:J34)</f>
        <v>-29553278</v>
      </c>
      <c r="K36" s="169"/>
      <c r="L36" s="169">
        <f>SUM(L33:L34)</f>
        <v>6096090</v>
      </c>
    </row>
    <row r="37" spans="1:12" s="6" customFormat="1" ht="18.2" customHeight="1">
      <c r="A37" s="6" t="s">
        <v>101</v>
      </c>
      <c r="D37" s="7">
        <v>19</v>
      </c>
      <c r="F37" s="167">
        <v>7054803</v>
      </c>
      <c r="G37" s="173"/>
      <c r="H37" s="207">
        <v>-6855774</v>
      </c>
      <c r="I37" s="173"/>
      <c r="J37" s="167">
        <v>8803458</v>
      </c>
      <c r="K37" s="173"/>
      <c r="L37" s="206">
        <v>-1209105</v>
      </c>
    </row>
    <row r="38" spans="1:12" s="6" customFormat="1" ht="5.0999999999999996" customHeight="1">
      <c r="D38" s="7"/>
      <c r="F38" s="168"/>
      <c r="G38" s="169"/>
      <c r="H38" s="169"/>
      <c r="I38" s="169"/>
      <c r="J38" s="168"/>
      <c r="K38" s="169"/>
      <c r="L38" s="169"/>
    </row>
    <row r="39" spans="1:12" s="83" customFormat="1" ht="18.2" customHeight="1">
      <c r="A39" s="82" t="s">
        <v>157</v>
      </c>
      <c r="B39" s="82"/>
      <c r="C39" s="82"/>
      <c r="D39" s="74"/>
      <c r="E39" s="82"/>
      <c r="F39" s="168">
        <f>SUM(F36:F37)</f>
        <v>-28452454</v>
      </c>
      <c r="G39" s="169"/>
      <c r="H39" s="169">
        <f>SUM(H36:H37)</f>
        <v>28588799</v>
      </c>
      <c r="I39" s="169"/>
      <c r="J39" s="168">
        <f>SUM(J36:J37)</f>
        <v>-20749820</v>
      </c>
      <c r="K39" s="169"/>
      <c r="L39" s="169">
        <f>SUM(L36:L37)</f>
        <v>4886985</v>
      </c>
    </row>
    <row r="40" spans="1:12" s="83" customFormat="1" ht="5.0999999999999996" customHeight="1">
      <c r="A40" s="82"/>
      <c r="B40" s="82"/>
      <c r="C40" s="82"/>
      <c r="D40" s="74"/>
      <c r="E40" s="82"/>
      <c r="F40" s="168"/>
      <c r="G40" s="169"/>
      <c r="H40" s="169"/>
      <c r="I40" s="169"/>
      <c r="J40" s="168"/>
      <c r="K40" s="169"/>
      <c r="L40" s="169"/>
    </row>
    <row r="41" spans="1:12" ht="18.2" customHeight="1">
      <c r="A41" s="82" t="s">
        <v>104</v>
      </c>
      <c r="B41" s="82"/>
      <c r="C41" s="83"/>
      <c r="D41" s="84"/>
      <c r="E41" s="83"/>
      <c r="F41" s="170">
        <v>0</v>
      </c>
      <c r="G41" s="169"/>
      <c r="H41" s="171">
        <v>0</v>
      </c>
      <c r="I41" s="169"/>
      <c r="J41" s="170">
        <v>0</v>
      </c>
      <c r="K41" s="169"/>
      <c r="L41" s="171">
        <v>0</v>
      </c>
    </row>
    <row r="42" spans="1:12" s="6" customFormat="1" ht="5.0999999999999996" customHeight="1">
      <c r="D42" s="7"/>
      <c r="F42" s="175"/>
      <c r="G42" s="174"/>
      <c r="H42" s="174"/>
      <c r="I42" s="174"/>
      <c r="J42" s="175"/>
      <c r="K42" s="174"/>
      <c r="L42" s="174"/>
    </row>
    <row r="43" spans="1:12" ht="18.2" customHeight="1" thickBot="1">
      <c r="A43" s="82" t="s">
        <v>158</v>
      </c>
      <c r="B43" s="82"/>
      <c r="C43" s="82"/>
      <c r="D43" s="74"/>
      <c r="E43" s="82"/>
      <c r="F43" s="176">
        <f>SUM(F39,F41)</f>
        <v>-28452454</v>
      </c>
      <c r="G43" s="169"/>
      <c r="H43" s="177">
        <f>SUM(H39,H41)</f>
        <v>28588799</v>
      </c>
      <c r="I43" s="169"/>
      <c r="J43" s="176">
        <f>SUM(J39,J41)</f>
        <v>-20749820</v>
      </c>
      <c r="K43" s="169"/>
      <c r="L43" s="177">
        <f>SUM(L39,L41)</f>
        <v>4886985</v>
      </c>
    </row>
    <row r="44" spans="1:12" ht="9.9499999999999993" customHeight="1" thickTop="1">
      <c r="A44" s="82"/>
      <c r="B44" s="82"/>
      <c r="C44" s="82"/>
      <c r="D44" s="74"/>
      <c r="E44" s="82"/>
      <c r="F44" s="168"/>
      <c r="G44" s="169"/>
      <c r="H44" s="169"/>
      <c r="I44" s="169"/>
      <c r="J44" s="168"/>
      <c r="K44" s="169"/>
      <c r="L44" s="169"/>
    </row>
    <row r="45" spans="1:12" s="6" customFormat="1" ht="18.2" customHeight="1">
      <c r="A45" s="77" t="s">
        <v>159</v>
      </c>
      <c r="B45" s="77"/>
      <c r="C45" s="77"/>
      <c r="D45" s="68"/>
      <c r="E45" s="77"/>
      <c r="F45" s="168"/>
      <c r="G45" s="169"/>
      <c r="H45" s="169"/>
      <c r="I45" s="169"/>
      <c r="J45" s="168"/>
      <c r="K45" s="169"/>
      <c r="L45" s="169"/>
    </row>
    <row r="46" spans="1:12" s="6" customFormat="1" ht="18.2" customHeight="1">
      <c r="A46" s="6" t="s">
        <v>135</v>
      </c>
      <c r="D46" s="7"/>
      <c r="F46" s="172">
        <v>-33435339</v>
      </c>
      <c r="G46" s="173"/>
      <c r="H46" s="129">
        <v>27490574</v>
      </c>
      <c r="I46" s="173"/>
      <c r="J46" s="168">
        <v>-20749820</v>
      </c>
      <c r="K46" s="173"/>
      <c r="L46" s="198">
        <v>4886985</v>
      </c>
    </row>
    <row r="47" spans="1:12" s="6" customFormat="1" ht="18.2" customHeight="1">
      <c r="A47" s="6" t="s">
        <v>76</v>
      </c>
      <c r="D47" s="7"/>
      <c r="F47" s="167">
        <v>4982885</v>
      </c>
      <c r="G47" s="174"/>
      <c r="H47" s="207">
        <v>1098225</v>
      </c>
      <c r="I47" s="174"/>
      <c r="J47" s="167">
        <v>0</v>
      </c>
      <c r="K47" s="174"/>
      <c r="L47" s="206">
        <v>0</v>
      </c>
    </row>
    <row r="48" spans="1:12" s="6" customFormat="1" ht="5.0999999999999996" customHeight="1">
      <c r="D48" s="7"/>
      <c r="F48" s="168"/>
      <c r="G48" s="169"/>
      <c r="H48" s="169"/>
      <c r="I48" s="169"/>
      <c r="J48" s="168"/>
      <c r="K48" s="169"/>
      <c r="L48" s="169"/>
    </row>
    <row r="49" spans="1:12" s="6" customFormat="1" ht="18.2" customHeight="1" thickBot="1">
      <c r="A49" s="77"/>
      <c r="B49" s="77"/>
      <c r="C49" s="77"/>
      <c r="D49" s="68"/>
      <c r="E49" s="77"/>
      <c r="F49" s="176">
        <f>SUM(F46:F48)</f>
        <v>-28452454</v>
      </c>
      <c r="G49" s="169"/>
      <c r="H49" s="177">
        <f>SUM(H46:H48)</f>
        <v>28588799</v>
      </c>
      <c r="I49" s="169"/>
      <c r="J49" s="176">
        <f>SUM(J46:J48)</f>
        <v>-20749820</v>
      </c>
      <c r="K49" s="169"/>
      <c r="L49" s="177">
        <f>SUM(L46:L48)</f>
        <v>4886985</v>
      </c>
    </row>
    <row r="50" spans="1:12" s="6" customFormat="1" ht="9.9499999999999993" customHeight="1" thickTop="1">
      <c r="A50" s="77"/>
      <c r="B50" s="77"/>
      <c r="C50" s="77"/>
      <c r="D50" s="68"/>
      <c r="E50" s="77"/>
      <c r="F50" s="168"/>
      <c r="G50" s="169"/>
      <c r="H50" s="169"/>
      <c r="I50" s="169"/>
      <c r="J50" s="168"/>
      <c r="K50" s="169"/>
      <c r="L50" s="169"/>
    </row>
    <row r="51" spans="1:12" s="6" customFormat="1" ht="18.2" customHeight="1">
      <c r="A51" s="77" t="s">
        <v>160</v>
      </c>
      <c r="B51" s="77"/>
      <c r="C51" s="77"/>
      <c r="D51" s="68"/>
      <c r="E51" s="77"/>
      <c r="F51" s="168"/>
      <c r="G51" s="169"/>
      <c r="H51" s="169"/>
      <c r="I51" s="169"/>
      <c r="J51" s="168"/>
      <c r="K51" s="169"/>
      <c r="L51" s="169"/>
    </row>
    <row r="52" spans="1:12" s="6" customFormat="1" ht="18.2" customHeight="1">
      <c r="A52" s="6" t="s">
        <v>135</v>
      </c>
      <c r="D52" s="7"/>
      <c r="F52" s="172">
        <v>-33435339</v>
      </c>
      <c r="G52" s="173"/>
      <c r="H52" s="129">
        <v>27490574</v>
      </c>
      <c r="I52" s="173"/>
      <c r="J52" s="219">
        <f t="shared" ref="J52" si="0">J46</f>
        <v>-20749820</v>
      </c>
      <c r="K52" s="173"/>
      <c r="L52" s="198">
        <v>4886985</v>
      </c>
    </row>
    <row r="53" spans="1:12" s="6" customFormat="1" ht="18.2" customHeight="1">
      <c r="A53" s="6" t="s">
        <v>76</v>
      </c>
      <c r="D53" s="7"/>
      <c r="F53" s="167">
        <v>4982885</v>
      </c>
      <c r="G53" s="174"/>
      <c r="H53" s="207">
        <v>1098225</v>
      </c>
      <c r="I53" s="174"/>
      <c r="J53" s="167">
        <v>0</v>
      </c>
      <c r="K53" s="174"/>
      <c r="L53" s="206">
        <v>0</v>
      </c>
    </row>
    <row r="54" spans="1:12" s="6" customFormat="1" ht="5.0999999999999996" customHeight="1">
      <c r="D54" s="7"/>
      <c r="F54" s="168"/>
      <c r="G54" s="169"/>
      <c r="H54" s="169"/>
      <c r="I54" s="169"/>
      <c r="J54" s="168"/>
      <c r="K54" s="169"/>
      <c r="L54" s="169"/>
    </row>
    <row r="55" spans="1:12" s="6" customFormat="1" ht="18.2" customHeight="1" thickBot="1">
      <c r="A55" s="77"/>
      <c r="B55" s="77"/>
      <c r="C55" s="77"/>
      <c r="D55" s="68"/>
      <c r="E55" s="77"/>
      <c r="F55" s="176">
        <f>F52+F53</f>
        <v>-28452454</v>
      </c>
      <c r="G55" s="169"/>
      <c r="H55" s="177">
        <f>H52+H53</f>
        <v>28588799</v>
      </c>
      <c r="I55" s="169"/>
      <c r="J55" s="176">
        <f>J52+J53</f>
        <v>-20749820</v>
      </c>
      <c r="K55" s="169"/>
      <c r="L55" s="177">
        <f>L52+L53</f>
        <v>4886985</v>
      </c>
    </row>
    <row r="56" spans="1:12" ht="9.9499999999999993" customHeight="1" thickTop="1">
      <c r="A56" s="82"/>
      <c r="B56" s="82"/>
      <c r="C56" s="82"/>
      <c r="D56" s="74"/>
      <c r="E56" s="82"/>
      <c r="F56" s="168"/>
      <c r="G56" s="169"/>
      <c r="H56" s="169"/>
      <c r="I56" s="169"/>
      <c r="J56" s="168"/>
      <c r="K56" s="169"/>
      <c r="L56" s="169"/>
    </row>
    <row r="57" spans="1:12" ht="18.2" customHeight="1">
      <c r="A57" s="77" t="s">
        <v>161</v>
      </c>
      <c r="B57" s="77"/>
      <c r="C57" s="6"/>
      <c r="D57" s="7"/>
      <c r="E57" s="6"/>
      <c r="F57" s="175"/>
      <c r="G57" s="174"/>
      <c r="H57" s="174"/>
      <c r="I57" s="174"/>
      <c r="J57" s="175"/>
      <c r="K57" s="174"/>
      <c r="L57" s="174"/>
    </row>
    <row r="58" spans="1:12" ht="5.0999999999999996" customHeight="1">
      <c r="A58" s="6"/>
      <c r="B58" s="6"/>
      <c r="C58" s="6"/>
      <c r="D58" s="7"/>
      <c r="E58" s="6"/>
      <c r="F58" s="175"/>
      <c r="G58" s="174"/>
      <c r="H58" s="174"/>
      <c r="I58" s="174"/>
      <c r="J58" s="175"/>
      <c r="K58" s="174"/>
      <c r="L58" s="174"/>
    </row>
    <row r="59" spans="1:12" ht="18.2" customHeight="1" thickBot="1">
      <c r="A59" s="6" t="s">
        <v>162</v>
      </c>
      <c r="B59" s="6"/>
      <c r="C59" s="77"/>
      <c r="D59" s="7">
        <v>5</v>
      </c>
      <c r="E59" s="77"/>
      <c r="F59" s="178">
        <v>-0.30862624250487003</v>
      </c>
      <c r="G59" s="174"/>
      <c r="H59" s="179">
        <f>H52/100000000</f>
        <v>0.27490574000000001</v>
      </c>
      <c r="I59" s="180"/>
      <c r="J59" s="178">
        <f>J52/108336021</f>
        <v>-0.19153204823721559</v>
      </c>
      <c r="K59" s="180"/>
      <c r="L59" s="179">
        <f>L52/100000000</f>
        <v>4.8869849999999999E-2</v>
      </c>
    </row>
    <row r="60" spans="1:12" ht="18.2" customHeight="1" thickTop="1">
      <c r="A60" s="6"/>
      <c r="B60" s="6"/>
      <c r="C60" s="77"/>
      <c r="D60" s="7"/>
      <c r="E60" s="77"/>
      <c r="F60" s="221"/>
      <c r="G60" s="174"/>
      <c r="H60" s="221"/>
      <c r="I60" s="180"/>
      <c r="J60" s="221"/>
      <c r="K60" s="180"/>
      <c r="L60" s="221"/>
    </row>
    <row r="61" spans="1:12" s="83" customFormat="1" ht="21.95" customHeight="1">
      <c r="A61" s="8" t="s">
        <v>57</v>
      </c>
      <c r="B61" s="8"/>
      <c r="C61" s="86"/>
      <c r="D61" s="86"/>
      <c r="E61" s="86"/>
      <c r="F61" s="86"/>
      <c r="G61" s="86"/>
      <c r="H61" s="86"/>
      <c r="I61" s="86"/>
      <c r="J61" s="86"/>
      <c r="K61" s="86"/>
      <c r="L61" s="86"/>
    </row>
  </sheetData>
  <mergeCells count="2">
    <mergeCell ref="J5:L5"/>
    <mergeCell ref="F5:H5"/>
  </mergeCells>
  <pageMargins left="0.8" right="0.5" top="0.5" bottom="0.6" header="0.49" footer="0.4"/>
  <pageSetup paperSize="9" scale="86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>
    <tabColor rgb="FFFFC000"/>
  </sheetPr>
  <dimension ref="A1:P29"/>
  <sheetViews>
    <sheetView zoomScale="85" zoomScaleNormal="85" zoomScaleSheetLayoutView="100" workbookViewId="0"/>
  </sheetViews>
  <sheetFormatPr defaultColWidth="9.28515625" defaultRowHeight="21.75" customHeight="1"/>
  <cols>
    <col min="1" max="1" width="39.28515625" style="14" customWidth="1"/>
    <col min="2" max="2" width="7.7109375" style="14" customWidth="1"/>
    <col min="3" max="3" width="0.85546875" style="61" customWidth="1"/>
    <col min="4" max="4" width="11.28515625" style="61" customWidth="1"/>
    <col min="5" max="5" width="0.85546875" style="61" customWidth="1"/>
    <col min="6" max="6" width="12.28515625" style="61" customWidth="1"/>
    <col min="7" max="7" width="0.85546875" style="61" customWidth="1"/>
    <col min="8" max="8" width="16.140625" style="61" customWidth="1"/>
    <col min="9" max="9" width="0.85546875" style="61" customWidth="1"/>
    <col min="10" max="10" width="13.28515625" style="61" customWidth="1"/>
    <col min="11" max="11" width="0.85546875" style="61" customWidth="1"/>
    <col min="12" max="12" width="13.85546875" style="61" bestFit="1" customWidth="1"/>
    <col min="13" max="13" width="0.85546875" style="61" customWidth="1"/>
    <col min="14" max="14" width="12.7109375" style="61" customWidth="1"/>
    <col min="15" max="15" width="0.85546875" style="61" customWidth="1"/>
    <col min="16" max="16" width="13" style="61" customWidth="1"/>
    <col min="17" max="251" width="9.28515625" style="14"/>
    <col min="252" max="252" width="46.5703125" style="14" customWidth="1"/>
    <col min="253" max="253" width="7.28515625" style="14" bestFit="1" customWidth="1"/>
    <col min="254" max="254" width="0.7109375" style="14" customWidth="1"/>
    <col min="255" max="255" width="14.7109375" style="14" customWidth="1"/>
    <col min="256" max="256" width="0.7109375" style="14" customWidth="1"/>
    <col min="257" max="257" width="14.7109375" style="14" customWidth="1"/>
    <col min="258" max="258" width="0.7109375" style="14" customWidth="1"/>
    <col min="259" max="259" width="14.7109375" style="14" customWidth="1"/>
    <col min="260" max="260" width="0.7109375" style="14" customWidth="1"/>
    <col min="261" max="261" width="16.7109375" style="14" bestFit="1" customWidth="1"/>
    <col min="262" max="262" width="0.7109375" style="14" customWidth="1"/>
    <col min="263" max="263" width="14.28515625" style="14" bestFit="1" customWidth="1"/>
    <col min="264" max="264" width="0.7109375" style="14" customWidth="1"/>
    <col min="265" max="265" width="14.28515625" style="14" bestFit="1" customWidth="1"/>
    <col min="266" max="266" width="0.7109375" style="14" customWidth="1"/>
    <col min="267" max="267" width="14.28515625" style="14" bestFit="1" customWidth="1"/>
    <col min="268" max="268" width="0.7109375" style="14" customWidth="1"/>
    <col min="269" max="269" width="15.5703125" style="14" customWidth="1"/>
    <col min="270" max="507" width="9.28515625" style="14"/>
    <col min="508" max="508" width="46.5703125" style="14" customWidth="1"/>
    <col min="509" max="509" width="7.28515625" style="14" bestFit="1" customWidth="1"/>
    <col min="510" max="510" width="0.7109375" style="14" customWidth="1"/>
    <col min="511" max="511" width="14.7109375" style="14" customWidth="1"/>
    <col min="512" max="512" width="0.7109375" style="14" customWidth="1"/>
    <col min="513" max="513" width="14.7109375" style="14" customWidth="1"/>
    <col min="514" max="514" width="0.7109375" style="14" customWidth="1"/>
    <col min="515" max="515" width="14.7109375" style="14" customWidth="1"/>
    <col min="516" max="516" width="0.7109375" style="14" customWidth="1"/>
    <col min="517" max="517" width="16.7109375" style="14" bestFit="1" customWidth="1"/>
    <col min="518" max="518" width="0.7109375" style="14" customWidth="1"/>
    <col min="519" max="519" width="14.28515625" style="14" bestFit="1" customWidth="1"/>
    <col min="520" max="520" width="0.7109375" style="14" customWidth="1"/>
    <col min="521" max="521" width="14.28515625" style="14" bestFit="1" customWidth="1"/>
    <col min="522" max="522" width="0.7109375" style="14" customWidth="1"/>
    <col min="523" max="523" width="14.28515625" style="14" bestFit="1" customWidth="1"/>
    <col min="524" max="524" width="0.7109375" style="14" customWidth="1"/>
    <col min="525" max="525" width="15.5703125" style="14" customWidth="1"/>
    <col min="526" max="763" width="9.28515625" style="14"/>
    <col min="764" max="764" width="46.5703125" style="14" customWidth="1"/>
    <col min="765" max="765" width="7.28515625" style="14" bestFit="1" customWidth="1"/>
    <col min="766" max="766" width="0.7109375" style="14" customWidth="1"/>
    <col min="767" max="767" width="14.7109375" style="14" customWidth="1"/>
    <col min="768" max="768" width="0.7109375" style="14" customWidth="1"/>
    <col min="769" max="769" width="14.7109375" style="14" customWidth="1"/>
    <col min="770" max="770" width="0.7109375" style="14" customWidth="1"/>
    <col min="771" max="771" width="14.7109375" style="14" customWidth="1"/>
    <col min="772" max="772" width="0.7109375" style="14" customWidth="1"/>
    <col min="773" max="773" width="16.7109375" style="14" bestFit="1" customWidth="1"/>
    <col min="774" max="774" width="0.7109375" style="14" customWidth="1"/>
    <col min="775" max="775" width="14.28515625" style="14" bestFit="1" customWidth="1"/>
    <col min="776" max="776" width="0.7109375" style="14" customWidth="1"/>
    <col min="777" max="777" width="14.28515625" style="14" bestFit="1" customWidth="1"/>
    <col min="778" max="778" width="0.7109375" style="14" customWidth="1"/>
    <col min="779" max="779" width="14.28515625" style="14" bestFit="1" customWidth="1"/>
    <col min="780" max="780" width="0.7109375" style="14" customWidth="1"/>
    <col min="781" max="781" width="15.5703125" style="14" customWidth="1"/>
    <col min="782" max="1019" width="9.28515625" style="14"/>
    <col min="1020" max="1020" width="46.5703125" style="14" customWidth="1"/>
    <col min="1021" max="1021" width="7.28515625" style="14" bestFit="1" customWidth="1"/>
    <col min="1022" max="1022" width="0.7109375" style="14" customWidth="1"/>
    <col min="1023" max="1023" width="14.7109375" style="14" customWidth="1"/>
    <col min="1024" max="1024" width="0.7109375" style="14" customWidth="1"/>
    <col min="1025" max="1025" width="14.7109375" style="14" customWidth="1"/>
    <col min="1026" max="1026" width="0.7109375" style="14" customWidth="1"/>
    <col min="1027" max="1027" width="14.7109375" style="14" customWidth="1"/>
    <col min="1028" max="1028" width="0.7109375" style="14" customWidth="1"/>
    <col min="1029" max="1029" width="16.7109375" style="14" bestFit="1" customWidth="1"/>
    <col min="1030" max="1030" width="0.7109375" style="14" customWidth="1"/>
    <col min="1031" max="1031" width="14.28515625" style="14" bestFit="1" customWidth="1"/>
    <col min="1032" max="1032" width="0.7109375" style="14" customWidth="1"/>
    <col min="1033" max="1033" width="14.28515625" style="14" bestFit="1" customWidth="1"/>
    <col min="1034" max="1034" width="0.7109375" style="14" customWidth="1"/>
    <col min="1035" max="1035" width="14.28515625" style="14" bestFit="1" customWidth="1"/>
    <col min="1036" max="1036" width="0.7109375" style="14" customWidth="1"/>
    <col min="1037" max="1037" width="15.5703125" style="14" customWidth="1"/>
    <col min="1038" max="1275" width="9.28515625" style="14"/>
    <col min="1276" max="1276" width="46.5703125" style="14" customWidth="1"/>
    <col min="1277" max="1277" width="7.28515625" style="14" bestFit="1" customWidth="1"/>
    <col min="1278" max="1278" width="0.7109375" style="14" customWidth="1"/>
    <col min="1279" max="1279" width="14.7109375" style="14" customWidth="1"/>
    <col min="1280" max="1280" width="0.7109375" style="14" customWidth="1"/>
    <col min="1281" max="1281" width="14.7109375" style="14" customWidth="1"/>
    <col min="1282" max="1282" width="0.7109375" style="14" customWidth="1"/>
    <col min="1283" max="1283" width="14.7109375" style="14" customWidth="1"/>
    <col min="1284" max="1284" width="0.7109375" style="14" customWidth="1"/>
    <col min="1285" max="1285" width="16.7109375" style="14" bestFit="1" customWidth="1"/>
    <col min="1286" max="1286" width="0.7109375" style="14" customWidth="1"/>
    <col min="1287" max="1287" width="14.28515625" style="14" bestFit="1" customWidth="1"/>
    <col min="1288" max="1288" width="0.7109375" style="14" customWidth="1"/>
    <col min="1289" max="1289" width="14.28515625" style="14" bestFit="1" customWidth="1"/>
    <col min="1290" max="1290" width="0.7109375" style="14" customWidth="1"/>
    <col min="1291" max="1291" width="14.28515625" style="14" bestFit="1" customWidth="1"/>
    <col min="1292" max="1292" width="0.7109375" style="14" customWidth="1"/>
    <col min="1293" max="1293" width="15.5703125" style="14" customWidth="1"/>
    <col min="1294" max="1531" width="9.28515625" style="14"/>
    <col min="1532" max="1532" width="46.5703125" style="14" customWidth="1"/>
    <col min="1533" max="1533" width="7.28515625" style="14" bestFit="1" customWidth="1"/>
    <col min="1534" max="1534" width="0.7109375" style="14" customWidth="1"/>
    <col min="1535" max="1535" width="14.7109375" style="14" customWidth="1"/>
    <col min="1536" max="1536" width="0.7109375" style="14" customWidth="1"/>
    <col min="1537" max="1537" width="14.7109375" style="14" customWidth="1"/>
    <col min="1538" max="1538" width="0.7109375" style="14" customWidth="1"/>
    <col min="1539" max="1539" width="14.7109375" style="14" customWidth="1"/>
    <col min="1540" max="1540" width="0.7109375" style="14" customWidth="1"/>
    <col min="1541" max="1541" width="16.7109375" style="14" bestFit="1" customWidth="1"/>
    <col min="1542" max="1542" width="0.7109375" style="14" customWidth="1"/>
    <col min="1543" max="1543" width="14.28515625" style="14" bestFit="1" customWidth="1"/>
    <col min="1544" max="1544" width="0.7109375" style="14" customWidth="1"/>
    <col min="1545" max="1545" width="14.28515625" style="14" bestFit="1" customWidth="1"/>
    <col min="1546" max="1546" width="0.7109375" style="14" customWidth="1"/>
    <col min="1547" max="1547" width="14.28515625" style="14" bestFit="1" customWidth="1"/>
    <col min="1548" max="1548" width="0.7109375" style="14" customWidth="1"/>
    <col min="1549" max="1549" width="15.5703125" style="14" customWidth="1"/>
    <col min="1550" max="1787" width="9.28515625" style="14"/>
    <col min="1788" max="1788" width="46.5703125" style="14" customWidth="1"/>
    <col min="1789" max="1789" width="7.28515625" style="14" bestFit="1" customWidth="1"/>
    <col min="1790" max="1790" width="0.7109375" style="14" customWidth="1"/>
    <col min="1791" max="1791" width="14.7109375" style="14" customWidth="1"/>
    <col min="1792" max="1792" width="0.7109375" style="14" customWidth="1"/>
    <col min="1793" max="1793" width="14.7109375" style="14" customWidth="1"/>
    <col min="1794" max="1794" width="0.7109375" style="14" customWidth="1"/>
    <col min="1795" max="1795" width="14.7109375" style="14" customWidth="1"/>
    <col min="1796" max="1796" width="0.7109375" style="14" customWidth="1"/>
    <col min="1797" max="1797" width="16.7109375" style="14" bestFit="1" customWidth="1"/>
    <col min="1798" max="1798" width="0.7109375" style="14" customWidth="1"/>
    <col min="1799" max="1799" width="14.28515625" style="14" bestFit="1" customWidth="1"/>
    <col min="1800" max="1800" width="0.7109375" style="14" customWidth="1"/>
    <col min="1801" max="1801" width="14.28515625" style="14" bestFit="1" customWidth="1"/>
    <col min="1802" max="1802" width="0.7109375" style="14" customWidth="1"/>
    <col min="1803" max="1803" width="14.28515625" style="14" bestFit="1" customWidth="1"/>
    <col min="1804" max="1804" width="0.7109375" style="14" customWidth="1"/>
    <col min="1805" max="1805" width="15.5703125" style="14" customWidth="1"/>
    <col min="1806" max="2043" width="9.28515625" style="14"/>
    <col min="2044" max="2044" width="46.5703125" style="14" customWidth="1"/>
    <col min="2045" max="2045" width="7.28515625" style="14" bestFit="1" customWidth="1"/>
    <col min="2046" max="2046" width="0.7109375" style="14" customWidth="1"/>
    <col min="2047" max="2047" width="14.7109375" style="14" customWidth="1"/>
    <col min="2048" max="2048" width="0.7109375" style="14" customWidth="1"/>
    <col min="2049" max="2049" width="14.7109375" style="14" customWidth="1"/>
    <col min="2050" max="2050" width="0.7109375" style="14" customWidth="1"/>
    <col min="2051" max="2051" width="14.7109375" style="14" customWidth="1"/>
    <col min="2052" max="2052" width="0.7109375" style="14" customWidth="1"/>
    <col min="2053" max="2053" width="16.7109375" style="14" bestFit="1" customWidth="1"/>
    <col min="2054" max="2054" width="0.7109375" style="14" customWidth="1"/>
    <col min="2055" max="2055" width="14.28515625" style="14" bestFit="1" customWidth="1"/>
    <col min="2056" max="2056" width="0.7109375" style="14" customWidth="1"/>
    <col min="2057" max="2057" width="14.28515625" style="14" bestFit="1" customWidth="1"/>
    <col min="2058" max="2058" width="0.7109375" style="14" customWidth="1"/>
    <col min="2059" max="2059" width="14.28515625" style="14" bestFit="1" customWidth="1"/>
    <col min="2060" max="2060" width="0.7109375" style="14" customWidth="1"/>
    <col min="2061" max="2061" width="15.5703125" style="14" customWidth="1"/>
    <col min="2062" max="2299" width="9.28515625" style="14"/>
    <col min="2300" max="2300" width="46.5703125" style="14" customWidth="1"/>
    <col min="2301" max="2301" width="7.28515625" style="14" bestFit="1" customWidth="1"/>
    <col min="2302" max="2302" width="0.7109375" style="14" customWidth="1"/>
    <col min="2303" max="2303" width="14.7109375" style="14" customWidth="1"/>
    <col min="2304" max="2304" width="0.7109375" style="14" customWidth="1"/>
    <col min="2305" max="2305" width="14.7109375" style="14" customWidth="1"/>
    <col min="2306" max="2306" width="0.7109375" style="14" customWidth="1"/>
    <col min="2307" max="2307" width="14.7109375" style="14" customWidth="1"/>
    <col min="2308" max="2308" width="0.7109375" style="14" customWidth="1"/>
    <col min="2309" max="2309" width="16.7109375" style="14" bestFit="1" customWidth="1"/>
    <col min="2310" max="2310" width="0.7109375" style="14" customWidth="1"/>
    <col min="2311" max="2311" width="14.28515625" style="14" bestFit="1" customWidth="1"/>
    <col min="2312" max="2312" width="0.7109375" style="14" customWidth="1"/>
    <col min="2313" max="2313" width="14.28515625" style="14" bestFit="1" customWidth="1"/>
    <col min="2314" max="2314" width="0.7109375" style="14" customWidth="1"/>
    <col min="2315" max="2315" width="14.28515625" style="14" bestFit="1" customWidth="1"/>
    <col min="2316" max="2316" width="0.7109375" style="14" customWidth="1"/>
    <col min="2317" max="2317" width="15.5703125" style="14" customWidth="1"/>
    <col min="2318" max="2555" width="9.28515625" style="14"/>
    <col min="2556" max="2556" width="46.5703125" style="14" customWidth="1"/>
    <col min="2557" max="2557" width="7.28515625" style="14" bestFit="1" customWidth="1"/>
    <col min="2558" max="2558" width="0.7109375" style="14" customWidth="1"/>
    <col min="2559" max="2559" width="14.7109375" style="14" customWidth="1"/>
    <col min="2560" max="2560" width="0.7109375" style="14" customWidth="1"/>
    <col min="2561" max="2561" width="14.7109375" style="14" customWidth="1"/>
    <col min="2562" max="2562" width="0.7109375" style="14" customWidth="1"/>
    <col min="2563" max="2563" width="14.7109375" style="14" customWidth="1"/>
    <col min="2564" max="2564" width="0.7109375" style="14" customWidth="1"/>
    <col min="2565" max="2565" width="16.7109375" style="14" bestFit="1" customWidth="1"/>
    <col min="2566" max="2566" width="0.7109375" style="14" customWidth="1"/>
    <col min="2567" max="2567" width="14.28515625" style="14" bestFit="1" customWidth="1"/>
    <col min="2568" max="2568" width="0.7109375" style="14" customWidth="1"/>
    <col min="2569" max="2569" width="14.28515625" style="14" bestFit="1" customWidth="1"/>
    <col min="2570" max="2570" width="0.7109375" style="14" customWidth="1"/>
    <col min="2571" max="2571" width="14.28515625" style="14" bestFit="1" customWidth="1"/>
    <col min="2572" max="2572" width="0.7109375" style="14" customWidth="1"/>
    <col min="2573" max="2573" width="15.5703125" style="14" customWidth="1"/>
    <col min="2574" max="2811" width="9.28515625" style="14"/>
    <col min="2812" max="2812" width="46.5703125" style="14" customWidth="1"/>
    <col min="2813" max="2813" width="7.28515625" style="14" bestFit="1" customWidth="1"/>
    <col min="2814" max="2814" width="0.7109375" style="14" customWidth="1"/>
    <col min="2815" max="2815" width="14.7109375" style="14" customWidth="1"/>
    <col min="2816" max="2816" width="0.7109375" style="14" customWidth="1"/>
    <col min="2817" max="2817" width="14.7109375" style="14" customWidth="1"/>
    <col min="2818" max="2818" width="0.7109375" style="14" customWidth="1"/>
    <col min="2819" max="2819" width="14.7109375" style="14" customWidth="1"/>
    <col min="2820" max="2820" width="0.7109375" style="14" customWidth="1"/>
    <col min="2821" max="2821" width="16.7109375" style="14" bestFit="1" customWidth="1"/>
    <col min="2822" max="2822" width="0.7109375" style="14" customWidth="1"/>
    <col min="2823" max="2823" width="14.28515625" style="14" bestFit="1" customWidth="1"/>
    <col min="2824" max="2824" width="0.7109375" style="14" customWidth="1"/>
    <col min="2825" max="2825" width="14.28515625" style="14" bestFit="1" customWidth="1"/>
    <col min="2826" max="2826" width="0.7109375" style="14" customWidth="1"/>
    <col min="2827" max="2827" width="14.28515625" style="14" bestFit="1" customWidth="1"/>
    <col min="2828" max="2828" width="0.7109375" style="14" customWidth="1"/>
    <col min="2829" max="2829" width="15.5703125" style="14" customWidth="1"/>
    <col min="2830" max="3067" width="9.28515625" style="14"/>
    <col min="3068" max="3068" width="46.5703125" style="14" customWidth="1"/>
    <col min="3069" max="3069" width="7.28515625" style="14" bestFit="1" customWidth="1"/>
    <col min="3070" max="3070" width="0.7109375" style="14" customWidth="1"/>
    <col min="3071" max="3071" width="14.7109375" style="14" customWidth="1"/>
    <col min="3072" max="3072" width="0.7109375" style="14" customWidth="1"/>
    <col min="3073" max="3073" width="14.7109375" style="14" customWidth="1"/>
    <col min="3074" max="3074" width="0.7109375" style="14" customWidth="1"/>
    <col min="3075" max="3075" width="14.7109375" style="14" customWidth="1"/>
    <col min="3076" max="3076" width="0.7109375" style="14" customWidth="1"/>
    <col min="3077" max="3077" width="16.7109375" style="14" bestFit="1" customWidth="1"/>
    <col min="3078" max="3078" width="0.7109375" style="14" customWidth="1"/>
    <col min="3079" max="3079" width="14.28515625" style="14" bestFit="1" customWidth="1"/>
    <col min="3080" max="3080" width="0.7109375" style="14" customWidth="1"/>
    <col min="3081" max="3081" width="14.28515625" style="14" bestFit="1" customWidth="1"/>
    <col min="3082" max="3082" width="0.7109375" style="14" customWidth="1"/>
    <col min="3083" max="3083" width="14.28515625" style="14" bestFit="1" customWidth="1"/>
    <col min="3084" max="3084" width="0.7109375" style="14" customWidth="1"/>
    <col min="3085" max="3085" width="15.5703125" style="14" customWidth="1"/>
    <col min="3086" max="3323" width="9.28515625" style="14"/>
    <col min="3324" max="3324" width="46.5703125" style="14" customWidth="1"/>
    <col min="3325" max="3325" width="7.28515625" style="14" bestFit="1" customWidth="1"/>
    <col min="3326" max="3326" width="0.7109375" style="14" customWidth="1"/>
    <col min="3327" max="3327" width="14.7109375" style="14" customWidth="1"/>
    <col min="3328" max="3328" width="0.7109375" style="14" customWidth="1"/>
    <col min="3329" max="3329" width="14.7109375" style="14" customWidth="1"/>
    <col min="3330" max="3330" width="0.7109375" style="14" customWidth="1"/>
    <col min="3331" max="3331" width="14.7109375" style="14" customWidth="1"/>
    <col min="3332" max="3332" width="0.7109375" style="14" customWidth="1"/>
    <col min="3333" max="3333" width="16.7109375" style="14" bestFit="1" customWidth="1"/>
    <col min="3334" max="3334" width="0.7109375" style="14" customWidth="1"/>
    <col min="3335" max="3335" width="14.28515625" style="14" bestFit="1" customWidth="1"/>
    <col min="3336" max="3336" width="0.7109375" style="14" customWidth="1"/>
    <col min="3337" max="3337" width="14.28515625" style="14" bestFit="1" customWidth="1"/>
    <col min="3338" max="3338" width="0.7109375" style="14" customWidth="1"/>
    <col min="3339" max="3339" width="14.28515625" style="14" bestFit="1" customWidth="1"/>
    <col min="3340" max="3340" width="0.7109375" style="14" customWidth="1"/>
    <col min="3341" max="3341" width="15.5703125" style="14" customWidth="1"/>
    <col min="3342" max="3579" width="9.28515625" style="14"/>
    <col min="3580" max="3580" width="46.5703125" style="14" customWidth="1"/>
    <col min="3581" max="3581" width="7.28515625" style="14" bestFit="1" customWidth="1"/>
    <col min="3582" max="3582" width="0.7109375" style="14" customWidth="1"/>
    <col min="3583" max="3583" width="14.7109375" style="14" customWidth="1"/>
    <col min="3584" max="3584" width="0.7109375" style="14" customWidth="1"/>
    <col min="3585" max="3585" width="14.7109375" style="14" customWidth="1"/>
    <col min="3586" max="3586" width="0.7109375" style="14" customWidth="1"/>
    <col min="3587" max="3587" width="14.7109375" style="14" customWidth="1"/>
    <col min="3588" max="3588" width="0.7109375" style="14" customWidth="1"/>
    <col min="3589" max="3589" width="16.7109375" style="14" bestFit="1" customWidth="1"/>
    <col min="3590" max="3590" width="0.7109375" style="14" customWidth="1"/>
    <col min="3591" max="3591" width="14.28515625" style="14" bestFit="1" customWidth="1"/>
    <col min="3592" max="3592" width="0.7109375" style="14" customWidth="1"/>
    <col min="3593" max="3593" width="14.28515625" style="14" bestFit="1" customWidth="1"/>
    <col min="3594" max="3594" width="0.7109375" style="14" customWidth="1"/>
    <col min="3595" max="3595" width="14.28515625" style="14" bestFit="1" customWidth="1"/>
    <col min="3596" max="3596" width="0.7109375" style="14" customWidth="1"/>
    <col min="3597" max="3597" width="15.5703125" style="14" customWidth="1"/>
    <col min="3598" max="3835" width="9.28515625" style="14"/>
    <col min="3836" max="3836" width="46.5703125" style="14" customWidth="1"/>
    <col min="3837" max="3837" width="7.28515625" style="14" bestFit="1" customWidth="1"/>
    <col min="3838" max="3838" width="0.7109375" style="14" customWidth="1"/>
    <col min="3839" max="3839" width="14.7109375" style="14" customWidth="1"/>
    <col min="3840" max="3840" width="0.7109375" style="14" customWidth="1"/>
    <col min="3841" max="3841" width="14.7109375" style="14" customWidth="1"/>
    <col min="3842" max="3842" width="0.7109375" style="14" customWidth="1"/>
    <col min="3843" max="3843" width="14.7109375" style="14" customWidth="1"/>
    <col min="3844" max="3844" width="0.7109375" style="14" customWidth="1"/>
    <col min="3845" max="3845" width="16.7109375" style="14" bestFit="1" customWidth="1"/>
    <col min="3846" max="3846" width="0.7109375" style="14" customWidth="1"/>
    <col min="3847" max="3847" width="14.28515625" style="14" bestFit="1" customWidth="1"/>
    <col min="3848" max="3848" width="0.7109375" style="14" customWidth="1"/>
    <col min="3849" max="3849" width="14.28515625" style="14" bestFit="1" customWidth="1"/>
    <col min="3850" max="3850" width="0.7109375" style="14" customWidth="1"/>
    <col min="3851" max="3851" width="14.28515625" style="14" bestFit="1" customWidth="1"/>
    <col min="3852" max="3852" width="0.7109375" style="14" customWidth="1"/>
    <col min="3853" max="3853" width="15.5703125" style="14" customWidth="1"/>
    <col min="3854" max="4091" width="9.28515625" style="14"/>
    <col min="4092" max="4092" width="46.5703125" style="14" customWidth="1"/>
    <col min="4093" max="4093" width="7.28515625" style="14" bestFit="1" customWidth="1"/>
    <col min="4094" max="4094" width="0.7109375" style="14" customWidth="1"/>
    <col min="4095" max="4095" width="14.7109375" style="14" customWidth="1"/>
    <col min="4096" max="4096" width="0.7109375" style="14" customWidth="1"/>
    <col min="4097" max="4097" width="14.7109375" style="14" customWidth="1"/>
    <col min="4098" max="4098" width="0.7109375" style="14" customWidth="1"/>
    <col min="4099" max="4099" width="14.7109375" style="14" customWidth="1"/>
    <col min="4100" max="4100" width="0.7109375" style="14" customWidth="1"/>
    <col min="4101" max="4101" width="16.7109375" style="14" bestFit="1" customWidth="1"/>
    <col min="4102" max="4102" width="0.7109375" style="14" customWidth="1"/>
    <col min="4103" max="4103" width="14.28515625" style="14" bestFit="1" customWidth="1"/>
    <col min="4104" max="4104" width="0.7109375" style="14" customWidth="1"/>
    <col min="4105" max="4105" width="14.28515625" style="14" bestFit="1" customWidth="1"/>
    <col min="4106" max="4106" width="0.7109375" style="14" customWidth="1"/>
    <col min="4107" max="4107" width="14.28515625" style="14" bestFit="1" customWidth="1"/>
    <col min="4108" max="4108" width="0.7109375" style="14" customWidth="1"/>
    <col min="4109" max="4109" width="15.5703125" style="14" customWidth="1"/>
    <col min="4110" max="4347" width="9.28515625" style="14"/>
    <col min="4348" max="4348" width="46.5703125" style="14" customWidth="1"/>
    <col min="4349" max="4349" width="7.28515625" style="14" bestFit="1" customWidth="1"/>
    <col min="4350" max="4350" width="0.7109375" style="14" customWidth="1"/>
    <col min="4351" max="4351" width="14.7109375" style="14" customWidth="1"/>
    <col min="4352" max="4352" width="0.7109375" style="14" customWidth="1"/>
    <col min="4353" max="4353" width="14.7109375" style="14" customWidth="1"/>
    <col min="4354" max="4354" width="0.7109375" style="14" customWidth="1"/>
    <col min="4355" max="4355" width="14.7109375" style="14" customWidth="1"/>
    <col min="4356" max="4356" width="0.7109375" style="14" customWidth="1"/>
    <col min="4357" max="4357" width="16.7109375" style="14" bestFit="1" customWidth="1"/>
    <col min="4358" max="4358" width="0.7109375" style="14" customWidth="1"/>
    <col min="4359" max="4359" width="14.28515625" style="14" bestFit="1" customWidth="1"/>
    <col min="4360" max="4360" width="0.7109375" style="14" customWidth="1"/>
    <col min="4361" max="4361" width="14.28515625" style="14" bestFit="1" customWidth="1"/>
    <col min="4362" max="4362" width="0.7109375" style="14" customWidth="1"/>
    <col min="4363" max="4363" width="14.28515625" style="14" bestFit="1" customWidth="1"/>
    <col min="4364" max="4364" width="0.7109375" style="14" customWidth="1"/>
    <col min="4365" max="4365" width="15.5703125" style="14" customWidth="1"/>
    <col min="4366" max="4603" width="9.28515625" style="14"/>
    <col min="4604" max="4604" width="46.5703125" style="14" customWidth="1"/>
    <col min="4605" max="4605" width="7.28515625" style="14" bestFit="1" customWidth="1"/>
    <col min="4606" max="4606" width="0.7109375" style="14" customWidth="1"/>
    <col min="4607" max="4607" width="14.7109375" style="14" customWidth="1"/>
    <col min="4608" max="4608" width="0.7109375" style="14" customWidth="1"/>
    <col min="4609" max="4609" width="14.7109375" style="14" customWidth="1"/>
    <col min="4610" max="4610" width="0.7109375" style="14" customWidth="1"/>
    <col min="4611" max="4611" width="14.7109375" style="14" customWidth="1"/>
    <col min="4612" max="4612" width="0.7109375" style="14" customWidth="1"/>
    <col min="4613" max="4613" width="16.7109375" style="14" bestFit="1" customWidth="1"/>
    <col min="4614" max="4614" width="0.7109375" style="14" customWidth="1"/>
    <col min="4615" max="4615" width="14.28515625" style="14" bestFit="1" customWidth="1"/>
    <col min="4616" max="4616" width="0.7109375" style="14" customWidth="1"/>
    <col min="4617" max="4617" width="14.28515625" style="14" bestFit="1" customWidth="1"/>
    <col min="4618" max="4618" width="0.7109375" style="14" customWidth="1"/>
    <col min="4619" max="4619" width="14.28515625" style="14" bestFit="1" customWidth="1"/>
    <col min="4620" max="4620" width="0.7109375" style="14" customWidth="1"/>
    <col min="4621" max="4621" width="15.5703125" style="14" customWidth="1"/>
    <col min="4622" max="4859" width="9.28515625" style="14"/>
    <col min="4860" max="4860" width="46.5703125" style="14" customWidth="1"/>
    <col min="4861" max="4861" width="7.28515625" style="14" bestFit="1" customWidth="1"/>
    <col min="4862" max="4862" width="0.7109375" style="14" customWidth="1"/>
    <col min="4863" max="4863" width="14.7109375" style="14" customWidth="1"/>
    <col min="4864" max="4864" width="0.7109375" style="14" customWidth="1"/>
    <col min="4865" max="4865" width="14.7109375" style="14" customWidth="1"/>
    <col min="4866" max="4866" width="0.7109375" style="14" customWidth="1"/>
    <col min="4867" max="4867" width="14.7109375" style="14" customWidth="1"/>
    <col min="4868" max="4868" width="0.7109375" style="14" customWidth="1"/>
    <col min="4869" max="4869" width="16.7109375" style="14" bestFit="1" customWidth="1"/>
    <col min="4870" max="4870" width="0.7109375" style="14" customWidth="1"/>
    <col min="4871" max="4871" width="14.28515625" style="14" bestFit="1" customWidth="1"/>
    <col min="4872" max="4872" width="0.7109375" style="14" customWidth="1"/>
    <col min="4873" max="4873" width="14.28515625" style="14" bestFit="1" customWidth="1"/>
    <col min="4874" max="4874" width="0.7109375" style="14" customWidth="1"/>
    <col min="4875" max="4875" width="14.28515625" style="14" bestFit="1" customWidth="1"/>
    <col min="4876" max="4876" width="0.7109375" style="14" customWidth="1"/>
    <col min="4877" max="4877" width="15.5703125" style="14" customWidth="1"/>
    <col min="4878" max="5115" width="9.28515625" style="14"/>
    <col min="5116" max="5116" width="46.5703125" style="14" customWidth="1"/>
    <col min="5117" max="5117" width="7.28515625" style="14" bestFit="1" customWidth="1"/>
    <col min="5118" max="5118" width="0.7109375" style="14" customWidth="1"/>
    <col min="5119" max="5119" width="14.7109375" style="14" customWidth="1"/>
    <col min="5120" max="5120" width="0.7109375" style="14" customWidth="1"/>
    <col min="5121" max="5121" width="14.7109375" style="14" customWidth="1"/>
    <col min="5122" max="5122" width="0.7109375" style="14" customWidth="1"/>
    <col min="5123" max="5123" width="14.7109375" style="14" customWidth="1"/>
    <col min="5124" max="5124" width="0.7109375" style="14" customWidth="1"/>
    <col min="5125" max="5125" width="16.7109375" style="14" bestFit="1" customWidth="1"/>
    <col min="5126" max="5126" width="0.7109375" style="14" customWidth="1"/>
    <col min="5127" max="5127" width="14.28515625" style="14" bestFit="1" customWidth="1"/>
    <col min="5128" max="5128" width="0.7109375" style="14" customWidth="1"/>
    <col min="5129" max="5129" width="14.28515625" style="14" bestFit="1" customWidth="1"/>
    <col min="5130" max="5130" width="0.7109375" style="14" customWidth="1"/>
    <col min="5131" max="5131" width="14.28515625" style="14" bestFit="1" customWidth="1"/>
    <col min="5132" max="5132" width="0.7109375" style="14" customWidth="1"/>
    <col min="5133" max="5133" width="15.5703125" style="14" customWidth="1"/>
    <col min="5134" max="5371" width="9.28515625" style="14"/>
    <col min="5372" max="5372" width="46.5703125" style="14" customWidth="1"/>
    <col min="5373" max="5373" width="7.28515625" style="14" bestFit="1" customWidth="1"/>
    <col min="5374" max="5374" width="0.7109375" style="14" customWidth="1"/>
    <col min="5375" max="5375" width="14.7109375" style="14" customWidth="1"/>
    <col min="5376" max="5376" width="0.7109375" style="14" customWidth="1"/>
    <col min="5377" max="5377" width="14.7109375" style="14" customWidth="1"/>
    <col min="5378" max="5378" width="0.7109375" style="14" customWidth="1"/>
    <col min="5379" max="5379" width="14.7109375" style="14" customWidth="1"/>
    <col min="5380" max="5380" width="0.7109375" style="14" customWidth="1"/>
    <col min="5381" max="5381" width="16.7109375" style="14" bestFit="1" customWidth="1"/>
    <col min="5382" max="5382" width="0.7109375" style="14" customWidth="1"/>
    <col min="5383" max="5383" width="14.28515625" style="14" bestFit="1" customWidth="1"/>
    <col min="5384" max="5384" width="0.7109375" style="14" customWidth="1"/>
    <col min="5385" max="5385" width="14.28515625" style="14" bestFit="1" customWidth="1"/>
    <col min="5386" max="5386" width="0.7109375" style="14" customWidth="1"/>
    <col min="5387" max="5387" width="14.28515625" style="14" bestFit="1" customWidth="1"/>
    <col min="5388" max="5388" width="0.7109375" style="14" customWidth="1"/>
    <col min="5389" max="5389" width="15.5703125" style="14" customWidth="1"/>
    <col min="5390" max="5627" width="9.28515625" style="14"/>
    <col min="5628" max="5628" width="46.5703125" style="14" customWidth="1"/>
    <col min="5629" max="5629" width="7.28515625" style="14" bestFit="1" customWidth="1"/>
    <col min="5630" max="5630" width="0.7109375" style="14" customWidth="1"/>
    <col min="5631" max="5631" width="14.7109375" style="14" customWidth="1"/>
    <col min="5632" max="5632" width="0.7109375" style="14" customWidth="1"/>
    <col min="5633" max="5633" width="14.7109375" style="14" customWidth="1"/>
    <col min="5634" max="5634" width="0.7109375" style="14" customWidth="1"/>
    <col min="5635" max="5635" width="14.7109375" style="14" customWidth="1"/>
    <col min="5636" max="5636" width="0.7109375" style="14" customWidth="1"/>
    <col min="5637" max="5637" width="16.7109375" style="14" bestFit="1" customWidth="1"/>
    <col min="5638" max="5638" width="0.7109375" style="14" customWidth="1"/>
    <col min="5639" max="5639" width="14.28515625" style="14" bestFit="1" customWidth="1"/>
    <col min="5640" max="5640" width="0.7109375" style="14" customWidth="1"/>
    <col min="5641" max="5641" width="14.28515625" style="14" bestFit="1" customWidth="1"/>
    <col min="5642" max="5642" width="0.7109375" style="14" customWidth="1"/>
    <col min="5643" max="5643" width="14.28515625" style="14" bestFit="1" customWidth="1"/>
    <col min="5644" max="5644" width="0.7109375" style="14" customWidth="1"/>
    <col min="5645" max="5645" width="15.5703125" style="14" customWidth="1"/>
    <col min="5646" max="5883" width="9.28515625" style="14"/>
    <col min="5884" max="5884" width="46.5703125" style="14" customWidth="1"/>
    <col min="5885" max="5885" width="7.28515625" style="14" bestFit="1" customWidth="1"/>
    <col min="5886" max="5886" width="0.7109375" style="14" customWidth="1"/>
    <col min="5887" max="5887" width="14.7109375" style="14" customWidth="1"/>
    <col min="5888" max="5888" width="0.7109375" style="14" customWidth="1"/>
    <col min="5889" max="5889" width="14.7109375" style="14" customWidth="1"/>
    <col min="5890" max="5890" width="0.7109375" style="14" customWidth="1"/>
    <col min="5891" max="5891" width="14.7109375" style="14" customWidth="1"/>
    <col min="5892" max="5892" width="0.7109375" style="14" customWidth="1"/>
    <col min="5893" max="5893" width="16.7109375" style="14" bestFit="1" customWidth="1"/>
    <col min="5894" max="5894" width="0.7109375" style="14" customWidth="1"/>
    <col min="5895" max="5895" width="14.28515625" style="14" bestFit="1" customWidth="1"/>
    <col min="5896" max="5896" width="0.7109375" style="14" customWidth="1"/>
    <col min="5897" max="5897" width="14.28515625" style="14" bestFit="1" customWidth="1"/>
    <col min="5898" max="5898" width="0.7109375" style="14" customWidth="1"/>
    <col min="5899" max="5899" width="14.28515625" style="14" bestFit="1" customWidth="1"/>
    <col min="5900" max="5900" width="0.7109375" style="14" customWidth="1"/>
    <col min="5901" max="5901" width="15.5703125" style="14" customWidth="1"/>
    <col min="5902" max="6139" width="9.28515625" style="14"/>
    <col min="6140" max="6140" width="46.5703125" style="14" customWidth="1"/>
    <col min="6141" max="6141" width="7.28515625" style="14" bestFit="1" customWidth="1"/>
    <col min="6142" max="6142" width="0.7109375" style="14" customWidth="1"/>
    <col min="6143" max="6143" width="14.7109375" style="14" customWidth="1"/>
    <col min="6144" max="6144" width="0.7109375" style="14" customWidth="1"/>
    <col min="6145" max="6145" width="14.7109375" style="14" customWidth="1"/>
    <col min="6146" max="6146" width="0.7109375" style="14" customWidth="1"/>
    <col min="6147" max="6147" width="14.7109375" style="14" customWidth="1"/>
    <col min="6148" max="6148" width="0.7109375" style="14" customWidth="1"/>
    <col min="6149" max="6149" width="16.7109375" style="14" bestFit="1" customWidth="1"/>
    <col min="6150" max="6150" width="0.7109375" style="14" customWidth="1"/>
    <col min="6151" max="6151" width="14.28515625" style="14" bestFit="1" customWidth="1"/>
    <col min="6152" max="6152" width="0.7109375" style="14" customWidth="1"/>
    <col min="6153" max="6153" width="14.28515625" style="14" bestFit="1" customWidth="1"/>
    <col min="6154" max="6154" width="0.7109375" style="14" customWidth="1"/>
    <col min="6155" max="6155" width="14.28515625" style="14" bestFit="1" customWidth="1"/>
    <col min="6156" max="6156" width="0.7109375" style="14" customWidth="1"/>
    <col min="6157" max="6157" width="15.5703125" style="14" customWidth="1"/>
    <col min="6158" max="6395" width="9.28515625" style="14"/>
    <col min="6396" max="6396" width="46.5703125" style="14" customWidth="1"/>
    <col min="6397" max="6397" width="7.28515625" style="14" bestFit="1" customWidth="1"/>
    <col min="6398" max="6398" width="0.7109375" style="14" customWidth="1"/>
    <col min="6399" max="6399" width="14.7109375" style="14" customWidth="1"/>
    <col min="6400" max="6400" width="0.7109375" style="14" customWidth="1"/>
    <col min="6401" max="6401" width="14.7109375" style="14" customWidth="1"/>
    <col min="6402" max="6402" width="0.7109375" style="14" customWidth="1"/>
    <col min="6403" max="6403" width="14.7109375" style="14" customWidth="1"/>
    <col min="6404" max="6404" width="0.7109375" style="14" customWidth="1"/>
    <col min="6405" max="6405" width="16.7109375" style="14" bestFit="1" customWidth="1"/>
    <col min="6406" max="6406" width="0.7109375" style="14" customWidth="1"/>
    <col min="6407" max="6407" width="14.28515625" style="14" bestFit="1" customWidth="1"/>
    <col min="6408" max="6408" width="0.7109375" style="14" customWidth="1"/>
    <col min="6409" max="6409" width="14.28515625" style="14" bestFit="1" customWidth="1"/>
    <col min="6410" max="6410" width="0.7109375" style="14" customWidth="1"/>
    <col min="6411" max="6411" width="14.28515625" style="14" bestFit="1" customWidth="1"/>
    <col min="6412" max="6412" width="0.7109375" style="14" customWidth="1"/>
    <col min="6413" max="6413" width="15.5703125" style="14" customWidth="1"/>
    <col min="6414" max="6651" width="9.28515625" style="14"/>
    <col min="6652" max="6652" width="46.5703125" style="14" customWidth="1"/>
    <col min="6653" max="6653" width="7.28515625" style="14" bestFit="1" customWidth="1"/>
    <col min="6654" max="6654" width="0.7109375" style="14" customWidth="1"/>
    <col min="6655" max="6655" width="14.7109375" style="14" customWidth="1"/>
    <col min="6656" max="6656" width="0.7109375" style="14" customWidth="1"/>
    <col min="6657" max="6657" width="14.7109375" style="14" customWidth="1"/>
    <col min="6658" max="6658" width="0.7109375" style="14" customWidth="1"/>
    <col min="6659" max="6659" width="14.7109375" style="14" customWidth="1"/>
    <col min="6660" max="6660" width="0.7109375" style="14" customWidth="1"/>
    <col min="6661" max="6661" width="16.7109375" style="14" bestFit="1" customWidth="1"/>
    <col min="6662" max="6662" width="0.7109375" style="14" customWidth="1"/>
    <col min="6663" max="6663" width="14.28515625" style="14" bestFit="1" customWidth="1"/>
    <col min="6664" max="6664" width="0.7109375" style="14" customWidth="1"/>
    <col min="6665" max="6665" width="14.28515625" style="14" bestFit="1" customWidth="1"/>
    <col min="6666" max="6666" width="0.7109375" style="14" customWidth="1"/>
    <col min="6667" max="6667" width="14.28515625" style="14" bestFit="1" customWidth="1"/>
    <col min="6668" max="6668" width="0.7109375" style="14" customWidth="1"/>
    <col min="6669" max="6669" width="15.5703125" style="14" customWidth="1"/>
    <col min="6670" max="6907" width="9.28515625" style="14"/>
    <col min="6908" max="6908" width="46.5703125" style="14" customWidth="1"/>
    <col min="6909" max="6909" width="7.28515625" style="14" bestFit="1" customWidth="1"/>
    <col min="6910" max="6910" width="0.7109375" style="14" customWidth="1"/>
    <col min="6911" max="6911" width="14.7109375" style="14" customWidth="1"/>
    <col min="6912" max="6912" width="0.7109375" style="14" customWidth="1"/>
    <col min="6913" max="6913" width="14.7109375" style="14" customWidth="1"/>
    <col min="6914" max="6914" width="0.7109375" style="14" customWidth="1"/>
    <col min="6915" max="6915" width="14.7109375" style="14" customWidth="1"/>
    <col min="6916" max="6916" width="0.7109375" style="14" customWidth="1"/>
    <col min="6917" max="6917" width="16.7109375" style="14" bestFit="1" customWidth="1"/>
    <col min="6918" max="6918" width="0.7109375" style="14" customWidth="1"/>
    <col min="6919" max="6919" width="14.28515625" style="14" bestFit="1" customWidth="1"/>
    <col min="6920" max="6920" width="0.7109375" style="14" customWidth="1"/>
    <col min="6921" max="6921" width="14.28515625" style="14" bestFit="1" customWidth="1"/>
    <col min="6922" max="6922" width="0.7109375" style="14" customWidth="1"/>
    <col min="6923" max="6923" width="14.28515625" style="14" bestFit="1" customWidth="1"/>
    <col min="6924" max="6924" width="0.7109375" style="14" customWidth="1"/>
    <col min="6925" max="6925" width="15.5703125" style="14" customWidth="1"/>
    <col min="6926" max="7163" width="9.28515625" style="14"/>
    <col min="7164" max="7164" width="46.5703125" style="14" customWidth="1"/>
    <col min="7165" max="7165" width="7.28515625" style="14" bestFit="1" customWidth="1"/>
    <col min="7166" max="7166" width="0.7109375" style="14" customWidth="1"/>
    <col min="7167" max="7167" width="14.7109375" style="14" customWidth="1"/>
    <col min="7168" max="7168" width="0.7109375" style="14" customWidth="1"/>
    <col min="7169" max="7169" width="14.7109375" style="14" customWidth="1"/>
    <col min="7170" max="7170" width="0.7109375" style="14" customWidth="1"/>
    <col min="7171" max="7171" width="14.7109375" style="14" customWidth="1"/>
    <col min="7172" max="7172" width="0.7109375" style="14" customWidth="1"/>
    <col min="7173" max="7173" width="16.7109375" style="14" bestFit="1" customWidth="1"/>
    <col min="7174" max="7174" width="0.7109375" style="14" customWidth="1"/>
    <col min="7175" max="7175" width="14.28515625" style="14" bestFit="1" customWidth="1"/>
    <col min="7176" max="7176" width="0.7109375" style="14" customWidth="1"/>
    <col min="7177" max="7177" width="14.28515625" style="14" bestFit="1" customWidth="1"/>
    <col min="7178" max="7178" width="0.7109375" style="14" customWidth="1"/>
    <col min="7179" max="7179" width="14.28515625" style="14" bestFit="1" customWidth="1"/>
    <col min="7180" max="7180" width="0.7109375" style="14" customWidth="1"/>
    <col min="7181" max="7181" width="15.5703125" style="14" customWidth="1"/>
    <col min="7182" max="7419" width="9.28515625" style="14"/>
    <col min="7420" max="7420" width="46.5703125" style="14" customWidth="1"/>
    <col min="7421" max="7421" width="7.28515625" style="14" bestFit="1" customWidth="1"/>
    <col min="7422" max="7422" width="0.7109375" style="14" customWidth="1"/>
    <col min="7423" max="7423" width="14.7109375" style="14" customWidth="1"/>
    <col min="7424" max="7424" width="0.7109375" style="14" customWidth="1"/>
    <col min="7425" max="7425" width="14.7109375" style="14" customWidth="1"/>
    <col min="7426" max="7426" width="0.7109375" style="14" customWidth="1"/>
    <col min="7427" max="7427" width="14.7109375" style="14" customWidth="1"/>
    <col min="7428" max="7428" width="0.7109375" style="14" customWidth="1"/>
    <col min="7429" max="7429" width="16.7109375" style="14" bestFit="1" customWidth="1"/>
    <col min="7430" max="7430" width="0.7109375" style="14" customWidth="1"/>
    <col min="7431" max="7431" width="14.28515625" style="14" bestFit="1" customWidth="1"/>
    <col min="7432" max="7432" width="0.7109375" style="14" customWidth="1"/>
    <col min="7433" max="7433" width="14.28515625" style="14" bestFit="1" customWidth="1"/>
    <col min="7434" max="7434" width="0.7109375" style="14" customWidth="1"/>
    <col min="7435" max="7435" width="14.28515625" style="14" bestFit="1" customWidth="1"/>
    <col min="7436" max="7436" width="0.7109375" style="14" customWidth="1"/>
    <col min="7437" max="7437" width="15.5703125" style="14" customWidth="1"/>
    <col min="7438" max="7675" width="9.28515625" style="14"/>
    <col min="7676" max="7676" width="46.5703125" style="14" customWidth="1"/>
    <col min="7677" max="7677" width="7.28515625" style="14" bestFit="1" customWidth="1"/>
    <col min="7678" max="7678" width="0.7109375" style="14" customWidth="1"/>
    <col min="7679" max="7679" width="14.7109375" style="14" customWidth="1"/>
    <col min="7680" max="7680" width="0.7109375" style="14" customWidth="1"/>
    <col min="7681" max="7681" width="14.7109375" style="14" customWidth="1"/>
    <col min="7682" max="7682" width="0.7109375" style="14" customWidth="1"/>
    <col min="7683" max="7683" width="14.7109375" style="14" customWidth="1"/>
    <col min="7684" max="7684" width="0.7109375" style="14" customWidth="1"/>
    <col min="7685" max="7685" width="16.7109375" style="14" bestFit="1" customWidth="1"/>
    <col min="7686" max="7686" width="0.7109375" style="14" customWidth="1"/>
    <col min="7687" max="7687" width="14.28515625" style="14" bestFit="1" customWidth="1"/>
    <col min="7688" max="7688" width="0.7109375" style="14" customWidth="1"/>
    <col min="7689" max="7689" width="14.28515625" style="14" bestFit="1" customWidth="1"/>
    <col min="7690" max="7690" width="0.7109375" style="14" customWidth="1"/>
    <col min="7691" max="7691" width="14.28515625" style="14" bestFit="1" customWidth="1"/>
    <col min="7692" max="7692" width="0.7109375" style="14" customWidth="1"/>
    <col min="7693" max="7693" width="15.5703125" style="14" customWidth="1"/>
    <col min="7694" max="7931" width="9.28515625" style="14"/>
    <col min="7932" max="7932" width="46.5703125" style="14" customWidth="1"/>
    <col min="7933" max="7933" width="7.28515625" style="14" bestFit="1" customWidth="1"/>
    <col min="7934" max="7934" width="0.7109375" style="14" customWidth="1"/>
    <col min="7935" max="7935" width="14.7109375" style="14" customWidth="1"/>
    <col min="7936" max="7936" width="0.7109375" style="14" customWidth="1"/>
    <col min="7937" max="7937" width="14.7109375" style="14" customWidth="1"/>
    <col min="7938" max="7938" width="0.7109375" style="14" customWidth="1"/>
    <col min="7939" max="7939" width="14.7109375" style="14" customWidth="1"/>
    <col min="7940" max="7940" width="0.7109375" style="14" customWidth="1"/>
    <col min="7941" max="7941" width="16.7109375" style="14" bestFit="1" customWidth="1"/>
    <col min="7942" max="7942" width="0.7109375" style="14" customWidth="1"/>
    <col min="7943" max="7943" width="14.28515625" style="14" bestFit="1" customWidth="1"/>
    <col min="7944" max="7944" width="0.7109375" style="14" customWidth="1"/>
    <col min="7945" max="7945" width="14.28515625" style="14" bestFit="1" customWidth="1"/>
    <col min="7946" max="7946" width="0.7109375" style="14" customWidth="1"/>
    <col min="7947" max="7947" width="14.28515625" style="14" bestFit="1" customWidth="1"/>
    <col min="7948" max="7948" width="0.7109375" style="14" customWidth="1"/>
    <col min="7949" max="7949" width="15.5703125" style="14" customWidth="1"/>
    <col min="7950" max="8187" width="9.28515625" style="14"/>
    <col min="8188" max="8188" width="46.5703125" style="14" customWidth="1"/>
    <col min="8189" max="8189" width="7.28515625" style="14" bestFit="1" customWidth="1"/>
    <col min="8190" max="8190" width="0.7109375" style="14" customWidth="1"/>
    <col min="8191" max="8191" width="14.7109375" style="14" customWidth="1"/>
    <col min="8192" max="8192" width="0.7109375" style="14" customWidth="1"/>
    <col min="8193" max="8193" width="14.7109375" style="14" customWidth="1"/>
    <col min="8194" max="8194" width="0.7109375" style="14" customWidth="1"/>
    <col min="8195" max="8195" width="14.7109375" style="14" customWidth="1"/>
    <col min="8196" max="8196" width="0.7109375" style="14" customWidth="1"/>
    <col min="8197" max="8197" width="16.7109375" style="14" bestFit="1" customWidth="1"/>
    <col min="8198" max="8198" width="0.7109375" style="14" customWidth="1"/>
    <col min="8199" max="8199" width="14.28515625" style="14" bestFit="1" customWidth="1"/>
    <col min="8200" max="8200" width="0.7109375" style="14" customWidth="1"/>
    <col min="8201" max="8201" width="14.28515625" style="14" bestFit="1" customWidth="1"/>
    <col min="8202" max="8202" width="0.7109375" style="14" customWidth="1"/>
    <col min="8203" max="8203" width="14.28515625" style="14" bestFit="1" customWidth="1"/>
    <col min="8204" max="8204" width="0.7109375" style="14" customWidth="1"/>
    <col min="8205" max="8205" width="15.5703125" style="14" customWidth="1"/>
    <col min="8206" max="8443" width="9.28515625" style="14"/>
    <col min="8444" max="8444" width="46.5703125" style="14" customWidth="1"/>
    <col min="8445" max="8445" width="7.28515625" style="14" bestFit="1" customWidth="1"/>
    <col min="8446" max="8446" width="0.7109375" style="14" customWidth="1"/>
    <col min="8447" max="8447" width="14.7109375" style="14" customWidth="1"/>
    <col min="8448" max="8448" width="0.7109375" style="14" customWidth="1"/>
    <col min="8449" max="8449" width="14.7109375" style="14" customWidth="1"/>
    <col min="8450" max="8450" width="0.7109375" style="14" customWidth="1"/>
    <col min="8451" max="8451" width="14.7109375" style="14" customWidth="1"/>
    <col min="8452" max="8452" width="0.7109375" style="14" customWidth="1"/>
    <col min="8453" max="8453" width="16.7109375" style="14" bestFit="1" customWidth="1"/>
    <col min="8454" max="8454" width="0.7109375" style="14" customWidth="1"/>
    <col min="8455" max="8455" width="14.28515625" style="14" bestFit="1" customWidth="1"/>
    <col min="8456" max="8456" width="0.7109375" style="14" customWidth="1"/>
    <col min="8457" max="8457" width="14.28515625" style="14" bestFit="1" customWidth="1"/>
    <col min="8458" max="8458" width="0.7109375" style="14" customWidth="1"/>
    <col min="8459" max="8459" width="14.28515625" style="14" bestFit="1" customWidth="1"/>
    <col min="8460" max="8460" width="0.7109375" style="14" customWidth="1"/>
    <col min="8461" max="8461" width="15.5703125" style="14" customWidth="1"/>
    <col min="8462" max="8699" width="9.28515625" style="14"/>
    <col min="8700" max="8700" width="46.5703125" style="14" customWidth="1"/>
    <col min="8701" max="8701" width="7.28515625" style="14" bestFit="1" customWidth="1"/>
    <col min="8702" max="8702" width="0.7109375" style="14" customWidth="1"/>
    <col min="8703" max="8703" width="14.7109375" style="14" customWidth="1"/>
    <col min="8704" max="8704" width="0.7109375" style="14" customWidth="1"/>
    <col min="8705" max="8705" width="14.7109375" style="14" customWidth="1"/>
    <col min="8706" max="8706" width="0.7109375" style="14" customWidth="1"/>
    <col min="8707" max="8707" width="14.7109375" style="14" customWidth="1"/>
    <col min="8708" max="8708" width="0.7109375" style="14" customWidth="1"/>
    <col min="8709" max="8709" width="16.7109375" style="14" bestFit="1" customWidth="1"/>
    <col min="8710" max="8710" width="0.7109375" style="14" customWidth="1"/>
    <col min="8711" max="8711" width="14.28515625" style="14" bestFit="1" customWidth="1"/>
    <col min="8712" max="8712" width="0.7109375" style="14" customWidth="1"/>
    <col min="8713" max="8713" width="14.28515625" style="14" bestFit="1" customWidth="1"/>
    <col min="8714" max="8714" width="0.7109375" style="14" customWidth="1"/>
    <col min="8715" max="8715" width="14.28515625" style="14" bestFit="1" customWidth="1"/>
    <col min="8716" max="8716" width="0.7109375" style="14" customWidth="1"/>
    <col min="8717" max="8717" width="15.5703125" style="14" customWidth="1"/>
    <col min="8718" max="8955" width="9.28515625" style="14"/>
    <col min="8956" max="8956" width="46.5703125" style="14" customWidth="1"/>
    <col min="8957" max="8957" width="7.28515625" style="14" bestFit="1" customWidth="1"/>
    <col min="8958" max="8958" width="0.7109375" style="14" customWidth="1"/>
    <col min="8959" max="8959" width="14.7109375" style="14" customWidth="1"/>
    <col min="8960" max="8960" width="0.7109375" style="14" customWidth="1"/>
    <col min="8961" max="8961" width="14.7109375" style="14" customWidth="1"/>
    <col min="8962" max="8962" width="0.7109375" style="14" customWidth="1"/>
    <col min="8963" max="8963" width="14.7109375" style="14" customWidth="1"/>
    <col min="8964" max="8964" width="0.7109375" style="14" customWidth="1"/>
    <col min="8965" max="8965" width="16.7109375" style="14" bestFit="1" customWidth="1"/>
    <col min="8966" max="8966" width="0.7109375" style="14" customWidth="1"/>
    <col min="8967" max="8967" width="14.28515625" style="14" bestFit="1" customWidth="1"/>
    <col min="8968" max="8968" width="0.7109375" style="14" customWidth="1"/>
    <col min="8969" max="8969" width="14.28515625" style="14" bestFit="1" customWidth="1"/>
    <col min="8970" max="8970" width="0.7109375" style="14" customWidth="1"/>
    <col min="8971" max="8971" width="14.28515625" style="14" bestFit="1" customWidth="1"/>
    <col min="8972" max="8972" width="0.7109375" style="14" customWidth="1"/>
    <col min="8973" max="8973" width="15.5703125" style="14" customWidth="1"/>
    <col min="8974" max="9211" width="9.28515625" style="14"/>
    <col min="9212" max="9212" width="46.5703125" style="14" customWidth="1"/>
    <col min="9213" max="9213" width="7.28515625" style="14" bestFit="1" customWidth="1"/>
    <col min="9214" max="9214" width="0.7109375" style="14" customWidth="1"/>
    <col min="9215" max="9215" width="14.7109375" style="14" customWidth="1"/>
    <col min="9216" max="9216" width="0.7109375" style="14" customWidth="1"/>
    <col min="9217" max="9217" width="14.7109375" style="14" customWidth="1"/>
    <col min="9218" max="9218" width="0.7109375" style="14" customWidth="1"/>
    <col min="9219" max="9219" width="14.7109375" style="14" customWidth="1"/>
    <col min="9220" max="9220" width="0.7109375" style="14" customWidth="1"/>
    <col min="9221" max="9221" width="16.7109375" style="14" bestFit="1" customWidth="1"/>
    <col min="9222" max="9222" width="0.7109375" style="14" customWidth="1"/>
    <col min="9223" max="9223" width="14.28515625" style="14" bestFit="1" customWidth="1"/>
    <col min="9224" max="9224" width="0.7109375" style="14" customWidth="1"/>
    <col min="9225" max="9225" width="14.28515625" style="14" bestFit="1" customWidth="1"/>
    <col min="9226" max="9226" width="0.7109375" style="14" customWidth="1"/>
    <col min="9227" max="9227" width="14.28515625" style="14" bestFit="1" customWidth="1"/>
    <col min="9228" max="9228" width="0.7109375" style="14" customWidth="1"/>
    <col min="9229" max="9229" width="15.5703125" style="14" customWidth="1"/>
    <col min="9230" max="9467" width="9.28515625" style="14"/>
    <col min="9468" max="9468" width="46.5703125" style="14" customWidth="1"/>
    <col min="9469" max="9469" width="7.28515625" style="14" bestFit="1" customWidth="1"/>
    <col min="9470" max="9470" width="0.7109375" style="14" customWidth="1"/>
    <col min="9471" max="9471" width="14.7109375" style="14" customWidth="1"/>
    <col min="9472" max="9472" width="0.7109375" style="14" customWidth="1"/>
    <col min="9473" max="9473" width="14.7109375" style="14" customWidth="1"/>
    <col min="9474" max="9474" width="0.7109375" style="14" customWidth="1"/>
    <col min="9475" max="9475" width="14.7109375" style="14" customWidth="1"/>
    <col min="9476" max="9476" width="0.7109375" style="14" customWidth="1"/>
    <col min="9477" max="9477" width="16.7109375" style="14" bestFit="1" customWidth="1"/>
    <col min="9478" max="9478" width="0.7109375" style="14" customWidth="1"/>
    <col min="9479" max="9479" width="14.28515625" style="14" bestFit="1" customWidth="1"/>
    <col min="9480" max="9480" width="0.7109375" style="14" customWidth="1"/>
    <col min="9481" max="9481" width="14.28515625" style="14" bestFit="1" customWidth="1"/>
    <col min="9482" max="9482" width="0.7109375" style="14" customWidth="1"/>
    <col min="9483" max="9483" width="14.28515625" style="14" bestFit="1" customWidth="1"/>
    <col min="9484" max="9484" width="0.7109375" style="14" customWidth="1"/>
    <col min="9485" max="9485" width="15.5703125" style="14" customWidth="1"/>
    <col min="9486" max="9723" width="9.28515625" style="14"/>
    <col min="9724" max="9724" width="46.5703125" style="14" customWidth="1"/>
    <col min="9725" max="9725" width="7.28515625" style="14" bestFit="1" customWidth="1"/>
    <col min="9726" max="9726" width="0.7109375" style="14" customWidth="1"/>
    <col min="9727" max="9727" width="14.7109375" style="14" customWidth="1"/>
    <col min="9728" max="9728" width="0.7109375" style="14" customWidth="1"/>
    <col min="9729" max="9729" width="14.7109375" style="14" customWidth="1"/>
    <col min="9730" max="9730" width="0.7109375" style="14" customWidth="1"/>
    <col min="9731" max="9731" width="14.7109375" style="14" customWidth="1"/>
    <col min="9732" max="9732" width="0.7109375" style="14" customWidth="1"/>
    <col min="9733" max="9733" width="16.7109375" style="14" bestFit="1" customWidth="1"/>
    <col min="9734" max="9734" width="0.7109375" style="14" customWidth="1"/>
    <col min="9735" max="9735" width="14.28515625" style="14" bestFit="1" customWidth="1"/>
    <col min="9736" max="9736" width="0.7109375" style="14" customWidth="1"/>
    <col min="9737" max="9737" width="14.28515625" style="14" bestFit="1" customWidth="1"/>
    <col min="9738" max="9738" width="0.7109375" style="14" customWidth="1"/>
    <col min="9739" max="9739" width="14.28515625" style="14" bestFit="1" customWidth="1"/>
    <col min="9740" max="9740" width="0.7109375" style="14" customWidth="1"/>
    <col min="9741" max="9741" width="15.5703125" style="14" customWidth="1"/>
    <col min="9742" max="9979" width="9.28515625" style="14"/>
    <col min="9980" max="9980" width="46.5703125" style="14" customWidth="1"/>
    <col min="9981" max="9981" width="7.28515625" style="14" bestFit="1" customWidth="1"/>
    <col min="9982" max="9982" width="0.7109375" style="14" customWidth="1"/>
    <col min="9983" max="9983" width="14.7109375" style="14" customWidth="1"/>
    <col min="9984" max="9984" width="0.7109375" style="14" customWidth="1"/>
    <col min="9985" max="9985" width="14.7109375" style="14" customWidth="1"/>
    <col min="9986" max="9986" width="0.7109375" style="14" customWidth="1"/>
    <col min="9987" max="9987" width="14.7109375" style="14" customWidth="1"/>
    <col min="9988" max="9988" width="0.7109375" style="14" customWidth="1"/>
    <col min="9989" max="9989" width="16.7109375" style="14" bestFit="1" customWidth="1"/>
    <col min="9990" max="9990" width="0.7109375" style="14" customWidth="1"/>
    <col min="9991" max="9991" width="14.28515625" style="14" bestFit="1" customWidth="1"/>
    <col min="9992" max="9992" width="0.7109375" style="14" customWidth="1"/>
    <col min="9993" max="9993" width="14.28515625" style="14" bestFit="1" customWidth="1"/>
    <col min="9994" max="9994" width="0.7109375" style="14" customWidth="1"/>
    <col min="9995" max="9995" width="14.28515625" style="14" bestFit="1" customWidth="1"/>
    <col min="9996" max="9996" width="0.7109375" style="14" customWidth="1"/>
    <col min="9997" max="9997" width="15.5703125" style="14" customWidth="1"/>
    <col min="9998" max="10235" width="9.28515625" style="14"/>
    <col min="10236" max="10236" width="46.5703125" style="14" customWidth="1"/>
    <col min="10237" max="10237" width="7.28515625" style="14" bestFit="1" customWidth="1"/>
    <col min="10238" max="10238" width="0.7109375" style="14" customWidth="1"/>
    <col min="10239" max="10239" width="14.7109375" style="14" customWidth="1"/>
    <col min="10240" max="10240" width="0.7109375" style="14" customWidth="1"/>
    <col min="10241" max="10241" width="14.7109375" style="14" customWidth="1"/>
    <col min="10242" max="10242" width="0.7109375" style="14" customWidth="1"/>
    <col min="10243" max="10243" width="14.7109375" style="14" customWidth="1"/>
    <col min="10244" max="10244" width="0.7109375" style="14" customWidth="1"/>
    <col min="10245" max="10245" width="16.7109375" style="14" bestFit="1" customWidth="1"/>
    <col min="10246" max="10246" width="0.7109375" style="14" customWidth="1"/>
    <col min="10247" max="10247" width="14.28515625" style="14" bestFit="1" customWidth="1"/>
    <col min="10248" max="10248" width="0.7109375" style="14" customWidth="1"/>
    <col min="10249" max="10249" width="14.28515625" style="14" bestFit="1" customWidth="1"/>
    <col min="10250" max="10250" width="0.7109375" style="14" customWidth="1"/>
    <col min="10251" max="10251" width="14.28515625" style="14" bestFit="1" customWidth="1"/>
    <col min="10252" max="10252" width="0.7109375" style="14" customWidth="1"/>
    <col min="10253" max="10253" width="15.5703125" style="14" customWidth="1"/>
    <col min="10254" max="10491" width="9.28515625" style="14"/>
    <col min="10492" max="10492" width="46.5703125" style="14" customWidth="1"/>
    <col min="10493" max="10493" width="7.28515625" style="14" bestFit="1" customWidth="1"/>
    <col min="10494" max="10494" width="0.7109375" style="14" customWidth="1"/>
    <col min="10495" max="10495" width="14.7109375" style="14" customWidth="1"/>
    <col min="10496" max="10496" width="0.7109375" style="14" customWidth="1"/>
    <col min="10497" max="10497" width="14.7109375" style="14" customWidth="1"/>
    <col min="10498" max="10498" width="0.7109375" style="14" customWidth="1"/>
    <col min="10499" max="10499" width="14.7109375" style="14" customWidth="1"/>
    <col min="10500" max="10500" width="0.7109375" style="14" customWidth="1"/>
    <col min="10501" max="10501" width="16.7109375" style="14" bestFit="1" customWidth="1"/>
    <col min="10502" max="10502" width="0.7109375" style="14" customWidth="1"/>
    <col min="10503" max="10503" width="14.28515625" style="14" bestFit="1" customWidth="1"/>
    <col min="10504" max="10504" width="0.7109375" style="14" customWidth="1"/>
    <col min="10505" max="10505" width="14.28515625" style="14" bestFit="1" customWidth="1"/>
    <col min="10506" max="10506" width="0.7109375" style="14" customWidth="1"/>
    <col min="10507" max="10507" width="14.28515625" style="14" bestFit="1" customWidth="1"/>
    <col min="10508" max="10508" width="0.7109375" style="14" customWidth="1"/>
    <col min="10509" max="10509" width="15.5703125" style="14" customWidth="1"/>
    <col min="10510" max="10747" width="9.28515625" style="14"/>
    <col min="10748" max="10748" width="46.5703125" style="14" customWidth="1"/>
    <col min="10749" max="10749" width="7.28515625" style="14" bestFit="1" customWidth="1"/>
    <col min="10750" max="10750" width="0.7109375" style="14" customWidth="1"/>
    <col min="10751" max="10751" width="14.7109375" style="14" customWidth="1"/>
    <col min="10752" max="10752" width="0.7109375" style="14" customWidth="1"/>
    <col min="10753" max="10753" width="14.7109375" style="14" customWidth="1"/>
    <col min="10754" max="10754" width="0.7109375" style="14" customWidth="1"/>
    <col min="10755" max="10755" width="14.7109375" style="14" customWidth="1"/>
    <col min="10756" max="10756" width="0.7109375" style="14" customWidth="1"/>
    <col min="10757" max="10757" width="16.7109375" style="14" bestFit="1" customWidth="1"/>
    <col min="10758" max="10758" width="0.7109375" style="14" customWidth="1"/>
    <col min="10759" max="10759" width="14.28515625" style="14" bestFit="1" customWidth="1"/>
    <col min="10760" max="10760" width="0.7109375" style="14" customWidth="1"/>
    <col min="10761" max="10761" width="14.28515625" style="14" bestFit="1" customWidth="1"/>
    <col min="10762" max="10762" width="0.7109375" style="14" customWidth="1"/>
    <col min="10763" max="10763" width="14.28515625" style="14" bestFit="1" customWidth="1"/>
    <col min="10764" max="10764" width="0.7109375" style="14" customWidth="1"/>
    <col min="10765" max="10765" width="15.5703125" style="14" customWidth="1"/>
    <col min="10766" max="11003" width="9.28515625" style="14"/>
    <col min="11004" max="11004" width="46.5703125" style="14" customWidth="1"/>
    <col min="11005" max="11005" width="7.28515625" style="14" bestFit="1" customWidth="1"/>
    <col min="11006" max="11006" width="0.7109375" style="14" customWidth="1"/>
    <col min="11007" max="11007" width="14.7109375" style="14" customWidth="1"/>
    <col min="11008" max="11008" width="0.7109375" style="14" customWidth="1"/>
    <col min="11009" max="11009" width="14.7109375" style="14" customWidth="1"/>
    <col min="11010" max="11010" width="0.7109375" style="14" customWidth="1"/>
    <col min="11011" max="11011" width="14.7109375" style="14" customWidth="1"/>
    <col min="11012" max="11012" width="0.7109375" style="14" customWidth="1"/>
    <col min="11013" max="11013" width="16.7109375" style="14" bestFit="1" customWidth="1"/>
    <col min="11014" max="11014" width="0.7109375" style="14" customWidth="1"/>
    <col min="11015" max="11015" width="14.28515625" style="14" bestFit="1" customWidth="1"/>
    <col min="11016" max="11016" width="0.7109375" style="14" customWidth="1"/>
    <col min="11017" max="11017" width="14.28515625" style="14" bestFit="1" customWidth="1"/>
    <col min="11018" max="11018" width="0.7109375" style="14" customWidth="1"/>
    <col min="11019" max="11019" width="14.28515625" style="14" bestFit="1" customWidth="1"/>
    <col min="11020" max="11020" width="0.7109375" style="14" customWidth="1"/>
    <col min="11021" max="11021" width="15.5703125" style="14" customWidth="1"/>
    <col min="11022" max="11259" width="9.28515625" style="14"/>
    <col min="11260" max="11260" width="46.5703125" style="14" customWidth="1"/>
    <col min="11261" max="11261" width="7.28515625" style="14" bestFit="1" customWidth="1"/>
    <col min="11262" max="11262" width="0.7109375" style="14" customWidth="1"/>
    <col min="11263" max="11263" width="14.7109375" style="14" customWidth="1"/>
    <col min="11264" max="11264" width="0.7109375" style="14" customWidth="1"/>
    <col min="11265" max="11265" width="14.7109375" style="14" customWidth="1"/>
    <col min="11266" max="11266" width="0.7109375" style="14" customWidth="1"/>
    <col min="11267" max="11267" width="14.7109375" style="14" customWidth="1"/>
    <col min="11268" max="11268" width="0.7109375" style="14" customWidth="1"/>
    <col min="11269" max="11269" width="16.7109375" style="14" bestFit="1" customWidth="1"/>
    <col min="11270" max="11270" width="0.7109375" style="14" customWidth="1"/>
    <col min="11271" max="11271" width="14.28515625" style="14" bestFit="1" customWidth="1"/>
    <col min="11272" max="11272" width="0.7109375" style="14" customWidth="1"/>
    <col min="11273" max="11273" width="14.28515625" style="14" bestFit="1" customWidth="1"/>
    <col min="11274" max="11274" width="0.7109375" style="14" customWidth="1"/>
    <col min="11275" max="11275" width="14.28515625" style="14" bestFit="1" customWidth="1"/>
    <col min="11276" max="11276" width="0.7109375" style="14" customWidth="1"/>
    <col min="11277" max="11277" width="15.5703125" style="14" customWidth="1"/>
    <col min="11278" max="11515" width="9.28515625" style="14"/>
    <col min="11516" max="11516" width="46.5703125" style="14" customWidth="1"/>
    <col min="11517" max="11517" width="7.28515625" style="14" bestFit="1" customWidth="1"/>
    <col min="11518" max="11518" width="0.7109375" style="14" customWidth="1"/>
    <col min="11519" max="11519" width="14.7109375" style="14" customWidth="1"/>
    <col min="11520" max="11520" width="0.7109375" style="14" customWidth="1"/>
    <col min="11521" max="11521" width="14.7109375" style="14" customWidth="1"/>
    <col min="11522" max="11522" width="0.7109375" style="14" customWidth="1"/>
    <col min="11523" max="11523" width="14.7109375" style="14" customWidth="1"/>
    <col min="11524" max="11524" width="0.7109375" style="14" customWidth="1"/>
    <col min="11525" max="11525" width="16.7109375" style="14" bestFit="1" customWidth="1"/>
    <col min="11526" max="11526" width="0.7109375" style="14" customWidth="1"/>
    <col min="11527" max="11527" width="14.28515625" style="14" bestFit="1" customWidth="1"/>
    <col min="11528" max="11528" width="0.7109375" style="14" customWidth="1"/>
    <col min="11529" max="11529" width="14.28515625" style="14" bestFit="1" customWidth="1"/>
    <col min="11530" max="11530" width="0.7109375" style="14" customWidth="1"/>
    <col min="11531" max="11531" width="14.28515625" style="14" bestFit="1" customWidth="1"/>
    <col min="11532" max="11532" width="0.7109375" style="14" customWidth="1"/>
    <col min="11533" max="11533" width="15.5703125" style="14" customWidth="1"/>
    <col min="11534" max="11771" width="9.28515625" style="14"/>
    <col min="11772" max="11772" width="46.5703125" style="14" customWidth="1"/>
    <col min="11773" max="11773" width="7.28515625" style="14" bestFit="1" customWidth="1"/>
    <col min="11774" max="11774" width="0.7109375" style="14" customWidth="1"/>
    <col min="11775" max="11775" width="14.7109375" style="14" customWidth="1"/>
    <col min="11776" max="11776" width="0.7109375" style="14" customWidth="1"/>
    <col min="11777" max="11777" width="14.7109375" style="14" customWidth="1"/>
    <col min="11778" max="11778" width="0.7109375" style="14" customWidth="1"/>
    <col min="11779" max="11779" width="14.7109375" style="14" customWidth="1"/>
    <col min="11780" max="11780" width="0.7109375" style="14" customWidth="1"/>
    <col min="11781" max="11781" width="16.7109375" style="14" bestFit="1" customWidth="1"/>
    <col min="11782" max="11782" width="0.7109375" style="14" customWidth="1"/>
    <col min="11783" max="11783" width="14.28515625" style="14" bestFit="1" customWidth="1"/>
    <col min="11784" max="11784" width="0.7109375" style="14" customWidth="1"/>
    <col min="11785" max="11785" width="14.28515625" style="14" bestFit="1" customWidth="1"/>
    <col min="11786" max="11786" width="0.7109375" style="14" customWidth="1"/>
    <col min="11787" max="11787" width="14.28515625" style="14" bestFit="1" customWidth="1"/>
    <col min="11788" max="11788" width="0.7109375" style="14" customWidth="1"/>
    <col min="11789" max="11789" width="15.5703125" style="14" customWidth="1"/>
    <col min="11790" max="12027" width="9.28515625" style="14"/>
    <col min="12028" max="12028" width="46.5703125" style="14" customWidth="1"/>
    <col min="12029" max="12029" width="7.28515625" style="14" bestFit="1" customWidth="1"/>
    <col min="12030" max="12030" width="0.7109375" style="14" customWidth="1"/>
    <col min="12031" max="12031" width="14.7109375" style="14" customWidth="1"/>
    <col min="12032" max="12032" width="0.7109375" style="14" customWidth="1"/>
    <col min="12033" max="12033" width="14.7109375" style="14" customWidth="1"/>
    <col min="12034" max="12034" width="0.7109375" style="14" customWidth="1"/>
    <col min="12035" max="12035" width="14.7109375" style="14" customWidth="1"/>
    <col min="12036" max="12036" width="0.7109375" style="14" customWidth="1"/>
    <col min="12037" max="12037" width="16.7109375" style="14" bestFit="1" customWidth="1"/>
    <col min="12038" max="12038" width="0.7109375" style="14" customWidth="1"/>
    <col min="12039" max="12039" width="14.28515625" style="14" bestFit="1" customWidth="1"/>
    <col min="12040" max="12040" width="0.7109375" style="14" customWidth="1"/>
    <col min="12041" max="12041" width="14.28515625" style="14" bestFit="1" customWidth="1"/>
    <col min="12042" max="12042" width="0.7109375" style="14" customWidth="1"/>
    <col min="12043" max="12043" width="14.28515625" style="14" bestFit="1" customWidth="1"/>
    <col min="12044" max="12044" width="0.7109375" style="14" customWidth="1"/>
    <col min="12045" max="12045" width="15.5703125" style="14" customWidth="1"/>
    <col min="12046" max="12283" width="9.28515625" style="14"/>
    <col min="12284" max="12284" width="46.5703125" style="14" customWidth="1"/>
    <col min="12285" max="12285" width="7.28515625" style="14" bestFit="1" customWidth="1"/>
    <col min="12286" max="12286" width="0.7109375" style="14" customWidth="1"/>
    <col min="12287" max="12287" width="14.7109375" style="14" customWidth="1"/>
    <col min="12288" max="12288" width="0.7109375" style="14" customWidth="1"/>
    <col min="12289" max="12289" width="14.7109375" style="14" customWidth="1"/>
    <col min="12290" max="12290" width="0.7109375" style="14" customWidth="1"/>
    <col min="12291" max="12291" width="14.7109375" style="14" customWidth="1"/>
    <col min="12292" max="12292" width="0.7109375" style="14" customWidth="1"/>
    <col min="12293" max="12293" width="16.7109375" style="14" bestFit="1" customWidth="1"/>
    <col min="12294" max="12294" width="0.7109375" style="14" customWidth="1"/>
    <col min="12295" max="12295" width="14.28515625" style="14" bestFit="1" customWidth="1"/>
    <col min="12296" max="12296" width="0.7109375" style="14" customWidth="1"/>
    <col min="12297" max="12297" width="14.28515625" style="14" bestFit="1" customWidth="1"/>
    <col min="12298" max="12298" width="0.7109375" style="14" customWidth="1"/>
    <col min="12299" max="12299" width="14.28515625" style="14" bestFit="1" customWidth="1"/>
    <col min="12300" max="12300" width="0.7109375" style="14" customWidth="1"/>
    <col min="12301" max="12301" width="15.5703125" style="14" customWidth="1"/>
    <col min="12302" max="12539" width="9.28515625" style="14"/>
    <col min="12540" max="12540" width="46.5703125" style="14" customWidth="1"/>
    <col min="12541" max="12541" width="7.28515625" style="14" bestFit="1" customWidth="1"/>
    <col min="12542" max="12542" width="0.7109375" style="14" customWidth="1"/>
    <col min="12543" max="12543" width="14.7109375" style="14" customWidth="1"/>
    <col min="12544" max="12544" width="0.7109375" style="14" customWidth="1"/>
    <col min="12545" max="12545" width="14.7109375" style="14" customWidth="1"/>
    <col min="12546" max="12546" width="0.7109375" style="14" customWidth="1"/>
    <col min="12547" max="12547" width="14.7109375" style="14" customWidth="1"/>
    <col min="12548" max="12548" width="0.7109375" style="14" customWidth="1"/>
    <col min="12549" max="12549" width="16.7109375" style="14" bestFit="1" customWidth="1"/>
    <col min="12550" max="12550" width="0.7109375" style="14" customWidth="1"/>
    <col min="12551" max="12551" width="14.28515625" style="14" bestFit="1" customWidth="1"/>
    <col min="12552" max="12552" width="0.7109375" style="14" customWidth="1"/>
    <col min="12553" max="12553" width="14.28515625" style="14" bestFit="1" customWidth="1"/>
    <col min="12554" max="12554" width="0.7109375" style="14" customWidth="1"/>
    <col min="12555" max="12555" width="14.28515625" style="14" bestFit="1" customWidth="1"/>
    <col min="12556" max="12556" width="0.7109375" style="14" customWidth="1"/>
    <col min="12557" max="12557" width="15.5703125" style="14" customWidth="1"/>
    <col min="12558" max="12795" width="9.28515625" style="14"/>
    <col min="12796" max="12796" width="46.5703125" style="14" customWidth="1"/>
    <col min="12797" max="12797" width="7.28515625" style="14" bestFit="1" customWidth="1"/>
    <col min="12798" max="12798" width="0.7109375" style="14" customWidth="1"/>
    <col min="12799" max="12799" width="14.7109375" style="14" customWidth="1"/>
    <col min="12800" max="12800" width="0.7109375" style="14" customWidth="1"/>
    <col min="12801" max="12801" width="14.7109375" style="14" customWidth="1"/>
    <col min="12802" max="12802" width="0.7109375" style="14" customWidth="1"/>
    <col min="12803" max="12803" width="14.7109375" style="14" customWidth="1"/>
    <col min="12804" max="12804" width="0.7109375" style="14" customWidth="1"/>
    <col min="12805" max="12805" width="16.7109375" style="14" bestFit="1" customWidth="1"/>
    <col min="12806" max="12806" width="0.7109375" style="14" customWidth="1"/>
    <col min="12807" max="12807" width="14.28515625" style="14" bestFit="1" customWidth="1"/>
    <col min="12808" max="12808" width="0.7109375" style="14" customWidth="1"/>
    <col min="12809" max="12809" width="14.28515625" style="14" bestFit="1" customWidth="1"/>
    <col min="12810" max="12810" width="0.7109375" style="14" customWidth="1"/>
    <col min="12811" max="12811" width="14.28515625" style="14" bestFit="1" customWidth="1"/>
    <col min="12812" max="12812" width="0.7109375" style="14" customWidth="1"/>
    <col min="12813" max="12813" width="15.5703125" style="14" customWidth="1"/>
    <col min="12814" max="13051" width="9.28515625" style="14"/>
    <col min="13052" max="13052" width="46.5703125" style="14" customWidth="1"/>
    <col min="13053" max="13053" width="7.28515625" style="14" bestFit="1" customWidth="1"/>
    <col min="13054" max="13054" width="0.7109375" style="14" customWidth="1"/>
    <col min="13055" max="13055" width="14.7109375" style="14" customWidth="1"/>
    <col min="13056" max="13056" width="0.7109375" style="14" customWidth="1"/>
    <col min="13057" max="13057" width="14.7109375" style="14" customWidth="1"/>
    <col min="13058" max="13058" width="0.7109375" style="14" customWidth="1"/>
    <col min="13059" max="13059" width="14.7109375" style="14" customWidth="1"/>
    <col min="13060" max="13060" width="0.7109375" style="14" customWidth="1"/>
    <col min="13061" max="13061" width="16.7109375" style="14" bestFit="1" customWidth="1"/>
    <col min="13062" max="13062" width="0.7109375" style="14" customWidth="1"/>
    <col min="13063" max="13063" width="14.28515625" style="14" bestFit="1" customWidth="1"/>
    <col min="13064" max="13064" width="0.7109375" style="14" customWidth="1"/>
    <col min="13065" max="13065" width="14.28515625" style="14" bestFit="1" customWidth="1"/>
    <col min="13066" max="13066" width="0.7109375" style="14" customWidth="1"/>
    <col min="13067" max="13067" width="14.28515625" style="14" bestFit="1" customWidth="1"/>
    <col min="13068" max="13068" width="0.7109375" style="14" customWidth="1"/>
    <col min="13069" max="13069" width="15.5703125" style="14" customWidth="1"/>
    <col min="13070" max="13307" width="9.28515625" style="14"/>
    <col min="13308" max="13308" width="46.5703125" style="14" customWidth="1"/>
    <col min="13309" max="13309" width="7.28515625" style="14" bestFit="1" customWidth="1"/>
    <col min="13310" max="13310" width="0.7109375" style="14" customWidth="1"/>
    <col min="13311" max="13311" width="14.7109375" style="14" customWidth="1"/>
    <col min="13312" max="13312" width="0.7109375" style="14" customWidth="1"/>
    <col min="13313" max="13313" width="14.7109375" style="14" customWidth="1"/>
    <col min="13314" max="13314" width="0.7109375" style="14" customWidth="1"/>
    <col min="13315" max="13315" width="14.7109375" style="14" customWidth="1"/>
    <col min="13316" max="13316" width="0.7109375" style="14" customWidth="1"/>
    <col min="13317" max="13317" width="16.7109375" style="14" bestFit="1" customWidth="1"/>
    <col min="13318" max="13318" width="0.7109375" style="14" customWidth="1"/>
    <col min="13319" max="13319" width="14.28515625" style="14" bestFit="1" customWidth="1"/>
    <col min="13320" max="13320" width="0.7109375" style="14" customWidth="1"/>
    <col min="13321" max="13321" width="14.28515625" style="14" bestFit="1" customWidth="1"/>
    <col min="13322" max="13322" width="0.7109375" style="14" customWidth="1"/>
    <col min="13323" max="13323" width="14.28515625" style="14" bestFit="1" customWidth="1"/>
    <col min="13324" max="13324" width="0.7109375" style="14" customWidth="1"/>
    <col min="13325" max="13325" width="15.5703125" style="14" customWidth="1"/>
    <col min="13326" max="13563" width="9.28515625" style="14"/>
    <col min="13564" max="13564" width="46.5703125" style="14" customWidth="1"/>
    <col min="13565" max="13565" width="7.28515625" style="14" bestFit="1" customWidth="1"/>
    <col min="13566" max="13566" width="0.7109375" style="14" customWidth="1"/>
    <col min="13567" max="13567" width="14.7109375" style="14" customWidth="1"/>
    <col min="13568" max="13568" width="0.7109375" style="14" customWidth="1"/>
    <col min="13569" max="13569" width="14.7109375" style="14" customWidth="1"/>
    <col min="13570" max="13570" width="0.7109375" style="14" customWidth="1"/>
    <col min="13571" max="13571" width="14.7109375" style="14" customWidth="1"/>
    <col min="13572" max="13572" width="0.7109375" style="14" customWidth="1"/>
    <col min="13573" max="13573" width="16.7109375" style="14" bestFit="1" customWidth="1"/>
    <col min="13574" max="13574" width="0.7109375" style="14" customWidth="1"/>
    <col min="13575" max="13575" width="14.28515625" style="14" bestFit="1" customWidth="1"/>
    <col min="13576" max="13576" width="0.7109375" style="14" customWidth="1"/>
    <col min="13577" max="13577" width="14.28515625" style="14" bestFit="1" customWidth="1"/>
    <col min="13578" max="13578" width="0.7109375" style="14" customWidth="1"/>
    <col min="13579" max="13579" width="14.28515625" style="14" bestFit="1" customWidth="1"/>
    <col min="13580" max="13580" width="0.7109375" style="14" customWidth="1"/>
    <col min="13581" max="13581" width="15.5703125" style="14" customWidth="1"/>
    <col min="13582" max="13819" width="9.28515625" style="14"/>
    <col min="13820" max="13820" width="46.5703125" style="14" customWidth="1"/>
    <col min="13821" max="13821" width="7.28515625" style="14" bestFit="1" customWidth="1"/>
    <col min="13822" max="13822" width="0.7109375" style="14" customWidth="1"/>
    <col min="13823" max="13823" width="14.7109375" style="14" customWidth="1"/>
    <col min="13824" max="13824" width="0.7109375" style="14" customWidth="1"/>
    <col min="13825" max="13825" width="14.7109375" style="14" customWidth="1"/>
    <col min="13826" max="13826" width="0.7109375" style="14" customWidth="1"/>
    <col min="13827" max="13827" width="14.7109375" style="14" customWidth="1"/>
    <col min="13828" max="13828" width="0.7109375" style="14" customWidth="1"/>
    <col min="13829" max="13829" width="16.7109375" style="14" bestFit="1" customWidth="1"/>
    <col min="13830" max="13830" width="0.7109375" style="14" customWidth="1"/>
    <col min="13831" max="13831" width="14.28515625" style="14" bestFit="1" customWidth="1"/>
    <col min="13832" max="13832" width="0.7109375" style="14" customWidth="1"/>
    <col min="13833" max="13833" width="14.28515625" style="14" bestFit="1" customWidth="1"/>
    <col min="13834" max="13834" width="0.7109375" style="14" customWidth="1"/>
    <col min="13835" max="13835" width="14.28515625" style="14" bestFit="1" customWidth="1"/>
    <col min="13836" max="13836" width="0.7109375" style="14" customWidth="1"/>
    <col min="13837" max="13837" width="15.5703125" style="14" customWidth="1"/>
    <col min="13838" max="14075" width="9.28515625" style="14"/>
    <col min="14076" max="14076" width="46.5703125" style="14" customWidth="1"/>
    <col min="14077" max="14077" width="7.28515625" style="14" bestFit="1" customWidth="1"/>
    <col min="14078" max="14078" width="0.7109375" style="14" customWidth="1"/>
    <col min="14079" max="14079" width="14.7109375" style="14" customWidth="1"/>
    <col min="14080" max="14080" width="0.7109375" style="14" customWidth="1"/>
    <col min="14081" max="14081" width="14.7109375" style="14" customWidth="1"/>
    <col min="14082" max="14082" width="0.7109375" style="14" customWidth="1"/>
    <col min="14083" max="14083" width="14.7109375" style="14" customWidth="1"/>
    <col min="14084" max="14084" width="0.7109375" style="14" customWidth="1"/>
    <col min="14085" max="14085" width="16.7109375" style="14" bestFit="1" customWidth="1"/>
    <col min="14086" max="14086" width="0.7109375" style="14" customWidth="1"/>
    <col min="14087" max="14087" width="14.28515625" style="14" bestFit="1" customWidth="1"/>
    <col min="14088" max="14088" width="0.7109375" style="14" customWidth="1"/>
    <col min="14089" max="14089" width="14.28515625" style="14" bestFit="1" customWidth="1"/>
    <col min="14090" max="14090" width="0.7109375" style="14" customWidth="1"/>
    <col min="14091" max="14091" width="14.28515625" style="14" bestFit="1" customWidth="1"/>
    <col min="14092" max="14092" width="0.7109375" style="14" customWidth="1"/>
    <col min="14093" max="14093" width="15.5703125" style="14" customWidth="1"/>
    <col min="14094" max="14331" width="9.28515625" style="14"/>
    <col min="14332" max="14332" width="46.5703125" style="14" customWidth="1"/>
    <col min="14333" max="14333" width="7.28515625" style="14" bestFit="1" customWidth="1"/>
    <col min="14334" max="14334" width="0.7109375" style="14" customWidth="1"/>
    <col min="14335" max="14335" width="14.7109375" style="14" customWidth="1"/>
    <col min="14336" max="14336" width="0.7109375" style="14" customWidth="1"/>
    <col min="14337" max="14337" width="14.7109375" style="14" customWidth="1"/>
    <col min="14338" max="14338" width="0.7109375" style="14" customWidth="1"/>
    <col min="14339" max="14339" width="14.7109375" style="14" customWidth="1"/>
    <col min="14340" max="14340" width="0.7109375" style="14" customWidth="1"/>
    <col min="14341" max="14341" width="16.7109375" style="14" bestFit="1" customWidth="1"/>
    <col min="14342" max="14342" width="0.7109375" style="14" customWidth="1"/>
    <col min="14343" max="14343" width="14.28515625" style="14" bestFit="1" customWidth="1"/>
    <col min="14344" max="14344" width="0.7109375" style="14" customWidth="1"/>
    <col min="14345" max="14345" width="14.28515625" style="14" bestFit="1" customWidth="1"/>
    <col min="14346" max="14346" width="0.7109375" style="14" customWidth="1"/>
    <col min="14347" max="14347" width="14.28515625" style="14" bestFit="1" customWidth="1"/>
    <col min="14348" max="14348" width="0.7109375" style="14" customWidth="1"/>
    <col min="14349" max="14349" width="15.5703125" style="14" customWidth="1"/>
    <col min="14350" max="14587" width="9.28515625" style="14"/>
    <col min="14588" max="14588" width="46.5703125" style="14" customWidth="1"/>
    <col min="14589" max="14589" width="7.28515625" style="14" bestFit="1" customWidth="1"/>
    <col min="14590" max="14590" width="0.7109375" style="14" customWidth="1"/>
    <col min="14591" max="14591" width="14.7109375" style="14" customWidth="1"/>
    <col min="14592" max="14592" width="0.7109375" style="14" customWidth="1"/>
    <col min="14593" max="14593" width="14.7109375" style="14" customWidth="1"/>
    <col min="14594" max="14594" width="0.7109375" style="14" customWidth="1"/>
    <col min="14595" max="14595" width="14.7109375" style="14" customWidth="1"/>
    <col min="14596" max="14596" width="0.7109375" style="14" customWidth="1"/>
    <col min="14597" max="14597" width="16.7109375" style="14" bestFit="1" customWidth="1"/>
    <col min="14598" max="14598" width="0.7109375" style="14" customWidth="1"/>
    <col min="14599" max="14599" width="14.28515625" style="14" bestFit="1" customWidth="1"/>
    <col min="14600" max="14600" width="0.7109375" style="14" customWidth="1"/>
    <col min="14601" max="14601" width="14.28515625" style="14" bestFit="1" customWidth="1"/>
    <col min="14602" max="14602" width="0.7109375" style="14" customWidth="1"/>
    <col min="14603" max="14603" width="14.28515625" style="14" bestFit="1" customWidth="1"/>
    <col min="14604" max="14604" width="0.7109375" style="14" customWidth="1"/>
    <col min="14605" max="14605" width="15.5703125" style="14" customWidth="1"/>
    <col min="14606" max="14843" width="9.28515625" style="14"/>
    <col min="14844" max="14844" width="46.5703125" style="14" customWidth="1"/>
    <col min="14845" max="14845" width="7.28515625" style="14" bestFit="1" customWidth="1"/>
    <col min="14846" max="14846" width="0.7109375" style="14" customWidth="1"/>
    <col min="14847" max="14847" width="14.7109375" style="14" customWidth="1"/>
    <col min="14848" max="14848" width="0.7109375" style="14" customWidth="1"/>
    <col min="14849" max="14849" width="14.7109375" style="14" customWidth="1"/>
    <col min="14850" max="14850" width="0.7109375" style="14" customWidth="1"/>
    <col min="14851" max="14851" width="14.7109375" style="14" customWidth="1"/>
    <col min="14852" max="14852" width="0.7109375" style="14" customWidth="1"/>
    <col min="14853" max="14853" width="16.7109375" style="14" bestFit="1" customWidth="1"/>
    <col min="14854" max="14854" width="0.7109375" style="14" customWidth="1"/>
    <col min="14855" max="14855" width="14.28515625" style="14" bestFit="1" customWidth="1"/>
    <col min="14856" max="14856" width="0.7109375" style="14" customWidth="1"/>
    <col min="14857" max="14857" width="14.28515625" style="14" bestFit="1" customWidth="1"/>
    <col min="14858" max="14858" width="0.7109375" style="14" customWidth="1"/>
    <col min="14859" max="14859" width="14.28515625" style="14" bestFit="1" customWidth="1"/>
    <col min="14860" max="14860" width="0.7109375" style="14" customWidth="1"/>
    <col min="14861" max="14861" width="15.5703125" style="14" customWidth="1"/>
    <col min="14862" max="15099" width="9.28515625" style="14"/>
    <col min="15100" max="15100" width="46.5703125" style="14" customWidth="1"/>
    <col min="15101" max="15101" width="7.28515625" style="14" bestFit="1" customWidth="1"/>
    <col min="15102" max="15102" width="0.7109375" style="14" customWidth="1"/>
    <col min="15103" max="15103" width="14.7109375" style="14" customWidth="1"/>
    <col min="15104" max="15104" width="0.7109375" style="14" customWidth="1"/>
    <col min="15105" max="15105" width="14.7109375" style="14" customWidth="1"/>
    <col min="15106" max="15106" width="0.7109375" style="14" customWidth="1"/>
    <col min="15107" max="15107" width="14.7109375" style="14" customWidth="1"/>
    <col min="15108" max="15108" width="0.7109375" style="14" customWidth="1"/>
    <col min="15109" max="15109" width="16.7109375" style="14" bestFit="1" customWidth="1"/>
    <col min="15110" max="15110" width="0.7109375" style="14" customWidth="1"/>
    <col min="15111" max="15111" width="14.28515625" style="14" bestFit="1" customWidth="1"/>
    <col min="15112" max="15112" width="0.7109375" style="14" customWidth="1"/>
    <col min="15113" max="15113" width="14.28515625" style="14" bestFit="1" customWidth="1"/>
    <col min="15114" max="15114" width="0.7109375" style="14" customWidth="1"/>
    <col min="15115" max="15115" width="14.28515625" style="14" bestFit="1" customWidth="1"/>
    <col min="15116" max="15116" width="0.7109375" style="14" customWidth="1"/>
    <col min="15117" max="15117" width="15.5703125" style="14" customWidth="1"/>
    <col min="15118" max="16384" width="9.28515625" style="14"/>
  </cols>
  <sheetData>
    <row r="1" spans="1:16" ht="21.75" customHeight="1">
      <c r="A1" s="11" t="s">
        <v>80</v>
      </c>
      <c r="B1" s="11"/>
      <c r="C1" s="50"/>
      <c r="D1" s="15"/>
      <c r="E1" s="15"/>
      <c r="F1" s="15"/>
      <c r="G1" s="15"/>
      <c r="H1" s="15"/>
      <c r="I1" s="15"/>
      <c r="J1" s="15"/>
      <c r="K1" s="15"/>
      <c r="L1" s="50"/>
      <c r="M1" s="50"/>
      <c r="N1" s="50"/>
      <c r="O1" s="50"/>
      <c r="P1" s="15"/>
    </row>
    <row r="2" spans="1:16" ht="21.75" customHeight="1">
      <c r="A2" s="51" t="s">
        <v>37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21.75" customHeight="1">
      <c r="A3" s="208" t="s">
        <v>144</v>
      </c>
      <c r="B3" s="208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ht="20.45" customHeight="1">
      <c r="A4" s="15"/>
      <c r="B4" s="15"/>
      <c r="C4" s="39"/>
      <c r="D4" s="98"/>
      <c r="E4" s="151"/>
      <c r="F4" s="98"/>
      <c r="G4" s="151"/>
      <c r="H4" s="98"/>
      <c r="I4" s="151"/>
      <c r="J4" s="98"/>
      <c r="K4" s="151"/>
      <c r="L4" s="98"/>
      <c r="M4" s="151"/>
      <c r="N4" s="98"/>
      <c r="O4" s="151"/>
      <c r="P4" s="100"/>
    </row>
    <row r="5" spans="1:16" ht="20.45" customHeight="1">
      <c r="A5" s="54"/>
      <c r="B5" s="54"/>
      <c r="C5" s="54"/>
      <c r="D5" s="228" t="s">
        <v>59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20.45" customHeight="1">
      <c r="A6" s="54"/>
      <c r="B6" s="54"/>
      <c r="C6" s="54"/>
      <c r="D6" s="229" t="s">
        <v>136</v>
      </c>
      <c r="E6" s="229"/>
      <c r="F6" s="229"/>
      <c r="G6" s="229"/>
      <c r="H6" s="229"/>
      <c r="I6" s="229"/>
      <c r="J6" s="229"/>
      <c r="K6" s="229"/>
      <c r="L6" s="229"/>
      <c r="M6" s="62"/>
      <c r="N6" s="62"/>
      <c r="O6" s="62"/>
      <c r="P6" s="62"/>
    </row>
    <row r="7" spans="1:16" s="54" customFormat="1" ht="20.45" customHeight="1">
      <c r="C7" s="55"/>
      <c r="D7" s="63"/>
      <c r="E7" s="63"/>
      <c r="F7" s="63"/>
      <c r="G7" s="63"/>
      <c r="H7" s="230" t="s">
        <v>21</v>
      </c>
      <c r="I7" s="230"/>
      <c r="J7" s="230"/>
      <c r="K7" s="64"/>
      <c r="L7" s="65" t="s">
        <v>38</v>
      </c>
      <c r="M7" s="63"/>
      <c r="N7" s="66"/>
      <c r="O7" s="63"/>
      <c r="P7" s="67"/>
    </row>
    <row r="8" spans="1:16" s="54" customFormat="1" ht="20.45" customHeight="1">
      <c r="C8" s="55"/>
      <c r="D8" s="89" t="s">
        <v>39</v>
      </c>
      <c r="E8" s="89"/>
      <c r="F8" s="89" t="s">
        <v>70</v>
      </c>
      <c r="G8" s="90"/>
      <c r="H8" s="90" t="s">
        <v>40</v>
      </c>
      <c r="I8" s="90"/>
      <c r="J8" s="90"/>
      <c r="K8" s="91"/>
      <c r="L8" s="90" t="s">
        <v>41</v>
      </c>
      <c r="M8" s="90"/>
      <c r="N8" s="90" t="s">
        <v>42</v>
      </c>
      <c r="O8" s="90"/>
      <c r="P8" s="91" t="s">
        <v>38</v>
      </c>
    </row>
    <row r="9" spans="1:16" s="54" customFormat="1" ht="20.45" customHeight="1">
      <c r="C9" s="55"/>
      <c r="D9" s="89" t="s">
        <v>43</v>
      </c>
      <c r="E9" s="89"/>
      <c r="F9" s="89" t="s">
        <v>92</v>
      </c>
      <c r="G9" s="90"/>
      <c r="H9" s="92" t="s">
        <v>44</v>
      </c>
      <c r="I9" s="90"/>
      <c r="J9" s="90" t="s">
        <v>22</v>
      </c>
      <c r="K9" s="91"/>
      <c r="L9" s="90" t="s">
        <v>45</v>
      </c>
      <c r="M9" s="90"/>
      <c r="N9" s="90" t="s">
        <v>46</v>
      </c>
      <c r="O9" s="90"/>
      <c r="P9" s="91" t="s">
        <v>74</v>
      </c>
    </row>
    <row r="10" spans="1:16" s="54" customFormat="1" ht="20.45" customHeight="1">
      <c r="B10" s="71" t="s">
        <v>1</v>
      </c>
      <c r="C10" s="55"/>
      <c r="D10" s="93" t="s">
        <v>63</v>
      </c>
      <c r="E10" s="89"/>
      <c r="F10" s="93" t="s">
        <v>63</v>
      </c>
      <c r="G10" s="90"/>
      <c r="H10" s="93" t="s">
        <v>63</v>
      </c>
      <c r="I10" s="90"/>
      <c r="J10" s="93" t="s">
        <v>63</v>
      </c>
      <c r="K10" s="90"/>
      <c r="L10" s="93" t="s">
        <v>63</v>
      </c>
      <c r="M10" s="90"/>
      <c r="N10" s="93" t="s">
        <v>63</v>
      </c>
      <c r="O10" s="90"/>
      <c r="P10" s="93" t="s">
        <v>63</v>
      </c>
    </row>
    <row r="11" spans="1:16" s="54" customFormat="1" ht="20.45" customHeight="1">
      <c r="D11" s="153"/>
      <c r="E11" s="151"/>
      <c r="F11" s="153"/>
      <c r="G11" s="151"/>
      <c r="H11" s="153"/>
      <c r="I11" s="151"/>
      <c r="J11" s="153"/>
      <c r="K11" s="151"/>
      <c r="L11" s="153"/>
      <c r="M11" s="151"/>
      <c r="N11" s="153"/>
      <c r="O11" s="151"/>
      <c r="P11" s="153"/>
    </row>
    <row r="12" spans="1:16" ht="20.45" customHeight="1">
      <c r="A12" s="15" t="s">
        <v>149</v>
      </c>
      <c r="B12" s="15"/>
      <c r="C12" s="39"/>
      <c r="D12" s="94">
        <v>50000000</v>
      </c>
      <c r="E12" s="150"/>
      <c r="F12" s="94">
        <v>384580000</v>
      </c>
      <c r="G12" s="150"/>
      <c r="H12" s="94">
        <v>5686184</v>
      </c>
      <c r="I12" s="150"/>
      <c r="J12" s="94">
        <v>159123762</v>
      </c>
      <c r="K12" s="150"/>
      <c r="L12" s="94">
        <f>SUM(D12:J12)</f>
        <v>599389946</v>
      </c>
      <c r="M12" s="150"/>
      <c r="N12" s="94">
        <v>2616765</v>
      </c>
      <c r="O12" s="150"/>
      <c r="P12" s="94">
        <f>SUM(L12:N12)</f>
        <v>602006711</v>
      </c>
    </row>
    <row r="13" spans="1:16" ht="20.45" customHeight="1">
      <c r="A13" s="15" t="s">
        <v>58</v>
      </c>
      <c r="B13" s="15"/>
      <c r="C13" s="39"/>
      <c r="D13" s="94"/>
      <c r="E13" s="150"/>
      <c r="F13" s="94"/>
      <c r="G13" s="150"/>
      <c r="H13" s="94"/>
      <c r="I13" s="150"/>
      <c r="J13" s="94"/>
      <c r="K13" s="150"/>
      <c r="L13" s="94"/>
      <c r="M13" s="150"/>
      <c r="N13" s="94"/>
      <c r="O13" s="150"/>
      <c r="P13" s="96"/>
    </row>
    <row r="14" spans="1:16" ht="20.45" customHeight="1">
      <c r="A14" s="12" t="s">
        <v>173</v>
      </c>
      <c r="B14" s="54">
        <v>20</v>
      </c>
      <c r="C14" s="39"/>
      <c r="D14" s="94">
        <v>4362122</v>
      </c>
      <c r="E14" s="150"/>
      <c r="F14" s="94">
        <v>303165659</v>
      </c>
      <c r="G14" s="150"/>
      <c r="H14" s="94">
        <v>0</v>
      </c>
      <c r="I14" s="150"/>
      <c r="J14" s="94">
        <v>0</v>
      </c>
      <c r="K14" s="150"/>
      <c r="L14" s="96">
        <f t="shared" ref="L14" si="0">SUM(D14:J14)</f>
        <v>307527781</v>
      </c>
      <c r="M14" s="150"/>
      <c r="N14" s="94">
        <v>0</v>
      </c>
      <c r="O14" s="150"/>
      <c r="P14" s="94">
        <f t="shared" ref="P14:P15" si="1">SUM(L14:N14)</f>
        <v>307527781</v>
      </c>
    </row>
    <row r="15" spans="1:16" ht="20.45" customHeight="1">
      <c r="A15" s="12" t="s">
        <v>163</v>
      </c>
      <c r="B15" s="54">
        <v>12.1</v>
      </c>
      <c r="C15" s="39"/>
      <c r="D15" s="94">
        <v>0</v>
      </c>
      <c r="E15" s="150"/>
      <c r="F15" s="94">
        <v>0</v>
      </c>
      <c r="G15" s="150"/>
      <c r="H15" s="94">
        <v>0</v>
      </c>
      <c r="I15" s="150"/>
      <c r="J15" s="94">
        <v>0</v>
      </c>
      <c r="K15" s="150"/>
      <c r="L15" s="96">
        <v>0</v>
      </c>
      <c r="M15" s="150"/>
      <c r="N15" s="94">
        <v>17540258</v>
      </c>
      <c r="O15" s="150"/>
      <c r="P15" s="94">
        <f t="shared" si="1"/>
        <v>17540258</v>
      </c>
    </row>
    <row r="16" spans="1:16" ht="20.45" customHeight="1">
      <c r="A16" s="12" t="s">
        <v>77</v>
      </c>
      <c r="B16" s="12"/>
      <c r="C16" s="39"/>
      <c r="D16" s="94">
        <v>0</v>
      </c>
      <c r="E16" s="150"/>
      <c r="F16" s="94">
        <v>0</v>
      </c>
      <c r="G16" s="150"/>
      <c r="H16" s="94">
        <v>0</v>
      </c>
      <c r="I16" s="150"/>
      <c r="J16" s="94">
        <v>0</v>
      </c>
      <c r="K16" s="150"/>
      <c r="L16" s="96">
        <f t="shared" ref="L16:L17" si="2">SUM(D16:J16)</f>
        <v>0</v>
      </c>
      <c r="M16" s="150"/>
      <c r="N16" s="94">
        <v>-450</v>
      </c>
      <c r="O16" s="150"/>
      <c r="P16" s="94">
        <f t="shared" ref="P16" si="3">SUM(L16:N16)</f>
        <v>-450</v>
      </c>
    </row>
    <row r="17" spans="1:16" ht="20.45" customHeight="1">
      <c r="A17" s="14" t="s">
        <v>178</v>
      </c>
      <c r="C17" s="39"/>
      <c r="D17" s="95">
        <v>0</v>
      </c>
      <c r="E17" s="150"/>
      <c r="F17" s="95">
        <v>0</v>
      </c>
      <c r="G17" s="150"/>
      <c r="H17" s="95">
        <v>0</v>
      </c>
      <c r="I17" s="150"/>
      <c r="J17" s="95">
        <v>-33435339</v>
      </c>
      <c r="K17" s="150"/>
      <c r="L17" s="95">
        <f t="shared" si="2"/>
        <v>-33435339</v>
      </c>
      <c r="M17" s="150"/>
      <c r="N17" s="95">
        <v>4982885</v>
      </c>
      <c r="O17" s="150"/>
      <c r="P17" s="95">
        <f>SUM(L17:N17)</f>
        <v>-28452454</v>
      </c>
    </row>
    <row r="18" spans="1:16" ht="6" customHeight="1">
      <c r="C18" s="59"/>
      <c r="D18" s="96"/>
      <c r="E18" s="150"/>
      <c r="F18" s="96"/>
      <c r="G18" s="150"/>
      <c r="H18" s="96"/>
      <c r="I18" s="150"/>
      <c r="J18" s="96"/>
      <c r="K18" s="150"/>
      <c r="L18" s="96"/>
      <c r="M18" s="150"/>
      <c r="N18" s="96"/>
      <c r="O18" s="150"/>
      <c r="P18" s="96"/>
    </row>
    <row r="19" spans="1:16" ht="20.45" customHeight="1" thickBot="1">
      <c r="A19" s="210" t="s">
        <v>151</v>
      </c>
      <c r="B19" s="210"/>
      <c r="C19" s="59"/>
      <c r="D19" s="97">
        <f>SUM(D12:D17)</f>
        <v>54362122</v>
      </c>
      <c r="E19" s="150"/>
      <c r="F19" s="97">
        <f>SUM(F12:F17)</f>
        <v>687745659</v>
      </c>
      <c r="G19" s="150"/>
      <c r="H19" s="97">
        <f>SUM(H12:H17)</f>
        <v>5686184</v>
      </c>
      <c r="I19" s="150"/>
      <c r="J19" s="97">
        <f>SUM(J12:J17)</f>
        <v>125688423</v>
      </c>
      <c r="K19" s="150"/>
      <c r="L19" s="97">
        <f>SUM(L12:L17)</f>
        <v>873482388</v>
      </c>
      <c r="M19" s="150"/>
      <c r="N19" s="97">
        <f>SUM(N12:N17)</f>
        <v>25139458</v>
      </c>
      <c r="O19" s="150"/>
      <c r="P19" s="97">
        <f>SUM(P12:P17)</f>
        <v>898621846</v>
      </c>
    </row>
    <row r="20" spans="1:16" s="54" customFormat="1" ht="20.45" customHeight="1" thickTop="1">
      <c r="C20" s="55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</row>
    <row r="21" spans="1:16" ht="20.45" customHeight="1">
      <c r="A21" s="209" t="s">
        <v>128</v>
      </c>
      <c r="B21" s="209"/>
      <c r="C21" s="39"/>
      <c r="D21" s="211">
        <v>50000000</v>
      </c>
      <c r="E21" s="211"/>
      <c r="F21" s="211">
        <v>384580000</v>
      </c>
      <c r="G21" s="211"/>
      <c r="H21" s="211">
        <v>5000000</v>
      </c>
      <c r="I21" s="211"/>
      <c r="J21" s="211">
        <v>113775080</v>
      </c>
      <c r="K21" s="211"/>
      <c r="L21" s="211">
        <f>SUM(D21:J21)</f>
        <v>553355080</v>
      </c>
      <c r="M21" s="211"/>
      <c r="N21" s="211">
        <v>594001</v>
      </c>
      <c r="O21" s="211"/>
      <c r="P21" s="211">
        <f>SUM(L21:N21)</f>
        <v>553949081</v>
      </c>
    </row>
    <row r="22" spans="1:16" ht="20.45" customHeight="1">
      <c r="A22" s="15" t="s">
        <v>58</v>
      </c>
      <c r="B22" s="15"/>
      <c r="C22" s="39"/>
      <c r="D22" s="212"/>
      <c r="E22" s="150"/>
      <c r="F22" s="212"/>
      <c r="G22" s="150"/>
      <c r="H22" s="212"/>
      <c r="I22" s="150"/>
      <c r="J22" s="212"/>
      <c r="K22" s="150"/>
      <c r="L22" s="212"/>
      <c r="M22" s="150"/>
      <c r="N22" s="212"/>
      <c r="O22" s="150"/>
      <c r="P22" s="212"/>
    </row>
    <row r="23" spans="1:16" ht="20.45" customHeight="1">
      <c r="A23" s="14" t="s">
        <v>137</v>
      </c>
      <c r="C23" s="39"/>
      <c r="D23" s="213">
        <v>0</v>
      </c>
      <c r="E23" s="150"/>
      <c r="F23" s="213">
        <v>0</v>
      </c>
      <c r="G23" s="150"/>
      <c r="H23" s="213">
        <v>0</v>
      </c>
      <c r="I23" s="150"/>
      <c r="J23" s="213">
        <f>'PL 5 (3M)'!H46</f>
        <v>27490574</v>
      </c>
      <c r="K23" s="150"/>
      <c r="L23" s="213">
        <f t="shared" ref="L23" si="4">SUM(D23:J23)</f>
        <v>27490574</v>
      </c>
      <c r="M23" s="150"/>
      <c r="N23" s="213">
        <f>'PL 5 (3M)'!H47</f>
        <v>1098225</v>
      </c>
      <c r="O23" s="150"/>
      <c r="P23" s="213">
        <f>SUM(L23:N23)</f>
        <v>28588799</v>
      </c>
    </row>
    <row r="24" spans="1:16" ht="6" customHeight="1">
      <c r="C24" s="59"/>
      <c r="D24" s="212"/>
      <c r="E24" s="150"/>
      <c r="F24" s="212"/>
      <c r="G24" s="150"/>
      <c r="H24" s="212"/>
      <c r="I24" s="150"/>
      <c r="J24" s="212"/>
      <c r="K24" s="150"/>
      <c r="L24" s="212"/>
      <c r="M24" s="150"/>
      <c r="N24" s="212"/>
      <c r="O24" s="150"/>
      <c r="P24" s="212"/>
    </row>
    <row r="25" spans="1:16" ht="20.45" customHeight="1" thickBot="1">
      <c r="A25" s="210" t="s">
        <v>148</v>
      </c>
      <c r="B25" s="210"/>
      <c r="C25" s="59"/>
      <c r="D25" s="214">
        <f>SUM(D21:D23)</f>
        <v>50000000</v>
      </c>
      <c r="E25" s="150"/>
      <c r="F25" s="214">
        <f>SUM(F21:F23)</f>
        <v>384580000</v>
      </c>
      <c r="G25" s="150"/>
      <c r="H25" s="214">
        <f>SUM(H21:H23)</f>
        <v>5000000</v>
      </c>
      <c r="I25" s="150"/>
      <c r="J25" s="214">
        <f>SUM(J21:J23)</f>
        <v>141265654</v>
      </c>
      <c r="K25" s="150"/>
      <c r="L25" s="214">
        <f>SUM(L21:L23)</f>
        <v>580845654</v>
      </c>
      <c r="M25" s="150"/>
      <c r="N25" s="214">
        <f>SUM(N21:N23)</f>
        <v>1692226</v>
      </c>
      <c r="O25" s="150"/>
      <c r="P25" s="214">
        <f>SUM(P21:P23)</f>
        <v>582537880</v>
      </c>
    </row>
    <row r="26" spans="1:16" ht="20.45" customHeight="1" thickTop="1">
      <c r="A26" s="51"/>
      <c r="B26" s="51"/>
      <c r="C26" s="59"/>
      <c r="D26" s="100"/>
      <c r="E26" s="100"/>
      <c r="F26" s="100"/>
      <c r="G26" s="100"/>
      <c r="H26" s="100"/>
      <c r="I26" s="100"/>
      <c r="J26" s="100"/>
      <c r="K26" s="98"/>
      <c r="L26" s="100"/>
      <c r="M26" s="98"/>
      <c r="N26" s="100"/>
      <c r="O26" s="98"/>
      <c r="P26" s="100"/>
    </row>
    <row r="27" spans="1:16" ht="20.45" customHeight="1">
      <c r="A27" s="51"/>
      <c r="B27" s="51"/>
      <c r="C27" s="59"/>
      <c r="D27" s="100"/>
      <c r="E27" s="100"/>
      <c r="F27" s="100"/>
      <c r="G27" s="100"/>
      <c r="H27" s="100"/>
      <c r="I27" s="100"/>
      <c r="J27" s="100"/>
      <c r="K27" s="98"/>
      <c r="L27" s="100"/>
      <c r="M27" s="98"/>
      <c r="N27" s="100"/>
      <c r="O27" s="98"/>
      <c r="P27" s="100"/>
    </row>
    <row r="28" spans="1:16" ht="12" customHeight="1">
      <c r="A28" s="51"/>
      <c r="B28" s="51"/>
      <c r="C28" s="59"/>
      <c r="D28" s="100"/>
      <c r="E28" s="100"/>
      <c r="F28" s="100"/>
      <c r="G28" s="100"/>
      <c r="H28" s="100"/>
      <c r="I28" s="100"/>
      <c r="J28" s="100"/>
      <c r="K28" s="98"/>
      <c r="L28" s="100"/>
      <c r="M28" s="98"/>
      <c r="N28" s="100"/>
      <c r="O28" s="98"/>
      <c r="P28" s="100"/>
    </row>
    <row r="29" spans="1:16" ht="21.95" customHeight="1">
      <c r="A29" s="17" t="s">
        <v>57</v>
      </c>
      <c r="B29" s="17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</sheetData>
  <mergeCells count="3">
    <mergeCell ref="D5:P5"/>
    <mergeCell ref="D6:L6"/>
    <mergeCell ref="H7:J7"/>
  </mergeCells>
  <pageMargins left="0.5" right="0.5" top="0.5" bottom="0.6" header="0.49" footer="0.4"/>
  <pageSetup paperSize="9" scale="95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F2AE-FACE-4B7A-883B-302612073C93}">
  <sheetPr>
    <tabColor rgb="FFFFC000"/>
  </sheetPr>
  <dimension ref="A1:L26"/>
  <sheetViews>
    <sheetView zoomScale="90" zoomScaleNormal="90" zoomScaleSheetLayoutView="110" workbookViewId="0"/>
  </sheetViews>
  <sheetFormatPr defaultColWidth="9.28515625" defaultRowHeight="21.75" customHeight="1"/>
  <cols>
    <col min="1" max="1" width="46" style="14" customWidth="1"/>
    <col min="2" max="2" width="9.85546875" style="14" customWidth="1"/>
    <col min="3" max="3" width="0.85546875" style="61" customWidth="1"/>
    <col min="4" max="4" width="12.7109375" style="61" customWidth="1"/>
    <col min="5" max="5" width="0.85546875" style="61" customWidth="1"/>
    <col min="6" max="6" width="12.7109375" style="61" customWidth="1"/>
    <col min="7" max="7" width="0.85546875" style="61" customWidth="1"/>
    <col min="8" max="8" width="16.7109375" style="61" bestFit="1" customWidth="1"/>
    <col min="9" max="9" width="0.85546875" style="61" customWidth="1"/>
    <col min="10" max="10" width="13.7109375" style="61" customWidth="1"/>
    <col min="11" max="11" width="0.85546875" style="61" customWidth="1"/>
    <col min="12" max="12" width="14" style="61" customWidth="1"/>
    <col min="13" max="16384" width="9.28515625" style="14"/>
  </cols>
  <sheetData>
    <row r="1" spans="1:12" ht="21.75" customHeight="1">
      <c r="A1" s="11" t="s">
        <v>80</v>
      </c>
      <c r="B1" s="11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21.75" customHeight="1">
      <c r="A2" s="51" t="s">
        <v>37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1.75" customHeight="1">
      <c r="A3" s="208" t="s">
        <v>144</v>
      </c>
      <c r="B3" s="208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21.7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21.75" customHeight="1">
      <c r="A5" s="54"/>
      <c r="B5" s="54"/>
      <c r="C5" s="54"/>
      <c r="D5" s="231" t="s">
        <v>60</v>
      </c>
      <c r="E5" s="231"/>
      <c r="F5" s="231"/>
      <c r="G5" s="231"/>
      <c r="H5" s="231"/>
      <c r="I5" s="231"/>
      <c r="J5" s="231"/>
      <c r="K5" s="231"/>
      <c r="L5" s="231"/>
    </row>
    <row r="6" spans="1:12" s="54" customFormat="1" ht="21.75" customHeight="1">
      <c r="A6" s="14"/>
      <c r="B6" s="14"/>
      <c r="C6" s="55"/>
      <c r="D6" s="55"/>
      <c r="E6" s="55"/>
      <c r="F6" s="55"/>
      <c r="G6" s="55"/>
      <c r="H6" s="232" t="s">
        <v>21</v>
      </c>
      <c r="I6" s="232"/>
      <c r="J6" s="232"/>
      <c r="K6" s="56"/>
      <c r="L6" s="56"/>
    </row>
    <row r="7" spans="1:12" s="54" customFormat="1" ht="21.75" customHeight="1">
      <c r="A7" s="14"/>
      <c r="B7" s="14"/>
      <c r="C7" s="55"/>
      <c r="D7" s="90" t="s">
        <v>39</v>
      </c>
      <c r="E7" s="90"/>
      <c r="F7" s="90" t="s">
        <v>70</v>
      </c>
      <c r="G7" s="90"/>
      <c r="H7" s="90" t="s">
        <v>40</v>
      </c>
      <c r="I7" s="90"/>
      <c r="J7" s="90"/>
      <c r="K7" s="90"/>
      <c r="L7" s="90" t="s">
        <v>51</v>
      </c>
    </row>
    <row r="8" spans="1:12" s="54" customFormat="1" ht="21.75" customHeight="1">
      <c r="C8" s="55"/>
      <c r="D8" s="90" t="s">
        <v>43</v>
      </c>
      <c r="E8" s="90"/>
      <c r="F8" s="89" t="s">
        <v>92</v>
      </c>
      <c r="G8" s="90"/>
      <c r="H8" s="92" t="s">
        <v>44</v>
      </c>
      <c r="I8" s="90"/>
      <c r="J8" s="90" t="s">
        <v>22</v>
      </c>
      <c r="K8" s="90"/>
      <c r="L8" s="90" t="s">
        <v>29</v>
      </c>
    </row>
    <row r="9" spans="1:12" s="54" customFormat="1" ht="21.75" customHeight="1">
      <c r="B9" s="71" t="s">
        <v>1</v>
      </c>
      <c r="C9" s="55"/>
      <c r="D9" s="93" t="s">
        <v>63</v>
      </c>
      <c r="E9" s="89"/>
      <c r="F9" s="93" t="s">
        <v>63</v>
      </c>
      <c r="G9" s="90"/>
      <c r="H9" s="93" t="s">
        <v>63</v>
      </c>
      <c r="I9" s="90"/>
      <c r="J9" s="93" t="s">
        <v>63</v>
      </c>
      <c r="K9" s="90"/>
      <c r="L9" s="93" t="s">
        <v>63</v>
      </c>
    </row>
    <row r="10" spans="1:12" s="54" customFormat="1" ht="21.75" customHeight="1">
      <c r="C10" s="55"/>
      <c r="D10" s="154"/>
      <c r="E10" s="90"/>
      <c r="F10" s="154"/>
      <c r="G10" s="90"/>
      <c r="H10" s="154"/>
      <c r="I10" s="90"/>
      <c r="J10" s="154"/>
      <c r="K10" s="90"/>
      <c r="L10" s="154"/>
    </row>
    <row r="11" spans="1:12" ht="21.75" customHeight="1">
      <c r="A11" s="15" t="s">
        <v>149</v>
      </c>
      <c r="B11" s="15"/>
      <c r="C11" s="59"/>
      <c r="D11" s="94">
        <v>50000000</v>
      </c>
      <c r="E11" s="98"/>
      <c r="F11" s="94">
        <v>384580000</v>
      </c>
      <c r="G11" s="98"/>
      <c r="H11" s="94">
        <v>5686184</v>
      </c>
      <c r="I11" s="98"/>
      <c r="J11" s="94">
        <v>38103834</v>
      </c>
      <c r="K11" s="98"/>
      <c r="L11" s="94">
        <f>SUM(D11:J11)</f>
        <v>478370018</v>
      </c>
    </row>
    <row r="12" spans="1:12" ht="21.75" customHeight="1">
      <c r="A12" s="15" t="s">
        <v>58</v>
      </c>
      <c r="B12" s="15"/>
      <c r="C12" s="39"/>
      <c r="D12" s="94"/>
      <c r="E12" s="98"/>
      <c r="F12" s="94"/>
      <c r="G12" s="98"/>
      <c r="H12" s="94"/>
      <c r="I12" s="98"/>
      <c r="J12" s="94"/>
      <c r="K12" s="98"/>
      <c r="L12" s="94"/>
    </row>
    <row r="13" spans="1:12" ht="21.75" customHeight="1">
      <c r="A13" s="14" t="s">
        <v>173</v>
      </c>
      <c r="B13" s="54">
        <v>20</v>
      </c>
      <c r="C13" s="39"/>
      <c r="D13" s="94">
        <v>4362122</v>
      </c>
      <c r="E13" s="98"/>
      <c r="F13" s="94">
        <v>303165659</v>
      </c>
      <c r="G13" s="98"/>
      <c r="H13" s="94">
        <v>0</v>
      </c>
      <c r="I13" s="98"/>
      <c r="J13" s="94">
        <v>0</v>
      </c>
      <c r="K13" s="98"/>
      <c r="L13" s="94">
        <f>SUM(D13:J13)</f>
        <v>307527781</v>
      </c>
    </row>
    <row r="14" spans="1:12" ht="21.75" customHeight="1">
      <c r="A14" s="14" t="s">
        <v>167</v>
      </c>
      <c r="C14" s="39"/>
      <c r="D14" s="95">
        <v>0</v>
      </c>
      <c r="E14" s="100"/>
      <c r="F14" s="95">
        <v>0</v>
      </c>
      <c r="G14" s="98"/>
      <c r="H14" s="95">
        <v>0</v>
      </c>
      <c r="I14" s="98"/>
      <c r="J14" s="95">
        <v>-20749820</v>
      </c>
      <c r="K14" s="98"/>
      <c r="L14" s="95">
        <f>SUM(D14:J14)</f>
        <v>-20749820</v>
      </c>
    </row>
    <row r="15" spans="1:12" ht="6" customHeight="1">
      <c r="C15" s="59"/>
      <c r="D15" s="96"/>
      <c r="E15" s="100"/>
      <c r="F15" s="96"/>
      <c r="G15" s="100"/>
      <c r="H15" s="96"/>
      <c r="I15" s="100"/>
      <c r="J15" s="96"/>
      <c r="K15" s="100"/>
      <c r="L15" s="96"/>
    </row>
    <row r="16" spans="1:12" ht="21.75" customHeight="1" thickBot="1">
      <c r="A16" s="210" t="s">
        <v>151</v>
      </c>
      <c r="B16" s="210"/>
      <c r="C16" s="59"/>
      <c r="D16" s="97">
        <f>SUM(D11:D14)</f>
        <v>54362122</v>
      </c>
      <c r="E16" s="100"/>
      <c r="F16" s="97">
        <f>SUM(F11:F14)</f>
        <v>687745659</v>
      </c>
      <c r="G16" s="100"/>
      <c r="H16" s="97">
        <f>SUM(H11:H14)</f>
        <v>5686184</v>
      </c>
      <c r="I16" s="100"/>
      <c r="J16" s="97">
        <f>SUM(J11:J14)</f>
        <v>17354014</v>
      </c>
      <c r="K16" s="98"/>
      <c r="L16" s="97">
        <f>SUM(L11:L14)</f>
        <v>765147979</v>
      </c>
    </row>
    <row r="17" spans="1:12" s="54" customFormat="1" ht="21.75" customHeight="1" thickTop="1">
      <c r="C17" s="55"/>
      <c r="D17" s="90"/>
      <c r="E17" s="90"/>
      <c r="F17" s="90"/>
      <c r="G17" s="90"/>
      <c r="H17" s="90"/>
      <c r="I17" s="90"/>
      <c r="J17" s="90"/>
      <c r="K17" s="90"/>
      <c r="L17" s="90"/>
    </row>
    <row r="18" spans="1:12" ht="21.75" customHeight="1">
      <c r="A18" s="209" t="s">
        <v>128</v>
      </c>
      <c r="B18" s="209"/>
      <c r="C18" s="59"/>
      <c r="D18" s="211">
        <v>50000000</v>
      </c>
      <c r="E18" s="211"/>
      <c r="F18" s="211">
        <v>384580000</v>
      </c>
      <c r="G18" s="211"/>
      <c r="H18" s="211">
        <v>5000000</v>
      </c>
      <c r="I18" s="211"/>
      <c r="J18" s="211">
        <v>55336626</v>
      </c>
      <c r="K18" s="211"/>
      <c r="L18" s="211">
        <f>SUM(D18:J18)</f>
        <v>494916626</v>
      </c>
    </row>
    <row r="19" spans="1:12" ht="21.75" customHeight="1">
      <c r="A19" s="209" t="s">
        <v>58</v>
      </c>
      <c r="B19" s="209"/>
      <c r="C19" s="39"/>
      <c r="D19" s="212"/>
      <c r="E19" s="212"/>
      <c r="F19" s="212"/>
      <c r="G19" s="212"/>
      <c r="H19" s="212"/>
      <c r="I19" s="212"/>
      <c r="J19" s="212"/>
      <c r="K19" s="212"/>
      <c r="L19" s="212"/>
    </row>
    <row r="20" spans="1:12" ht="21.75" customHeight="1">
      <c r="A20" s="215" t="s">
        <v>137</v>
      </c>
      <c r="B20" s="215"/>
      <c r="C20" s="39"/>
      <c r="D20" s="213">
        <v>0</v>
      </c>
      <c r="E20" s="212"/>
      <c r="F20" s="213">
        <v>0</v>
      </c>
      <c r="G20" s="212"/>
      <c r="H20" s="213">
        <v>0</v>
      </c>
      <c r="I20" s="212"/>
      <c r="J20" s="213">
        <v>4886985</v>
      </c>
      <c r="K20" s="212"/>
      <c r="L20" s="213">
        <f>SUM(D20:J20)</f>
        <v>4886985</v>
      </c>
    </row>
    <row r="21" spans="1:12" ht="6" customHeight="1">
      <c r="A21" s="215"/>
      <c r="B21" s="215"/>
      <c r="C21" s="59"/>
      <c r="D21" s="212"/>
      <c r="E21" s="212"/>
      <c r="F21" s="212"/>
      <c r="G21" s="212"/>
      <c r="H21" s="212"/>
      <c r="I21" s="212"/>
      <c r="J21" s="212"/>
      <c r="K21" s="212"/>
      <c r="L21" s="212"/>
    </row>
    <row r="22" spans="1:12" ht="21.75" customHeight="1" thickBot="1">
      <c r="A22" s="210" t="s">
        <v>148</v>
      </c>
      <c r="B22" s="210"/>
      <c r="C22" s="59"/>
      <c r="D22" s="214">
        <f>SUM(D18:D20)</f>
        <v>50000000</v>
      </c>
      <c r="E22" s="212"/>
      <c r="F22" s="214">
        <f>SUM(F18:F20)</f>
        <v>384580000</v>
      </c>
      <c r="G22" s="212"/>
      <c r="H22" s="214">
        <f>SUM(H18:H20)</f>
        <v>5000000</v>
      </c>
      <c r="I22" s="212"/>
      <c r="J22" s="214">
        <f>SUM(J18:J20)</f>
        <v>60223611</v>
      </c>
      <c r="K22" s="212"/>
      <c r="L22" s="214">
        <f>SUM(L18:L20)</f>
        <v>499803611</v>
      </c>
    </row>
    <row r="23" spans="1:12" ht="21.75" customHeight="1" thickTop="1">
      <c r="A23" s="51"/>
      <c r="B23" s="51"/>
      <c r="C23" s="59"/>
      <c r="D23" s="100"/>
      <c r="E23" s="100"/>
      <c r="F23" s="100"/>
      <c r="G23" s="100"/>
      <c r="H23" s="100"/>
      <c r="I23" s="100"/>
      <c r="J23" s="100"/>
      <c r="K23" s="98"/>
      <c r="L23" s="100"/>
    </row>
    <row r="24" spans="1:12" ht="21.75" customHeight="1">
      <c r="A24" s="51"/>
      <c r="B24" s="51"/>
      <c r="C24" s="59"/>
      <c r="D24" s="100"/>
      <c r="E24" s="100"/>
      <c r="F24" s="100"/>
      <c r="G24" s="100"/>
      <c r="H24" s="100"/>
      <c r="I24" s="100"/>
      <c r="J24" s="100"/>
      <c r="K24" s="98"/>
      <c r="L24" s="100"/>
    </row>
    <row r="25" spans="1:12" ht="24" customHeight="1">
      <c r="A25" s="51"/>
      <c r="B25" s="51"/>
      <c r="C25" s="59"/>
      <c r="D25" s="100"/>
      <c r="E25" s="100"/>
      <c r="F25" s="100"/>
      <c r="G25" s="100"/>
      <c r="H25" s="100"/>
      <c r="I25" s="100"/>
      <c r="J25" s="100"/>
      <c r="K25" s="98"/>
      <c r="L25" s="100"/>
    </row>
    <row r="26" spans="1:12" ht="21.95" customHeight="1">
      <c r="A26" s="17" t="s">
        <v>57</v>
      </c>
      <c r="B26" s="17"/>
      <c r="C26" s="60"/>
      <c r="D26" s="60"/>
      <c r="E26" s="60"/>
      <c r="F26" s="60"/>
      <c r="G26" s="60"/>
      <c r="H26" s="60"/>
      <c r="I26" s="60"/>
      <c r="J26" s="60"/>
      <c r="K26" s="60"/>
      <c r="L26" s="60"/>
    </row>
  </sheetData>
  <mergeCells count="2">
    <mergeCell ref="D5:L5"/>
    <mergeCell ref="H6:J6"/>
  </mergeCells>
  <pageMargins left="0.8" right="0.8" top="0.5" bottom="0.6" header="0.49" footer="0.4"/>
  <pageSetup paperSize="9" firstPageNumber="7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92"/>
  <sheetViews>
    <sheetView tabSelected="1" topLeftCell="A82" zoomScaleNormal="100" zoomScaleSheetLayoutView="120" workbookViewId="0">
      <selection activeCell="C97" sqref="C97"/>
    </sheetView>
  </sheetViews>
  <sheetFormatPr defaultColWidth="10.7109375" defaultRowHeight="21.75" customHeight="1"/>
  <cols>
    <col min="1" max="2" width="1.7109375" style="14" customWidth="1"/>
    <col min="3" max="3" width="39.42578125" style="14" customWidth="1"/>
    <col min="4" max="4" width="7.7109375" style="14" customWidth="1"/>
    <col min="5" max="5" width="0.7109375" style="14" customWidth="1"/>
    <col min="6" max="6" width="11.42578125" style="13" customWidth="1"/>
    <col min="7" max="7" width="0.7109375" style="14" customWidth="1"/>
    <col min="8" max="8" width="11.42578125" style="13" customWidth="1"/>
    <col min="9" max="9" width="0.7109375" style="14" customWidth="1"/>
    <col min="10" max="10" width="11.42578125" style="13" customWidth="1"/>
    <col min="11" max="11" width="0.7109375" style="20" customWidth="1"/>
    <col min="12" max="12" width="11.42578125" style="13" customWidth="1"/>
    <col min="13" max="202" width="10.7109375" style="14"/>
    <col min="203" max="203" width="8.42578125" style="14" customWidth="1"/>
    <col min="204" max="205" width="9.7109375" style="14" customWidth="1"/>
    <col min="206" max="206" width="18.28515625" style="14" customWidth="1"/>
    <col min="207" max="207" width="6" style="14" customWidth="1"/>
    <col min="208" max="208" width="6.7109375" style="14" customWidth="1"/>
    <col min="209" max="209" width="2.7109375" style="14" customWidth="1"/>
    <col min="210" max="210" width="13.7109375" style="14" customWidth="1"/>
    <col min="211" max="211" width="1.28515625" style="14" customWidth="1"/>
    <col min="212" max="212" width="13.7109375" style="14" customWidth="1"/>
    <col min="213" max="213" width="1.28515625" style="14" customWidth="1"/>
    <col min="214" max="214" width="13.7109375" style="14" customWidth="1"/>
    <col min="215" max="215" width="1.28515625" style="14" customWidth="1"/>
    <col min="216" max="216" width="13.7109375" style="14" customWidth="1"/>
    <col min="217" max="217" width="0.28515625" style="14" customWidth="1"/>
    <col min="218" max="458" width="10.7109375" style="14"/>
    <col min="459" max="459" width="8.42578125" style="14" customWidth="1"/>
    <col min="460" max="461" width="9.7109375" style="14" customWidth="1"/>
    <col min="462" max="462" width="18.28515625" style="14" customWidth="1"/>
    <col min="463" max="463" width="6" style="14" customWidth="1"/>
    <col min="464" max="464" width="6.7109375" style="14" customWidth="1"/>
    <col min="465" max="465" width="2.7109375" style="14" customWidth="1"/>
    <col min="466" max="466" width="13.7109375" style="14" customWidth="1"/>
    <col min="467" max="467" width="1.28515625" style="14" customWidth="1"/>
    <col min="468" max="468" width="13.7109375" style="14" customWidth="1"/>
    <col min="469" max="469" width="1.28515625" style="14" customWidth="1"/>
    <col min="470" max="470" width="13.7109375" style="14" customWidth="1"/>
    <col min="471" max="471" width="1.28515625" style="14" customWidth="1"/>
    <col min="472" max="472" width="13.7109375" style="14" customWidth="1"/>
    <col min="473" max="473" width="0.28515625" style="14" customWidth="1"/>
    <col min="474" max="714" width="10.7109375" style="14"/>
    <col min="715" max="715" width="8.42578125" style="14" customWidth="1"/>
    <col min="716" max="717" width="9.7109375" style="14" customWidth="1"/>
    <col min="718" max="718" width="18.28515625" style="14" customWidth="1"/>
    <col min="719" max="719" width="6" style="14" customWidth="1"/>
    <col min="720" max="720" width="6.7109375" style="14" customWidth="1"/>
    <col min="721" max="721" width="2.7109375" style="14" customWidth="1"/>
    <col min="722" max="722" width="13.7109375" style="14" customWidth="1"/>
    <col min="723" max="723" width="1.28515625" style="14" customWidth="1"/>
    <col min="724" max="724" width="13.7109375" style="14" customWidth="1"/>
    <col min="725" max="725" width="1.28515625" style="14" customWidth="1"/>
    <col min="726" max="726" width="13.7109375" style="14" customWidth="1"/>
    <col min="727" max="727" width="1.28515625" style="14" customWidth="1"/>
    <col min="728" max="728" width="13.7109375" style="14" customWidth="1"/>
    <col min="729" max="729" width="0.28515625" style="14" customWidth="1"/>
    <col min="730" max="970" width="10.7109375" style="14"/>
    <col min="971" max="971" width="8.42578125" style="14" customWidth="1"/>
    <col min="972" max="973" width="9.7109375" style="14" customWidth="1"/>
    <col min="974" max="974" width="18.28515625" style="14" customWidth="1"/>
    <col min="975" max="975" width="6" style="14" customWidth="1"/>
    <col min="976" max="976" width="6.7109375" style="14" customWidth="1"/>
    <col min="977" max="977" width="2.7109375" style="14" customWidth="1"/>
    <col min="978" max="978" width="13.7109375" style="14" customWidth="1"/>
    <col min="979" max="979" width="1.28515625" style="14" customWidth="1"/>
    <col min="980" max="980" width="13.7109375" style="14" customWidth="1"/>
    <col min="981" max="981" width="1.28515625" style="14" customWidth="1"/>
    <col min="982" max="982" width="13.7109375" style="14" customWidth="1"/>
    <col min="983" max="983" width="1.28515625" style="14" customWidth="1"/>
    <col min="984" max="984" width="13.7109375" style="14" customWidth="1"/>
    <col min="985" max="985" width="0.28515625" style="14" customWidth="1"/>
    <col min="986" max="1226" width="10.7109375" style="14"/>
    <col min="1227" max="1227" width="8.42578125" style="14" customWidth="1"/>
    <col min="1228" max="1229" width="9.7109375" style="14" customWidth="1"/>
    <col min="1230" max="1230" width="18.28515625" style="14" customWidth="1"/>
    <col min="1231" max="1231" width="6" style="14" customWidth="1"/>
    <col min="1232" max="1232" width="6.7109375" style="14" customWidth="1"/>
    <col min="1233" max="1233" width="2.7109375" style="14" customWidth="1"/>
    <col min="1234" max="1234" width="13.7109375" style="14" customWidth="1"/>
    <col min="1235" max="1235" width="1.28515625" style="14" customWidth="1"/>
    <col min="1236" max="1236" width="13.7109375" style="14" customWidth="1"/>
    <col min="1237" max="1237" width="1.28515625" style="14" customWidth="1"/>
    <col min="1238" max="1238" width="13.7109375" style="14" customWidth="1"/>
    <col min="1239" max="1239" width="1.28515625" style="14" customWidth="1"/>
    <col min="1240" max="1240" width="13.7109375" style="14" customWidth="1"/>
    <col min="1241" max="1241" width="0.28515625" style="14" customWidth="1"/>
    <col min="1242" max="1482" width="10.7109375" style="14"/>
    <col min="1483" max="1483" width="8.42578125" style="14" customWidth="1"/>
    <col min="1484" max="1485" width="9.7109375" style="14" customWidth="1"/>
    <col min="1486" max="1486" width="18.28515625" style="14" customWidth="1"/>
    <col min="1487" max="1487" width="6" style="14" customWidth="1"/>
    <col min="1488" max="1488" width="6.7109375" style="14" customWidth="1"/>
    <col min="1489" max="1489" width="2.7109375" style="14" customWidth="1"/>
    <col min="1490" max="1490" width="13.7109375" style="14" customWidth="1"/>
    <col min="1491" max="1491" width="1.28515625" style="14" customWidth="1"/>
    <col min="1492" max="1492" width="13.7109375" style="14" customWidth="1"/>
    <col min="1493" max="1493" width="1.28515625" style="14" customWidth="1"/>
    <col min="1494" max="1494" width="13.7109375" style="14" customWidth="1"/>
    <col min="1495" max="1495" width="1.28515625" style="14" customWidth="1"/>
    <col min="1496" max="1496" width="13.7109375" style="14" customWidth="1"/>
    <col min="1497" max="1497" width="0.28515625" style="14" customWidth="1"/>
    <col min="1498" max="1738" width="10.7109375" style="14"/>
    <col min="1739" max="1739" width="8.42578125" style="14" customWidth="1"/>
    <col min="1740" max="1741" width="9.7109375" style="14" customWidth="1"/>
    <col min="1742" max="1742" width="18.28515625" style="14" customWidth="1"/>
    <col min="1743" max="1743" width="6" style="14" customWidth="1"/>
    <col min="1744" max="1744" width="6.7109375" style="14" customWidth="1"/>
    <col min="1745" max="1745" width="2.7109375" style="14" customWidth="1"/>
    <col min="1746" max="1746" width="13.7109375" style="14" customWidth="1"/>
    <col min="1747" max="1747" width="1.28515625" style="14" customWidth="1"/>
    <col min="1748" max="1748" width="13.7109375" style="14" customWidth="1"/>
    <col min="1749" max="1749" width="1.28515625" style="14" customWidth="1"/>
    <col min="1750" max="1750" width="13.7109375" style="14" customWidth="1"/>
    <col min="1751" max="1751" width="1.28515625" style="14" customWidth="1"/>
    <col min="1752" max="1752" width="13.7109375" style="14" customWidth="1"/>
    <col min="1753" max="1753" width="0.28515625" style="14" customWidth="1"/>
    <col min="1754" max="1994" width="10.7109375" style="14"/>
    <col min="1995" max="1995" width="8.42578125" style="14" customWidth="1"/>
    <col min="1996" max="1997" width="9.7109375" style="14" customWidth="1"/>
    <col min="1998" max="1998" width="18.28515625" style="14" customWidth="1"/>
    <col min="1999" max="1999" width="6" style="14" customWidth="1"/>
    <col min="2000" max="2000" width="6.7109375" style="14" customWidth="1"/>
    <col min="2001" max="2001" width="2.7109375" style="14" customWidth="1"/>
    <col min="2002" max="2002" width="13.7109375" style="14" customWidth="1"/>
    <col min="2003" max="2003" width="1.28515625" style="14" customWidth="1"/>
    <col min="2004" max="2004" width="13.7109375" style="14" customWidth="1"/>
    <col min="2005" max="2005" width="1.28515625" style="14" customWidth="1"/>
    <col min="2006" max="2006" width="13.7109375" style="14" customWidth="1"/>
    <col min="2007" max="2007" width="1.28515625" style="14" customWidth="1"/>
    <col min="2008" max="2008" width="13.7109375" style="14" customWidth="1"/>
    <col min="2009" max="2009" width="0.28515625" style="14" customWidth="1"/>
    <col min="2010" max="2250" width="10.7109375" style="14"/>
    <col min="2251" max="2251" width="8.42578125" style="14" customWidth="1"/>
    <col min="2252" max="2253" width="9.7109375" style="14" customWidth="1"/>
    <col min="2254" max="2254" width="18.28515625" style="14" customWidth="1"/>
    <col min="2255" max="2255" width="6" style="14" customWidth="1"/>
    <col min="2256" max="2256" width="6.7109375" style="14" customWidth="1"/>
    <col min="2257" max="2257" width="2.7109375" style="14" customWidth="1"/>
    <col min="2258" max="2258" width="13.7109375" style="14" customWidth="1"/>
    <col min="2259" max="2259" width="1.28515625" style="14" customWidth="1"/>
    <col min="2260" max="2260" width="13.7109375" style="14" customWidth="1"/>
    <col min="2261" max="2261" width="1.28515625" style="14" customWidth="1"/>
    <col min="2262" max="2262" width="13.7109375" style="14" customWidth="1"/>
    <col min="2263" max="2263" width="1.28515625" style="14" customWidth="1"/>
    <col min="2264" max="2264" width="13.7109375" style="14" customWidth="1"/>
    <col min="2265" max="2265" width="0.28515625" style="14" customWidth="1"/>
    <col min="2266" max="2506" width="10.7109375" style="14"/>
    <col min="2507" max="2507" width="8.42578125" style="14" customWidth="1"/>
    <col min="2508" max="2509" width="9.7109375" style="14" customWidth="1"/>
    <col min="2510" max="2510" width="18.28515625" style="14" customWidth="1"/>
    <col min="2511" max="2511" width="6" style="14" customWidth="1"/>
    <col min="2512" max="2512" width="6.7109375" style="14" customWidth="1"/>
    <col min="2513" max="2513" width="2.7109375" style="14" customWidth="1"/>
    <col min="2514" max="2514" width="13.7109375" style="14" customWidth="1"/>
    <col min="2515" max="2515" width="1.28515625" style="14" customWidth="1"/>
    <col min="2516" max="2516" width="13.7109375" style="14" customWidth="1"/>
    <col min="2517" max="2517" width="1.28515625" style="14" customWidth="1"/>
    <col min="2518" max="2518" width="13.7109375" style="14" customWidth="1"/>
    <col min="2519" max="2519" width="1.28515625" style="14" customWidth="1"/>
    <col min="2520" max="2520" width="13.7109375" style="14" customWidth="1"/>
    <col min="2521" max="2521" width="0.28515625" style="14" customWidth="1"/>
    <col min="2522" max="2762" width="10.7109375" style="14"/>
    <col min="2763" max="2763" width="8.42578125" style="14" customWidth="1"/>
    <col min="2764" max="2765" width="9.7109375" style="14" customWidth="1"/>
    <col min="2766" max="2766" width="18.28515625" style="14" customWidth="1"/>
    <col min="2767" max="2767" width="6" style="14" customWidth="1"/>
    <col min="2768" max="2768" width="6.7109375" style="14" customWidth="1"/>
    <col min="2769" max="2769" width="2.7109375" style="14" customWidth="1"/>
    <col min="2770" max="2770" width="13.7109375" style="14" customWidth="1"/>
    <col min="2771" max="2771" width="1.28515625" style="14" customWidth="1"/>
    <col min="2772" max="2772" width="13.7109375" style="14" customWidth="1"/>
    <col min="2773" max="2773" width="1.28515625" style="14" customWidth="1"/>
    <col min="2774" max="2774" width="13.7109375" style="14" customWidth="1"/>
    <col min="2775" max="2775" width="1.28515625" style="14" customWidth="1"/>
    <col min="2776" max="2776" width="13.7109375" style="14" customWidth="1"/>
    <col min="2777" max="2777" width="0.28515625" style="14" customWidth="1"/>
    <col min="2778" max="3018" width="10.7109375" style="14"/>
    <col min="3019" max="3019" width="8.42578125" style="14" customWidth="1"/>
    <col min="3020" max="3021" width="9.7109375" style="14" customWidth="1"/>
    <col min="3022" max="3022" width="18.28515625" style="14" customWidth="1"/>
    <col min="3023" max="3023" width="6" style="14" customWidth="1"/>
    <col min="3024" max="3024" width="6.7109375" style="14" customWidth="1"/>
    <col min="3025" max="3025" width="2.7109375" style="14" customWidth="1"/>
    <col min="3026" max="3026" width="13.7109375" style="14" customWidth="1"/>
    <col min="3027" max="3027" width="1.28515625" style="14" customWidth="1"/>
    <col min="3028" max="3028" width="13.7109375" style="14" customWidth="1"/>
    <col min="3029" max="3029" width="1.28515625" style="14" customWidth="1"/>
    <col min="3030" max="3030" width="13.7109375" style="14" customWidth="1"/>
    <col min="3031" max="3031" width="1.28515625" style="14" customWidth="1"/>
    <col min="3032" max="3032" width="13.7109375" style="14" customWidth="1"/>
    <col min="3033" max="3033" width="0.28515625" style="14" customWidth="1"/>
    <col min="3034" max="3274" width="10.7109375" style="14"/>
    <col min="3275" max="3275" width="8.42578125" style="14" customWidth="1"/>
    <col min="3276" max="3277" width="9.7109375" style="14" customWidth="1"/>
    <col min="3278" max="3278" width="18.28515625" style="14" customWidth="1"/>
    <col min="3279" max="3279" width="6" style="14" customWidth="1"/>
    <col min="3280" max="3280" width="6.7109375" style="14" customWidth="1"/>
    <col min="3281" max="3281" width="2.7109375" style="14" customWidth="1"/>
    <col min="3282" max="3282" width="13.7109375" style="14" customWidth="1"/>
    <col min="3283" max="3283" width="1.28515625" style="14" customWidth="1"/>
    <col min="3284" max="3284" width="13.7109375" style="14" customWidth="1"/>
    <col min="3285" max="3285" width="1.28515625" style="14" customWidth="1"/>
    <col min="3286" max="3286" width="13.7109375" style="14" customWidth="1"/>
    <col min="3287" max="3287" width="1.28515625" style="14" customWidth="1"/>
    <col min="3288" max="3288" width="13.7109375" style="14" customWidth="1"/>
    <col min="3289" max="3289" width="0.28515625" style="14" customWidth="1"/>
    <col min="3290" max="3530" width="10.7109375" style="14"/>
    <col min="3531" max="3531" width="8.42578125" style="14" customWidth="1"/>
    <col min="3532" max="3533" width="9.7109375" style="14" customWidth="1"/>
    <col min="3534" max="3534" width="18.28515625" style="14" customWidth="1"/>
    <col min="3535" max="3535" width="6" style="14" customWidth="1"/>
    <col min="3536" max="3536" width="6.7109375" style="14" customWidth="1"/>
    <col min="3537" max="3537" width="2.7109375" style="14" customWidth="1"/>
    <col min="3538" max="3538" width="13.7109375" style="14" customWidth="1"/>
    <col min="3539" max="3539" width="1.28515625" style="14" customWidth="1"/>
    <col min="3540" max="3540" width="13.7109375" style="14" customWidth="1"/>
    <col min="3541" max="3541" width="1.28515625" style="14" customWidth="1"/>
    <col min="3542" max="3542" width="13.7109375" style="14" customWidth="1"/>
    <col min="3543" max="3543" width="1.28515625" style="14" customWidth="1"/>
    <col min="3544" max="3544" width="13.7109375" style="14" customWidth="1"/>
    <col min="3545" max="3545" width="0.28515625" style="14" customWidth="1"/>
    <col min="3546" max="3786" width="10.7109375" style="14"/>
    <col min="3787" max="3787" width="8.42578125" style="14" customWidth="1"/>
    <col min="3788" max="3789" width="9.7109375" style="14" customWidth="1"/>
    <col min="3790" max="3790" width="18.28515625" style="14" customWidth="1"/>
    <col min="3791" max="3791" width="6" style="14" customWidth="1"/>
    <col min="3792" max="3792" width="6.7109375" style="14" customWidth="1"/>
    <col min="3793" max="3793" width="2.7109375" style="14" customWidth="1"/>
    <col min="3794" max="3794" width="13.7109375" style="14" customWidth="1"/>
    <col min="3795" max="3795" width="1.28515625" style="14" customWidth="1"/>
    <col min="3796" max="3796" width="13.7109375" style="14" customWidth="1"/>
    <col min="3797" max="3797" width="1.28515625" style="14" customWidth="1"/>
    <col min="3798" max="3798" width="13.7109375" style="14" customWidth="1"/>
    <col min="3799" max="3799" width="1.28515625" style="14" customWidth="1"/>
    <col min="3800" max="3800" width="13.7109375" style="14" customWidth="1"/>
    <col min="3801" max="3801" width="0.28515625" style="14" customWidth="1"/>
    <col min="3802" max="4042" width="10.7109375" style="14"/>
    <col min="4043" max="4043" width="8.42578125" style="14" customWidth="1"/>
    <col min="4044" max="4045" width="9.7109375" style="14" customWidth="1"/>
    <col min="4046" max="4046" width="18.28515625" style="14" customWidth="1"/>
    <col min="4047" max="4047" width="6" style="14" customWidth="1"/>
    <col min="4048" max="4048" width="6.7109375" style="14" customWidth="1"/>
    <col min="4049" max="4049" width="2.7109375" style="14" customWidth="1"/>
    <col min="4050" max="4050" width="13.7109375" style="14" customWidth="1"/>
    <col min="4051" max="4051" width="1.28515625" style="14" customWidth="1"/>
    <col min="4052" max="4052" width="13.7109375" style="14" customWidth="1"/>
    <col min="4053" max="4053" width="1.28515625" style="14" customWidth="1"/>
    <col min="4054" max="4054" width="13.7109375" style="14" customWidth="1"/>
    <col min="4055" max="4055" width="1.28515625" style="14" customWidth="1"/>
    <col min="4056" max="4056" width="13.7109375" style="14" customWidth="1"/>
    <col min="4057" max="4057" width="0.28515625" style="14" customWidth="1"/>
    <col min="4058" max="4298" width="10.7109375" style="14"/>
    <col min="4299" max="4299" width="8.42578125" style="14" customWidth="1"/>
    <col min="4300" max="4301" width="9.7109375" style="14" customWidth="1"/>
    <col min="4302" max="4302" width="18.28515625" style="14" customWidth="1"/>
    <col min="4303" max="4303" width="6" style="14" customWidth="1"/>
    <col min="4304" max="4304" width="6.7109375" style="14" customWidth="1"/>
    <col min="4305" max="4305" width="2.7109375" style="14" customWidth="1"/>
    <col min="4306" max="4306" width="13.7109375" style="14" customWidth="1"/>
    <col min="4307" max="4307" width="1.28515625" style="14" customWidth="1"/>
    <col min="4308" max="4308" width="13.7109375" style="14" customWidth="1"/>
    <col min="4309" max="4309" width="1.28515625" style="14" customWidth="1"/>
    <col min="4310" max="4310" width="13.7109375" style="14" customWidth="1"/>
    <col min="4311" max="4311" width="1.28515625" style="14" customWidth="1"/>
    <col min="4312" max="4312" width="13.7109375" style="14" customWidth="1"/>
    <col min="4313" max="4313" width="0.28515625" style="14" customWidth="1"/>
    <col min="4314" max="4554" width="10.7109375" style="14"/>
    <col min="4555" max="4555" width="8.42578125" style="14" customWidth="1"/>
    <col min="4556" max="4557" width="9.7109375" style="14" customWidth="1"/>
    <col min="4558" max="4558" width="18.28515625" style="14" customWidth="1"/>
    <col min="4559" max="4559" width="6" style="14" customWidth="1"/>
    <col min="4560" max="4560" width="6.7109375" style="14" customWidth="1"/>
    <col min="4561" max="4561" width="2.7109375" style="14" customWidth="1"/>
    <col min="4562" max="4562" width="13.7109375" style="14" customWidth="1"/>
    <col min="4563" max="4563" width="1.28515625" style="14" customWidth="1"/>
    <col min="4564" max="4564" width="13.7109375" style="14" customWidth="1"/>
    <col min="4565" max="4565" width="1.28515625" style="14" customWidth="1"/>
    <col min="4566" max="4566" width="13.7109375" style="14" customWidth="1"/>
    <col min="4567" max="4567" width="1.28515625" style="14" customWidth="1"/>
    <col min="4568" max="4568" width="13.7109375" style="14" customWidth="1"/>
    <col min="4569" max="4569" width="0.28515625" style="14" customWidth="1"/>
    <col min="4570" max="4810" width="10.7109375" style="14"/>
    <col min="4811" max="4811" width="8.42578125" style="14" customWidth="1"/>
    <col min="4812" max="4813" width="9.7109375" style="14" customWidth="1"/>
    <col min="4814" max="4814" width="18.28515625" style="14" customWidth="1"/>
    <col min="4815" max="4815" width="6" style="14" customWidth="1"/>
    <col min="4816" max="4816" width="6.7109375" style="14" customWidth="1"/>
    <col min="4817" max="4817" width="2.7109375" style="14" customWidth="1"/>
    <col min="4818" max="4818" width="13.7109375" style="14" customWidth="1"/>
    <col min="4819" max="4819" width="1.28515625" style="14" customWidth="1"/>
    <col min="4820" max="4820" width="13.7109375" style="14" customWidth="1"/>
    <col min="4821" max="4821" width="1.28515625" style="14" customWidth="1"/>
    <col min="4822" max="4822" width="13.7109375" style="14" customWidth="1"/>
    <col min="4823" max="4823" width="1.28515625" style="14" customWidth="1"/>
    <col min="4824" max="4824" width="13.7109375" style="14" customWidth="1"/>
    <col min="4825" max="4825" width="0.28515625" style="14" customWidth="1"/>
    <col min="4826" max="5066" width="10.7109375" style="14"/>
    <col min="5067" max="5067" width="8.42578125" style="14" customWidth="1"/>
    <col min="5068" max="5069" width="9.7109375" style="14" customWidth="1"/>
    <col min="5070" max="5070" width="18.28515625" style="14" customWidth="1"/>
    <col min="5071" max="5071" width="6" style="14" customWidth="1"/>
    <col min="5072" max="5072" width="6.7109375" style="14" customWidth="1"/>
    <col min="5073" max="5073" width="2.7109375" style="14" customWidth="1"/>
    <col min="5074" max="5074" width="13.7109375" style="14" customWidth="1"/>
    <col min="5075" max="5075" width="1.28515625" style="14" customWidth="1"/>
    <col min="5076" max="5076" width="13.7109375" style="14" customWidth="1"/>
    <col min="5077" max="5077" width="1.28515625" style="14" customWidth="1"/>
    <col min="5078" max="5078" width="13.7109375" style="14" customWidth="1"/>
    <col min="5079" max="5079" width="1.28515625" style="14" customWidth="1"/>
    <col min="5080" max="5080" width="13.7109375" style="14" customWidth="1"/>
    <col min="5081" max="5081" width="0.28515625" style="14" customWidth="1"/>
    <col min="5082" max="5322" width="10.7109375" style="14"/>
    <col min="5323" max="5323" width="8.42578125" style="14" customWidth="1"/>
    <col min="5324" max="5325" width="9.7109375" style="14" customWidth="1"/>
    <col min="5326" max="5326" width="18.28515625" style="14" customWidth="1"/>
    <col min="5327" max="5327" width="6" style="14" customWidth="1"/>
    <col min="5328" max="5328" width="6.7109375" style="14" customWidth="1"/>
    <col min="5329" max="5329" width="2.7109375" style="14" customWidth="1"/>
    <col min="5330" max="5330" width="13.7109375" style="14" customWidth="1"/>
    <col min="5331" max="5331" width="1.28515625" style="14" customWidth="1"/>
    <col min="5332" max="5332" width="13.7109375" style="14" customWidth="1"/>
    <col min="5333" max="5333" width="1.28515625" style="14" customWidth="1"/>
    <col min="5334" max="5334" width="13.7109375" style="14" customWidth="1"/>
    <col min="5335" max="5335" width="1.28515625" style="14" customWidth="1"/>
    <col min="5336" max="5336" width="13.7109375" style="14" customWidth="1"/>
    <col min="5337" max="5337" width="0.28515625" style="14" customWidth="1"/>
    <col min="5338" max="5578" width="10.7109375" style="14"/>
    <col min="5579" max="5579" width="8.42578125" style="14" customWidth="1"/>
    <col min="5580" max="5581" width="9.7109375" style="14" customWidth="1"/>
    <col min="5582" max="5582" width="18.28515625" style="14" customWidth="1"/>
    <col min="5583" max="5583" width="6" style="14" customWidth="1"/>
    <col min="5584" max="5584" width="6.7109375" style="14" customWidth="1"/>
    <col min="5585" max="5585" width="2.7109375" style="14" customWidth="1"/>
    <col min="5586" max="5586" width="13.7109375" style="14" customWidth="1"/>
    <col min="5587" max="5587" width="1.28515625" style="14" customWidth="1"/>
    <col min="5588" max="5588" width="13.7109375" style="14" customWidth="1"/>
    <col min="5589" max="5589" width="1.28515625" style="14" customWidth="1"/>
    <col min="5590" max="5590" width="13.7109375" style="14" customWidth="1"/>
    <col min="5591" max="5591" width="1.28515625" style="14" customWidth="1"/>
    <col min="5592" max="5592" width="13.7109375" style="14" customWidth="1"/>
    <col min="5593" max="5593" width="0.28515625" style="14" customWidth="1"/>
    <col min="5594" max="5834" width="10.7109375" style="14"/>
    <col min="5835" max="5835" width="8.42578125" style="14" customWidth="1"/>
    <col min="5836" max="5837" width="9.7109375" style="14" customWidth="1"/>
    <col min="5838" max="5838" width="18.28515625" style="14" customWidth="1"/>
    <col min="5839" max="5839" width="6" style="14" customWidth="1"/>
    <col min="5840" max="5840" width="6.7109375" style="14" customWidth="1"/>
    <col min="5841" max="5841" width="2.7109375" style="14" customWidth="1"/>
    <col min="5842" max="5842" width="13.7109375" style="14" customWidth="1"/>
    <col min="5843" max="5843" width="1.28515625" style="14" customWidth="1"/>
    <col min="5844" max="5844" width="13.7109375" style="14" customWidth="1"/>
    <col min="5845" max="5845" width="1.28515625" style="14" customWidth="1"/>
    <col min="5846" max="5846" width="13.7109375" style="14" customWidth="1"/>
    <col min="5847" max="5847" width="1.28515625" style="14" customWidth="1"/>
    <col min="5848" max="5848" width="13.7109375" style="14" customWidth="1"/>
    <col min="5849" max="5849" width="0.28515625" style="14" customWidth="1"/>
    <col min="5850" max="6090" width="10.7109375" style="14"/>
    <col min="6091" max="6091" width="8.42578125" style="14" customWidth="1"/>
    <col min="6092" max="6093" width="9.7109375" style="14" customWidth="1"/>
    <col min="6094" max="6094" width="18.28515625" style="14" customWidth="1"/>
    <col min="6095" max="6095" width="6" style="14" customWidth="1"/>
    <col min="6096" max="6096" width="6.7109375" style="14" customWidth="1"/>
    <col min="6097" max="6097" width="2.7109375" style="14" customWidth="1"/>
    <col min="6098" max="6098" width="13.7109375" style="14" customWidth="1"/>
    <col min="6099" max="6099" width="1.28515625" style="14" customWidth="1"/>
    <col min="6100" max="6100" width="13.7109375" style="14" customWidth="1"/>
    <col min="6101" max="6101" width="1.28515625" style="14" customWidth="1"/>
    <col min="6102" max="6102" width="13.7109375" style="14" customWidth="1"/>
    <col min="6103" max="6103" width="1.28515625" style="14" customWidth="1"/>
    <col min="6104" max="6104" width="13.7109375" style="14" customWidth="1"/>
    <col min="6105" max="6105" width="0.28515625" style="14" customWidth="1"/>
    <col min="6106" max="6346" width="10.7109375" style="14"/>
    <col min="6347" max="6347" width="8.42578125" style="14" customWidth="1"/>
    <col min="6348" max="6349" width="9.7109375" style="14" customWidth="1"/>
    <col min="6350" max="6350" width="18.28515625" style="14" customWidth="1"/>
    <col min="6351" max="6351" width="6" style="14" customWidth="1"/>
    <col min="6352" max="6352" width="6.7109375" style="14" customWidth="1"/>
    <col min="6353" max="6353" width="2.7109375" style="14" customWidth="1"/>
    <col min="6354" max="6354" width="13.7109375" style="14" customWidth="1"/>
    <col min="6355" max="6355" width="1.28515625" style="14" customWidth="1"/>
    <col min="6356" max="6356" width="13.7109375" style="14" customWidth="1"/>
    <col min="6357" max="6357" width="1.28515625" style="14" customWidth="1"/>
    <col min="6358" max="6358" width="13.7109375" style="14" customWidth="1"/>
    <col min="6359" max="6359" width="1.28515625" style="14" customWidth="1"/>
    <col min="6360" max="6360" width="13.7109375" style="14" customWidth="1"/>
    <col min="6361" max="6361" width="0.28515625" style="14" customWidth="1"/>
    <col min="6362" max="6602" width="10.7109375" style="14"/>
    <col min="6603" max="6603" width="8.42578125" style="14" customWidth="1"/>
    <col min="6604" max="6605" width="9.7109375" style="14" customWidth="1"/>
    <col min="6606" max="6606" width="18.28515625" style="14" customWidth="1"/>
    <col min="6607" max="6607" width="6" style="14" customWidth="1"/>
    <col min="6608" max="6608" width="6.7109375" style="14" customWidth="1"/>
    <col min="6609" max="6609" width="2.7109375" style="14" customWidth="1"/>
    <col min="6610" max="6610" width="13.7109375" style="14" customWidth="1"/>
    <col min="6611" max="6611" width="1.28515625" style="14" customWidth="1"/>
    <col min="6612" max="6612" width="13.7109375" style="14" customWidth="1"/>
    <col min="6613" max="6613" width="1.28515625" style="14" customWidth="1"/>
    <col min="6614" max="6614" width="13.7109375" style="14" customWidth="1"/>
    <col min="6615" max="6615" width="1.28515625" style="14" customWidth="1"/>
    <col min="6616" max="6616" width="13.7109375" style="14" customWidth="1"/>
    <col min="6617" max="6617" width="0.28515625" style="14" customWidth="1"/>
    <col min="6618" max="6858" width="10.7109375" style="14"/>
    <col min="6859" max="6859" width="8.42578125" style="14" customWidth="1"/>
    <col min="6860" max="6861" width="9.7109375" style="14" customWidth="1"/>
    <col min="6862" max="6862" width="18.28515625" style="14" customWidth="1"/>
    <col min="6863" max="6863" width="6" style="14" customWidth="1"/>
    <col min="6864" max="6864" width="6.7109375" style="14" customWidth="1"/>
    <col min="6865" max="6865" width="2.7109375" style="14" customWidth="1"/>
    <col min="6866" max="6866" width="13.7109375" style="14" customWidth="1"/>
    <col min="6867" max="6867" width="1.28515625" style="14" customWidth="1"/>
    <col min="6868" max="6868" width="13.7109375" style="14" customWidth="1"/>
    <col min="6869" max="6869" width="1.28515625" style="14" customWidth="1"/>
    <col min="6870" max="6870" width="13.7109375" style="14" customWidth="1"/>
    <col min="6871" max="6871" width="1.28515625" style="14" customWidth="1"/>
    <col min="6872" max="6872" width="13.7109375" style="14" customWidth="1"/>
    <col min="6873" max="6873" width="0.28515625" style="14" customWidth="1"/>
    <col min="6874" max="7114" width="10.7109375" style="14"/>
    <col min="7115" max="7115" width="8.42578125" style="14" customWidth="1"/>
    <col min="7116" max="7117" width="9.7109375" style="14" customWidth="1"/>
    <col min="7118" max="7118" width="18.28515625" style="14" customWidth="1"/>
    <col min="7119" max="7119" width="6" style="14" customWidth="1"/>
    <col min="7120" max="7120" width="6.7109375" style="14" customWidth="1"/>
    <col min="7121" max="7121" width="2.7109375" style="14" customWidth="1"/>
    <col min="7122" max="7122" width="13.7109375" style="14" customWidth="1"/>
    <col min="7123" max="7123" width="1.28515625" style="14" customWidth="1"/>
    <col min="7124" max="7124" width="13.7109375" style="14" customWidth="1"/>
    <col min="7125" max="7125" width="1.28515625" style="14" customWidth="1"/>
    <col min="7126" max="7126" width="13.7109375" style="14" customWidth="1"/>
    <col min="7127" max="7127" width="1.28515625" style="14" customWidth="1"/>
    <col min="7128" max="7128" width="13.7109375" style="14" customWidth="1"/>
    <col min="7129" max="7129" width="0.28515625" style="14" customWidth="1"/>
    <col min="7130" max="7370" width="10.7109375" style="14"/>
    <col min="7371" max="7371" width="8.42578125" style="14" customWidth="1"/>
    <col min="7372" max="7373" width="9.7109375" style="14" customWidth="1"/>
    <col min="7374" max="7374" width="18.28515625" style="14" customWidth="1"/>
    <col min="7375" max="7375" width="6" style="14" customWidth="1"/>
    <col min="7376" max="7376" width="6.7109375" style="14" customWidth="1"/>
    <col min="7377" max="7377" width="2.7109375" style="14" customWidth="1"/>
    <col min="7378" max="7378" width="13.7109375" style="14" customWidth="1"/>
    <col min="7379" max="7379" width="1.28515625" style="14" customWidth="1"/>
    <col min="7380" max="7380" width="13.7109375" style="14" customWidth="1"/>
    <col min="7381" max="7381" width="1.28515625" style="14" customWidth="1"/>
    <col min="7382" max="7382" width="13.7109375" style="14" customWidth="1"/>
    <col min="7383" max="7383" width="1.28515625" style="14" customWidth="1"/>
    <col min="7384" max="7384" width="13.7109375" style="14" customWidth="1"/>
    <col min="7385" max="7385" width="0.28515625" style="14" customWidth="1"/>
    <col min="7386" max="7626" width="10.7109375" style="14"/>
    <col min="7627" max="7627" width="8.42578125" style="14" customWidth="1"/>
    <col min="7628" max="7629" width="9.7109375" style="14" customWidth="1"/>
    <col min="7630" max="7630" width="18.28515625" style="14" customWidth="1"/>
    <col min="7631" max="7631" width="6" style="14" customWidth="1"/>
    <col min="7632" max="7632" width="6.7109375" style="14" customWidth="1"/>
    <col min="7633" max="7633" width="2.7109375" style="14" customWidth="1"/>
    <col min="7634" max="7634" width="13.7109375" style="14" customWidth="1"/>
    <col min="7635" max="7635" width="1.28515625" style="14" customWidth="1"/>
    <col min="7636" max="7636" width="13.7109375" style="14" customWidth="1"/>
    <col min="7637" max="7637" width="1.28515625" style="14" customWidth="1"/>
    <col min="7638" max="7638" width="13.7109375" style="14" customWidth="1"/>
    <col min="7639" max="7639" width="1.28515625" style="14" customWidth="1"/>
    <col min="7640" max="7640" width="13.7109375" style="14" customWidth="1"/>
    <col min="7641" max="7641" width="0.28515625" style="14" customWidth="1"/>
    <col min="7642" max="7882" width="10.7109375" style="14"/>
    <col min="7883" max="7883" width="8.42578125" style="14" customWidth="1"/>
    <col min="7884" max="7885" width="9.7109375" style="14" customWidth="1"/>
    <col min="7886" max="7886" width="18.28515625" style="14" customWidth="1"/>
    <col min="7887" max="7887" width="6" style="14" customWidth="1"/>
    <col min="7888" max="7888" width="6.7109375" style="14" customWidth="1"/>
    <col min="7889" max="7889" width="2.7109375" style="14" customWidth="1"/>
    <col min="7890" max="7890" width="13.7109375" style="14" customWidth="1"/>
    <col min="7891" max="7891" width="1.28515625" style="14" customWidth="1"/>
    <col min="7892" max="7892" width="13.7109375" style="14" customWidth="1"/>
    <col min="7893" max="7893" width="1.28515625" style="14" customWidth="1"/>
    <col min="7894" max="7894" width="13.7109375" style="14" customWidth="1"/>
    <col min="7895" max="7895" width="1.28515625" style="14" customWidth="1"/>
    <col min="7896" max="7896" width="13.7109375" style="14" customWidth="1"/>
    <col min="7897" max="7897" width="0.28515625" style="14" customWidth="1"/>
    <col min="7898" max="8138" width="10.7109375" style="14"/>
    <col min="8139" max="8139" width="8.42578125" style="14" customWidth="1"/>
    <col min="8140" max="8141" width="9.7109375" style="14" customWidth="1"/>
    <col min="8142" max="8142" width="18.28515625" style="14" customWidth="1"/>
    <col min="8143" max="8143" width="6" style="14" customWidth="1"/>
    <col min="8144" max="8144" width="6.7109375" style="14" customWidth="1"/>
    <col min="8145" max="8145" width="2.7109375" style="14" customWidth="1"/>
    <col min="8146" max="8146" width="13.7109375" style="14" customWidth="1"/>
    <col min="8147" max="8147" width="1.28515625" style="14" customWidth="1"/>
    <col min="8148" max="8148" width="13.7109375" style="14" customWidth="1"/>
    <col min="8149" max="8149" width="1.28515625" style="14" customWidth="1"/>
    <col min="8150" max="8150" width="13.7109375" style="14" customWidth="1"/>
    <col min="8151" max="8151" width="1.28515625" style="14" customWidth="1"/>
    <col min="8152" max="8152" width="13.7109375" style="14" customWidth="1"/>
    <col min="8153" max="8153" width="0.28515625" style="14" customWidth="1"/>
    <col min="8154" max="8394" width="10.7109375" style="14"/>
    <col min="8395" max="8395" width="8.42578125" style="14" customWidth="1"/>
    <col min="8396" max="8397" width="9.7109375" style="14" customWidth="1"/>
    <col min="8398" max="8398" width="18.28515625" style="14" customWidth="1"/>
    <col min="8399" max="8399" width="6" style="14" customWidth="1"/>
    <col min="8400" max="8400" width="6.7109375" style="14" customWidth="1"/>
    <col min="8401" max="8401" width="2.7109375" style="14" customWidth="1"/>
    <col min="8402" max="8402" width="13.7109375" style="14" customWidth="1"/>
    <col min="8403" max="8403" width="1.28515625" style="14" customWidth="1"/>
    <col min="8404" max="8404" width="13.7109375" style="14" customWidth="1"/>
    <col min="8405" max="8405" width="1.28515625" style="14" customWidth="1"/>
    <col min="8406" max="8406" width="13.7109375" style="14" customWidth="1"/>
    <col min="8407" max="8407" width="1.28515625" style="14" customWidth="1"/>
    <col min="8408" max="8408" width="13.7109375" style="14" customWidth="1"/>
    <col min="8409" max="8409" width="0.28515625" style="14" customWidth="1"/>
    <col min="8410" max="8650" width="10.7109375" style="14"/>
    <col min="8651" max="8651" width="8.42578125" style="14" customWidth="1"/>
    <col min="8652" max="8653" width="9.7109375" style="14" customWidth="1"/>
    <col min="8654" max="8654" width="18.28515625" style="14" customWidth="1"/>
    <col min="8655" max="8655" width="6" style="14" customWidth="1"/>
    <col min="8656" max="8656" width="6.7109375" style="14" customWidth="1"/>
    <col min="8657" max="8657" width="2.7109375" style="14" customWidth="1"/>
    <col min="8658" max="8658" width="13.7109375" style="14" customWidth="1"/>
    <col min="8659" max="8659" width="1.28515625" style="14" customWidth="1"/>
    <col min="8660" max="8660" width="13.7109375" style="14" customWidth="1"/>
    <col min="8661" max="8661" width="1.28515625" style="14" customWidth="1"/>
    <col min="8662" max="8662" width="13.7109375" style="14" customWidth="1"/>
    <col min="8663" max="8663" width="1.28515625" style="14" customWidth="1"/>
    <col min="8664" max="8664" width="13.7109375" style="14" customWidth="1"/>
    <col min="8665" max="8665" width="0.28515625" style="14" customWidth="1"/>
    <col min="8666" max="8906" width="10.7109375" style="14"/>
    <col min="8907" max="8907" width="8.42578125" style="14" customWidth="1"/>
    <col min="8908" max="8909" width="9.7109375" style="14" customWidth="1"/>
    <col min="8910" max="8910" width="18.28515625" style="14" customWidth="1"/>
    <col min="8911" max="8911" width="6" style="14" customWidth="1"/>
    <col min="8912" max="8912" width="6.7109375" style="14" customWidth="1"/>
    <col min="8913" max="8913" width="2.7109375" style="14" customWidth="1"/>
    <col min="8914" max="8914" width="13.7109375" style="14" customWidth="1"/>
    <col min="8915" max="8915" width="1.28515625" style="14" customWidth="1"/>
    <col min="8916" max="8916" width="13.7109375" style="14" customWidth="1"/>
    <col min="8917" max="8917" width="1.28515625" style="14" customWidth="1"/>
    <col min="8918" max="8918" width="13.7109375" style="14" customWidth="1"/>
    <col min="8919" max="8919" width="1.28515625" style="14" customWidth="1"/>
    <col min="8920" max="8920" width="13.7109375" style="14" customWidth="1"/>
    <col min="8921" max="8921" width="0.28515625" style="14" customWidth="1"/>
    <col min="8922" max="9162" width="10.7109375" style="14"/>
    <col min="9163" max="9163" width="8.42578125" style="14" customWidth="1"/>
    <col min="9164" max="9165" width="9.7109375" style="14" customWidth="1"/>
    <col min="9166" max="9166" width="18.28515625" style="14" customWidth="1"/>
    <col min="9167" max="9167" width="6" style="14" customWidth="1"/>
    <col min="9168" max="9168" width="6.7109375" style="14" customWidth="1"/>
    <col min="9169" max="9169" width="2.7109375" style="14" customWidth="1"/>
    <col min="9170" max="9170" width="13.7109375" style="14" customWidth="1"/>
    <col min="9171" max="9171" width="1.28515625" style="14" customWidth="1"/>
    <col min="9172" max="9172" width="13.7109375" style="14" customWidth="1"/>
    <col min="9173" max="9173" width="1.28515625" style="14" customWidth="1"/>
    <col min="9174" max="9174" width="13.7109375" style="14" customWidth="1"/>
    <col min="9175" max="9175" width="1.28515625" style="14" customWidth="1"/>
    <col min="9176" max="9176" width="13.7109375" style="14" customWidth="1"/>
    <col min="9177" max="9177" width="0.28515625" style="14" customWidth="1"/>
    <col min="9178" max="9418" width="10.7109375" style="14"/>
    <col min="9419" max="9419" width="8.42578125" style="14" customWidth="1"/>
    <col min="9420" max="9421" width="9.7109375" style="14" customWidth="1"/>
    <col min="9422" max="9422" width="18.28515625" style="14" customWidth="1"/>
    <col min="9423" max="9423" width="6" style="14" customWidth="1"/>
    <col min="9424" max="9424" width="6.7109375" style="14" customWidth="1"/>
    <col min="9425" max="9425" width="2.7109375" style="14" customWidth="1"/>
    <col min="9426" max="9426" width="13.7109375" style="14" customWidth="1"/>
    <col min="9427" max="9427" width="1.28515625" style="14" customWidth="1"/>
    <col min="9428" max="9428" width="13.7109375" style="14" customWidth="1"/>
    <col min="9429" max="9429" width="1.28515625" style="14" customWidth="1"/>
    <col min="9430" max="9430" width="13.7109375" style="14" customWidth="1"/>
    <col min="9431" max="9431" width="1.28515625" style="14" customWidth="1"/>
    <col min="9432" max="9432" width="13.7109375" style="14" customWidth="1"/>
    <col min="9433" max="9433" width="0.28515625" style="14" customWidth="1"/>
    <col min="9434" max="9674" width="10.7109375" style="14"/>
    <col min="9675" max="9675" width="8.42578125" style="14" customWidth="1"/>
    <col min="9676" max="9677" width="9.7109375" style="14" customWidth="1"/>
    <col min="9678" max="9678" width="18.28515625" style="14" customWidth="1"/>
    <col min="9679" max="9679" width="6" style="14" customWidth="1"/>
    <col min="9680" max="9680" width="6.7109375" style="14" customWidth="1"/>
    <col min="9681" max="9681" width="2.7109375" style="14" customWidth="1"/>
    <col min="9682" max="9682" width="13.7109375" style="14" customWidth="1"/>
    <col min="9683" max="9683" width="1.28515625" style="14" customWidth="1"/>
    <col min="9684" max="9684" width="13.7109375" style="14" customWidth="1"/>
    <col min="9685" max="9685" width="1.28515625" style="14" customWidth="1"/>
    <col min="9686" max="9686" width="13.7109375" style="14" customWidth="1"/>
    <col min="9687" max="9687" width="1.28515625" style="14" customWidth="1"/>
    <col min="9688" max="9688" width="13.7109375" style="14" customWidth="1"/>
    <col min="9689" max="9689" width="0.28515625" style="14" customWidth="1"/>
    <col min="9690" max="9930" width="10.7109375" style="14"/>
    <col min="9931" max="9931" width="8.42578125" style="14" customWidth="1"/>
    <col min="9932" max="9933" width="9.7109375" style="14" customWidth="1"/>
    <col min="9934" max="9934" width="18.28515625" style="14" customWidth="1"/>
    <col min="9935" max="9935" width="6" style="14" customWidth="1"/>
    <col min="9936" max="9936" width="6.7109375" style="14" customWidth="1"/>
    <col min="9937" max="9937" width="2.7109375" style="14" customWidth="1"/>
    <col min="9938" max="9938" width="13.7109375" style="14" customWidth="1"/>
    <col min="9939" max="9939" width="1.28515625" style="14" customWidth="1"/>
    <col min="9940" max="9940" width="13.7109375" style="14" customWidth="1"/>
    <col min="9941" max="9941" width="1.28515625" style="14" customWidth="1"/>
    <col min="9942" max="9942" width="13.7109375" style="14" customWidth="1"/>
    <col min="9943" max="9943" width="1.28515625" style="14" customWidth="1"/>
    <col min="9944" max="9944" width="13.7109375" style="14" customWidth="1"/>
    <col min="9945" max="9945" width="0.28515625" style="14" customWidth="1"/>
    <col min="9946" max="10186" width="10.7109375" style="14"/>
    <col min="10187" max="10187" width="8.42578125" style="14" customWidth="1"/>
    <col min="10188" max="10189" width="9.7109375" style="14" customWidth="1"/>
    <col min="10190" max="10190" width="18.28515625" style="14" customWidth="1"/>
    <col min="10191" max="10191" width="6" style="14" customWidth="1"/>
    <col min="10192" max="10192" width="6.7109375" style="14" customWidth="1"/>
    <col min="10193" max="10193" width="2.7109375" style="14" customWidth="1"/>
    <col min="10194" max="10194" width="13.7109375" style="14" customWidth="1"/>
    <col min="10195" max="10195" width="1.28515625" style="14" customWidth="1"/>
    <col min="10196" max="10196" width="13.7109375" style="14" customWidth="1"/>
    <col min="10197" max="10197" width="1.28515625" style="14" customWidth="1"/>
    <col min="10198" max="10198" width="13.7109375" style="14" customWidth="1"/>
    <col min="10199" max="10199" width="1.28515625" style="14" customWidth="1"/>
    <col min="10200" max="10200" width="13.7109375" style="14" customWidth="1"/>
    <col min="10201" max="10201" width="0.28515625" style="14" customWidth="1"/>
    <col min="10202" max="10442" width="10.7109375" style="14"/>
    <col min="10443" max="10443" width="8.42578125" style="14" customWidth="1"/>
    <col min="10444" max="10445" width="9.7109375" style="14" customWidth="1"/>
    <col min="10446" max="10446" width="18.28515625" style="14" customWidth="1"/>
    <col min="10447" max="10447" width="6" style="14" customWidth="1"/>
    <col min="10448" max="10448" width="6.7109375" style="14" customWidth="1"/>
    <col min="10449" max="10449" width="2.7109375" style="14" customWidth="1"/>
    <col min="10450" max="10450" width="13.7109375" style="14" customWidth="1"/>
    <col min="10451" max="10451" width="1.28515625" style="14" customWidth="1"/>
    <col min="10452" max="10452" width="13.7109375" style="14" customWidth="1"/>
    <col min="10453" max="10453" width="1.28515625" style="14" customWidth="1"/>
    <col min="10454" max="10454" width="13.7109375" style="14" customWidth="1"/>
    <col min="10455" max="10455" width="1.28515625" style="14" customWidth="1"/>
    <col min="10456" max="10456" width="13.7109375" style="14" customWidth="1"/>
    <col min="10457" max="10457" width="0.28515625" style="14" customWidth="1"/>
    <col min="10458" max="10698" width="10.7109375" style="14"/>
    <col min="10699" max="10699" width="8.42578125" style="14" customWidth="1"/>
    <col min="10700" max="10701" width="9.7109375" style="14" customWidth="1"/>
    <col min="10702" max="10702" width="18.28515625" style="14" customWidth="1"/>
    <col min="10703" max="10703" width="6" style="14" customWidth="1"/>
    <col min="10704" max="10704" width="6.7109375" style="14" customWidth="1"/>
    <col min="10705" max="10705" width="2.7109375" style="14" customWidth="1"/>
    <col min="10706" max="10706" width="13.7109375" style="14" customWidth="1"/>
    <col min="10707" max="10707" width="1.28515625" style="14" customWidth="1"/>
    <col min="10708" max="10708" width="13.7109375" style="14" customWidth="1"/>
    <col min="10709" max="10709" width="1.28515625" style="14" customWidth="1"/>
    <col min="10710" max="10710" width="13.7109375" style="14" customWidth="1"/>
    <col min="10711" max="10711" width="1.28515625" style="14" customWidth="1"/>
    <col min="10712" max="10712" width="13.7109375" style="14" customWidth="1"/>
    <col min="10713" max="10713" width="0.28515625" style="14" customWidth="1"/>
    <col min="10714" max="10954" width="10.7109375" style="14"/>
    <col min="10955" max="10955" width="8.42578125" style="14" customWidth="1"/>
    <col min="10956" max="10957" width="9.7109375" style="14" customWidth="1"/>
    <col min="10958" max="10958" width="18.28515625" style="14" customWidth="1"/>
    <col min="10959" max="10959" width="6" style="14" customWidth="1"/>
    <col min="10960" max="10960" width="6.7109375" style="14" customWidth="1"/>
    <col min="10961" max="10961" width="2.7109375" style="14" customWidth="1"/>
    <col min="10962" max="10962" width="13.7109375" style="14" customWidth="1"/>
    <col min="10963" max="10963" width="1.28515625" style="14" customWidth="1"/>
    <col min="10964" max="10964" width="13.7109375" style="14" customWidth="1"/>
    <col min="10965" max="10965" width="1.28515625" style="14" customWidth="1"/>
    <col min="10966" max="10966" width="13.7109375" style="14" customWidth="1"/>
    <col min="10967" max="10967" width="1.28515625" style="14" customWidth="1"/>
    <col min="10968" max="10968" width="13.7109375" style="14" customWidth="1"/>
    <col min="10969" max="10969" width="0.28515625" style="14" customWidth="1"/>
    <col min="10970" max="11210" width="10.7109375" style="14"/>
    <col min="11211" max="11211" width="8.42578125" style="14" customWidth="1"/>
    <col min="11212" max="11213" width="9.7109375" style="14" customWidth="1"/>
    <col min="11214" max="11214" width="18.28515625" style="14" customWidth="1"/>
    <col min="11215" max="11215" width="6" style="14" customWidth="1"/>
    <col min="11216" max="11216" width="6.7109375" style="14" customWidth="1"/>
    <col min="11217" max="11217" width="2.7109375" style="14" customWidth="1"/>
    <col min="11218" max="11218" width="13.7109375" style="14" customWidth="1"/>
    <col min="11219" max="11219" width="1.28515625" style="14" customWidth="1"/>
    <col min="11220" max="11220" width="13.7109375" style="14" customWidth="1"/>
    <col min="11221" max="11221" width="1.28515625" style="14" customWidth="1"/>
    <col min="11222" max="11222" width="13.7109375" style="14" customWidth="1"/>
    <col min="11223" max="11223" width="1.28515625" style="14" customWidth="1"/>
    <col min="11224" max="11224" width="13.7109375" style="14" customWidth="1"/>
    <col min="11225" max="11225" width="0.28515625" style="14" customWidth="1"/>
    <col min="11226" max="11466" width="10.7109375" style="14"/>
    <col min="11467" max="11467" width="8.42578125" style="14" customWidth="1"/>
    <col min="11468" max="11469" width="9.7109375" style="14" customWidth="1"/>
    <col min="11470" max="11470" width="18.28515625" style="14" customWidth="1"/>
    <col min="11471" max="11471" width="6" style="14" customWidth="1"/>
    <col min="11472" max="11472" width="6.7109375" style="14" customWidth="1"/>
    <col min="11473" max="11473" width="2.7109375" style="14" customWidth="1"/>
    <col min="11474" max="11474" width="13.7109375" style="14" customWidth="1"/>
    <col min="11475" max="11475" width="1.28515625" style="14" customWidth="1"/>
    <col min="11476" max="11476" width="13.7109375" style="14" customWidth="1"/>
    <col min="11477" max="11477" width="1.28515625" style="14" customWidth="1"/>
    <col min="11478" max="11478" width="13.7109375" style="14" customWidth="1"/>
    <col min="11479" max="11479" width="1.28515625" style="14" customWidth="1"/>
    <col min="11480" max="11480" width="13.7109375" style="14" customWidth="1"/>
    <col min="11481" max="11481" width="0.28515625" style="14" customWidth="1"/>
    <col min="11482" max="11722" width="10.7109375" style="14"/>
    <col min="11723" max="11723" width="8.42578125" style="14" customWidth="1"/>
    <col min="11724" max="11725" width="9.7109375" style="14" customWidth="1"/>
    <col min="11726" max="11726" width="18.28515625" style="14" customWidth="1"/>
    <col min="11727" max="11727" width="6" style="14" customWidth="1"/>
    <col min="11728" max="11728" width="6.7109375" style="14" customWidth="1"/>
    <col min="11729" max="11729" width="2.7109375" style="14" customWidth="1"/>
    <col min="11730" max="11730" width="13.7109375" style="14" customWidth="1"/>
    <col min="11731" max="11731" width="1.28515625" style="14" customWidth="1"/>
    <col min="11732" max="11732" width="13.7109375" style="14" customWidth="1"/>
    <col min="11733" max="11733" width="1.28515625" style="14" customWidth="1"/>
    <col min="11734" max="11734" width="13.7109375" style="14" customWidth="1"/>
    <col min="11735" max="11735" width="1.28515625" style="14" customWidth="1"/>
    <col min="11736" max="11736" width="13.7109375" style="14" customWidth="1"/>
    <col min="11737" max="11737" width="0.28515625" style="14" customWidth="1"/>
    <col min="11738" max="11978" width="10.7109375" style="14"/>
    <col min="11979" max="11979" width="8.42578125" style="14" customWidth="1"/>
    <col min="11980" max="11981" width="9.7109375" style="14" customWidth="1"/>
    <col min="11982" max="11982" width="18.28515625" style="14" customWidth="1"/>
    <col min="11983" max="11983" width="6" style="14" customWidth="1"/>
    <col min="11984" max="11984" width="6.7109375" style="14" customWidth="1"/>
    <col min="11985" max="11985" width="2.7109375" style="14" customWidth="1"/>
    <col min="11986" max="11986" width="13.7109375" style="14" customWidth="1"/>
    <col min="11987" max="11987" width="1.28515625" style="14" customWidth="1"/>
    <col min="11988" max="11988" width="13.7109375" style="14" customWidth="1"/>
    <col min="11989" max="11989" width="1.28515625" style="14" customWidth="1"/>
    <col min="11990" max="11990" width="13.7109375" style="14" customWidth="1"/>
    <col min="11991" max="11991" width="1.28515625" style="14" customWidth="1"/>
    <col min="11992" max="11992" width="13.7109375" style="14" customWidth="1"/>
    <col min="11993" max="11993" width="0.28515625" style="14" customWidth="1"/>
    <col min="11994" max="12234" width="10.7109375" style="14"/>
    <col min="12235" max="12235" width="8.42578125" style="14" customWidth="1"/>
    <col min="12236" max="12237" width="9.7109375" style="14" customWidth="1"/>
    <col min="12238" max="12238" width="18.28515625" style="14" customWidth="1"/>
    <col min="12239" max="12239" width="6" style="14" customWidth="1"/>
    <col min="12240" max="12240" width="6.7109375" style="14" customWidth="1"/>
    <col min="12241" max="12241" width="2.7109375" style="14" customWidth="1"/>
    <col min="12242" max="12242" width="13.7109375" style="14" customWidth="1"/>
    <col min="12243" max="12243" width="1.28515625" style="14" customWidth="1"/>
    <col min="12244" max="12244" width="13.7109375" style="14" customWidth="1"/>
    <col min="12245" max="12245" width="1.28515625" style="14" customWidth="1"/>
    <col min="12246" max="12246" width="13.7109375" style="14" customWidth="1"/>
    <col min="12247" max="12247" width="1.28515625" style="14" customWidth="1"/>
    <col min="12248" max="12248" width="13.7109375" style="14" customWidth="1"/>
    <col min="12249" max="12249" width="0.28515625" style="14" customWidth="1"/>
    <col min="12250" max="12490" width="10.7109375" style="14"/>
    <col min="12491" max="12491" width="8.42578125" style="14" customWidth="1"/>
    <col min="12492" max="12493" width="9.7109375" style="14" customWidth="1"/>
    <col min="12494" max="12494" width="18.28515625" style="14" customWidth="1"/>
    <col min="12495" max="12495" width="6" style="14" customWidth="1"/>
    <col min="12496" max="12496" width="6.7109375" style="14" customWidth="1"/>
    <col min="12497" max="12497" width="2.7109375" style="14" customWidth="1"/>
    <col min="12498" max="12498" width="13.7109375" style="14" customWidth="1"/>
    <col min="12499" max="12499" width="1.28515625" style="14" customWidth="1"/>
    <col min="12500" max="12500" width="13.7109375" style="14" customWidth="1"/>
    <col min="12501" max="12501" width="1.28515625" style="14" customWidth="1"/>
    <col min="12502" max="12502" width="13.7109375" style="14" customWidth="1"/>
    <col min="12503" max="12503" width="1.28515625" style="14" customWidth="1"/>
    <col min="12504" max="12504" width="13.7109375" style="14" customWidth="1"/>
    <col min="12505" max="12505" width="0.28515625" style="14" customWidth="1"/>
    <col min="12506" max="12746" width="10.7109375" style="14"/>
    <col min="12747" max="12747" width="8.42578125" style="14" customWidth="1"/>
    <col min="12748" max="12749" width="9.7109375" style="14" customWidth="1"/>
    <col min="12750" max="12750" width="18.28515625" style="14" customWidth="1"/>
    <col min="12751" max="12751" width="6" style="14" customWidth="1"/>
    <col min="12752" max="12752" width="6.7109375" style="14" customWidth="1"/>
    <col min="12753" max="12753" width="2.7109375" style="14" customWidth="1"/>
    <col min="12754" max="12754" width="13.7109375" style="14" customWidth="1"/>
    <col min="12755" max="12755" width="1.28515625" style="14" customWidth="1"/>
    <col min="12756" max="12756" width="13.7109375" style="14" customWidth="1"/>
    <col min="12757" max="12757" width="1.28515625" style="14" customWidth="1"/>
    <col min="12758" max="12758" width="13.7109375" style="14" customWidth="1"/>
    <col min="12759" max="12759" width="1.28515625" style="14" customWidth="1"/>
    <col min="12760" max="12760" width="13.7109375" style="14" customWidth="1"/>
    <col min="12761" max="12761" width="0.28515625" style="14" customWidth="1"/>
    <col min="12762" max="13002" width="10.7109375" style="14"/>
    <col min="13003" max="13003" width="8.42578125" style="14" customWidth="1"/>
    <col min="13004" max="13005" width="9.7109375" style="14" customWidth="1"/>
    <col min="13006" max="13006" width="18.28515625" style="14" customWidth="1"/>
    <col min="13007" max="13007" width="6" style="14" customWidth="1"/>
    <col min="13008" max="13008" width="6.7109375" style="14" customWidth="1"/>
    <col min="13009" max="13009" width="2.7109375" style="14" customWidth="1"/>
    <col min="13010" max="13010" width="13.7109375" style="14" customWidth="1"/>
    <col min="13011" max="13011" width="1.28515625" style="14" customWidth="1"/>
    <col min="13012" max="13012" width="13.7109375" style="14" customWidth="1"/>
    <col min="13013" max="13013" width="1.28515625" style="14" customWidth="1"/>
    <col min="13014" max="13014" width="13.7109375" style="14" customWidth="1"/>
    <col min="13015" max="13015" width="1.28515625" style="14" customWidth="1"/>
    <col min="13016" max="13016" width="13.7109375" style="14" customWidth="1"/>
    <col min="13017" max="13017" width="0.28515625" style="14" customWidth="1"/>
    <col min="13018" max="13258" width="10.7109375" style="14"/>
    <col min="13259" max="13259" width="8.42578125" style="14" customWidth="1"/>
    <col min="13260" max="13261" width="9.7109375" style="14" customWidth="1"/>
    <col min="13262" max="13262" width="18.28515625" style="14" customWidth="1"/>
    <col min="13263" max="13263" width="6" style="14" customWidth="1"/>
    <col min="13264" max="13264" width="6.7109375" style="14" customWidth="1"/>
    <col min="13265" max="13265" width="2.7109375" style="14" customWidth="1"/>
    <col min="13266" max="13266" width="13.7109375" style="14" customWidth="1"/>
    <col min="13267" max="13267" width="1.28515625" style="14" customWidth="1"/>
    <col min="13268" max="13268" width="13.7109375" style="14" customWidth="1"/>
    <col min="13269" max="13269" width="1.28515625" style="14" customWidth="1"/>
    <col min="13270" max="13270" width="13.7109375" style="14" customWidth="1"/>
    <col min="13271" max="13271" width="1.28515625" style="14" customWidth="1"/>
    <col min="13272" max="13272" width="13.7109375" style="14" customWidth="1"/>
    <col min="13273" max="13273" width="0.28515625" style="14" customWidth="1"/>
    <col min="13274" max="13514" width="10.7109375" style="14"/>
    <col min="13515" max="13515" width="8.42578125" style="14" customWidth="1"/>
    <col min="13516" max="13517" width="9.7109375" style="14" customWidth="1"/>
    <col min="13518" max="13518" width="18.28515625" style="14" customWidth="1"/>
    <col min="13519" max="13519" width="6" style="14" customWidth="1"/>
    <col min="13520" max="13520" width="6.7109375" style="14" customWidth="1"/>
    <col min="13521" max="13521" width="2.7109375" style="14" customWidth="1"/>
    <col min="13522" max="13522" width="13.7109375" style="14" customWidth="1"/>
    <col min="13523" max="13523" width="1.28515625" style="14" customWidth="1"/>
    <col min="13524" max="13524" width="13.7109375" style="14" customWidth="1"/>
    <col min="13525" max="13525" width="1.28515625" style="14" customWidth="1"/>
    <col min="13526" max="13526" width="13.7109375" style="14" customWidth="1"/>
    <col min="13527" max="13527" width="1.28515625" style="14" customWidth="1"/>
    <col min="13528" max="13528" width="13.7109375" style="14" customWidth="1"/>
    <col min="13529" max="13529" width="0.28515625" style="14" customWidth="1"/>
    <col min="13530" max="13770" width="10.7109375" style="14"/>
    <col min="13771" max="13771" width="8.42578125" style="14" customWidth="1"/>
    <col min="13772" max="13773" width="9.7109375" style="14" customWidth="1"/>
    <col min="13774" max="13774" width="18.28515625" style="14" customWidth="1"/>
    <col min="13775" max="13775" width="6" style="14" customWidth="1"/>
    <col min="13776" max="13776" width="6.7109375" style="14" customWidth="1"/>
    <col min="13777" max="13777" width="2.7109375" style="14" customWidth="1"/>
    <col min="13778" max="13778" width="13.7109375" style="14" customWidth="1"/>
    <col min="13779" max="13779" width="1.28515625" style="14" customWidth="1"/>
    <col min="13780" max="13780" width="13.7109375" style="14" customWidth="1"/>
    <col min="13781" max="13781" width="1.28515625" style="14" customWidth="1"/>
    <col min="13782" max="13782" width="13.7109375" style="14" customWidth="1"/>
    <col min="13783" max="13783" width="1.28515625" style="14" customWidth="1"/>
    <col min="13784" max="13784" width="13.7109375" style="14" customWidth="1"/>
    <col min="13785" max="13785" width="0.28515625" style="14" customWidth="1"/>
    <col min="13786" max="14026" width="10.7109375" style="14"/>
    <col min="14027" max="14027" width="8.42578125" style="14" customWidth="1"/>
    <col min="14028" max="14029" width="9.7109375" style="14" customWidth="1"/>
    <col min="14030" max="14030" width="18.28515625" style="14" customWidth="1"/>
    <col min="14031" max="14031" width="6" style="14" customWidth="1"/>
    <col min="14032" max="14032" width="6.7109375" style="14" customWidth="1"/>
    <col min="14033" max="14033" width="2.7109375" style="14" customWidth="1"/>
    <col min="14034" max="14034" width="13.7109375" style="14" customWidth="1"/>
    <col min="14035" max="14035" width="1.28515625" style="14" customWidth="1"/>
    <col min="14036" max="14036" width="13.7109375" style="14" customWidth="1"/>
    <col min="14037" max="14037" width="1.28515625" style="14" customWidth="1"/>
    <col min="14038" max="14038" width="13.7109375" style="14" customWidth="1"/>
    <col min="14039" max="14039" width="1.28515625" style="14" customWidth="1"/>
    <col min="14040" max="14040" width="13.7109375" style="14" customWidth="1"/>
    <col min="14041" max="14041" width="0.28515625" style="14" customWidth="1"/>
    <col min="14042" max="14282" width="10.7109375" style="14"/>
    <col min="14283" max="14283" width="8.42578125" style="14" customWidth="1"/>
    <col min="14284" max="14285" width="9.7109375" style="14" customWidth="1"/>
    <col min="14286" max="14286" width="18.28515625" style="14" customWidth="1"/>
    <col min="14287" max="14287" width="6" style="14" customWidth="1"/>
    <col min="14288" max="14288" width="6.7109375" style="14" customWidth="1"/>
    <col min="14289" max="14289" width="2.7109375" style="14" customWidth="1"/>
    <col min="14290" max="14290" width="13.7109375" style="14" customWidth="1"/>
    <col min="14291" max="14291" width="1.28515625" style="14" customWidth="1"/>
    <col min="14292" max="14292" width="13.7109375" style="14" customWidth="1"/>
    <col min="14293" max="14293" width="1.28515625" style="14" customWidth="1"/>
    <col min="14294" max="14294" width="13.7109375" style="14" customWidth="1"/>
    <col min="14295" max="14295" width="1.28515625" style="14" customWidth="1"/>
    <col min="14296" max="14296" width="13.7109375" style="14" customWidth="1"/>
    <col min="14297" max="14297" width="0.28515625" style="14" customWidth="1"/>
    <col min="14298" max="14538" width="10.7109375" style="14"/>
    <col min="14539" max="14539" width="8.42578125" style="14" customWidth="1"/>
    <col min="14540" max="14541" width="9.7109375" style="14" customWidth="1"/>
    <col min="14542" max="14542" width="18.28515625" style="14" customWidth="1"/>
    <col min="14543" max="14543" width="6" style="14" customWidth="1"/>
    <col min="14544" max="14544" width="6.7109375" style="14" customWidth="1"/>
    <col min="14545" max="14545" width="2.7109375" style="14" customWidth="1"/>
    <col min="14546" max="14546" width="13.7109375" style="14" customWidth="1"/>
    <col min="14547" max="14547" width="1.28515625" style="14" customWidth="1"/>
    <col min="14548" max="14548" width="13.7109375" style="14" customWidth="1"/>
    <col min="14549" max="14549" width="1.28515625" style="14" customWidth="1"/>
    <col min="14550" max="14550" width="13.7109375" style="14" customWidth="1"/>
    <col min="14551" max="14551" width="1.28515625" style="14" customWidth="1"/>
    <col min="14552" max="14552" width="13.7109375" style="14" customWidth="1"/>
    <col min="14553" max="14553" width="0.28515625" style="14" customWidth="1"/>
    <col min="14554" max="14794" width="10.7109375" style="14"/>
    <col min="14795" max="14795" width="8.42578125" style="14" customWidth="1"/>
    <col min="14796" max="14797" width="9.7109375" style="14" customWidth="1"/>
    <col min="14798" max="14798" width="18.28515625" style="14" customWidth="1"/>
    <col min="14799" max="14799" width="6" style="14" customWidth="1"/>
    <col min="14800" max="14800" width="6.7109375" style="14" customWidth="1"/>
    <col min="14801" max="14801" width="2.7109375" style="14" customWidth="1"/>
    <col min="14802" max="14802" width="13.7109375" style="14" customWidth="1"/>
    <col min="14803" max="14803" width="1.28515625" style="14" customWidth="1"/>
    <col min="14804" max="14804" width="13.7109375" style="14" customWidth="1"/>
    <col min="14805" max="14805" width="1.28515625" style="14" customWidth="1"/>
    <col min="14806" max="14806" width="13.7109375" style="14" customWidth="1"/>
    <col min="14807" max="14807" width="1.28515625" style="14" customWidth="1"/>
    <col min="14808" max="14808" width="13.7109375" style="14" customWidth="1"/>
    <col min="14809" max="14809" width="0.28515625" style="14" customWidth="1"/>
    <col min="14810" max="15050" width="10.7109375" style="14"/>
    <col min="15051" max="15051" width="8.42578125" style="14" customWidth="1"/>
    <col min="15052" max="15053" width="9.7109375" style="14" customWidth="1"/>
    <col min="15054" max="15054" width="18.28515625" style="14" customWidth="1"/>
    <col min="15055" max="15055" width="6" style="14" customWidth="1"/>
    <col min="15056" max="15056" width="6.7109375" style="14" customWidth="1"/>
    <col min="15057" max="15057" width="2.7109375" style="14" customWidth="1"/>
    <col min="15058" max="15058" width="13.7109375" style="14" customWidth="1"/>
    <col min="15059" max="15059" width="1.28515625" style="14" customWidth="1"/>
    <col min="15060" max="15060" width="13.7109375" style="14" customWidth="1"/>
    <col min="15061" max="15061" width="1.28515625" style="14" customWidth="1"/>
    <col min="15062" max="15062" width="13.7109375" style="14" customWidth="1"/>
    <col min="15063" max="15063" width="1.28515625" style="14" customWidth="1"/>
    <col min="15064" max="15064" width="13.7109375" style="14" customWidth="1"/>
    <col min="15065" max="15065" width="0.28515625" style="14" customWidth="1"/>
    <col min="15066" max="16384" width="10.7109375" style="14"/>
  </cols>
  <sheetData>
    <row r="1" spans="1:12" ht="21.75" customHeight="1">
      <c r="A1" s="11" t="str">
        <f>'CE 7'!A1</f>
        <v>บริษัท ไอแอนด์ไอ กรุ๊ป จำกัด (มหาชน)</v>
      </c>
      <c r="B1" s="11"/>
      <c r="C1" s="12"/>
      <c r="D1" s="12"/>
      <c r="E1" s="12"/>
      <c r="G1" s="12"/>
      <c r="I1" s="12"/>
      <c r="K1" s="12"/>
    </row>
    <row r="2" spans="1:12" ht="21.75" customHeight="1">
      <c r="A2" s="15" t="s">
        <v>79</v>
      </c>
      <c r="B2" s="15"/>
      <c r="K2" s="14"/>
    </row>
    <row r="3" spans="1:12" ht="21.75" customHeight="1">
      <c r="A3" s="217" t="s">
        <v>144</v>
      </c>
      <c r="B3" s="16"/>
      <c r="C3" s="17"/>
      <c r="D3" s="17"/>
      <c r="E3" s="17"/>
      <c r="F3" s="18"/>
      <c r="G3" s="17"/>
      <c r="H3" s="18"/>
      <c r="I3" s="17"/>
      <c r="J3" s="18"/>
      <c r="K3" s="17"/>
      <c r="L3" s="18"/>
    </row>
    <row r="4" spans="1:12" s="20" customFormat="1" ht="21.75" customHeight="1">
      <c r="A4" s="19"/>
      <c r="B4" s="19"/>
      <c r="D4" s="21"/>
      <c r="E4" s="21"/>
      <c r="F4" s="13"/>
      <c r="G4" s="22"/>
      <c r="H4" s="13"/>
      <c r="I4" s="22"/>
      <c r="J4" s="23"/>
      <c r="K4" s="22"/>
      <c r="L4" s="23"/>
    </row>
    <row r="5" spans="1:12" s="20" customFormat="1" ht="21.75" customHeight="1">
      <c r="A5" s="19"/>
      <c r="B5" s="19"/>
      <c r="D5" s="24"/>
      <c r="E5" s="24"/>
      <c r="F5" s="227" t="s">
        <v>52</v>
      </c>
      <c r="G5" s="227"/>
      <c r="H5" s="227"/>
      <c r="I5" s="25"/>
      <c r="J5" s="227" t="s">
        <v>53</v>
      </c>
      <c r="K5" s="227"/>
      <c r="L5" s="227"/>
    </row>
    <row r="6" spans="1:12" s="20" customFormat="1" ht="21.75" customHeight="1">
      <c r="A6" s="19"/>
      <c r="B6" s="19"/>
      <c r="E6" s="25"/>
      <c r="F6" s="58" t="s">
        <v>143</v>
      </c>
      <c r="G6" s="27"/>
      <c r="H6" s="58" t="s">
        <v>123</v>
      </c>
      <c r="I6" s="27"/>
      <c r="J6" s="58" t="s">
        <v>143</v>
      </c>
      <c r="K6" s="27"/>
      <c r="L6" s="58" t="s">
        <v>123</v>
      </c>
    </row>
    <row r="7" spans="1:12" s="20" customFormat="1" ht="21.75" customHeight="1">
      <c r="A7" s="19"/>
      <c r="B7" s="19"/>
      <c r="D7" s="28" t="s">
        <v>1</v>
      </c>
      <c r="E7" s="25"/>
      <c r="F7" s="57" t="s">
        <v>63</v>
      </c>
      <c r="G7" s="78"/>
      <c r="H7" s="57" t="s">
        <v>63</v>
      </c>
      <c r="I7" s="78"/>
      <c r="J7" s="57" t="s">
        <v>63</v>
      </c>
      <c r="K7" s="78"/>
      <c r="L7" s="57" t="s">
        <v>63</v>
      </c>
    </row>
    <row r="8" spans="1:12" s="20" customFormat="1" ht="6" customHeight="1">
      <c r="A8" s="19"/>
      <c r="B8" s="19"/>
      <c r="D8" s="30"/>
      <c r="E8" s="31"/>
      <c r="F8" s="32"/>
      <c r="G8" s="33"/>
      <c r="H8" s="26"/>
      <c r="I8" s="33"/>
      <c r="J8" s="32"/>
      <c r="L8" s="26"/>
    </row>
    <row r="9" spans="1:12" s="20" customFormat="1" ht="21.75" customHeight="1">
      <c r="A9" s="34" t="s">
        <v>26</v>
      </c>
      <c r="B9" s="34"/>
      <c r="D9" s="35"/>
      <c r="E9" s="35"/>
      <c r="F9" s="41"/>
      <c r="G9" s="36"/>
      <c r="H9" s="23"/>
      <c r="I9" s="36"/>
      <c r="J9" s="38"/>
      <c r="L9" s="13"/>
    </row>
    <row r="10" spans="1:12" s="20" customFormat="1" ht="21.75" customHeight="1">
      <c r="A10" s="19" t="s">
        <v>156</v>
      </c>
      <c r="B10" s="19"/>
      <c r="D10" s="37"/>
      <c r="E10" s="21"/>
      <c r="F10" s="94">
        <f>'PL 5 (3M)'!F36</f>
        <v>-35507257</v>
      </c>
      <c r="G10" s="98"/>
      <c r="H10" s="212">
        <v>35444573</v>
      </c>
      <c r="I10" s="181"/>
      <c r="J10" s="94">
        <v>-29553278</v>
      </c>
      <c r="K10" s="181"/>
      <c r="L10" s="212">
        <v>6096090</v>
      </c>
    </row>
    <row r="11" spans="1:12" s="20" customFormat="1" ht="21.75" customHeight="1">
      <c r="A11" s="19" t="s">
        <v>48</v>
      </c>
      <c r="B11" s="19"/>
      <c r="D11" s="21"/>
      <c r="E11" s="21"/>
      <c r="F11" s="94"/>
      <c r="G11" s="181"/>
      <c r="J11" s="216"/>
    </row>
    <row r="12" spans="1:12" s="20" customFormat="1" ht="21.75" customHeight="1">
      <c r="B12" s="19" t="s">
        <v>72</v>
      </c>
      <c r="C12" s="19"/>
      <c r="D12" s="40" t="s">
        <v>185</v>
      </c>
      <c r="E12" s="21"/>
      <c r="F12" s="94">
        <v>1305479</v>
      </c>
      <c r="G12" s="181"/>
      <c r="H12" s="212">
        <v>1136434</v>
      </c>
      <c r="I12" s="181"/>
      <c r="J12" s="96">
        <v>639600</v>
      </c>
      <c r="K12" s="181"/>
      <c r="L12" s="211">
        <v>647110</v>
      </c>
    </row>
    <row r="13" spans="1:12" s="20" customFormat="1" ht="21.75" customHeight="1">
      <c r="B13" s="19" t="s">
        <v>36</v>
      </c>
      <c r="C13" s="19"/>
      <c r="D13" s="21"/>
      <c r="E13" s="21"/>
      <c r="F13" s="94">
        <v>2074284</v>
      </c>
      <c r="G13" s="181"/>
      <c r="H13" s="212">
        <v>359724</v>
      </c>
      <c r="I13" s="181"/>
      <c r="J13" s="94">
        <v>1883186</v>
      </c>
      <c r="K13" s="181"/>
      <c r="L13" s="211">
        <v>349963</v>
      </c>
    </row>
    <row r="14" spans="1:12" s="20" customFormat="1" ht="21.75" customHeight="1">
      <c r="B14" s="19" t="s">
        <v>94</v>
      </c>
      <c r="C14" s="19"/>
      <c r="D14" s="21"/>
      <c r="E14" s="21"/>
      <c r="F14" s="94">
        <v>-7684</v>
      </c>
      <c r="G14" s="181"/>
      <c r="H14" s="212">
        <v>-889</v>
      </c>
      <c r="I14" s="181"/>
      <c r="J14" s="94">
        <v>-306066</v>
      </c>
      <c r="K14" s="181"/>
      <c r="L14" s="211">
        <v>-4901</v>
      </c>
    </row>
    <row r="15" spans="1:12" s="20" customFormat="1" ht="21.75" customHeight="1">
      <c r="B15" s="19" t="s">
        <v>154</v>
      </c>
      <c r="C15" s="19"/>
      <c r="D15" s="223">
        <v>21.1</v>
      </c>
      <c r="E15" s="21"/>
      <c r="F15" s="94">
        <v>0</v>
      </c>
      <c r="G15" s="181"/>
      <c r="H15" s="212">
        <v>0</v>
      </c>
      <c r="I15" s="181"/>
      <c r="J15" s="94">
        <v>-14999550</v>
      </c>
      <c r="K15" s="181"/>
      <c r="L15" s="211">
        <v>0</v>
      </c>
    </row>
    <row r="16" spans="1:12" s="20" customFormat="1" ht="21.75" customHeight="1">
      <c r="B16" s="19" t="s">
        <v>61</v>
      </c>
      <c r="C16" s="19"/>
      <c r="D16" s="42"/>
      <c r="E16" s="21"/>
      <c r="F16" s="94">
        <v>2551769</v>
      </c>
      <c r="G16" s="181"/>
      <c r="H16" s="212">
        <v>1855964</v>
      </c>
      <c r="I16" s="181"/>
      <c r="J16" s="96">
        <v>931010</v>
      </c>
      <c r="K16" s="181"/>
      <c r="L16" s="211">
        <v>736999</v>
      </c>
    </row>
    <row r="17" spans="1:12" s="20" customFormat="1" ht="21.75" customHeight="1">
      <c r="B17" s="19" t="s">
        <v>182</v>
      </c>
      <c r="C17" s="19"/>
      <c r="D17" s="42"/>
      <c r="E17" s="21"/>
      <c r="F17" s="96">
        <v>1598031</v>
      </c>
      <c r="G17" s="182"/>
      <c r="H17" s="212">
        <v>-472195</v>
      </c>
      <c r="I17" s="182"/>
      <c r="J17" s="96">
        <v>1583762</v>
      </c>
      <c r="K17" s="182"/>
      <c r="L17" s="211">
        <v>-494630</v>
      </c>
    </row>
    <row r="18" spans="1:12" s="20" customFormat="1" ht="21.75" customHeight="1">
      <c r="B18" s="14" t="s">
        <v>181</v>
      </c>
      <c r="C18" s="19"/>
      <c r="D18" s="42"/>
      <c r="E18" s="21"/>
      <c r="F18" s="96">
        <v>-543899</v>
      </c>
      <c r="G18" s="182"/>
      <c r="H18" s="100" t="s">
        <v>150</v>
      </c>
      <c r="I18" s="182"/>
      <c r="J18" s="96">
        <v>-543899</v>
      </c>
      <c r="K18" s="182"/>
      <c r="L18" s="100" t="s">
        <v>150</v>
      </c>
    </row>
    <row r="19" spans="1:12" s="20" customFormat="1" ht="21.75" customHeight="1">
      <c r="B19" s="19" t="s">
        <v>130</v>
      </c>
      <c r="C19" s="19"/>
      <c r="D19" s="223">
        <v>12.2</v>
      </c>
      <c r="E19" s="21"/>
      <c r="F19" s="95">
        <v>904843</v>
      </c>
      <c r="G19" s="182"/>
      <c r="H19" s="213">
        <v>218615</v>
      </c>
      <c r="I19" s="182"/>
      <c r="J19" s="95">
        <v>0</v>
      </c>
      <c r="K19" s="182"/>
      <c r="L19" s="99" t="s">
        <v>150</v>
      </c>
    </row>
    <row r="20" spans="1:12" s="20" customFormat="1" ht="6" customHeight="1">
      <c r="A20" s="19"/>
      <c r="B20" s="19"/>
      <c r="D20" s="21"/>
      <c r="E20" s="21"/>
      <c r="F20" s="96"/>
      <c r="G20" s="182"/>
      <c r="H20" s="100"/>
      <c r="I20" s="182"/>
      <c r="J20" s="96"/>
      <c r="K20" s="182"/>
      <c r="L20" s="100"/>
    </row>
    <row r="21" spans="1:12" s="20" customFormat="1" ht="21.75" customHeight="1">
      <c r="A21" s="19" t="s">
        <v>119</v>
      </c>
      <c r="B21" s="19"/>
      <c r="D21" s="21"/>
      <c r="E21" s="21"/>
      <c r="F21" s="94">
        <f>SUM(F10:F19)</f>
        <v>-27624434</v>
      </c>
      <c r="G21" s="181"/>
      <c r="H21" s="98">
        <f>SUM(H10:H19)</f>
        <v>38542226</v>
      </c>
      <c r="I21" s="181"/>
      <c r="J21" s="94">
        <f>SUM(J10:J19)</f>
        <v>-40365235</v>
      </c>
      <c r="K21" s="181"/>
      <c r="L21" s="98">
        <f>SUM(L10:L19)</f>
        <v>7330631</v>
      </c>
    </row>
    <row r="22" spans="1:12" s="20" customFormat="1" ht="21.75" customHeight="1">
      <c r="A22" s="19" t="s">
        <v>102</v>
      </c>
      <c r="B22" s="19"/>
      <c r="D22" s="21"/>
      <c r="E22" s="21"/>
      <c r="F22" s="94"/>
      <c r="G22" s="181"/>
      <c r="H22" s="98"/>
      <c r="I22" s="181"/>
      <c r="J22" s="94"/>
      <c r="K22" s="181"/>
      <c r="L22" s="98"/>
    </row>
    <row r="23" spans="1:12" s="20" customFormat="1" ht="21.75" customHeight="1">
      <c r="A23" s="19"/>
      <c r="B23" s="152" t="s">
        <v>62</v>
      </c>
      <c r="D23" s="21"/>
      <c r="E23" s="21"/>
      <c r="F23" s="96">
        <v>49778431</v>
      </c>
      <c r="G23" s="181"/>
      <c r="H23" s="212">
        <v>-16010576</v>
      </c>
      <c r="I23" s="181"/>
      <c r="J23" s="96">
        <v>28219590</v>
      </c>
      <c r="K23" s="181"/>
      <c r="L23" s="211">
        <v>-18605305</v>
      </c>
    </row>
    <row r="24" spans="1:12" s="20" customFormat="1" ht="21.75" customHeight="1">
      <c r="A24" s="19"/>
      <c r="B24" s="152" t="s">
        <v>95</v>
      </c>
      <c r="D24" s="21"/>
      <c r="E24" s="21"/>
      <c r="F24" s="96">
        <v>-40403297</v>
      </c>
      <c r="G24" s="181"/>
      <c r="H24" s="212">
        <v>-59469475</v>
      </c>
      <c r="I24" s="181"/>
      <c r="J24" s="96">
        <v>-21185398</v>
      </c>
      <c r="K24" s="181"/>
      <c r="L24" s="211">
        <v>-34022644</v>
      </c>
    </row>
    <row r="25" spans="1:12" s="20" customFormat="1" ht="21.75" customHeight="1">
      <c r="A25" s="19"/>
      <c r="B25" s="152" t="s">
        <v>96</v>
      </c>
      <c r="D25" s="21"/>
      <c r="E25" s="21"/>
      <c r="F25" s="96"/>
      <c r="G25" s="181"/>
      <c r="H25" s="100"/>
      <c r="I25" s="181"/>
      <c r="J25" s="96"/>
      <c r="K25" s="181"/>
      <c r="L25" s="100"/>
    </row>
    <row r="26" spans="1:12" s="20" customFormat="1" ht="21.75" customHeight="1">
      <c r="A26" s="19"/>
      <c r="B26" s="152"/>
      <c r="C26" s="20" t="s">
        <v>97</v>
      </c>
      <c r="D26" s="21"/>
      <c r="E26" s="21"/>
      <c r="F26" s="96">
        <v>-14419502</v>
      </c>
      <c r="G26" s="181"/>
      <c r="H26" s="212">
        <v>-63556343</v>
      </c>
      <c r="I26" s="181"/>
      <c r="J26" s="96">
        <v>-20857286</v>
      </c>
      <c r="K26" s="181"/>
      <c r="L26" s="211">
        <v>-68169210</v>
      </c>
    </row>
    <row r="27" spans="1:12" s="20" customFormat="1" ht="21.75" customHeight="1">
      <c r="A27" s="19"/>
      <c r="B27" s="152" t="s">
        <v>5</v>
      </c>
      <c r="D27" s="21"/>
      <c r="E27" s="21"/>
      <c r="F27" s="96">
        <v>2850231</v>
      </c>
      <c r="G27" s="181"/>
      <c r="H27" s="212">
        <v>-4942794</v>
      </c>
      <c r="I27" s="181"/>
      <c r="J27" s="96">
        <v>1498442</v>
      </c>
      <c r="K27" s="181"/>
      <c r="L27" s="211">
        <v>-4929364</v>
      </c>
    </row>
    <row r="28" spans="1:12" s="20" customFormat="1" ht="21.75" customHeight="1">
      <c r="A28" s="19"/>
      <c r="B28" s="152" t="s">
        <v>8</v>
      </c>
      <c r="D28" s="21"/>
      <c r="E28" s="21"/>
      <c r="F28" s="96">
        <v>-24610</v>
      </c>
      <c r="G28" s="181"/>
      <c r="H28" s="212">
        <v>-2532082</v>
      </c>
      <c r="I28" s="181"/>
      <c r="J28" s="96">
        <v>0</v>
      </c>
      <c r="K28" s="181"/>
      <c r="L28" s="211">
        <v>-2477423</v>
      </c>
    </row>
    <row r="29" spans="1:12" s="20" customFormat="1" ht="21.75" customHeight="1">
      <c r="A29" s="19"/>
      <c r="B29" s="152" t="s">
        <v>12</v>
      </c>
      <c r="D29" s="21"/>
      <c r="E29" s="21"/>
      <c r="F29" s="96">
        <v>-44848262</v>
      </c>
      <c r="G29" s="181"/>
      <c r="H29" s="212">
        <v>-2904028</v>
      </c>
      <c r="I29" s="181"/>
      <c r="J29" s="96">
        <v>1636449</v>
      </c>
      <c r="K29" s="181"/>
      <c r="L29" s="211">
        <v>-779751</v>
      </c>
    </row>
    <row r="30" spans="1:12" s="20" customFormat="1" ht="21.75" customHeight="1">
      <c r="A30" s="19"/>
      <c r="B30" s="152" t="s">
        <v>64</v>
      </c>
      <c r="D30" s="21"/>
      <c r="E30" s="21"/>
      <c r="F30" s="96">
        <v>90712957</v>
      </c>
      <c r="G30" s="181"/>
      <c r="H30" s="212">
        <v>76418077</v>
      </c>
      <c r="I30" s="181"/>
      <c r="J30" s="96">
        <v>89357486</v>
      </c>
      <c r="K30" s="181"/>
      <c r="L30" s="211">
        <v>79175104</v>
      </c>
    </row>
    <row r="31" spans="1:12" s="20" customFormat="1" ht="21.75" customHeight="1">
      <c r="A31" s="19"/>
      <c r="B31" s="152" t="s">
        <v>13</v>
      </c>
      <c r="D31" s="21"/>
      <c r="E31" s="21"/>
      <c r="F31" s="95">
        <v>12067903</v>
      </c>
      <c r="G31" s="181"/>
      <c r="H31" s="213">
        <v>-2607307</v>
      </c>
      <c r="I31" s="181"/>
      <c r="J31" s="95">
        <v>15511484</v>
      </c>
      <c r="K31" s="182"/>
      <c r="L31" s="218">
        <v>304974</v>
      </c>
    </row>
    <row r="32" spans="1:12" s="20" customFormat="1" ht="6" customHeight="1">
      <c r="A32" s="19"/>
      <c r="B32" s="19"/>
      <c r="D32" s="21"/>
      <c r="E32" s="21"/>
      <c r="F32" s="96"/>
      <c r="G32" s="182"/>
      <c r="H32" s="100"/>
      <c r="I32" s="182"/>
      <c r="J32" s="96"/>
      <c r="K32" s="182"/>
      <c r="L32" s="100"/>
    </row>
    <row r="33" spans="1:12" s="20" customFormat="1" ht="21.75" customHeight="1">
      <c r="A33" s="19" t="s">
        <v>139</v>
      </c>
      <c r="B33" s="19"/>
      <c r="D33" s="21"/>
      <c r="E33" s="21"/>
      <c r="F33" s="94">
        <f>SUM(F21:F32)</f>
        <v>28089417</v>
      </c>
      <c r="G33" s="181"/>
      <c r="H33" s="98">
        <f>SUM(H21:H32)</f>
        <v>-37062302</v>
      </c>
      <c r="I33" s="181"/>
      <c r="J33" s="94">
        <f>SUM(J21:J32)</f>
        <v>53815532</v>
      </c>
      <c r="K33" s="182"/>
      <c r="L33" s="98">
        <f>SUM(L21:L32)</f>
        <v>-42172988</v>
      </c>
    </row>
    <row r="34" spans="1:12" s="20" customFormat="1" ht="21.75" customHeight="1">
      <c r="A34" s="19"/>
      <c r="B34" s="19" t="s">
        <v>98</v>
      </c>
      <c r="D34" s="21"/>
      <c r="E34" s="21"/>
      <c r="F34" s="94">
        <v>7684</v>
      </c>
      <c r="G34" s="181"/>
      <c r="H34" s="212">
        <v>889</v>
      </c>
      <c r="I34" s="181"/>
      <c r="J34" s="94">
        <v>69487</v>
      </c>
      <c r="K34" s="182"/>
      <c r="L34" s="211">
        <v>11944</v>
      </c>
    </row>
    <row r="35" spans="1:12" s="20" customFormat="1" ht="21.75" customHeight="1">
      <c r="B35" s="19" t="s">
        <v>174</v>
      </c>
      <c r="D35" s="21"/>
      <c r="E35" s="21"/>
      <c r="F35" s="95">
        <v>-17594117</v>
      </c>
      <c r="G35" s="182"/>
      <c r="H35" s="213">
        <v>-6612577</v>
      </c>
      <c r="I35" s="182"/>
      <c r="J35" s="95">
        <v>-11992820</v>
      </c>
      <c r="K35" s="182"/>
      <c r="L35" s="218">
        <v>-4657747</v>
      </c>
    </row>
    <row r="36" spans="1:12" s="20" customFormat="1" ht="6" customHeight="1">
      <c r="A36" s="19"/>
      <c r="B36" s="19"/>
      <c r="D36" s="21"/>
      <c r="E36" s="21"/>
      <c r="F36" s="96"/>
      <c r="G36" s="182"/>
      <c r="H36" s="100"/>
      <c r="I36" s="182"/>
      <c r="J36" s="96"/>
      <c r="K36" s="182"/>
      <c r="L36" s="100"/>
    </row>
    <row r="37" spans="1:12" s="20" customFormat="1" ht="21.75" customHeight="1">
      <c r="A37" s="34" t="s">
        <v>140</v>
      </c>
      <c r="B37" s="34"/>
      <c r="D37" s="21"/>
      <c r="E37" s="21"/>
      <c r="F37" s="95">
        <f>SUM(F33:F36)</f>
        <v>10502984</v>
      </c>
      <c r="G37" s="181"/>
      <c r="H37" s="99">
        <f>SUM(H33:H36)</f>
        <v>-43673990</v>
      </c>
      <c r="I37" s="181"/>
      <c r="J37" s="95">
        <f>SUM(J33:J36)</f>
        <v>41892199</v>
      </c>
      <c r="K37" s="182"/>
      <c r="L37" s="99">
        <f>SUM(L33:L36)</f>
        <v>-46818791</v>
      </c>
    </row>
    <row r="38" spans="1:12" s="20" customFormat="1" ht="21.75" customHeight="1">
      <c r="A38" s="34"/>
      <c r="B38" s="34"/>
      <c r="D38" s="21"/>
      <c r="E38" s="21"/>
      <c r="F38" s="100"/>
      <c r="G38" s="181"/>
      <c r="H38" s="100"/>
      <c r="I38" s="181"/>
      <c r="J38" s="100"/>
      <c r="K38" s="182"/>
      <c r="L38" s="100"/>
    </row>
    <row r="39" spans="1:12" s="20" customFormat="1" ht="21.75" customHeight="1">
      <c r="A39" s="34"/>
      <c r="B39" s="34"/>
      <c r="D39" s="21"/>
      <c r="E39" s="21"/>
      <c r="F39" s="100"/>
      <c r="G39" s="181"/>
      <c r="H39" s="100"/>
      <c r="I39" s="181"/>
      <c r="J39" s="100"/>
      <c r="K39" s="182"/>
      <c r="L39" s="100"/>
    </row>
    <row r="40" spans="1:12" s="20" customFormat="1" ht="21.75" customHeight="1">
      <c r="A40" s="34"/>
      <c r="B40" s="34"/>
      <c r="D40" s="21"/>
      <c r="E40" s="21"/>
      <c r="F40" s="100"/>
      <c r="G40" s="181"/>
      <c r="H40" s="100"/>
      <c r="I40" s="181"/>
      <c r="J40" s="100"/>
      <c r="K40" s="182"/>
      <c r="L40" s="100"/>
    </row>
    <row r="41" spans="1:12" s="20" customFormat="1" ht="21.75" customHeight="1">
      <c r="A41" s="34"/>
      <c r="B41" s="34"/>
      <c r="D41" s="21"/>
      <c r="E41" s="21"/>
      <c r="F41" s="100"/>
      <c r="G41" s="181"/>
      <c r="H41" s="100"/>
      <c r="I41" s="181"/>
      <c r="J41" s="100"/>
      <c r="K41" s="182"/>
      <c r="L41" s="100"/>
    </row>
    <row r="42" spans="1:12" s="20" customFormat="1" ht="21.75" customHeight="1">
      <c r="A42" s="34"/>
      <c r="B42" s="34"/>
      <c r="D42" s="21"/>
      <c r="E42" s="21"/>
      <c r="F42" s="100"/>
      <c r="G42" s="181"/>
      <c r="H42" s="100"/>
      <c r="I42" s="181"/>
      <c r="J42" s="100"/>
      <c r="K42" s="182"/>
      <c r="L42" s="100"/>
    </row>
    <row r="43" spans="1:12" s="20" customFormat="1" ht="5.25" customHeight="1">
      <c r="A43" s="34"/>
      <c r="B43" s="34"/>
      <c r="D43" s="21"/>
      <c r="E43" s="21"/>
      <c r="F43" s="100"/>
      <c r="G43" s="181"/>
      <c r="H43" s="100"/>
      <c r="I43" s="181"/>
      <c r="J43" s="100"/>
      <c r="K43" s="182"/>
      <c r="L43" s="100"/>
    </row>
    <row r="44" spans="1:12" s="20" customFormat="1" ht="21.95" customHeight="1">
      <c r="A44" s="17" t="s">
        <v>57</v>
      </c>
      <c r="B44" s="17"/>
      <c r="C44" s="47"/>
      <c r="D44" s="47"/>
      <c r="E44" s="47"/>
      <c r="F44" s="18"/>
      <c r="G44" s="48"/>
      <c r="H44" s="18"/>
      <c r="I44" s="48"/>
      <c r="J44" s="18"/>
      <c r="K44" s="47"/>
      <c r="L44" s="18"/>
    </row>
    <row r="45" spans="1:12" ht="21.75" customHeight="1">
      <c r="A45" s="29" t="str">
        <f>A1</f>
        <v>บริษัท ไอแอนด์ไอ กรุ๊ป จำกัด (มหาชน)</v>
      </c>
      <c r="B45" s="29"/>
      <c r="K45" s="14"/>
    </row>
    <row r="46" spans="1:12" ht="21.75" customHeight="1">
      <c r="A46" s="15" t="s">
        <v>79</v>
      </c>
      <c r="B46" s="15"/>
      <c r="K46" s="14"/>
    </row>
    <row r="47" spans="1:12" ht="21.75" customHeight="1">
      <c r="A47" s="16" t="str">
        <f>A3</f>
        <v>สำหรับงวดสามเดือนสิ้นสุดวันที่ 31 มีนาคม พ.ศ. 2566</v>
      </c>
      <c r="B47" s="49"/>
      <c r="C47" s="17"/>
      <c r="D47" s="17"/>
      <c r="E47" s="17"/>
      <c r="F47" s="18"/>
      <c r="G47" s="17"/>
      <c r="H47" s="18"/>
      <c r="I47" s="17"/>
      <c r="J47" s="18"/>
      <c r="K47" s="17"/>
      <c r="L47" s="18"/>
    </row>
    <row r="48" spans="1:12" s="20" customFormat="1" ht="21.75" customHeight="1">
      <c r="A48" s="19"/>
      <c r="B48" s="19"/>
      <c r="F48" s="23"/>
      <c r="G48" s="43"/>
      <c r="H48" s="23"/>
      <c r="I48" s="43"/>
      <c r="J48" s="23"/>
      <c r="K48" s="44"/>
      <c r="L48" s="23"/>
    </row>
    <row r="49" spans="1:12" s="20" customFormat="1" ht="20.100000000000001" customHeight="1">
      <c r="A49" s="19"/>
      <c r="B49" s="19"/>
      <c r="D49" s="24"/>
      <c r="E49" s="24"/>
      <c r="F49" s="227" t="s">
        <v>52</v>
      </c>
      <c r="G49" s="227"/>
      <c r="H49" s="227"/>
      <c r="I49" s="25"/>
      <c r="J49" s="227" t="s">
        <v>53</v>
      </c>
      <c r="K49" s="227"/>
      <c r="L49" s="227"/>
    </row>
    <row r="50" spans="1:12" s="20" customFormat="1" ht="20.100000000000001" customHeight="1">
      <c r="A50" s="19"/>
      <c r="B50" s="19"/>
      <c r="E50" s="25"/>
      <c r="F50" s="58" t="s">
        <v>123</v>
      </c>
      <c r="G50" s="27"/>
      <c r="H50" s="58" t="s">
        <v>108</v>
      </c>
      <c r="I50" s="27"/>
      <c r="J50" s="58" t="s">
        <v>123</v>
      </c>
      <c r="K50" s="27"/>
      <c r="L50" s="58" t="s">
        <v>108</v>
      </c>
    </row>
    <row r="51" spans="1:12" s="20" customFormat="1" ht="20.100000000000001" customHeight="1">
      <c r="A51" s="19"/>
      <c r="B51" s="19"/>
      <c r="D51" s="28" t="s">
        <v>1</v>
      </c>
      <c r="E51" s="25"/>
      <c r="F51" s="57" t="s">
        <v>63</v>
      </c>
      <c r="G51" s="78"/>
      <c r="H51" s="57" t="s">
        <v>63</v>
      </c>
      <c r="I51" s="78"/>
      <c r="J51" s="57" t="s">
        <v>63</v>
      </c>
      <c r="K51" s="78"/>
      <c r="L51" s="57" t="s">
        <v>63</v>
      </c>
    </row>
    <row r="52" spans="1:12" s="20" customFormat="1" ht="6" customHeight="1">
      <c r="A52" s="19"/>
      <c r="B52" s="19"/>
      <c r="D52" s="30"/>
      <c r="E52" s="31"/>
      <c r="F52" s="32"/>
      <c r="G52" s="33"/>
      <c r="H52" s="26"/>
      <c r="I52" s="33"/>
      <c r="J52" s="32"/>
      <c r="L52" s="26"/>
    </row>
    <row r="53" spans="1:12" s="20" customFormat="1" ht="20.100000000000001" customHeight="1">
      <c r="A53" s="34" t="s">
        <v>27</v>
      </c>
      <c r="B53" s="34"/>
      <c r="F53" s="94"/>
      <c r="G53" s="183"/>
      <c r="H53" s="98"/>
      <c r="I53" s="183"/>
      <c r="J53" s="94"/>
      <c r="K53" s="181"/>
      <c r="L53" s="98"/>
    </row>
    <row r="54" spans="1:12" s="20" customFormat="1" ht="20.100000000000001" customHeight="1">
      <c r="A54" s="19" t="s">
        <v>118</v>
      </c>
      <c r="B54" s="34"/>
      <c r="F54" s="94">
        <v>-7746200</v>
      </c>
      <c r="G54" s="183"/>
      <c r="H54" s="212">
        <v>-7859250</v>
      </c>
      <c r="I54" s="183"/>
      <c r="J54" s="94">
        <v>-7746200</v>
      </c>
      <c r="K54" s="181"/>
      <c r="L54" s="211">
        <v>-6200000</v>
      </c>
    </row>
    <row r="55" spans="1:12" s="20" customFormat="1" ht="20.100000000000001" customHeight="1">
      <c r="A55" s="19" t="s">
        <v>154</v>
      </c>
      <c r="B55" s="34"/>
      <c r="D55" s="102">
        <v>21.1</v>
      </c>
      <c r="F55" s="94">
        <v>0</v>
      </c>
      <c r="G55" s="183"/>
      <c r="H55" s="212">
        <v>0</v>
      </c>
      <c r="I55" s="183"/>
      <c r="J55" s="94">
        <v>14999550</v>
      </c>
      <c r="K55" s="181"/>
      <c r="L55" s="211">
        <v>0</v>
      </c>
    </row>
    <row r="56" spans="1:12" s="20" customFormat="1" ht="20.100000000000001" customHeight="1">
      <c r="A56" s="14" t="s">
        <v>175</v>
      </c>
      <c r="B56" s="34"/>
      <c r="D56" s="102">
        <v>12.1</v>
      </c>
      <c r="F56" s="94">
        <v>0</v>
      </c>
      <c r="G56" s="183"/>
      <c r="H56" s="212">
        <v>0</v>
      </c>
      <c r="I56" s="183"/>
      <c r="J56" s="94">
        <v>-15000000</v>
      </c>
      <c r="K56" s="181"/>
      <c r="L56" s="212">
        <v>0</v>
      </c>
    </row>
    <row r="57" spans="1:12" s="20" customFormat="1" ht="20.100000000000001" customHeight="1">
      <c r="A57" s="19" t="s">
        <v>168</v>
      </c>
      <c r="B57" s="34"/>
      <c r="D57" s="102">
        <v>12.1</v>
      </c>
      <c r="F57" s="94">
        <v>8957950</v>
      </c>
      <c r="G57" s="183"/>
      <c r="H57" s="98">
        <v>0</v>
      </c>
      <c r="I57" s="183"/>
      <c r="J57" s="94">
        <v>0</v>
      </c>
      <c r="K57" s="181"/>
      <c r="L57" s="98">
        <v>0</v>
      </c>
    </row>
    <row r="58" spans="1:12" s="20" customFormat="1" ht="20.100000000000001" customHeight="1">
      <c r="A58" s="19" t="s">
        <v>120</v>
      </c>
      <c r="B58" s="19"/>
      <c r="D58" s="224">
        <v>12.2</v>
      </c>
      <c r="F58" s="96">
        <v>-1999992</v>
      </c>
      <c r="G58" s="100"/>
      <c r="H58" s="212">
        <v>0</v>
      </c>
      <c r="I58" s="100"/>
      <c r="J58" s="96">
        <v>-1999992</v>
      </c>
      <c r="K58" s="98"/>
      <c r="L58" s="212">
        <v>0</v>
      </c>
    </row>
    <row r="59" spans="1:12" s="20" customFormat="1" ht="20.100000000000001" customHeight="1">
      <c r="A59" s="19" t="s">
        <v>106</v>
      </c>
      <c r="B59" s="19"/>
      <c r="D59" s="102">
        <v>21.3</v>
      </c>
      <c r="F59" s="96">
        <v>0</v>
      </c>
      <c r="G59" s="100"/>
      <c r="H59" s="212">
        <v>0</v>
      </c>
      <c r="I59" s="100"/>
      <c r="J59" s="96">
        <v>1633910</v>
      </c>
      <c r="K59" s="98"/>
      <c r="L59" s="211">
        <v>600000</v>
      </c>
    </row>
    <row r="60" spans="1:12" s="20" customFormat="1" ht="20.100000000000001" customHeight="1">
      <c r="A60" s="19" t="s">
        <v>107</v>
      </c>
      <c r="B60" s="19"/>
      <c r="D60" s="102"/>
      <c r="F60" s="96">
        <v>0</v>
      </c>
      <c r="G60" s="100"/>
      <c r="H60" s="212">
        <v>0</v>
      </c>
      <c r="I60" s="100"/>
      <c r="J60" s="96">
        <v>0</v>
      </c>
      <c r="K60" s="98"/>
      <c r="L60" s="211">
        <v>-100000</v>
      </c>
    </row>
    <row r="61" spans="1:12" s="20" customFormat="1" ht="20.100000000000001" customHeight="1">
      <c r="A61" s="19" t="s">
        <v>103</v>
      </c>
      <c r="B61" s="19"/>
      <c r="D61" s="45">
        <v>13</v>
      </c>
      <c r="F61" s="96">
        <v>-729039</v>
      </c>
      <c r="G61" s="100"/>
      <c r="H61" s="212">
        <v>-63499</v>
      </c>
      <c r="I61" s="100"/>
      <c r="J61" s="96">
        <v>-10400</v>
      </c>
      <c r="K61" s="98"/>
      <c r="L61" s="211">
        <v>-63499</v>
      </c>
    </row>
    <row r="62" spans="1:12" s="20" customFormat="1" ht="20.100000000000001" customHeight="1">
      <c r="A62" s="19" t="s">
        <v>116</v>
      </c>
      <c r="B62" s="19"/>
      <c r="D62" s="45">
        <v>15</v>
      </c>
      <c r="F62" s="95">
        <v>-632745</v>
      </c>
      <c r="G62" s="100"/>
      <c r="H62" s="213">
        <v>-194805</v>
      </c>
      <c r="I62" s="100"/>
      <c r="J62" s="95">
        <v>0</v>
      </c>
      <c r="K62" s="98"/>
      <c r="L62" s="218">
        <v>-27638</v>
      </c>
    </row>
    <row r="63" spans="1:12" s="20" customFormat="1" ht="6" customHeight="1">
      <c r="A63" s="19"/>
      <c r="B63" s="19"/>
      <c r="D63" s="42"/>
      <c r="E63" s="21"/>
      <c r="F63" s="96"/>
      <c r="G63" s="182"/>
      <c r="H63" s="100"/>
      <c r="I63" s="182"/>
      <c r="J63" s="96"/>
      <c r="K63" s="182"/>
      <c r="L63" s="100"/>
    </row>
    <row r="64" spans="1:12" s="20" customFormat="1" ht="20.100000000000001" customHeight="1">
      <c r="A64" s="34" t="s">
        <v>132</v>
      </c>
      <c r="B64" s="34"/>
      <c r="D64" s="42"/>
      <c r="E64" s="46"/>
      <c r="F64" s="95">
        <f>SUM(F54:F62)</f>
        <v>-2150026</v>
      </c>
      <c r="G64" s="98"/>
      <c r="H64" s="99">
        <f>SUM(H54:H62)</f>
        <v>-8117554</v>
      </c>
      <c r="I64" s="98"/>
      <c r="J64" s="95">
        <f>SUM(J54:J62)</f>
        <v>-8123132</v>
      </c>
      <c r="K64" s="98"/>
      <c r="L64" s="99">
        <f>SUM(L54:L62)</f>
        <v>-5791137</v>
      </c>
    </row>
    <row r="65" spans="1:12" s="20" customFormat="1" ht="15" customHeight="1">
      <c r="A65" s="34"/>
      <c r="B65" s="34"/>
      <c r="D65" s="42"/>
      <c r="E65" s="46"/>
      <c r="F65" s="96"/>
      <c r="G65" s="98"/>
      <c r="H65" s="100"/>
      <c r="I65" s="98"/>
      <c r="J65" s="96"/>
      <c r="K65" s="98"/>
      <c r="L65" s="100"/>
    </row>
    <row r="66" spans="1:12" s="20" customFormat="1" ht="20.100000000000001" customHeight="1">
      <c r="A66" s="34" t="s">
        <v>28</v>
      </c>
      <c r="B66" s="34"/>
      <c r="D66" s="42"/>
      <c r="E66" s="46"/>
      <c r="F66" s="38"/>
      <c r="G66" s="44"/>
      <c r="H66" s="13"/>
      <c r="I66" s="44"/>
      <c r="J66" s="38"/>
      <c r="K66" s="44"/>
      <c r="L66" s="13"/>
    </row>
    <row r="67" spans="1:12" s="20" customFormat="1" ht="20.100000000000001" customHeight="1">
      <c r="A67" s="19" t="s">
        <v>131</v>
      </c>
      <c r="B67" s="34"/>
      <c r="D67" s="42">
        <v>17</v>
      </c>
      <c r="E67" s="46"/>
      <c r="F67" s="38">
        <v>75000000</v>
      </c>
      <c r="G67" s="44"/>
      <c r="H67" s="13" t="s">
        <v>150</v>
      </c>
      <c r="I67" s="44"/>
      <c r="J67" s="38">
        <v>60000000</v>
      </c>
      <c r="K67" s="44"/>
      <c r="L67" s="13" t="s">
        <v>150</v>
      </c>
    </row>
    <row r="68" spans="1:12" s="20" customFormat="1" ht="20.100000000000001" customHeight="1">
      <c r="A68" s="19" t="s">
        <v>164</v>
      </c>
      <c r="B68" s="34"/>
      <c r="D68" s="42">
        <v>17</v>
      </c>
      <c r="E68" s="46"/>
      <c r="F68" s="38">
        <v>-45794000</v>
      </c>
      <c r="G68" s="44"/>
      <c r="H68" s="13" t="s">
        <v>150</v>
      </c>
      <c r="I68" s="44"/>
      <c r="J68" s="38">
        <v>-25000000</v>
      </c>
      <c r="K68" s="44"/>
      <c r="L68" s="13" t="s">
        <v>150</v>
      </c>
    </row>
    <row r="69" spans="1:12" s="20" customFormat="1" ht="20.100000000000001" customHeight="1">
      <c r="A69" s="19" t="s">
        <v>165</v>
      </c>
      <c r="B69" s="34"/>
      <c r="D69" s="42">
        <v>20</v>
      </c>
      <c r="E69" s="46"/>
      <c r="F69" s="38">
        <v>17920</v>
      </c>
      <c r="G69" s="44"/>
      <c r="H69" s="13">
        <v>0</v>
      </c>
      <c r="I69" s="44"/>
      <c r="J69" s="38">
        <v>17920</v>
      </c>
      <c r="K69" s="44"/>
      <c r="L69" s="13">
        <v>0</v>
      </c>
    </row>
    <row r="70" spans="1:12" s="20" customFormat="1" ht="20.100000000000001" customHeight="1">
      <c r="A70" s="19" t="s">
        <v>99</v>
      </c>
      <c r="B70" s="19"/>
      <c r="D70" s="42">
        <v>18</v>
      </c>
      <c r="E70" s="46"/>
      <c r="F70" s="96">
        <v>-547514</v>
      </c>
      <c r="G70" s="98"/>
      <c r="H70" s="212">
        <v>-366527</v>
      </c>
      <c r="I70" s="98"/>
      <c r="J70" s="96">
        <v>-383059</v>
      </c>
      <c r="K70" s="98"/>
      <c r="L70" s="212">
        <v>-316835</v>
      </c>
    </row>
    <row r="71" spans="1:12" s="20" customFormat="1" ht="20.100000000000001" customHeight="1">
      <c r="A71" s="19" t="s">
        <v>169</v>
      </c>
      <c r="B71" s="19"/>
      <c r="D71" s="42"/>
      <c r="E71" s="46"/>
      <c r="F71" s="96">
        <v>-450</v>
      </c>
      <c r="G71" s="98"/>
      <c r="H71" s="13" t="s">
        <v>150</v>
      </c>
      <c r="I71" s="98"/>
      <c r="J71" s="96">
        <v>0</v>
      </c>
      <c r="K71" s="98"/>
      <c r="L71" s="13" t="s">
        <v>150</v>
      </c>
    </row>
    <row r="72" spans="1:12" s="20" customFormat="1" ht="20.100000000000001" customHeight="1">
      <c r="A72" s="19" t="s">
        <v>121</v>
      </c>
      <c r="B72" s="19"/>
      <c r="D72" s="42"/>
      <c r="E72" s="46"/>
      <c r="F72" s="95">
        <v>-1967133</v>
      </c>
      <c r="G72" s="98"/>
      <c r="H72" s="213">
        <v>-75985</v>
      </c>
      <c r="I72" s="98"/>
      <c r="J72" s="95">
        <v>-1785274</v>
      </c>
      <c r="K72" s="98"/>
      <c r="L72" s="218">
        <v>-66224</v>
      </c>
    </row>
    <row r="73" spans="1:12" s="20" customFormat="1" ht="6" customHeight="1">
      <c r="A73" s="19"/>
      <c r="B73" s="19"/>
      <c r="D73" s="42"/>
      <c r="E73" s="21"/>
      <c r="F73" s="96"/>
      <c r="G73" s="182"/>
      <c r="H73" s="100"/>
      <c r="I73" s="182"/>
      <c r="J73" s="96"/>
      <c r="K73" s="182"/>
      <c r="L73" s="100"/>
    </row>
    <row r="74" spans="1:12" s="20" customFormat="1" ht="20.100000000000001" customHeight="1">
      <c r="A74" s="34" t="s">
        <v>133</v>
      </c>
      <c r="B74" s="34"/>
      <c r="D74" s="42"/>
      <c r="E74" s="21"/>
      <c r="F74" s="95">
        <f>SUM(F67:F72)</f>
        <v>26708823</v>
      </c>
      <c r="G74" s="98"/>
      <c r="H74" s="99">
        <f>SUM(H67:H72)</f>
        <v>-442512</v>
      </c>
      <c r="I74" s="98"/>
      <c r="J74" s="95">
        <f>SUM(J67:J72)</f>
        <v>32849587</v>
      </c>
      <c r="K74" s="98"/>
      <c r="L74" s="99">
        <f>SUM(L67:L72)</f>
        <v>-383059</v>
      </c>
    </row>
    <row r="75" spans="1:12" s="20" customFormat="1" ht="15" customHeight="1">
      <c r="A75" s="19"/>
      <c r="B75" s="19"/>
      <c r="D75" s="42"/>
      <c r="E75" s="21"/>
      <c r="F75" s="96"/>
      <c r="G75" s="182"/>
      <c r="H75" s="100"/>
      <c r="I75" s="182"/>
      <c r="J75" s="96"/>
      <c r="K75" s="182"/>
      <c r="L75" s="100"/>
    </row>
    <row r="76" spans="1:12" s="20" customFormat="1" ht="20.100000000000001" customHeight="1">
      <c r="A76" s="34" t="s">
        <v>166</v>
      </c>
      <c r="B76" s="19"/>
      <c r="D76" s="42"/>
      <c r="E76" s="46"/>
      <c r="F76" s="96">
        <f>F74+F64+F37</f>
        <v>35061781</v>
      </c>
      <c r="G76" s="98"/>
      <c r="H76" s="100">
        <f>H74+H64+H37</f>
        <v>-52234056</v>
      </c>
      <c r="I76" s="98"/>
      <c r="J76" s="96">
        <f>J74+J64+J37</f>
        <v>66618654</v>
      </c>
      <c r="K76" s="98"/>
      <c r="L76" s="100">
        <f>L74+L64+L37</f>
        <v>-52992987</v>
      </c>
    </row>
    <row r="77" spans="1:12" s="20" customFormat="1" ht="20.100000000000001" customHeight="1">
      <c r="A77" s="19" t="s">
        <v>34</v>
      </c>
      <c r="B77" s="19"/>
      <c r="D77" s="42"/>
      <c r="E77" s="46"/>
      <c r="F77" s="96">
        <f>'BS 2-4'!H15</f>
        <v>114474992</v>
      </c>
      <c r="G77" s="100"/>
      <c r="H77" s="212">
        <v>159447003</v>
      </c>
      <c r="I77" s="100"/>
      <c r="J77" s="96">
        <v>36295502</v>
      </c>
      <c r="K77" s="100"/>
      <c r="L77" s="211">
        <v>124043657</v>
      </c>
    </row>
    <row r="78" spans="1:12" s="20" customFormat="1" ht="20.100000000000001" customHeight="1">
      <c r="A78" s="19" t="s">
        <v>176</v>
      </c>
      <c r="B78" s="19"/>
      <c r="D78" s="42"/>
      <c r="E78" s="46"/>
      <c r="F78" s="96"/>
      <c r="G78" s="100"/>
      <c r="H78" s="100"/>
      <c r="I78" s="100"/>
      <c r="J78" s="96"/>
      <c r="K78" s="100"/>
      <c r="L78" s="100"/>
    </row>
    <row r="79" spans="1:12" s="20" customFormat="1" ht="20.100000000000001" customHeight="1">
      <c r="B79" s="19" t="s">
        <v>134</v>
      </c>
      <c r="D79" s="42"/>
      <c r="E79" s="46"/>
      <c r="F79" s="95">
        <v>-1598031</v>
      </c>
      <c r="G79" s="98"/>
      <c r="H79" s="213">
        <v>-85327</v>
      </c>
      <c r="I79" s="98"/>
      <c r="J79" s="95">
        <v>-1583762</v>
      </c>
      <c r="K79" s="98"/>
      <c r="L79" s="218">
        <v>-95807</v>
      </c>
    </row>
    <row r="80" spans="1:12" s="20" customFormat="1" ht="6" customHeight="1">
      <c r="A80" s="19"/>
      <c r="B80" s="19"/>
      <c r="D80" s="42"/>
      <c r="E80" s="21"/>
      <c r="F80" s="96"/>
      <c r="G80" s="182"/>
      <c r="H80" s="100"/>
      <c r="I80" s="182"/>
      <c r="J80" s="96"/>
      <c r="K80" s="182"/>
      <c r="L80" s="100"/>
    </row>
    <row r="81" spans="1:12" s="20" customFormat="1" ht="20.100000000000001" customHeight="1" thickBot="1">
      <c r="A81" s="34" t="s">
        <v>35</v>
      </c>
      <c r="B81" s="34"/>
      <c r="D81" s="42"/>
      <c r="E81" s="46"/>
      <c r="F81" s="97">
        <f>SUM(F76:F80)</f>
        <v>147938742</v>
      </c>
      <c r="G81" s="98"/>
      <c r="H81" s="101">
        <f>SUM(H76:H80)</f>
        <v>107127620</v>
      </c>
      <c r="I81" s="98"/>
      <c r="J81" s="97">
        <f>SUM(J76:J80)</f>
        <v>101330394</v>
      </c>
      <c r="K81" s="98"/>
      <c r="L81" s="101">
        <f>SUM(L76:L80)</f>
        <v>70954863</v>
      </c>
    </row>
    <row r="82" spans="1:12" s="20" customFormat="1" ht="15" customHeight="1" thickTop="1">
      <c r="A82" s="34"/>
      <c r="B82" s="34"/>
      <c r="D82" s="42"/>
      <c r="E82" s="46"/>
      <c r="F82" s="96"/>
      <c r="G82" s="98"/>
      <c r="H82" s="100"/>
      <c r="I82" s="98"/>
      <c r="J82" s="96"/>
      <c r="K82" s="98"/>
      <c r="L82" s="100"/>
    </row>
    <row r="83" spans="1:12" s="20" customFormat="1" ht="20.100000000000001" customHeight="1">
      <c r="A83" s="34" t="s">
        <v>93</v>
      </c>
      <c r="B83" s="34"/>
      <c r="D83" s="42"/>
      <c r="E83" s="46"/>
      <c r="F83" s="96"/>
      <c r="G83" s="98"/>
      <c r="H83" s="100"/>
      <c r="I83" s="98"/>
      <c r="J83" s="96"/>
      <c r="K83" s="98"/>
      <c r="L83" s="100"/>
    </row>
    <row r="84" spans="1:12" s="20" customFormat="1" ht="6" customHeight="1">
      <c r="A84" s="34"/>
      <c r="B84" s="34"/>
      <c r="D84" s="42"/>
      <c r="E84" s="46"/>
      <c r="F84" s="96"/>
      <c r="G84" s="98"/>
      <c r="H84" s="100"/>
      <c r="I84" s="98"/>
      <c r="J84" s="96"/>
      <c r="K84" s="98"/>
      <c r="L84" s="100"/>
    </row>
    <row r="85" spans="1:12" s="20" customFormat="1" ht="20.100000000000001" customHeight="1">
      <c r="A85" s="19" t="s">
        <v>138</v>
      </c>
      <c r="B85" s="34"/>
      <c r="D85" s="42"/>
      <c r="E85" s="46"/>
      <c r="F85" s="96"/>
      <c r="G85" s="98"/>
      <c r="H85" s="100"/>
      <c r="I85" s="98"/>
      <c r="J85" s="96"/>
      <c r="K85" s="98"/>
      <c r="L85" s="100"/>
    </row>
    <row r="86" spans="1:12" s="20" customFormat="1" ht="6" customHeight="1">
      <c r="A86" s="34"/>
      <c r="B86" s="34"/>
      <c r="D86" s="42"/>
      <c r="E86" s="46"/>
      <c r="F86" s="96"/>
      <c r="G86" s="98"/>
      <c r="H86" s="100"/>
      <c r="I86" s="98"/>
      <c r="J86" s="96"/>
      <c r="K86" s="98"/>
      <c r="L86" s="100"/>
    </row>
    <row r="87" spans="1:12" s="20" customFormat="1" ht="20.100000000000001" customHeight="1">
      <c r="A87" s="34"/>
      <c r="B87" s="19" t="s">
        <v>122</v>
      </c>
      <c r="D87" s="42">
        <v>14</v>
      </c>
      <c r="E87" s="46"/>
      <c r="F87" s="96">
        <v>201190</v>
      </c>
      <c r="G87" s="98"/>
      <c r="H87" s="100">
        <v>1980287</v>
      </c>
      <c r="I87" s="98"/>
      <c r="J87" s="96">
        <v>201190</v>
      </c>
      <c r="K87" s="98"/>
      <c r="L87" s="100">
        <v>1980287</v>
      </c>
    </row>
    <row r="88" spans="1:12" s="20" customFormat="1" ht="20.100000000000001" customHeight="1">
      <c r="A88" s="34"/>
      <c r="B88" s="19" t="s">
        <v>183</v>
      </c>
      <c r="D88" s="42">
        <v>7</v>
      </c>
      <c r="E88" s="46"/>
      <c r="F88" s="96">
        <v>21702396.440000001</v>
      </c>
      <c r="G88" s="98"/>
      <c r="H88" s="100">
        <v>20889641.449999999</v>
      </c>
      <c r="I88" s="98"/>
      <c r="J88" s="96">
        <v>21702396.440000001</v>
      </c>
      <c r="K88" s="98"/>
      <c r="L88" s="100">
        <v>20889641.449999999</v>
      </c>
    </row>
    <row r="89" spans="1:12" s="20" customFormat="1" ht="20.100000000000001" customHeight="1">
      <c r="A89" s="34"/>
      <c r="B89" s="19" t="s">
        <v>184</v>
      </c>
      <c r="D89" s="42"/>
      <c r="E89" s="46"/>
      <c r="F89" s="96">
        <v>5099.87</v>
      </c>
      <c r="G89" s="98"/>
      <c r="H89" s="100">
        <v>1999</v>
      </c>
      <c r="I89" s="98"/>
      <c r="J89" s="96">
        <v>5099.87</v>
      </c>
      <c r="K89" s="98"/>
      <c r="L89" s="100">
        <v>1999</v>
      </c>
    </row>
    <row r="90" spans="1:12" s="20" customFormat="1" ht="20.100000000000001" customHeight="1">
      <c r="A90" s="34"/>
      <c r="B90" s="19" t="s">
        <v>177</v>
      </c>
      <c r="D90" s="223">
        <v>12.1</v>
      </c>
      <c r="E90" s="46"/>
      <c r="F90" s="96">
        <v>307509861</v>
      </c>
      <c r="G90" s="98"/>
      <c r="H90" s="100">
        <v>0</v>
      </c>
      <c r="I90" s="98"/>
      <c r="J90" s="96">
        <v>307509861</v>
      </c>
      <c r="K90" s="98"/>
      <c r="L90" s="100">
        <v>0</v>
      </c>
    </row>
    <row r="91" spans="1:12" s="20" customFormat="1" ht="24.75" customHeight="1">
      <c r="A91" s="34"/>
      <c r="B91" s="34"/>
      <c r="D91" s="42"/>
      <c r="E91" s="46"/>
      <c r="F91" s="100"/>
      <c r="G91" s="98"/>
      <c r="H91" s="100"/>
      <c r="I91" s="98"/>
      <c r="J91" s="100"/>
      <c r="K91" s="98"/>
      <c r="L91" s="100"/>
    </row>
    <row r="92" spans="1:12" s="20" customFormat="1" ht="21.95" customHeight="1">
      <c r="A92" s="47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47"/>
      <c r="C92" s="17"/>
      <c r="D92" s="17"/>
      <c r="E92" s="17"/>
      <c r="F92" s="18"/>
      <c r="G92" s="17"/>
      <c r="H92" s="18"/>
      <c r="I92" s="17"/>
      <c r="J92" s="18"/>
      <c r="K92" s="17"/>
      <c r="L92" s="18"/>
    </row>
  </sheetData>
  <mergeCells count="4">
    <mergeCell ref="J5:L5"/>
    <mergeCell ref="F5:H5"/>
    <mergeCell ref="F49:H49"/>
    <mergeCell ref="J49:L49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 (3M)</vt:lpstr>
      <vt:lpstr>CE 6</vt:lpstr>
      <vt:lpstr>CE 7</vt:lpstr>
      <vt:lpstr>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Chayaporn Srilap</cp:lastModifiedBy>
  <cp:lastPrinted>2023-05-12T07:32:32Z</cp:lastPrinted>
  <dcterms:created xsi:type="dcterms:W3CDTF">2018-03-29T09:13:27Z</dcterms:created>
  <dcterms:modified xsi:type="dcterms:W3CDTF">2023-05-12T07:32:36Z</dcterms:modified>
</cp:coreProperties>
</file>