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AR-Consol\0001_G300\Year_2023\03_Mar\4_SET\2.REVIEWED\2EN\"/>
    </mc:Choice>
  </mc:AlternateContent>
  <xr:revisionPtr revIDLastSave="0" documentId="13_ncr:1_{525F7961-E130-4BCE-9E38-9FED4F64A796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1" sheetId="1" r:id="rId1"/>
    <sheet name="2" sheetId="18" r:id="rId2"/>
    <sheet name="3" sheetId="16" r:id="rId3"/>
    <sheet name="4" sheetId="15" r:id="rId4"/>
    <sheet name="5" sheetId="3" r:id="rId5"/>
  </sheets>
  <definedNames>
    <definedName name="_" localSheetId="2" hidden="1">#REF!</definedName>
    <definedName name="_" hidden="1">#REF!</definedName>
    <definedName name="__" localSheetId="2" hidden="1">#REF!</definedName>
    <definedName name="__" hidden="1">#REF!</definedName>
    <definedName name="___" localSheetId="2" hidden="1">#REF!</definedName>
    <definedName name="___" hidden="1">#REF!</definedName>
    <definedName name="____" localSheetId="2" hidden="1">#REF!</definedName>
    <definedName name="____" hidden="1">#REF!</definedName>
    <definedName name="_____" localSheetId="2" hidden="1">#REF!</definedName>
    <definedName name="_____" hidden="1">#REF!</definedName>
    <definedName name="______" localSheetId="2" hidden="1">#REF!</definedName>
    <definedName name="______" hidden="1">#REF!</definedName>
    <definedName name="_______" localSheetId="2" hidden="1">#REF!</definedName>
    <definedName name="_______" hidden="1">#REF!</definedName>
    <definedName name="_________" localSheetId="2" hidden="1">#REF!</definedName>
    <definedName name="_________" hidden="1">#REF!</definedName>
    <definedName name="___________" localSheetId="2" hidden="1">#REF!</definedName>
    <definedName name="___________" hidden="1">#REF!</definedName>
    <definedName name="_____________" localSheetId="2" hidden="1">#REF!</definedName>
    <definedName name="_____________" hidden="1">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localSheetId="2" hidden="1">#REF!</definedName>
    <definedName name="___KEY1" hidden="1">#REF!</definedName>
    <definedName name="__123Graph_X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localSheetId="2" hidden="1">#REF!</definedName>
    <definedName name="__KEY1" hidden="1">#REF!</definedName>
    <definedName name="_1102" hidden="1">#REF!</definedName>
    <definedName name="_12F" localSheetId="2" hidden="1">#REF!</definedName>
    <definedName name="_12F" hidden="1">#REF!</definedName>
    <definedName name="_13_0_0_F" localSheetId="2" hidden="1">#REF!</definedName>
    <definedName name="_13_0_0_F" hidden="1">#REF!</definedName>
    <definedName name="_14_0_0_F" localSheetId="2" hidden="1">#REF!</definedName>
    <definedName name="_14_0_0_F" hidden="1">#REF!</definedName>
    <definedName name="_15_0_0_F" localSheetId="2" hidden="1">#REF!</definedName>
    <definedName name="_15_0_0_F" hidden="1">#REF!</definedName>
    <definedName name="_16_0_0_F" localSheetId="2" hidden="1">#REF!</definedName>
    <definedName name="_16_0_0_F" hidden="1">#REF!</definedName>
    <definedName name="_19F" localSheetId="2" hidden="1">#REF!</definedName>
    <definedName name="_19F" hidden="1">#REF!</definedName>
    <definedName name="_20_0_0_F" localSheetId="2" hidden="1">#REF!</definedName>
    <definedName name="_20_0_0_F" hidden="1">#REF!</definedName>
    <definedName name="_27F" localSheetId="2" hidden="1">#REF!</definedName>
    <definedName name="_27F" hidden="1">#REF!</definedName>
    <definedName name="_3F" localSheetId="2" hidden="1">#REF!</definedName>
    <definedName name="_3F" hidden="1">#REF!</definedName>
    <definedName name="_4F" localSheetId="2" hidden="1">#REF!</definedName>
    <definedName name="_4F" hidden="1">#REF!</definedName>
    <definedName name="_5_0_0_F" localSheetId="2" hidden="1">#REF!</definedName>
    <definedName name="_5_0_0_F" hidden="1">#REF!</definedName>
    <definedName name="_5F" localSheetId="2" hidden="1">#REF!</definedName>
    <definedName name="_5F" hidden="1">#REF!</definedName>
    <definedName name="_6_0_0_F" localSheetId="2" hidden="1">#REF!</definedName>
    <definedName name="_6_0_0_F" hidden="1">#REF!</definedName>
    <definedName name="_7_0_0_F" localSheetId="2" hidden="1">#REF!</definedName>
    <definedName name="_7_0_0_F" hidden="1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0</definedName>
    <definedName name="_Order2" hidden="1">255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'1'!$B$1:$I$93</definedName>
    <definedName name="_xlnm.Print_Area" localSheetId="1">'2'!$B$1:$I$65</definedName>
    <definedName name="_xlnm.Print_Area" localSheetId="2">'3'!$B$1:$AC$31</definedName>
    <definedName name="_xlnm.Print_Area" localSheetId="3">'4'!$B$1:$AC$31</definedName>
    <definedName name="_xlnm.Print_Area" localSheetId="4">'5'!$B$1:$I$83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 calcMode="manual"/>
</workbook>
</file>

<file path=xl/calcChain.xml><?xml version="1.0" encoding="utf-8"?>
<calcChain xmlns="http://schemas.openxmlformats.org/spreadsheetml/2006/main">
  <c r="I60" i="3" l="1"/>
  <c r="G60" i="3"/>
  <c r="I34" i="3"/>
  <c r="G34" i="3"/>
  <c r="B3" i="16"/>
  <c r="I5" i="3"/>
  <c r="G5" i="3"/>
  <c r="B3" i="3"/>
  <c r="G37" i="1" l="1"/>
  <c r="I36" i="1"/>
  <c r="I35" i="1"/>
  <c r="G36" i="1"/>
  <c r="G35" i="1"/>
  <c r="I67" i="1" l="1"/>
  <c r="I42" i="18"/>
  <c r="I66" i="1"/>
  <c r="G68" i="1"/>
  <c r="G67" i="1"/>
  <c r="G5" i="18"/>
  <c r="I5" i="18"/>
  <c r="G66" i="1"/>
  <c r="G42" i="18"/>
  <c r="U22" i="15" l="1"/>
  <c r="S22" i="15"/>
  <c r="Q22" i="15"/>
  <c r="O22" i="15"/>
  <c r="M22" i="15"/>
  <c r="K22" i="15"/>
  <c r="I22" i="15"/>
  <c r="G22" i="15"/>
  <c r="I36" i="18"/>
  <c r="I18" i="18" l="1"/>
  <c r="G18" i="18"/>
  <c r="K18" i="15"/>
  <c r="Q22" i="16"/>
  <c r="AA22" i="15" l="1"/>
  <c r="I18" i="16"/>
  <c r="K18" i="16"/>
  <c r="M18" i="16"/>
  <c r="O18" i="16"/>
  <c r="Q18" i="16"/>
  <c r="S18" i="16"/>
  <c r="U18" i="16"/>
  <c r="G18" i="16"/>
  <c r="AA18" i="16"/>
  <c r="M22" i="16"/>
  <c r="U22" i="16"/>
  <c r="K22" i="16"/>
  <c r="W21" i="15"/>
  <c r="O22" i="16"/>
  <c r="K24" i="15"/>
  <c r="S22" i="16"/>
  <c r="AA22" i="16"/>
  <c r="I22" i="16"/>
  <c r="W13" i="16"/>
  <c r="K29" i="16"/>
  <c r="K29" i="15"/>
  <c r="B40" i="18"/>
  <c r="Y21" i="15" l="1"/>
  <c r="Y22" i="15" s="1"/>
  <c r="W22" i="15"/>
  <c r="Y13" i="16"/>
  <c r="K31" i="15"/>
  <c r="K24" i="16"/>
  <c r="K31" i="16" s="1"/>
  <c r="I33" i="18"/>
  <c r="G9" i="18"/>
  <c r="G13" i="18" s="1"/>
  <c r="G20" i="18" s="1"/>
  <c r="G25" i="18" s="1"/>
  <c r="G28" i="18" s="1"/>
  <c r="G44" i="18" s="1"/>
  <c r="G33" i="18"/>
  <c r="I9" i="18"/>
  <c r="I13" i="18" s="1"/>
  <c r="I20" i="18" s="1"/>
  <c r="I25" i="18" s="1"/>
  <c r="I28" i="18" s="1"/>
  <c r="I44" i="18" s="1"/>
  <c r="G36" i="18"/>
  <c r="AC21" i="15" l="1"/>
  <c r="AC13" i="16"/>
  <c r="B32" i="3" l="1"/>
  <c r="B58" i="3" s="1"/>
  <c r="B3" i="15"/>
  <c r="B64" i="1" l="1"/>
  <c r="B33" i="1"/>
  <c r="G40" i="3" l="1"/>
  <c r="G69" i="3"/>
  <c r="G28" i="3"/>
  <c r="G54" i="3"/>
  <c r="I28" i="3"/>
  <c r="I40" i="3"/>
  <c r="I54" i="3"/>
  <c r="I69" i="3"/>
  <c r="I71" i="3" l="1"/>
  <c r="G71" i="3"/>
  <c r="G22" i="3" l="1"/>
  <c r="G42" i="3" s="1"/>
  <c r="G44" i="3" s="1"/>
  <c r="G73" i="3" s="1"/>
  <c r="G76" i="3" s="1"/>
  <c r="I22" i="3"/>
  <c r="I42" i="3" s="1"/>
  <c r="I44" i="3" s="1"/>
  <c r="I73" i="3" s="1"/>
  <c r="I76" i="3" s="1"/>
  <c r="U18" i="15" l="1"/>
  <c r="O18" i="15"/>
  <c r="I18" i="15"/>
  <c r="M18" i="15"/>
  <c r="W21" i="16" l="1"/>
  <c r="W28" i="16"/>
  <c r="Y28" i="16" s="1"/>
  <c r="AC28" i="16" s="1"/>
  <c r="W17" i="15"/>
  <c r="W13" i="15"/>
  <c r="W27" i="15"/>
  <c r="W17" i="16"/>
  <c r="W27" i="16"/>
  <c r="M29" i="15"/>
  <c r="AA24" i="16"/>
  <c r="U24" i="16"/>
  <c r="Q24" i="16"/>
  <c r="U29" i="16"/>
  <c r="M24" i="16"/>
  <c r="I29" i="16"/>
  <c r="G16" i="1"/>
  <c r="I49" i="1"/>
  <c r="I58" i="1"/>
  <c r="G58" i="1"/>
  <c r="I16" i="1"/>
  <c r="G49" i="1"/>
  <c r="I27" i="1"/>
  <c r="G27" i="1"/>
  <c r="I24" i="15"/>
  <c r="O29" i="16"/>
  <c r="G29" i="16"/>
  <c r="M29" i="16"/>
  <c r="G18" i="15"/>
  <c r="I24" i="16"/>
  <c r="G22" i="16"/>
  <c r="O24" i="15"/>
  <c r="G29" i="15"/>
  <c r="S29" i="16"/>
  <c r="I29" i="15"/>
  <c r="O29" i="15"/>
  <c r="U24" i="15"/>
  <c r="M24" i="15"/>
  <c r="O24" i="16"/>
  <c r="S18" i="15"/>
  <c r="O31" i="15" l="1"/>
  <c r="I31" i="15"/>
  <c r="I31" i="16"/>
  <c r="O31" i="16"/>
  <c r="M31" i="16"/>
  <c r="U31" i="16"/>
  <c r="M31" i="15"/>
  <c r="Y17" i="16"/>
  <c r="Y18" i="16" s="1"/>
  <c r="W18" i="16"/>
  <c r="Y13" i="15"/>
  <c r="Y21" i="16"/>
  <c r="Y22" i="16" s="1"/>
  <c r="W22" i="16"/>
  <c r="G24" i="16"/>
  <c r="G31" i="16" s="1"/>
  <c r="G29" i="1"/>
  <c r="G60" i="1"/>
  <c r="S24" i="15"/>
  <c r="I29" i="1"/>
  <c r="I60" i="1"/>
  <c r="G24" i="15"/>
  <c r="G31" i="15" s="1"/>
  <c r="S24" i="16"/>
  <c r="S31" i="16" s="1"/>
  <c r="AC17" i="16" l="1"/>
  <c r="AC18" i="16" s="1"/>
  <c r="W18" i="15"/>
  <c r="W29" i="16"/>
  <c r="AC13" i="15" l="1"/>
  <c r="W24" i="15"/>
  <c r="AC21" i="16"/>
  <c r="AC22" i="16" s="1"/>
  <c r="W24" i="16"/>
  <c r="W31" i="16" s="1"/>
  <c r="AC24" i="16" l="1"/>
  <c r="Y24" i="16"/>
  <c r="I56" i="18" l="1"/>
  <c r="I58" i="18" l="1"/>
  <c r="I60" i="18" s="1"/>
  <c r="AA29" i="16" l="1"/>
  <c r="AA31" i="16" s="1"/>
  <c r="I86" i="1" l="1"/>
  <c r="I90" i="1" s="1"/>
  <c r="I92" i="1" s="1"/>
  <c r="Y27" i="16" l="1"/>
  <c r="Q29" i="16" l="1"/>
  <c r="Q31" i="16" s="1"/>
  <c r="Y29" i="16" l="1"/>
  <c r="Y31" i="16" s="1"/>
  <c r="AC27" i="16"/>
  <c r="AC29" i="16" s="1"/>
  <c r="AC31" i="16" s="1"/>
  <c r="I65" i="18" l="1"/>
  <c r="AA18" i="15" l="1"/>
  <c r="Y17" i="15"/>
  <c r="AA24" i="15" l="1"/>
  <c r="AC22" i="15"/>
  <c r="Q18" i="15"/>
  <c r="Q24" i="15" s="1"/>
  <c r="AC17" i="15" l="1"/>
  <c r="AC18" i="15" s="1"/>
  <c r="AC24" i="15" s="1"/>
  <c r="Y18" i="15"/>
  <c r="Y24" i="15" s="1"/>
  <c r="G86" i="1"/>
  <c r="G90" i="1" s="1"/>
  <c r="G92" i="1" s="1"/>
  <c r="S29" i="15" l="1"/>
  <c r="S31" i="15" s="1"/>
  <c r="U29" i="15"/>
  <c r="U31" i="15" s="1"/>
  <c r="W28" i="15" l="1"/>
  <c r="Y28" i="15" s="1"/>
  <c r="G56" i="18"/>
  <c r="G58" i="18" l="1"/>
  <c r="G60" i="18" s="1"/>
  <c r="AA29" i="15"/>
  <c r="AA31" i="15" s="1"/>
  <c r="AC28" i="15" l="1"/>
  <c r="W29" i="15"/>
  <c r="W31" i="15" s="1"/>
  <c r="Y27" i="15" l="1"/>
  <c r="Q29" i="15" l="1"/>
  <c r="Q31" i="15" s="1"/>
  <c r="G65" i="18" l="1"/>
  <c r="Y29" i="15"/>
  <c r="Y31" i="15" s="1"/>
  <c r="AC27" i="15"/>
  <c r="AC29" i="15" s="1"/>
  <c r="AC31" i="15" s="1"/>
</calcChain>
</file>

<file path=xl/sharedStrings.xml><?xml version="1.0" encoding="utf-8"?>
<sst xmlns="http://schemas.openxmlformats.org/spreadsheetml/2006/main" count="324" uniqueCount="216">
  <si>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</si>
  <si>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</si>
  <si>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</si>
  <si>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</si>
  <si>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</si>
  <si>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</si>
  <si>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</si>
  <si>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</si>
  <si>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</si>
  <si>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</si>
  <si>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</si>
  <si>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</si>
  <si>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</si>
  <si>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</si>
  <si>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</si>
  <si>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</si>
  <si>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</si>
  <si>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</si>
  <si>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</si>
  <si>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</si>
  <si>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</si>
  <si>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</si>
  <si>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</si>
  <si>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</si>
  <si>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</si>
  <si>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</si>
  <si>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</si>
  <si>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</si>
  <si>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</si>
  <si>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</si>
  <si>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</si>
  <si>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</si>
  <si>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</si>
  <si>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</si>
  <si>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</si>
  <si>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</si>
  <si>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</si>
  <si>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</si>
  <si>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</si>
  <si>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</si>
  <si>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</si>
  <si>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</si>
  <si>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</si>
  <si>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</si>
  <si>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</si>
  <si>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</si>
  <si>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</si>
  <si>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</si>
  <si>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</si>
  <si>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</si>
  <si>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</si>
  <si>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</si>
  <si>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interests</t>
  </si>
  <si>
    <t>attributable to</t>
  </si>
  <si>
    <t>Non-</t>
  </si>
  <si>
    <t>Total equity</t>
  </si>
  <si>
    <t xml:space="preserve"> </t>
  </si>
  <si>
    <t>Dividends</t>
  </si>
  <si>
    <t>owners of</t>
  </si>
  <si>
    <t>Profit or loss</t>
  </si>
  <si>
    <t>Other comprehensive income</t>
  </si>
  <si>
    <t>Supplementary information for cash flows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</si>
  <si>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</si>
  <si>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</si>
  <si>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</si>
  <si>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</si>
  <si>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</si>
  <si>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</si>
  <si>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</si>
  <si>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</si>
  <si>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</si>
  <si>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</si>
  <si>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</si>
  <si>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</si>
  <si>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Account payables from purchase of assets</t>
  </si>
  <si>
    <t>before changes in operating assets and liabilities</t>
  </si>
  <si>
    <t>components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</si>
  <si>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</si>
  <si>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</si>
  <si>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</si>
  <si>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</si>
  <si>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Exchange differences on translating financial statement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</si>
  <si>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</si>
  <si>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</si>
  <si>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</si>
  <si>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</si>
  <si>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</si>
  <si>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</si>
  <si>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</si>
  <si>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</si>
  <si>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</si>
  <si>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Acquisition of property, plant and equipment</t>
  </si>
  <si>
    <t>Other current assets</t>
  </si>
  <si>
    <t>Investments in associates</t>
  </si>
  <si>
    <t>Others non-current assets</t>
  </si>
  <si>
    <t>Long-term borrowings from financial institutions</t>
  </si>
  <si>
    <t>Share premium</t>
  </si>
  <si>
    <t>SCG Packaging Public Company Limited and its Subsidiaries</t>
  </si>
  <si>
    <t>Consolidated statement of changes in shareholders' equity</t>
  </si>
  <si>
    <t>Other components of shareholders' equity</t>
  </si>
  <si>
    <t>and paid</t>
  </si>
  <si>
    <t xml:space="preserve"> Share</t>
  </si>
  <si>
    <t>shareholders'</t>
  </si>
  <si>
    <t>Total changes in ownership interests in subsidiaries</t>
  </si>
  <si>
    <t xml:space="preserve">Dividends received </t>
  </si>
  <si>
    <t>Advance payment for assets</t>
  </si>
  <si>
    <t>Investment property</t>
  </si>
  <si>
    <t>Current portion of lease liabilities</t>
  </si>
  <si>
    <t>Lease liabilities</t>
  </si>
  <si>
    <t>Payments of lease liabilities</t>
  </si>
  <si>
    <t>Other intangible assets</t>
  </si>
  <si>
    <t>differences on</t>
  </si>
  <si>
    <t>translating</t>
  </si>
  <si>
    <t>Loss on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</si>
  <si>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</si>
  <si>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</si>
  <si>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</si>
  <si>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</si>
  <si>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</si>
  <si>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</si>
  <si>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</si>
  <si>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Gain on exchange rate</t>
  </si>
  <si>
    <t>Loss on exchange rate</t>
  </si>
  <si>
    <t>Proceeds from sales of property, plant and equipment</t>
  </si>
  <si>
    <t>instruments</t>
  </si>
  <si>
    <t>measured at</t>
  </si>
  <si>
    <t>fair value</t>
  </si>
  <si>
    <t xml:space="preserve">Proceeds from changes in ownership interests </t>
  </si>
  <si>
    <t>in subsidiaries that do not result in a loss of control</t>
  </si>
  <si>
    <t>accounted for using equity method</t>
  </si>
  <si>
    <t>Total other</t>
  </si>
  <si>
    <t>of shareholders'</t>
  </si>
  <si>
    <t>Other</t>
  </si>
  <si>
    <t>Net increase (decrease) in cash and cash equivalents</t>
  </si>
  <si>
    <t>Acquisition of other intangible assets</t>
  </si>
  <si>
    <t>Interest and other finance costs paid</t>
  </si>
  <si>
    <t>statement</t>
  </si>
  <si>
    <t>financial</t>
  </si>
  <si>
    <t>Accrued investments</t>
  </si>
  <si>
    <t>Other deficits</t>
  </si>
  <si>
    <t>Tax expense</t>
  </si>
  <si>
    <t>Other comprehensive income for the period, net of tax</t>
  </si>
  <si>
    <t>Total comprehensive income for the period</t>
  </si>
  <si>
    <t>deficits</t>
  </si>
  <si>
    <t>Effect of exchange rate changes on cash and cash equivalents</t>
  </si>
  <si>
    <t>measured at fair value</t>
  </si>
  <si>
    <t>Changes that result in an acquisition</t>
  </si>
  <si>
    <t>Income tax relating to items that will not be</t>
  </si>
  <si>
    <t>reclassified susequently to profit or loss</t>
  </si>
  <si>
    <t xml:space="preserve">Total items that will not be reclassified </t>
  </si>
  <si>
    <t>or a loss of control</t>
  </si>
  <si>
    <t>Issued</t>
  </si>
  <si>
    <t>share capital</t>
  </si>
  <si>
    <t>premium</t>
  </si>
  <si>
    <t>reserve</t>
  </si>
  <si>
    <t>Exchange</t>
  </si>
  <si>
    <t>investments</t>
  </si>
  <si>
    <t>controlling</t>
  </si>
  <si>
    <t>Total</t>
  </si>
  <si>
    <t>Total equity attributable to owners of the Company</t>
  </si>
  <si>
    <t>Share of profit (loss) of associates</t>
  </si>
  <si>
    <t>Owners of the Company</t>
  </si>
  <si>
    <t>Attributable to owners of the Company</t>
  </si>
  <si>
    <t>Gain on remeasurements of defined benefit plans</t>
  </si>
  <si>
    <t>Changes that do not result in an acquisition</t>
  </si>
  <si>
    <t>Loss on inventories devaluation</t>
  </si>
  <si>
    <t>Non-current provisions for employee benefit expense</t>
  </si>
  <si>
    <t>Net decrease (increase) in operating assets</t>
  </si>
  <si>
    <t>Net increase (decrease) in operating liabilities</t>
  </si>
  <si>
    <t>Net cash flows used in financing activities</t>
  </si>
  <si>
    <t>Debentures</t>
  </si>
  <si>
    <t>susequently to profit or loss</t>
  </si>
  <si>
    <t>the Company</t>
  </si>
  <si>
    <t>Contributions by and distributions to owners</t>
  </si>
  <si>
    <t>Total contributions by and distributions to owners</t>
  </si>
  <si>
    <t>Trade and other receivables</t>
  </si>
  <si>
    <t>Trade and other payables</t>
  </si>
  <si>
    <t>in equity</t>
  </si>
  <si>
    <t>Payments of long-term borrowings</t>
  </si>
  <si>
    <t xml:space="preserve"> at Baht 1 per share)</t>
  </si>
  <si>
    <t>(4,293 million ordinary shares, par value</t>
  </si>
  <si>
    <t>(4,500 million ordinary shares, par value</t>
  </si>
  <si>
    <t>Dividend payables</t>
  </si>
  <si>
    <t xml:space="preserve">Gain (loss) on investments in equity instruments </t>
  </si>
  <si>
    <t xml:space="preserve">Transactions with owners, </t>
  </si>
  <si>
    <t>recorded directly in shareholders’ equity</t>
  </si>
  <si>
    <t xml:space="preserve">Total transactions with owners, </t>
  </si>
  <si>
    <t>Reversal expected credit loss</t>
  </si>
  <si>
    <t xml:space="preserve">Loss (gain) on foreign currency exchange </t>
  </si>
  <si>
    <t>Share of loss (profit) of associates</t>
  </si>
  <si>
    <t>Loss (gain) on fair value adjustment and others</t>
  </si>
  <si>
    <t>Net cash flows provided by (used in) investing activities</t>
  </si>
  <si>
    <t>Payments of bank overdrafts and short-term borrowings - net</t>
  </si>
  <si>
    <t xml:space="preserve">Net decrease in borrowings </t>
  </si>
  <si>
    <t>Cash and cash equivalents at beginning of the period</t>
  </si>
  <si>
    <t>Cash and cash equivalents at end of the period</t>
  </si>
  <si>
    <t>Non-cash investing and financing transactions</t>
  </si>
  <si>
    <t>at end of the period</t>
  </si>
  <si>
    <t>3, 4</t>
  </si>
  <si>
    <t>3, 6</t>
  </si>
  <si>
    <t>Short-term investments</t>
  </si>
  <si>
    <t>Acquisition of short-term investments</t>
  </si>
  <si>
    <t>Proceeds from sale of short-term investments</t>
  </si>
  <si>
    <t>Items that will not be reclassified susequently to profit or loss</t>
  </si>
  <si>
    <t>Items that will be reclassified susequently to profit or loss</t>
  </si>
  <si>
    <t>As at 31 March 2023</t>
  </si>
  <si>
    <t>31 March</t>
  </si>
  <si>
    <t>31 December</t>
  </si>
  <si>
    <t>(Unaudited)</t>
  </si>
  <si>
    <t>For the three-month period ended 31 March 2023 (Unaudited)</t>
  </si>
  <si>
    <t>Profit for the period</t>
  </si>
  <si>
    <t>Balance at 1 January 2022</t>
  </si>
  <si>
    <t>Comprehensive income for the period</t>
  </si>
  <si>
    <t>Balance at 31 March 2022</t>
  </si>
  <si>
    <t>Balance at 1 January 2023</t>
  </si>
  <si>
    <t>Balance at 31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</si>
</sst>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  <numFmt numFmtId="177" formatCode="[$-409]mmmm\ d\,\ yyyy;@"/>
    <numFmt numFmtId="178" formatCode="0_);\(0\)"/>
    <numFmt numFmtId="179" formatCode="_-* #,##0_-;\-* #,##0_-;_-* &quot;-&quot;??_-;_-@_-"/>
  </numFmts>
  <fonts count="35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1">
    <xf numFmtId="0" fontId="0" fillId="0" borderId="0"/>
    <xf numFmtId="9" fontId="13" fillId="0" borderId="0"/>
    <xf numFmtId="169" fontId="1" fillId="0" borderId="0" applyFont="0" applyFill="0" applyBorder="0" applyAlignment="0" applyProtection="0"/>
    <xf numFmtId="0" fontId="14" fillId="0" borderId="0"/>
    <xf numFmtId="175" fontId="13" fillId="0" borderId="0"/>
    <xf numFmtId="0" fontId="15" fillId="0" borderId="0" applyProtection="0"/>
    <xf numFmtId="170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6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4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/>
    <xf numFmtId="0" fontId="34" fillId="0" borderId="0"/>
    <xf numFmtId="43" fontId="34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 applyAlignment="1">
      <alignment vertical="center"/>
    </xf>
    <xf numFmtId="49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173" fontId="2" fillId="0" borderId="7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horizontal="right" vertical="center"/>
    </xf>
    <xf numFmtId="173" fontId="2" fillId="0" borderId="2" xfId="0" applyNumberFormat="1" applyFont="1" applyBorder="1" applyAlignment="1">
      <alignment horizontal="right" vertical="center"/>
    </xf>
    <xf numFmtId="173" fontId="2" fillId="0" borderId="8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71" fontId="2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9" fontId="12" fillId="0" borderId="0" xfId="0" applyNumberFormat="1" applyFont="1" applyAlignment="1">
      <alignment vertical="center"/>
    </xf>
    <xf numFmtId="173" fontId="2" fillId="0" borderId="9" xfId="0" applyNumberFormat="1" applyFont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171" fontId="12" fillId="0" borderId="0" xfId="0" applyNumberFormat="1" applyFont="1" applyAlignment="1">
      <alignment horizontal="right" vertical="center"/>
    </xf>
    <xf numFmtId="173" fontId="12" fillId="0" borderId="0" xfId="2" applyNumberFormat="1" applyFont="1" applyFill="1" applyAlignment="1">
      <alignment vertical="center"/>
    </xf>
    <xf numFmtId="173" fontId="12" fillId="0" borderId="0" xfId="0" applyNumberFormat="1" applyFont="1" applyAlignment="1">
      <alignment horizontal="right" vertical="center"/>
    </xf>
    <xf numFmtId="173" fontId="12" fillId="0" borderId="0" xfId="0" applyNumberFormat="1" applyFont="1" applyAlignment="1">
      <alignment vertical="center"/>
    </xf>
    <xf numFmtId="173" fontId="12" fillId="0" borderId="0" xfId="2" applyNumberFormat="1" applyFont="1" applyFill="1" applyBorder="1" applyAlignment="1">
      <alignment vertical="center"/>
    </xf>
    <xf numFmtId="173" fontId="12" fillId="0" borderId="7" xfId="2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8" fontId="3" fillId="0" borderId="0" xfId="16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6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173" fontId="0" fillId="0" borderId="0" xfId="0" applyNumberFormat="1" applyAlignment="1">
      <alignment horizontal="right" vertical="center"/>
    </xf>
    <xf numFmtId="173" fontId="0" fillId="0" borderId="9" xfId="0" applyNumberFormat="1" applyBorder="1" applyAlignment="1">
      <alignment horizontal="right" vertical="center"/>
    </xf>
    <xf numFmtId="171" fontId="0" fillId="0" borderId="0" xfId="0" applyNumberFormat="1" applyAlignment="1">
      <alignment horizontal="right" vertical="center"/>
    </xf>
    <xf numFmtId="173" fontId="0" fillId="0" borderId="7" xfId="0" applyNumberFormat="1" applyBorder="1" applyAlignment="1">
      <alignment horizontal="right" vertical="center"/>
    </xf>
    <xf numFmtId="173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68" fontId="3" fillId="0" borderId="0" xfId="16" applyNumberFormat="1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173" fontId="0" fillId="0" borderId="0" xfId="2" applyNumberFormat="1" applyFont="1" applyFill="1" applyAlignment="1">
      <alignment vertical="center"/>
    </xf>
    <xf numFmtId="16" fontId="0" fillId="0" borderId="0" xfId="0" quotePrefix="1" applyNumberFormat="1" applyAlignment="1">
      <alignment horizontal="center" vertical="center"/>
    </xf>
    <xf numFmtId="173" fontId="3" fillId="0" borderId="0" xfId="2" applyNumberFormat="1" applyFont="1" applyFill="1" applyBorder="1" applyAlignment="1">
      <alignment vertical="center"/>
    </xf>
    <xf numFmtId="171" fontId="0" fillId="0" borderId="0" xfId="0" applyNumberFormat="1" applyAlignment="1">
      <alignment vertical="center"/>
    </xf>
    <xf numFmtId="0" fontId="3" fillId="0" borderId="0" xfId="0" applyFont="1"/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Alignment="1">
      <alignment horizontal="right" vertical="center"/>
    </xf>
    <xf numFmtId="173" fontId="3" fillId="0" borderId="0" xfId="2" applyNumberFormat="1" applyFont="1" applyFill="1" applyAlignment="1"/>
    <xf numFmtId="173" fontId="0" fillId="0" borderId="7" xfId="2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/>
    <xf numFmtId="0" fontId="30" fillId="0" borderId="0" xfId="0" applyFont="1" applyAlignment="1">
      <alignment horizontal="center"/>
    </xf>
    <xf numFmtId="49" fontId="2" fillId="0" borderId="0" xfId="0" applyNumberFormat="1" applyFont="1"/>
    <xf numFmtId="49" fontId="6" fillId="0" borderId="0" xfId="0" applyNumberFormat="1" applyFont="1"/>
    <xf numFmtId="49" fontId="31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32" fillId="0" borderId="0" xfId="16" applyFont="1" applyAlignment="1">
      <alignment vertical="center"/>
    </xf>
    <xf numFmtId="173" fontId="3" fillId="0" borderId="0" xfId="2" applyNumberFormat="1" applyFont="1" applyFill="1" applyBorder="1" applyAlignment="1"/>
    <xf numFmtId="173" fontId="3" fillId="0" borderId="0" xfId="0" applyNumberFormat="1" applyFont="1"/>
    <xf numFmtId="173" fontId="2" fillId="0" borderId="0" xfId="2" applyNumberFormat="1" applyFont="1" applyFill="1" applyAlignment="1">
      <alignment horizontal="right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Alignment="1">
      <alignment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16" applyFont="1" applyAlignment="1">
      <alignment vertical="center"/>
    </xf>
    <xf numFmtId="177" fontId="2" fillId="0" borderId="0" xfId="0" applyNumberFormat="1" applyFont="1" applyAlignment="1">
      <alignment horizontal="left" vertical="center"/>
    </xf>
    <xf numFmtId="177" fontId="8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justify" vertical="center"/>
    </xf>
    <xf numFmtId="0" fontId="2" fillId="0" borderId="0" xfId="16" applyFont="1" applyAlignment="1">
      <alignment horizontal="left" vertical="center"/>
    </xf>
    <xf numFmtId="169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0" fontId="8" fillId="0" borderId="0" xfId="16" applyFont="1" applyAlignment="1">
      <alignment horizontal="left" vertical="center"/>
    </xf>
    <xf numFmtId="169" fontId="3" fillId="0" borderId="0" xfId="2" applyFont="1" applyFill="1" applyAlignment="1">
      <alignment horizontal="center" vertical="center"/>
    </xf>
    <xf numFmtId="169" fontId="2" fillId="0" borderId="0" xfId="2" applyFont="1" applyFill="1" applyBorder="1" applyAlignment="1">
      <alignment horizontal="right" vertical="center"/>
    </xf>
    <xf numFmtId="169" fontId="3" fillId="0" borderId="7" xfId="2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right" vertical="center"/>
    </xf>
    <xf numFmtId="173" fontId="3" fillId="0" borderId="7" xfId="37" applyNumberFormat="1" applyFont="1" applyFill="1" applyBorder="1" applyAlignment="1">
      <alignment horizontal="center" vertical="center"/>
    </xf>
    <xf numFmtId="178" fontId="3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173" fontId="2" fillId="0" borderId="7" xfId="2" applyNumberFormat="1" applyFont="1" applyFill="1" applyBorder="1" applyAlignment="1">
      <alignment horizontal="center" vertical="center"/>
    </xf>
    <xf numFmtId="169" fontId="2" fillId="0" borderId="0" xfId="2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center" vertical="center"/>
    </xf>
    <xf numFmtId="0" fontId="0" fillId="0" borderId="0" xfId="16" applyFont="1" applyAlignment="1">
      <alignment horizontal="left" vertical="center"/>
    </xf>
    <xf numFmtId="17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73" fontId="3" fillId="0" borderId="9" xfId="2" applyNumberFormat="1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center" vertical="center"/>
    </xf>
    <xf numFmtId="173" fontId="2" fillId="0" borderId="2" xfId="2" applyNumberFormat="1" applyFont="1" applyFill="1" applyBorder="1" applyAlignment="1">
      <alignment horizontal="center" vertical="center"/>
    </xf>
    <xf numFmtId="171" fontId="3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77" fontId="33" fillId="0" borderId="0" xfId="0" applyNumberFormat="1" applyFont="1" applyAlignment="1">
      <alignment vertical="center"/>
    </xf>
    <xf numFmtId="171" fontId="0" fillId="0" borderId="7" xfId="0" applyNumberFormat="1" applyBorder="1" applyAlignment="1">
      <alignment horizontal="right" vertical="center"/>
    </xf>
    <xf numFmtId="168" fontId="2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73" fontId="2" fillId="0" borderId="7" xfId="37" applyNumberFormat="1" applyFont="1" applyFill="1" applyBorder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8" fontId="2" fillId="0" borderId="0" xfId="2" applyNumberFormat="1" applyFont="1" applyFill="1" applyBorder="1" applyAlignment="1">
      <alignment horizontal="center" vertical="center"/>
    </xf>
    <xf numFmtId="173" fontId="3" fillId="0" borderId="7" xfId="2" applyNumberFormat="1" applyFont="1" applyFill="1" applyBorder="1" applyAlignment="1">
      <alignment vertical="center"/>
    </xf>
    <xf numFmtId="173" fontId="3" fillId="0" borderId="7" xfId="37" applyNumberFormat="1" applyFont="1" applyFill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173" fontId="2" fillId="0" borderId="0" xfId="16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69" fontId="2" fillId="0" borderId="0" xfId="2" applyFont="1" applyFill="1" applyAlignment="1">
      <alignment horizontal="right" vertical="center"/>
    </xf>
    <xf numFmtId="173" fontId="3" fillId="0" borderId="0" xfId="2" applyNumberFormat="1" applyFont="1" applyFill="1" applyAlignment="1">
      <alignment horizontal="center" vertical="center"/>
    </xf>
    <xf numFmtId="173" fontId="3" fillId="0" borderId="0" xfId="0" applyNumberFormat="1" applyFont="1" applyAlignment="1">
      <alignment horizontal="center" vertical="center"/>
    </xf>
    <xf numFmtId="173" fontId="3" fillId="0" borderId="0" xfId="37" applyNumberFormat="1" applyFont="1" applyFill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9" fillId="0" borderId="7" xfId="0" applyFont="1" applyBorder="1" applyAlignment="1">
      <alignment horizontal="centerContinuous" vertical="center"/>
    </xf>
    <xf numFmtId="173" fontId="0" fillId="0" borderId="8" xfId="0" applyNumberFormat="1" applyBorder="1" applyAlignment="1">
      <alignment horizontal="right" vertical="center"/>
    </xf>
    <xf numFmtId="0" fontId="0" fillId="0" borderId="9" xfId="0" applyBorder="1" applyAlignment="1">
      <alignment horizontal="centerContinuous" vertical="center"/>
    </xf>
    <xf numFmtId="173" fontId="0" fillId="0" borderId="0" xfId="2" applyNumberFormat="1" applyFont="1" applyFill="1" applyBorder="1" applyAlignment="1">
      <alignment horizontal="center" vertical="center"/>
    </xf>
    <xf numFmtId="173" fontId="2" fillId="0" borderId="12" xfId="0" applyNumberFormat="1" applyFont="1" applyBorder="1" applyAlignment="1">
      <alignment vertical="center"/>
    </xf>
    <xf numFmtId="179" fontId="2" fillId="0" borderId="12" xfId="0" applyNumberFormat="1" applyFont="1" applyBorder="1" applyAlignment="1">
      <alignment vertical="center"/>
    </xf>
    <xf numFmtId="0" fontId="9" fillId="0" borderId="0" xfId="0" quotePrefix="1" applyFont="1" applyAlignment="1">
      <alignment horizontal="left" vertical="center"/>
    </xf>
    <xf numFmtId="173" fontId="2" fillId="0" borderId="0" xfId="2" applyNumberFormat="1" applyFont="1" applyFill="1" applyBorder="1" applyAlignment="1">
      <alignment vertical="center"/>
    </xf>
    <xf numFmtId="173" fontId="2" fillId="0" borderId="9" xfId="2" applyNumberFormat="1" applyFont="1" applyFill="1" applyBorder="1" applyAlignment="1">
      <alignment horizontal="center" vertical="center"/>
    </xf>
    <xf numFmtId="16" fontId="12" fillId="0" borderId="0" xfId="0" applyNumberFormat="1" applyFont="1" applyAlignment="1">
      <alignment horizontal="center" vertical="center"/>
    </xf>
    <xf numFmtId="173" fontId="2" fillId="0" borderId="8" xfId="0" applyNumberFormat="1" applyFont="1" applyBorder="1" applyAlignment="1">
      <alignment vertical="center"/>
    </xf>
    <xf numFmtId="179" fontId="2" fillId="0" borderId="8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4" borderId="0" xfId="0" applyFont="1" applyFill="1"/>
    <xf numFmtId="0" fontId="9" fillId="4" borderId="0" xfId="0" applyFont="1" applyFill="1" applyAlignment="1">
      <alignment horizontal="center"/>
    </xf>
    <xf numFmtId="0" fontId="3" fillId="4" borderId="0" xfId="16" applyFont="1" applyFill="1" applyAlignment="1">
      <alignment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49" fontId="12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41">
    <cellStyle name="75" xfId="1" xr:uid="{00000000-0005-0000-0000-000000000000}"/>
    <cellStyle name="Comma" xfId="2" builtinId="3"/>
    <cellStyle name="Comma 10 7" xfId="36" xr:uid="{00000000-0005-0000-0000-000002000000}"/>
    <cellStyle name="Comma 2" xfId="33" xr:uid="{00000000-0005-0000-0000-000003000000}"/>
    <cellStyle name="Comma 2 2" xfId="37" xr:uid="{00000000-0005-0000-0000-000004000000}"/>
    <cellStyle name="Comma 2 3" xfId="40" xr:uid="{00000000-0005-0000-0000-000005000000}"/>
    <cellStyle name="comma zerodec" xfId="3" xr:uid="{00000000-0005-0000-0000-000006000000}"/>
    <cellStyle name="Currency1" xfId="4" xr:uid="{00000000-0005-0000-0000-000007000000}"/>
    <cellStyle name="Date" xfId="5" xr:uid="{00000000-0005-0000-0000-000008000000}"/>
    <cellStyle name="Dollar (zero dec)" xfId="6" xr:uid="{00000000-0005-0000-0000-000009000000}"/>
    <cellStyle name="Fixed" xfId="7" xr:uid="{00000000-0005-0000-0000-00000A000000}"/>
    <cellStyle name="Grey" xfId="8" xr:uid="{00000000-0005-0000-0000-00000B000000}"/>
    <cellStyle name="Header1" xfId="9" xr:uid="{00000000-0005-0000-0000-00000C000000}"/>
    <cellStyle name="Header2" xfId="10" xr:uid="{00000000-0005-0000-0000-00000D000000}"/>
    <cellStyle name="HEADING1" xfId="11" xr:uid="{00000000-0005-0000-0000-00000E000000}"/>
    <cellStyle name="HEADING2" xfId="12" xr:uid="{00000000-0005-0000-0000-00000F000000}"/>
    <cellStyle name="HEADING2 2" xfId="29" xr:uid="{00000000-0005-0000-0000-000010000000}"/>
    <cellStyle name="Input [yellow]" xfId="13" xr:uid="{00000000-0005-0000-0000-000011000000}"/>
    <cellStyle name="no dec" xfId="14" xr:uid="{00000000-0005-0000-0000-000012000000}"/>
    <cellStyle name="Normal" xfId="0" builtinId="0"/>
    <cellStyle name="Normal - Style1" xfId="15" xr:uid="{00000000-0005-0000-0000-000014000000}"/>
    <cellStyle name="Normal 2" xfId="35" xr:uid="{00000000-0005-0000-0000-000015000000}"/>
    <cellStyle name="Normal 3" xfId="38" xr:uid="{00000000-0005-0000-0000-000016000000}"/>
    <cellStyle name="Normal 3 2" xfId="39" xr:uid="{00000000-0005-0000-0000-000017000000}"/>
    <cellStyle name="Normal_Q1-11_FS_KPMG_TH_link" xfId="16" xr:uid="{00000000-0005-0000-0000-000019000000}"/>
    <cellStyle name="Percent [2]" xfId="17" xr:uid="{00000000-0005-0000-0000-00001A000000}"/>
    <cellStyle name="Percent 2" xfId="34" xr:uid="{00000000-0005-0000-0000-00001B000000}"/>
    <cellStyle name="Q" xfId="18" xr:uid="{00000000-0005-0000-0000-00001C000000}"/>
    <cellStyle name="Quantity" xfId="19" xr:uid="{00000000-0005-0000-0000-00001D000000}"/>
    <cellStyle name="small border line" xfId="20" xr:uid="{00000000-0005-0000-0000-00001E000000}"/>
    <cellStyle name="small border line 2" xfId="30" xr:uid="{00000000-0005-0000-0000-00001F000000}"/>
    <cellStyle name="Style 1" xfId="21" xr:uid="{00000000-0005-0000-0000-000020000000}"/>
    <cellStyle name="Style 1 2" xfId="31" xr:uid="{00000000-0005-0000-0000-000021000000}"/>
    <cellStyle name="Style 1 3" xfId="32" xr:uid="{00000000-0005-0000-0000-000022000000}"/>
    <cellStyle name="W" xfId="22" xr:uid="{00000000-0005-0000-0000-000023000000}"/>
    <cellStyle name="น้บะภฒ_95" xfId="23" xr:uid="{00000000-0005-0000-0000-000024000000}"/>
    <cellStyle name="ฤธถ [0]_95" xfId="24" xr:uid="{00000000-0005-0000-0000-000025000000}"/>
    <cellStyle name="ฤธถ_95" xfId="25" xr:uid="{00000000-0005-0000-0000-000026000000}"/>
    <cellStyle name="ล๋ศญ [0]_95" xfId="26" xr:uid="{00000000-0005-0000-0000-000027000000}"/>
    <cellStyle name="ล๋ศญ_95" xfId="27" xr:uid="{00000000-0005-0000-0000-000028000000}"/>
    <cellStyle name="วฅมุ_4ฟ๙ฝวภ๛" xfId="28" xr:uid="{00000000-0005-0000-0000-000029000000}"/>
  </cellStyles>
  <dxfs count="0"/>
  <tableStyles count="0" defaultTableStyle="TableStyleMedium9" defaultPivotStyle="PivotStyleLight16"/>
  <colors>
    <mruColors>
      <color rgb="FFFFFF99"/>
      <color rgb="FFFF33CC"/>
      <color rgb="FFFF66CC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95"/>
  <sheetViews>
    <sheetView showGridLines="0" tabSelected="1" zoomScaleNormal="100" zoomScaleSheetLayoutView="100" workbookViewId="0"/>
  </sheetViews>
  <sheetFormatPr defaultColWidth="9.1796875" defaultRowHeight="20.25" customHeight="1"/>
  <cols>
    <col min="1" max="1" width="1.6328125" style="27" customWidth="1"/>
    <col min="2" max="3" width="2.6328125" style="23" customWidth="1"/>
    <col min="4" max="4" width="40.6328125" style="23" customWidth="1"/>
    <col min="5" max="5" width="6.6328125" style="84" customWidth="1"/>
    <col min="6" max="6" width="1.6328125" style="27" customWidth="1"/>
    <col min="7" max="7" width="13.6328125" style="27" customWidth="1"/>
    <col min="8" max="8" width="1.6328125" style="27" customWidth="1"/>
    <col min="9" max="9" width="13.6328125" style="27" customWidth="1"/>
    <col min="10" max="10" width="1.6328125" style="27" customWidth="1"/>
    <col min="11" max="16384" width="9.1796875" style="27"/>
  </cols>
  <sheetData>
    <row r="1" spans="2:13" s="18" customFormat="1" ht="22" customHeight="1">
      <c r="B1" s="2" t="s">
        <v>97</v>
      </c>
      <c r="C1" s="2"/>
      <c r="D1" s="2"/>
      <c r="E1" s="17"/>
    </row>
    <row r="2" spans="2:13" s="20" customFormat="1" ht="22" customHeight="1">
      <c r="B2" s="11" t="s">
        <v>62</v>
      </c>
      <c r="C2" s="11"/>
      <c r="D2" s="11"/>
      <c r="E2" s="19"/>
    </row>
    <row r="3" spans="2:13" s="20" customFormat="1" ht="22" customHeight="1">
      <c r="B3" s="41" t="s">
        <v>205</v>
      </c>
      <c r="C3" s="41"/>
      <c r="D3" s="41"/>
      <c r="E3" s="19"/>
    </row>
    <row r="4" spans="2:13" ht="19.5" customHeight="1"/>
    <row r="5" spans="2:13" ht="22" customHeight="1">
      <c r="B5" s="11" t="s">
        <v>11</v>
      </c>
      <c r="C5" s="11"/>
      <c r="D5" s="11"/>
      <c r="E5" s="84" t="s">
        <v>0</v>
      </c>
      <c r="F5" s="5"/>
      <c r="G5" s="149" t="s">
        <v>206</v>
      </c>
      <c r="H5" s="35"/>
      <c r="I5" s="149" t="s">
        <v>207</v>
      </c>
    </row>
    <row r="6" spans="2:13" ht="22" customHeight="1">
      <c r="B6" s="11"/>
      <c r="C6" s="11"/>
      <c r="D6" s="11"/>
      <c r="F6" s="5"/>
      <c r="G6" s="35">
        <v>2023</v>
      </c>
      <c r="H6" s="35"/>
      <c r="I6" s="35">
        <v>2022</v>
      </c>
    </row>
    <row r="7" spans="2:13" ht="21.5" customHeight="1">
      <c r="B7" s="11"/>
      <c r="C7" s="11"/>
      <c r="D7" s="11"/>
      <c r="F7" s="5"/>
      <c r="G7" s="35" t="s">
        <v>208</v>
      </c>
      <c r="H7" s="35"/>
      <c r="I7" s="35"/>
    </row>
    <row r="8" spans="2:13" ht="21.5" customHeight="1">
      <c r="B8" s="11"/>
      <c r="C8" s="11"/>
      <c r="D8" s="11"/>
      <c r="F8" s="5"/>
      <c r="G8" s="139" t="s">
        <v>13</v>
      </c>
      <c r="H8" s="139"/>
      <c r="I8" s="139"/>
    </row>
    <row r="9" spans="2:13" ht="21.5" customHeight="1">
      <c r="B9" s="15" t="s">
        <v>12</v>
      </c>
      <c r="C9" s="15"/>
      <c r="D9" s="15"/>
      <c r="E9" s="12"/>
      <c r="F9" s="28"/>
      <c r="G9" s="29"/>
      <c r="H9" s="29"/>
      <c r="I9" s="29"/>
    </row>
    <row r="10" spans="2:13" ht="22" customHeight="1">
      <c r="B10" s="23" t="s">
        <v>6</v>
      </c>
      <c r="F10" s="28"/>
      <c r="G10" s="30">
        <v>5454204</v>
      </c>
      <c r="H10" s="31"/>
      <c r="I10" s="30">
        <v>9965933</v>
      </c>
    </row>
    <row r="11" spans="2:13" ht="21.5" customHeight="1">
      <c r="B11" s="43" t="s">
        <v>200</v>
      </c>
      <c r="E11" s="84">
        <v>7</v>
      </c>
      <c r="F11" s="28"/>
      <c r="G11" s="30">
        <v>7893858</v>
      </c>
      <c r="H11" s="31"/>
      <c r="I11" s="30">
        <v>2378495</v>
      </c>
    </row>
    <row r="12" spans="2:13" ht="21.5" customHeight="1">
      <c r="B12" s="43" t="s">
        <v>68</v>
      </c>
      <c r="E12" s="84" t="s">
        <v>198</v>
      </c>
      <c r="F12" s="28"/>
      <c r="G12" s="30">
        <v>23618130</v>
      </c>
      <c r="H12" s="31"/>
      <c r="I12" s="30">
        <v>23254060</v>
      </c>
      <c r="M12" s="27" t="s">
        <v>56</v>
      </c>
    </row>
    <row r="13" spans="2:13" ht="21.5" customHeight="1">
      <c r="B13" s="43" t="s">
        <v>105</v>
      </c>
      <c r="F13" s="28"/>
      <c r="G13" s="30">
        <v>1038049</v>
      </c>
      <c r="H13" s="31"/>
      <c r="I13" s="30">
        <v>813142</v>
      </c>
    </row>
    <row r="14" spans="2:13" ht="22" customHeight="1">
      <c r="B14" s="23" t="s">
        <v>31</v>
      </c>
      <c r="F14" s="28"/>
      <c r="G14" s="30">
        <v>22469807</v>
      </c>
      <c r="H14" s="31"/>
      <c r="I14" s="30">
        <v>23280799</v>
      </c>
    </row>
    <row r="15" spans="2:13" ht="21.5" customHeight="1">
      <c r="B15" s="23" t="s">
        <v>92</v>
      </c>
      <c r="F15" s="28"/>
      <c r="G15" s="30">
        <v>367590</v>
      </c>
      <c r="H15" s="31"/>
      <c r="I15" s="30">
        <v>462004</v>
      </c>
    </row>
    <row r="16" spans="2:13" s="1" customFormat="1" ht="21.5" customHeight="1">
      <c r="B16" s="16" t="s">
        <v>17</v>
      </c>
      <c r="C16" s="16"/>
      <c r="D16" s="16"/>
      <c r="E16" s="55"/>
      <c r="F16" s="22"/>
      <c r="G16" s="9">
        <f>SUM(G10:G15)</f>
        <v>60841638</v>
      </c>
      <c r="H16" s="23"/>
      <c r="I16" s="9">
        <f>SUM(I10:I15)</f>
        <v>60154433</v>
      </c>
    </row>
    <row r="17" spans="2:9" ht="21.5" customHeight="1">
      <c r="B17" s="16"/>
      <c r="C17" s="16"/>
      <c r="D17" s="16"/>
      <c r="E17" s="55"/>
      <c r="F17" s="28"/>
      <c r="G17" s="32"/>
      <c r="H17" s="31"/>
      <c r="I17" s="32"/>
    </row>
    <row r="18" spans="2:9" ht="22" customHeight="1">
      <c r="B18" s="15" t="s">
        <v>14</v>
      </c>
      <c r="C18" s="15"/>
      <c r="D18" s="15"/>
      <c r="E18" s="55"/>
      <c r="F18" s="28"/>
      <c r="G18" s="32"/>
      <c r="H18" s="31"/>
      <c r="I18" s="32"/>
    </row>
    <row r="19" spans="2:9" ht="21.5" customHeight="1">
      <c r="B19" s="23" t="s">
        <v>93</v>
      </c>
      <c r="F19" s="28"/>
      <c r="G19" s="30">
        <v>1013845</v>
      </c>
      <c r="H19" s="31"/>
      <c r="I19" s="30">
        <v>1034332</v>
      </c>
    </row>
    <row r="20" spans="2:9" ht="22" customHeight="1">
      <c r="B20" s="23" t="s">
        <v>69</v>
      </c>
      <c r="F20" s="28"/>
      <c r="G20" s="30">
        <v>721867</v>
      </c>
      <c r="H20" s="31"/>
      <c r="I20" s="30">
        <v>741413</v>
      </c>
    </row>
    <row r="21" spans="2:9" ht="21.5" customHeight="1">
      <c r="B21" s="23" t="s">
        <v>106</v>
      </c>
      <c r="F21" s="28"/>
      <c r="G21" s="30">
        <v>112298</v>
      </c>
      <c r="H21" s="31"/>
      <c r="I21" s="30">
        <v>141692</v>
      </c>
    </row>
    <row r="22" spans="2:9" ht="21.5" customHeight="1">
      <c r="B22" s="23" t="s">
        <v>32</v>
      </c>
      <c r="F22" s="28"/>
      <c r="G22" s="30">
        <v>94718258</v>
      </c>
      <c r="H22" s="31"/>
      <c r="I22" s="30">
        <v>94585205</v>
      </c>
    </row>
    <row r="23" spans="2:9" ht="21.5" customHeight="1">
      <c r="B23" s="23" t="s">
        <v>45</v>
      </c>
      <c r="F23" s="28"/>
      <c r="G23" s="30">
        <v>28636764</v>
      </c>
      <c r="H23" s="31"/>
      <c r="I23" s="30">
        <v>28233239</v>
      </c>
    </row>
    <row r="24" spans="2:9" ht="21.5" customHeight="1">
      <c r="B24" s="43" t="s">
        <v>110</v>
      </c>
      <c r="F24" s="28"/>
      <c r="G24" s="30">
        <v>10454812</v>
      </c>
      <c r="H24" s="31"/>
      <c r="I24" s="30">
        <v>10573939</v>
      </c>
    </row>
    <row r="25" spans="2:9" ht="21.5" customHeight="1">
      <c r="B25" s="23" t="s">
        <v>35</v>
      </c>
      <c r="F25" s="28"/>
      <c r="G25" s="30">
        <v>956509</v>
      </c>
      <c r="H25" s="31"/>
      <c r="I25" s="30">
        <v>852115</v>
      </c>
    </row>
    <row r="26" spans="2:9" ht="21.5" customHeight="1">
      <c r="B26" s="23" t="s">
        <v>94</v>
      </c>
      <c r="F26" s="28"/>
      <c r="G26" s="30">
        <v>1050411</v>
      </c>
      <c r="H26" s="31"/>
      <c r="I26" s="30">
        <v>963278</v>
      </c>
    </row>
    <row r="27" spans="2:9" s="1" customFormat="1" ht="22" customHeight="1">
      <c r="B27" s="16" t="s">
        <v>15</v>
      </c>
      <c r="C27" s="16"/>
      <c r="D27" s="16"/>
      <c r="E27" s="12"/>
      <c r="F27" s="22"/>
      <c r="G27" s="9">
        <f>SUM(G19:G26)</f>
        <v>137664764</v>
      </c>
      <c r="H27" s="8"/>
      <c r="I27" s="9">
        <f>SUM(I19:I26)</f>
        <v>137125213</v>
      </c>
    </row>
    <row r="28" spans="2:9" ht="21.5" customHeight="1">
      <c r="B28" s="16"/>
      <c r="C28" s="16"/>
      <c r="D28" s="16"/>
      <c r="F28" s="28"/>
      <c r="G28" s="33"/>
      <c r="H28" s="31"/>
      <c r="I28" s="33"/>
    </row>
    <row r="29" spans="2:9" s="5" customFormat="1" ht="21.5" customHeight="1" thickBot="1">
      <c r="B29" s="16" t="s">
        <v>16</v>
      </c>
      <c r="C29" s="16"/>
      <c r="D29" s="16"/>
      <c r="E29" s="84"/>
      <c r="F29" s="28"/>
      <c r="G29" s="10">
        <f>SUM(G16,G27)</f>
        <v>198506402</v>
      </c>
      <c r="H29" s="8"/>
      <c r="I29" s="10">
        <f>SUM(I16,I27)</f>
        <v>197279646</v>
      </c>
    </row>
    <row r="30" spans="2:9" s="5" customFormat="1" ht="21.5" customHeight="1" thickTop="1">
      <c r="B30" s="16"/>
      <c r="C30" s="16"/>
      <c r="D30" s="16"/>
      <c r="E30" s="84"/>
      <c r="F30" s="28"/>
      <c r="G30" s="13"/>
      <c r="H30" s="13"/>
      <c r="I30" s="13"/>
    </row>
    <row r="31" spans="2:9" s="18" customFormat="1" ht="21.5" customHeight="1">
      <c r="B31" s="2" t="s">
        <v>97</v>
      </c>
      <c r="C31" s="2"/>
      <c r="D31" s="2"/>
      <c r="E31" s="17"/>
    </row>
    <row r="32" spans="2:9" s="20" customFormat="1" ht="20" customHeight="1">
      <c r="B32" s="11" t="s">
        <v>62</v>
      </c>
      <c r="C32" s="11"/>
      <c r="D32" s="11"/>
      <c r="E32" s="19"/>
    </row>
    <row r="33" spans="2:9" s="20" customFormat="1" ht="20" customHeight="1">
      <c r="B33" s="41" t="str">
        <f>$B$3</f>
        <v>As at 31 March 2023</v>
      </c>
      <c r="C33" s="41"/>
      <c r="D33" s="41"/>
      <c r="E33" s="19"/>
    </row>
    <row r="34" spans="2:9" ht="20.5" customHeight="1">
      <c r="B34" s="27"/>
      <c r="C34" s="11"/>
      <c r="D34" s="27"/>
      <c r="E34" s="27"/>
      <c r="F34" s="5"/>
      <c r="G34" s="57"/>
      <c r="H34" s="35"/>
      <c r="I34" s="57"/>
    </row>
    <row r="35" spans="2:9" ht="22" customHeight="1">
      <c r="B35" s="11" t="s">
        <v>85</v>
      </c>
      <c r="C35" s="11"/>
      <c r="D35" s="11"/>
      <c r="E35" s="84" t="s">
        <v>0</v>
      </c>
      <c r="F35" s="5"/>
      <c r="G35" s="149" t="str">
        <f>$G$5</f>
        <v>31 March</v>
      </c>
      <c r="H35" s="35"/>
      <c r="I35" s="149" t="str">
        <f>$I$5</f>
        <v>31 December</v>
      </c>
    </row>
    <row r="36" spans="2:9" ht="22" customHeight="1">
      <c r="B36" s="11"/>
      <c r="C36" s="11"/>
      <c r="D36" s="11"/>
      <c r="F36" s="5"/>
      <c r="G36" s="35">
        <f>$G$6</f>
        <v>2023</v>
      </c>
      <c r="H36" s="35"/>
      <c r="I36" s="35">
        <f>$I$6</f>
        <v>2022</v>
      </c>
    </row>
    <row r="37" spans="2:9" ht="22" customHeight="1">
      <c r="B37" s="11"/>
      <c r="C37" s="11"/>
      <c r="D37" s="11"/>
      <c r="F37" s="5"/>
      <c r="G37" s="35" t="str">
        <f>$G$7</f>
        <v>(Unaudited)</v>
      </c>
      <c r="H37" s="35"/>
      <c r="I37" s="35"/>
    </row>
    <row r="38" spans="2:9" ht="22" customHeight="1">
      <c r="B38" s="53"/>
      <c r="C38" s="11"/>
      <c r="D38" s="11"/>
      <c r="F38" s="5"/>
      <c r="G38" s="139" t="s">
        <v>13</v>
      </c>
      <c r="H38" s="139"/>
      <c r="I38" s="139"/>
    </row>
    <row r="39" spans="2:9" s="5" customFormat="1" ht="22" customHeight="1">
      <c r="B39" s="15" t="s">
        <v>18</v>
      </c>
      <c r="C39" s="15"/>
      <c r="D39" s="15"/>
      <c r="E39" s="12"/>
      <c r="F39" s="1"/>
      <c r="G39" s="21"/>
      <c r="H39" s="21"/>
      <c r="I39" s="21"/>
    </row>
    <row r="40" spans="2:9" ht="22" customHeight="1">
      <c r="B40" s="43" t="s">
        <v>117</v>
      </c>
      <c r="C40" s="6"/>
      <c r="D40" s="6"/>
      <c r="G40" s="29"/>
      <c r="H40" s="29"/>
      <c r="I40" s="29"/>
    </row>
    <row r="41" spans="2:9" ht="22" customHeight="1">
      <c r="C41" s="43" t="s">
        <v>118</v>
      </c>
      <c r="G41" s="30">
        <v>15249907</v>
      </c>
      <c r="H41" s="31"/>
      <c r="I41" s="30">
        <v>16155140</v>
      </c>
    </row>
    <row r="42" spans="2:9" ht="22" customHeight="1">
      <c r="B42" s="43" t="s">
        <v>70</v>
      </c>
      <c r="C42" s="43"/>
      <c r="D42" s="43"/>
      <c r="E42" s="84">
        <v>3</v>
      </c>
      <c r="G42" s="30">
        <v>14240904</v>
      </c>
      <c r="H42" s="31"/>
      <c r="I42" s="30">
        <v>14281909</v>
      </c>
    </row>
    <row r="43" spans="2:9" ht="22" customHeight="1">
      <c r="B43" s="43" t="s">
        <v>182</v>
      </c>
      <c r="C43" s="43"/>
      <c r="D43" s="43"/>
      <c r="E43" s="84" t="s">
        <v>199</v>
      </c>
      <c r="G43" s="30">
        <v>2021131</v>
      </c>
      <c r="H43" s="31"/>
      <c r="I43" s="30">
        <v>0</v>
      </c>
    </row>
    <row r="44" spans="2:9" ht="22" customHeight="1">
      <c r="B44" s="43" t="s">
        <v>119</v>
      </c>
      <c r="D44" s="43"/>
      <c r="E44" s="27"/>
    </row>
    <row r="45" spans="2:9" ht="22" customHeight="1">
      <c r="C45" s="43" t="s">
        <v>118</v>
      </c>
      <c r="D45" s="43"/>
      <c r="G45" s="30">
        <v>1539874</v>
      </c>
      <c r="H45" s="31"/>
      <c r="I45" s="30">
        <v>1570769</v>
      </c>
    </row>
    <row r="46" spans="2:9" ht="22" customHeight="1">
      <c r="B46" s="43" t="s">
        <v>107</v>
      </c>
      <c r="C46" s="43"/>
      <c r="D46" s="43"/>
      <c r="E46" s="84">
        <v>3</v>
      </c>
      <c r="G46" s="30">
        <v>660543</v>
      </c>
      <c r="H46" s="31"/>
      <c r="I46" s="30">
        <v>587166</v>
      </c>
    </row>
    <row r="47" spans="2:9" ht="22" customHeight="1">
      <c r="B47" s="23" t="s">
        <v>116</v>
      </c>
      <c r="G47" s="30">
        <v>934324</v>
      </c>
      <c r="H47" s="31"/>
      <c r="I47" s="30">
        <v>572767</v>
      </c>
    </row>
    <row r="48" spans="2:9" ht="22" customHeight="1">
      <c r="B48" s="23" t="s">
        <v>120</v>
      </c>
      <c r="G48" s="30">
        <v>267363</v>
      </c>
      <c r="H48" s="31"/>
      <c r="I48" s="30">
        <v>310908</v>
      </c>
    </row>
    <row r="49" spans="2:9" s="1" customFormat="1" ht="22" customHeight="1">
      <c r="B49" s="16" t="s">
        <v>19</v>
      </c>
      <c r="C49" s="16"/>
      <c r="D49" s="16"/>
      <c r="E49" s="12"/>
      <c r="G49" s="9">
        <f>SUM(G41:G48)</f>
        <v>34914046</v>
      </c>
      <c r="H49" s="8"/>
      <c r="I49" s="9">
        <f>SUM(I41:I48)</f>
        <v>33478659</v>
      </c>
    </row>
    <row r="50" spans="2:9" ht="10" customHeight="1">
      <c r="B50" s="16"/>
      <c r="C50" s="16"/>
      <c r="D50" s="16"/>
      <c r="G50" s="32"/>
      <c r="H50" s="31"/>
      <c r="I50" s="32"/>
    </row>
    <row r="51" spans="2:9" ht="22" customHeight="1">
      <c r="B51" s="15" t="s">
        <v>20</v>
      </c>
      <c r="C51" s="15"/>
      <c r="D51" s="15"/>
      <c r="G51" s="32"/>
      <c r="H51" s="31"/>
      <c r="I51" s="32"/>
    </row>
    <row r="52" spans="2:9" ht="22" customHeight="1">
      <c r="B52" s="23" t="s">
        <v>95</v>
      </c>
      <c r="G52" s="30">
        <v>14075649</v>
      </c>
      <c r="H52" s="31"/>
      <c r="I52" s="30">
        <v>14450650</v>
      </c>
    </row>
    <row r="53" spans="2:9" ht="22" customHeight="1">
      <c r="B53" s="43" t="s">
        <v>108</v>
      </c>
      <c r="E53" s="84">
        <v>3</v>
      </c>
      <c r="G53" s="30">
        <v>1858135</v>
      </c>
      <c r="H53" s="31"/>
      <c r="I53" s="30">
        <v>1920639</v>
      </c>
    </row>
    <row r="54" spans="2:9" ht="22" customHeight="1">
      <c r="B54" s="43" t="s">
        <v>170</v>
      </c>
      <c r="G54" s="30">
        <v>15486126</v>
      </c>
      <c r="H54" s="31"/>
      <c r="I54" s="30">
        <v>15484603</v>
      </c>
    </row>
    <row r="55" spans="2:9" ht="22" customHeight="1">
      <c r="B55" s="23" t="s">
        <v>36</v>
      </c>
      <c r="G55" s="30">
        <v>5316562</v>
      </c>
      <c r="H55" s="31"/>
      <c r="I55" s="30">
        <v>5322691</v>
      </c>
    </row>
    <row r="56" spans="2:9" ht="22" customHeight="1">
      <c r="B56" s="43" t="s">
        <v>71</v>
      </c>
      <c r="G56" s="30">
        <v>3694948</v>
      </c>
      <c r="H56" s="31"/>
      <c r="I56" s="30">
        <v>3595818</v>
      </c>
    </row>
    <row r="57" spans="2:9" ht="22" customHeight="1">
      <c r="B57" s="23" t="s">
        <v>8</v>
      </c>
      <c r="G57" s="30">
        <v>68435</v>
      </c>
      <c r="H57" s="31"/>
      <c r="I57" s="30">
        <v>59846</v>
      </c>
    </row>
    <row r="58" spans="2:9" s="5" customFormat="1" ht="22" customHeight="1">
      <c r="B58" s="16" t="s">
        <v>21</v>
      </c>
      <c r="C58" s="16"/>
      <c r="D58" s="16"/>
      <c r="E58" s="84"/>
      <c r="F58" s="27"/>
      <c r="G58" s="9">
        <f>SUM(G52:G57)</f>
        <v>40499855</v>
      </c>
      <c r="H58" s="8"/>
      <c r="I58" s="9">
        <f>SUM(I52:I57)</f>
        <v>40834247</v>
      </c>
    </row>
    <row r="59" spans="2:9" ht="10" customHeight="1">
      <c r="B59" s="16"/>
      <c r="C59" s="16"/>
      <c r="D59" s="16"/>
      <c r="G59" s="32"/>
      <c r="H59" s="31"/>
      <c r="I59" s="32"/>
    </row>
    <row r="60" spans="2:9" s="5" customFormat="1" ht="22" customHeight="1">
      <c r="B60" s="16" t="s">
        <v>26</v>
      </c>
      <c r="C60" s="16"/>
      <c r="D60" s="16"/>
      <c r="E60" s="84"/>
      <c r="F60" s="27"/>
      <c r="G60" s="7">
        <f>SUM(G49,G58)</f>
        <v>75413901</v>
      </c>
      <c r="H60" s="8"/>
      <c r="I60" s="7">
        <f>SUM(I49,I58)</f>
        <v>74312906</v>
      </c>
    </row>
    <row r="61" spans="2:9" s="5" customFormat="1" ht="10" customHeight="1">
      <c r="B61" s="16"/>
      <c r="C61" s="16"/>
      <c r="D61" s="16"/>
      <c r="E61" s="84"/>
      <c r="F61" s="27"/>
      <c r="G61" s="13"/>
      <c r="H61" s="13"/>
      <c r="I61" s="13"/>
    </row>
    <row r="62" spans="2:9" s="18" customFormat="1" ht="22" customHeight="1">
      <c r="B62" s="2" t="s">
        <v>97</v>
      </c>
      <c r="C62" s="2"/>
      <c r="D62" s="2"/>
      <c r="E62" s="17"/>
    </row>
    <row r="63" spans="2:9" s="20" customFormat="1" ht="22" customHeight="1">
      <c r="B63" s="11" t="s">
        <v>62</v>
      </c>
      <c r="C63" s="11"/>
      <c r="D63" s="11"/>
      <c r="E63" s="19"/>
    </row>
    <row r="64" spans="2:9" s="20" customFormat="1" ht="22" customHeight="1">
      <c r="B64" s="41" t="str">
        <f>$B$3</f>
        <v>As at 31 March 2023</v>
      </c>
      <c r="C64" s="41"/>
      <c r="D64" s="41"/>
      <c r="E64" s="19"/>
    </row>
    <row r="65" spans="2:9" ht="10" customHeight="1">
      <c r="B65" s="11"/>
      <c r="C65" s="11"/>
      <c r="D65" s="11"/>
      <c r="F65" s="5"/>
      <c r="G65" s="168"/>
      <c r="H65" s="168"/>
      <c r="I65" s="168"/>
    </row>
    <row r="66" spans="2:9" ht="22" customHeight="1">
      <c r="B66" s="11" t="s">
        <v>85</v>
      </c>
      <c r="C66" s="11"/>
      <c r="D66" s="11"/>
      <c r="F66" s="5"/>
      <c r="G66" s="149" t="str">
        <f>$G$5</f>
        <v>31 March</v>
      </c>
      <c r="H66" s="35"/>
      <c r="I66" s="149" t="str">
        <f>$I$5</f>
        <v>31 December</v>
      </c>
    </row>
    <row r="67" spans="2:9" ht="22" customHeight="1">
      <c r="B67" s="11"/>
      <c r="C67" s="11"/>
      <c r="D67" s="11"/>
      <c r="F67" s="5"/>
      <c r="G67" s="35">
        <f>$G$6</f>
        <v>2023</v>
      </c>
      <c r="H67" s="35"/>
      <c r="I67" s="35">
        <f>$I$6</f>
        <v>2022</v>
      </c>
    </row>
    <row r="68" spans="2:9" ht="22" customHeight="1">
      <c r="B68" s="11"/>
      <c r="C68" s="11"/>
      <c r="D68" s="11"/>
      <c r="F68" s="5"/>
      <c r="G68" s="35" t="str">
        <f>$G$7</f>
        <v>(Unaudited)</v>
      </c>
      <c r="H68" s="35"/>
      <c r="I68" s="35"/>
    </row>
    <row r="69" spans="2:9" ht="22" customHeight="1">
      <c r="B69" s="11"/>
      <c r="C69" s="11"/>
      <c r="D69" s="11"/>
      <c r="F69" s="5"/>
      <c r="G69" s="139" t="s">
        <v>13</v>
      </c>
      <c r="H69" s="139"/>
      <c r="I69" s="139"/>
    </row>
    <row r="70" spans="2:9" ht="22" customHeight="1">
      <c r="B70" s="15" t="s">
        <v>86</v>
      </c>
      <c r="C70" s="15"/>
      <c r="D70" s="15"/>
      <c r="G70" s="29"/>
      <c r="H70" s="29"/>
      <c r="I70" s="29"/>
    </row>
    <row r="71" spans="2:9" ht="22" customHeight="1">
      <c r="B71" s="43" t="s">
        <v>25</v>
      </c>
      <c r="C71" s="14"/>
      <c r="D71" s="14"/>
      <c r="G71" s="29"/>
      <c r="H71" s="29"/>
      <c r="I71" s="29"/>
    </row>
    <row r="72" spans="2:9" ht="22" customHeight="1">
      <c r="C72" s="129" t="s">
        <v>90</v>
      </c>
      <c r="D72" s="130"/>
      <c r="G72" s="29"/>
      <c r="H72" s="29"/>
      <c r="I72" s="29"/>
    </row>
    <row r="73" spans="2:9" ht="22" customHeight="1">
      <c r="C73" s="129"/>
      <c r="D73" s="146" t="s">
        <v>181</v>
      </c>
      <c r="G73" s="29"/>
      <c r="H73" s="29"/>
      <c r="I73" s="29"/>
    </row>
    <row r="74" spans="2:9" s="5" customFormat="1" ht="22" customHeight="1" thickBot="1">
      <c r="C74" s="131"/>
      <c r="D74" s="146" t="s">
        <v>179</v>
      </c>
      <c r="E74" s="84"/>
      <c r="F74" s="27"/>
      <c r="G74" s="10">
        <v>4500000</v>
      </c>
      <c r="H74" s="8"/>
      <c r="I74" s="10">
        <v>4500000</v>
      </c>
    </row>
    <row r="75" spans="2:9" s="5" customFormat="1" ht="22" customHeight="1" thickTop="1">
      <c r="C75" s="129" t="s">
        <v>87</v>
      </c>
      <c r="D75" s="51"/>
      <c r="E75" s="84"/>
      <c r="F75" s="27"/>
      <c r="G75" s="8"/>
      <c r="H75" s="8"/>
      <c r="I75" s="8"/>
    </row>
    <row r="76" spans="2:9" s="5" customFormat="1" ht="22" customHeight="1">
      <c r="C76" s="129"/>
      <c r="D76" s="146" t="s">
        <v>180</v>
      </c>
      <c r="E76" s="84"/>
      <c r="F76" s="27"/>
      <c r="G76" s="8"/>
      <c r="H76" s="8"/>
      <c r="I76" s="8"/>
    </row>
    <row r="77" spans="2:9" ht="22" customHeight="1">
      <c r="C77" s="132"/>
      <c r="D77" s="146" t="s">
        <v>179</v>
      </c>
      <c r="G77" s="30">
        <v>4292920</v>
      </c>
      <c r="H77" s="31"/>
      <c r="I77" s="30">
        <v>4292920</v>
      </c>
    </row>
    <row r="78" spans="2:9" ht="22" customHeight="1">
      <c r="B78" s="6" t="s">
        <v>96</v>
      </c>
      <c r="C78" s="6"/>
      <c r="D78" s="27"/>
      <c r="G78" s="30">
        <v>40860245</v>
      </c>
      <c r="H78" s="31"/>
      <c r="I78" s="30">
        <v>40860245</v>
      </c>
    </row>
    <row r="79" spans="2:9" ht="22" customHeight="1">
      <c r="B79" s="6" t="s">
        <v>139</v>
      </c>
      <c r="C79" s="6"/>
      <c r="D79" s="27"/>
      <c r="G79" s="30">
        <v>-1445045</v>
      </c>
      <c r="H79" s="31"/>
      <c r="I79" s="30">
        <v>-1445045</v>
      </c>
    </row>
    <row r="80" spans="2:9" s="5" customFormat="1" ht="22" customHeight="1">
      <c r="B80" s="43" t="s">
        <v>1</v>
      </c>
      <c r="C80" s="14"/>
      <c r="D80" s="14"/>
      <c r="E80" s="12"/>
      <c r="F80" s="1"/>
      <c r="G80" s="61"/>
      <c r="H80" s="62"/>
      <c r="I80" s="61"/>
    </row>
    <row r="81" spans="2:10" s="163" customFormat="1" ht="22" customHeight="1">
      <c r="B81" s="160"/>
      <c r="C81" s="161" t="s">
        <v>2</v>
      </c>
      <c r="D81" s="162"/>
      <c r="E81" s="158"/>
      <c r="G81" s="30"/>
      <c r="H81" s="164"/>
      <c r="I81" s="30"/>
    </row>
    <row r="82" spans="2:10" s="163" customFormat="1" ht="22" customHeight="1">
      <c r="B82" s="160"/>
      <c r="C82" s="165"/>
      <c r="D82" s="166" t="s">
        <v>47</v>
      </c>
      <c r="E82" s="158"/>
      <c r="G82" s="30">
        <v>450000</v>
      </c>
      <c r="H82" s="164"/>
      <c r="I82" s="30">
        <v>450000</v>
      </c>
    </row>
    <row r="83" spans="2:10" s="163" customFormat="1" ht="22" customHeight="1">
      <c r="B83" s="160"/>
      <c r="C83" s="165"/>
      <c r="D83" s="167" t="s">
        <v>48</v>
      </c>
      <c r="E83" s="158"/>
      <c r="G83" s="30">
        <v>3000</v>
      </c>
      <c r="H83" s="164"/>
      <c r="I83" s="30">
        <v>3000</v>
      </c>
    </row>
    <row r="84" spans="2:10" ht="22" customHeight="1">
      <c r="C84" s="129" t="s">
        <v>46</v>
      </c>
      <c r="D84" s="131"/>
      <c r="G84" s="30">
        <v>54988620</v>
      </c>
      <c r="H84" s="31"/>
      <c r="I84" s="30">
        <v>55268983</v>
      </c>
    </row>
    <row r="85" spans="2:10" ht="22" customHeight="1">
      <c r="B85" s="6" t="s">
        <v>83</v>
      </c>
      <c r="G85" s="30">
        <v>-1574333</v>
      </c>
      <c r="H85" s="31"/>
      <c r="I85" s="30">
        <v>-2229860</v>
      </c>
    </row>
    <row r="86" spans="2:10" s="5" customFormat="1" ht="22" customHeight="1">
      <c r="B86" s="16" t="s">
        <v>159</v>
      </c>
      <c r="C86" s="16"/>
      <c r="D86" s="16"/>
      <c r="E86" s="84"/>
      <c r="F86" s="27"/>
      <c r="G86" s="24">
        <f>SUM(G77:G85)</f>
        <v>97575407</v>
      </c>
      <c r="H86" s="8"/>
      <c r="I86" s="24">
        <f>SUM(I77:I85)</f>
        <v>97200243</v>
      </c>
    </row>
    <row r="87" spans="2:10" s="5" customFormat="1" ht="10" customHeight="1">
      <c r="B87" s="16"/>
      <c r="C87" s="16"/>
      <c r="D87" s="16"/>
      <c r="E87" s="84"/>
      <c r="F87" s="27"/>
      <c r="G87" s="8"/>
      <c r="H87" s="8"/>
      <c r="I87" s="8"/>
    </row>
    <row r="88" spans="2:10" ht="22" customHeight="1">
      <c r="B88" s="6" t="s">
        <v>49</v>
      </c>
      <c r="C88" s="14"/>
      <c r="D88" s="14"/>
      <c r="G88" s="34">
        <v>25517094</v>
      </c>
      <c r="H88" s="31"/>
      <c r="I88" s="34">
        <v>25766497</v>
      </c>
    </row>
    <row r="89" spans="2:10" s="5" customFormat="1" ht="10" customHeight="1">
      <c r="B89" s="6"/>
      <c r="C89" s="6"/>
      <c r="D89" s="6"/>
      <c r="E89" s="84"/>
      <c r="F89" s="27"/>
      <c r="G89" s="26"/>
      <c r="H89" s="8"/>
      <c r="I89" s="26"/>
    </row>
    <row r="90" spans="2:10" s="5" customFormat="1" ht="22" customHeight="1">
      <c r="B90" s="16" t="s">
        <v>23</v>
      </c>
      <c r="C90" s="16"/>
      <c r="D90" s="16"/>
      <c r="E90" s="84"/>
      <c r="F90" s="27"/>
      <c r="G90" s="25">
        <f>SUM(G86:G88)</f>
        <v>123092501</v>
      </c>
      <c r="H90" s="8"/>
      <c r="I90" s="25">
        <f>SUM(I86:I88)</f>
        <v>122966740</v>
      </c>
    </row>
    <row r="91" spans="2:10" s="5" customFormat="1" ht="10" customHeight="1">
      <c r="B91" s="6"/>
      <c r="C91" s="6"/>
      <c r="D91" s="6"/>
      <c r="E91" s="84"/>
      <c r="F91" s="27"/>
      <c r="G91" s="26"/>
      <c r="H91" s="8"/>
      <c r="I91" s="26"/>
    </row>
    <row r="92" spans="2:10" s="5" customFormat="1" ht="22" customHeight="1" thickBot="1">
      <c r="B92" s="16" t="s">
        <v>84</v>
      </c>
      <c r="C92" s="16"/>
      <c r="D92" s="16"/>
      <c r="E92" s="84"/>
      <c r="F92" s="27"/>
      <c r="G92" s="10">
        <f>SUM(G60,G90)</f>
        <v>198506402</v>
      </c>
      <c r="H92" s="8"/>
      <c r="I92" s="10">
        <f>SUM(I60,I90)</f>
        <v>197279646</v>
      </c>
    </row>
    <row r="93" spans="2:10" s="5" customFormat="1" ht="10" customHeight="1" thickTop="1">
      <c r="B93" s="16"/>
      <c r="C93" s="16"/>
      <c r="D93" s="16"/>
      <c r="E93" s="84"/>
      <c r="F93" s="27"/>
      <c r="G93" s="13"/>
      <c r="H93" s="13"/>
      <c r="I93" s="13"/>
    </row>
    <row r="94" spans="2:10" ht="22" customHeight="1"/>
    <row r="95" spans="2:10" ht="20.25" customHeight="1">
      <c r="G95" s="32"/>
      <c r="H95" s="32"/>
      <c r="I95" s="32"/>
      <c r="J95" s="32"/>
    </row>
  </sheetData>
  <mergeCells count="1">
    <mergeCell ref="G65:I65"/>
  </mergeCells>
  <phoneticPr fontId="0" type="noConversion"/>
  <pageMargins left="0.9" right="0.9" top="1.18" bottom="0.59" header="1.18" footer="0.59"/>
  <pageSetup paperSize="9" firstPageNumber="2" fitToHeight="4" orientation="portrait" blackAndWhite="1" useFirstPageNumber="1" r:id="rId1"/>
  <headerFooter>
    <oddFooter>&amp;LThe accompanying notes are an integral part of these interim financial statements.
&amp;C&amp;P</oddFooter>
  </headerFooter>
  <rowBreaks count="6" manualBreakCount="6">
    <brk id="30" max="16383" man="1"/>
    <brk id="61" max="16383" man="1"/>
    <brk id="93" max="16383" man="1"/>
    <brk id="127" max="16383" man="1"/>
    <brk id="167" max="16383" man="1"/>
    <brk id="201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81"/>
  <sheetViews>
    <sheetView showGridLines="0" zoomScaleNormal="100" zoomScaleSheetLayoutView="100" workbookViewId="0"/>
  </sheetViews>
  <sheetFormatPr defaultColWidth="9.1796875" defaultRowHeight="14"/>
  <cols>
    <col min="1" max="1" width="1.6328125" style="42" customWidth="1"/>
    <col min="2" max="3" width="2.6328125" style="42" customWidth="1"/>
    <col min="4" max="4" width="40.6328125" style="42" customWidth="1"/>
    <col min="5" max="5" width="6.6328125" style="42" customWidth="1"/>
    <col min="6" max="6" width="1.6328125" style="42" customWidth="1"/>
    <col min="7" max="7" width="13.6328125" style="42" customWidth="1"/>
    <col min="8" max="8" width="1.6328125" style="42" customWidth="1"/>
    <col min="9" max="9" width="13.6328125" style="42" customWidth="1"/>
    <col min="10" max="10" width="1.6328125" style="42" customWidth="1"/>
    <col min="11" max="11" width="11" style="42" bestFit="1" customWidth="1"/>
    <col min="12" max="12" width="9.54296875" style="42" bestFit="1" customWidth="1"/>
    <col min="13" max="16384" width="9.1796875" style="42"/>
  </cols>
  <sheetData>
    <row r="1" spans="2:12" ht="22" customHeight="1">
      <c r="B1" s="2" t="s">
        <v>97</v>
      </c>
      <c r="C1" s="2"/>
      <c r="D1" s="2"/>
      <c r="E1" s="84"/>
      <c r="I1" s="50"/>
    </row>
    <row r="2" spans="2:12" ht="22" customHeight="1">
      <c r="B2" s="41" t="s">
        <v>82</v>
      </c>
      <c r="C2" s="41"/>
      <c r="D2" s="41"/>
      <c r="E2" s="84"/>
      <c r="I2" s="50"/>
    </row>
    <row r="3" spans="2:12" ht="22" customHeight="1">
      <c r="B3" s="65" t="s">
        <v>209</v>
      </c>
      <c r="C3" s="41"/>
      <c r="D3" s="41"/>
      <c r="E3" s="84"/>
    </row>
    <row r="4" spans="2:12" ht="10" customHeight="1">
      <c r="B4" s="16"/>
      <c r="C4" s="16"/>
      <c r="D4" s="16"/>
      <c r="E4" s="84"/>
    </row>
    <row r="5" spans="2:12" ht="22" customHeight="1">
      <c r="B5" s="16"/>
      <c r="C5" s="16"/>
      <c r="D5" s="16"/>
      <c r="E5" s="84" t="s">
        <v>0</v>
      </c>
      <c r="F5" s="1"/>
      <c r="G5" s="44">
        <f>'1'!$G$6</f>
        <v>2023</v>
      </c>
      <c r="H5" s="44"/>
      <c r="I5" s="44">
        <f>'1'!$I$6</f>
        <v>2022</v>
      </c>
    </row>
    <row r="6" spans="2:12" ht="22" customHeight="1">
      <c r="B6" s="16"/>
      <c r="C6" s="16"/>
      <c r="D6" s="16"/>
      <c r="E6" s="84"/>
      <c r="F6" s="1"/>
      <c r="G6" s="139" t="s">
        <v>13</v>
      </c>
      <c r="H6" s="139"/>
      <c r="I6" s="139"/>
    </row>
    <row r="7" spans="2:12" ht="21.5" customHeight="1">
      <c r="B7" s="43" t="s">
        <v>50</v>
      </c>
      <c r="C7" s="43"/>
      <c r="D7" s="43"/>
      <c r="E7" s="84">
        <v>3</v>
      </c>
      <c r="G7" s="45">
        <v>33728631</v>
      </c>
      <c r="H7" s="45"/>
      <c r="I7" s="45">
        <v>36634231</v>
      </c>
    </row>
    <row r="8" spans="2:12" ht="21.5" customHeight="1">
      <c r="B8" s="43" t="s">
        <v>3</v>
      </c>
      <c r="C8" s="43"/>
      <c r="D8" s="43"/>
      <c r="E8" s="84">
        <v>3</v>
      </c>
      <c r="G8" s="48">
        <v>-27780163</v>
      </c>
      <c r="H8" s="45"/>
      <c r="I8" s="48">
        <v>-30345775</v>
      </c>
    </row>
    <row r="9" spans="2:12" ht="21.5" customHeight="1">
      <c r="B9" s="16" t="s">
        <v>22</v>
      </c>
      <c r="C9" s="16"/>
      <c r="D9" s="16"/>
      <c r="E9" s="84"/>
      <c r="G9" s="76">
        <f>SUM(G7:G8)</f>
        <v>5948468</v>
      </c>
      <c r="H9" s="8"/>
      <c r="I9" s="76">
        <f>SUM(I7:I8)</f>
        <v>6288456</v>
      </c>
    </row>
    <row r="10" spans="2:12" ht="3.5" customHeight="1">
      <c r="B10" s="16"/>
      <c r="C10" s="16"/>
      <c r="D10" s="16"/>
      <c r="E10" s="152"/>
      <c r="G10" s="76"/>
      <c r="H10" s="8"/>
      <c r="I10" s="76"/>
    </row>
    <row r="11" spans="2:12" ht="21.5" customHeight="1">
      <c r="B11" s="43" t="s">
        <v>121</v>
      </c>
      <c r="C11" s="43"/>
      <c r="D11" s="43"/>
      <c r="E11" s="84"/>
      <c r="G11" s="45">
        <v>153231</v>
      </c>
      <c r="H11" s="45"/>
      <c r="I11" s="45">
        <v>0</v>
      </c>
      <c r="K11" s="49"/>
      <c r="L11" s="49"/>
    </row>
    <row r="12" spans="2:12" ht="21.5" customHeight="1">
      <c r="B12" s="43" t="s">
        <v>5</v>
      </c>
      <c r="C12" s="43"/>
      <c r="D12" s="43"/>
      <c r="E12" s="84"/>
      <c r="G12" s="48">
        <v>232247</v>
      </c>
      <c r="H12" s="45"/>
      <c r="I12" s="48">
        <v>295722</v>
      </c>
    </row>
    <row r="13" spans="2:12" ht="21.5" customHeight="1">
      <c r="B13" s="16" t="s">
        <v>40</v>
      </c>
      <c r="C13" s="16"/>
      <c r="D13" s="16"/>
      <c r="E13" s="84"/>
      <c r="G13" s="76">
        <f>SUM(G9:G12)</f>
        <v>6333946</v>
      </c>
      <c r="H13" s="8"/>
      <c r="I13" s="76">
        <f>SUM(I9:I12)</f>
        <v>6584178</v>
      </c>
    </row>
    <row r="14" spans="2:12" ht="4" customHeight="1">
      <c r="B14" s="16"/>
      <c r="C14" s="16"/>
      <c r="D14" s="16"/>
      <c r="E14" s="152"/>
      <c r="G14" s="76"/>
      <c r="H14" s="8"/>
      <c r="I14" s="76"/>
    </row>
    <row r="15" spans="2:12" ht="21.5" customHeight="1">
      <c r="B15" s="43" t="s">
        <v>72</v>
      </c>
      <c r="C15" s="43"/>
      <c r="D15" s="43"/>
      <c r="E15" s="84">
        <v>3</v>
      </c>
      <c r="G15" s="45">
        <v>-2347400</v>
      </c>
      <c r="H15" s="45"/>
      <c r="I15" s="45">
        <v>-2289206</v>
      </c>
    </row>
    <row r="16" spans="2:12" ht="21.5" customHeight="1">
      <c r="B16" s="43" t="s">
        <v>4</v>
      </c>
      <c r="D16" s="43"/>
      <c r="E16" s="84">
        <v>3</v>
      </c>
      <c r="G16" s="45">
        <v>-1872364</v>
      </c>
      <c r="H16" s="45"/>
      <c r="I16" s="45">
        <v>-1700601</v>
      </c>
    </row>
    <row r="17" spans="2:12" ht="21.5" customHeight="1">
      <c r="B17" s="43" t="s">
        <v>122</v>
      </c>
      <c r="C17" s="43"/>
      <c r="D17" s="43"/>
      <c r="E17" s="84"/>
      <c r="G17" s="48">
        <v>0</v>
      </c>
      <c r="H17" s="45"/>
      <c r="I17" s="48">
        <v>-7749</v>
      </c>
    </row>
    <row r="18" spans="2:12" ht="20.5" customHeight="1">
      <c r="B18" s="16" t="s">
        <v>41</v>
      </c>
      <c r="C18" s="43"/>
      <c r="D18" s="43"/>
      <c r="E18" s="153"/>
      <c r="G18" s="7">
        <f>SUM(G15:G17)</f>
        <v>-4219764</v>
      </c>
      <c r="H18" s="8"/>
      <c r="I18" s="9">
        <f>SUM(I15:I17)</f>
        <v>-3997556</v>
      </c>
    </row>
    <row r="19" spans="2:12" ht="3.5" customHeight="1">
      <c r="B19" s="16"/>
      <c r="C19" s="16"/>
      <c r="D19" s="16"/>
      <c r="E19" s="152"/>
      <c r="G19" s="113"/>
      <c r="H19" s="43"/>
      <c r="I19" s="113"/>
    </row>
    <row r="20" spans="2:12" ht="21.5" customHeight="1">
      <c r="B20" s="16" t="s">
        <v>43</v>
      </c>
      <c r="C20" s="16"/>
      <c r="D20" s="16"/>
      <c r="E20" s="84"/>
      <c r="G20" s="76">
        <f>SUM(G13,G18)</f>
        <v>2114182</v>
      </c>
      <c r="H20" s="8"/>
      <c r="I20" s="76">
        <f>SUM(I13,I18)</f>
        <v>2586622</v>
      </c>
    </row>
    <row r="21" spans="2:12" ht="3.5" customHeight="1">
      <c r="B21" s="16"/>
      <c r="C21" s="16"/>
      <c r="D21" s="16"/>
      <c r="E21" s="152"/>
      <c r="G21" s="76"/>
      <c r="H21" s="8"/>
      <c r="I21" s="76"/>
    </row>
    <row r="22" spans="2:12" ht="21.5" customHeight="1">
      <c r="B22" s="43" t="s">
        <v>39</v>
      </c>
      <c r="C22" s="43"/>
      <c r="D22" s="43"/>
      <c r="E22" s="84"/>
      <c r="G22" s="56">
        <v>-496815</v>
      </c>
      <c r="H22" s="45"/>
      <c r="I22" s="56">
        <v>-285914</v>
      </c>
      <c r="K22" s="49"/>
      <c r="L22" s="49"/>
    </row>
    <row r="23" spans="2:12" ht="21.5" customHeight="1">
      <c r="B23" s="43" t="s">
        <v>160</v>
      </c>
      <c r="C23" s="43"/>
      <c r="D23" s="43"/>
      <c r="E23" s="153"/>
      <c r="G23" s="56"/>
      <c r="H23" s="45"/>
      <c r="I23" s="56"/>
      <c r="K23" s="49"/>
      <c r="L23" s="49"/>
    </row>
    <row r="24" spans="2:12" ht="21.5" customHeight="1">
      <c r="B24" s="43"/>
      <c r="C24" s="43" t="s">
        <v>129</v>
      </c>
      <c r="D24" s="43"/>
      <c r="E24" s="84"/>
      <c r="G24" s="77">
        <v>-17205</v>
      </c>
      <c r="H24" s="45"/>
      <c r="I24" s="77">
        <v>7797</v>
      </c>
    </row>
    <row r="25" spans="2:12" ht="21.5" customHeight="1">
      <c r="B25" s="1" t="s">
        <v>73</v>
      </c>
      <c r="C25" s="1"/>
      <c r="D25" s="1"/>
      <c r="E25" s="84"/>
      <c r="G25" s="8">
        <f>SUM(G20,G22:G24)</f>
        <v>1600162</v>
      </c>
      <c r="H25" s="8"/>
      <c r="I25" s="8">
        <f>SUM(I20,I22:I24)</f>
        <v>2308505</v>
      </c>
    </row>
    <row r="26" spans="2:12" ht="3.5" customHeight="1">
      <c r="B26" s="1"/>
      <c r="C26" s="1"/>
      <c r="D26" s="1"/>
      <c r="E26" s="152"/>
      <c r="G26" s="8"/>
      <c r="H26" s="8"/>
      <c r="I26" s="8"/>
    </row>
    <row r="27" spans="2:12" ht="21.5" customHeight="1">
      <c r="B27" s="43" t="s">
        <v>140</v>
      </c>
      <c r="C27" s="43"/>
      <c r="D27" s="43"/>
      <c r="E27" s="84"/>
      <c r="G27" s="64">
        <v>-295792</v>
      </c>
      <c r="H27" s="45"/>
      <c r="I27" s="64">
        <v>-316352</v>
      </c>
    </row>
    <row r="28" spans="2:12" ht="21.5" customHeight="1" thickBot="1">
      <c r="B28" s="16" t="s">
        <v>210</v>
      </c>
      <c r="C28" s="16"/>
      <c r="D28" s="16"/>
      <c r="E28" s="84"/>
      <c r="G28" s="10">
        <f>SUM(G25:G27)</f>
        <v>1304370</v>
      </c>
      <c r="H28" s="8"/>
      <c r="I28" s="10">
        <f>SUM(I25:I27)</f>
        <v>1992153</v>
      </c>
    </row>
    <row r="29" spans="2:12" ht="9.5" customHeight="1" thickTop="1">
      <c r="B29" s="16"/>
      <c r="C29" s="16"/>
      <c r="D29" s="16"/>
      <c r="E29" s="84"/>
      <c r="G29" s="8"/>
      <c r="H29" s="8"/>
      <c r="I29" s="8"/>
    </row>
    <row r="30" spans="2:12" ht="21.5" customHeight="1">
      <c r="B30" s="43" t="s">
        <v>64</v>
      </c>
      <c r="C30" s="43"/>
      <c r="D30" s="43"/>
      <c r="E30" s="84"/>
      <c r="G30" s="8"/>
      <c r="H30" s="8"/>
      <c r="I30" s="8"/>
    </row>
    <row r="31" spans="2:12" ht="21.5" customHeight="1">
      <c r="B31" s="16"/>
      <c r="C31" s="16" t="s">
        <v>161</v>
      </c>
      <c r="D31" s="16"/>
      <c r="E31" s="12"/>
      <c r="F31" s="1"/>
      <c r="G31" s="8">
        <v>1220493</v>
      </c>
      <c r="H31" s="8"/>
      <c r="I31" s="78">
        <v>1657958</v>
      </c>
    </row>
    <row r="32" spans="2:12" ht="21.5" customHeight="1">
      <c r="B32" s="43"/>
      <c r="C32" s="43" t="s">
        <v>49</v>
      </c>
      <c r="D32" s="43"/>
      <c r="E32" s="84"/>
      <c r="G32" s="64">
        <v>83877</v>
      </c>
      <c r="H32" s="45"/>
      <c r="I32" s="64">
        <v>334195</v>
      </c>
    </row>
    <row r="33" spans="2:9" ht="21.5" customHeight="1" thickBot="1">
      <c r="B33" s="16"/>
      <c r="C33" s="16"/>
      <c r="D33" s="16"/>
      <c r="E33" s="84"/>
      <c r="G33" s="141">
        <f>SUM(G31:G32)</f>
        <v>1304370</v>
      </c>
      <c r="H33" s="45"/>
      <c r="I33" s="141">
        <f>SUM(I31:I32)</f>
        <v>1992153</v>
      </c>
    </row>
    <row r="34" spans="2:9" ht="12.5" customHeight="1" thickTop="1">
      <c r="B34" s="16"/>
      <c r="C34" s="16"/>
      <c r="D34" s="16"/>
      <c r="E34" s="84"/>
      <c r="G34" s="56"/>
      <c r="H34" s="47"/>
      <c r="I34" s="56"/>
    </row>
    <row r="35" spans="2:9" ht="20" customHeight="1">
      <c r="B35" s="15" t="s">
        <v>44</v>
      </c>
      <c r="C35" s="15"/>
      <c r="D35" s="15"/>
      <c r="E35" s="84"/>
      <c r="G35" s="56"/>
      <c r="H35" s="47"/>
      <c r="I35" s="56"/>
    </row>
    <row r="36" spans="2:9" ht="20.5" customHeight="1" thickBot="1">
      <c r="B36" s="16" t="s">
        <v>162</v>
      </c>
      <c r="D36" s="16"/>
      <c r="E36" s="84"/>
      <c r="G36" s="79">
        <f>G31/4292920</f>
        <v>0.28430369072798933</v>
      </c>
      <c r="H36" s="80"/>
      <c r="I36" s="79">
        <f>I31/4292920</f>
        <v>0.38620752308452055</v>
      </c>
    </row>
    <row r="37" spans="2:9" ht="10" customHeight="1" thickTop="1">
      <c r="B37" s="16"/>
      <c r="C37" s="16"/>
      <c r="D37" s="16"/>
      <c r="E37" s="84"/>
      <c r="G37" s="13"/>
      <c r="H37" s="13"/>
      <c r="I37" s="13"/>
    </row>
    <row r="38" spans="2:9" ht="22" customHeight="1">
      <c r="B38" s="2" t="s">
        <v>97</v>
      </c>
      <c r="C38" s="2"/>
      <c r="D38" s="2"/>
      <c r="E38" s="84"/>
      <c r="I38" s="50"/>
    </row>
    <row r="39" spans="2:9" ht="22" customHeight="1">
      <c r="B39" s="41" t="s">
        <v>88</v>
      </c>
      <c r="C39" s="41"/>
      <c r="D39" s="41"/>
      <c r="E39" s="84"/>
      <c r="I39" s="50"/>
    </row>
    <row r="40" spans="2:9" ht="22" customHeight="1">
      <c r="B40" s="41" t="str">
        <f>$B$3</f>
        <v>For the three-month period ended 31 March 2023 (Unaudited)</v>
      </c>
      <c r="C40" s="41"/>
      <c r="D40" s="41"/>
      <c r="E40" s="84"/>
    </row>
    <row r="41" spans="2:9" ht="10" customHeight="1">
      <c r="B41" s="16"/>
      <c r="C41" s="16"/>
      <c r="D41" s="16"/>
      <c r="E41" s="84"/>
    </row>
    <row r="42" spans="2:9" ht="22" customHeight="1">
      <c r="B42" s="16"/>
      <c r="C42" s="16"/>
      <c r="D42" s="16"/>
      <c r="E42" s="84"/>
      <c r="F42" s="1"/>
      <c r="G42" s="44">
        <f>'1'!$G$6</f>
        <v>2023</v>
      </c>
      <c r="H42" s="44"/>
      <c r="I42" s="44">
        <f>'1'!$I$6</f>
        <v>2022</v>
      </c>
    </row>
    <row r="43" spans="2:9" ht="22" customHeight="1">
      <c r="B43" s="16"/>
      <c r="C43" s="16"/>
      <c r="D43" s="16"/>
      <c r="E43" s="84"/>
      <c r="F43" s="1"/>
      <c r="G43" s="139" t="s">
        <v>13</v>
      </c>
      <c r="H43" s="139"/>
      <c r="I43" s="139"/>
    </row>
    <row r="44" spans="2:9" ht="22" customHeight="1">
      <c r="B44" s="16" t="s">
        <v>210</v>
      </c>
      <c r="C44" s="16"/>
      <c r="D44" s="16"/>
      <c r="E44" s="84"/>
      <c r="F44" s="1"/>
      <c r="G44" s="8">
        <f>G28</f>
        <v>1304370</v>
      </c>
      <c r="H44" s="8"/>
      <c r="I44" s="8">
        <f>I28</f>
        <v>1992153</v>
      </c>
    </row>
    <row r="45" spans="2:9" ht="10" customHeight="1">
      <c r="B45" s="16"/>
      <c r="C45" s="16"/>
      <c r="D45" s="16"/>
      <c r="E45" s="12"/>
      <c r="F45" s="1"/>
      <c r="G45" s="8"/>
      <c r="H45" s="8"/>
      <c r="I45" s="8"/>
    </row>
    <row r="46" spans="2:9" ht="22" customHeight="1">
      <c r="B46" s="16" t="s">
        <v>51</v>
      </c>
      <c r="C46" s="43"/>
      <c r="D46" s="43"/>
      <c r="E46" s="84"/>
      <c r="G46" s="45"/>
      <c r="H46" s="45"/>
      <c r="I46" s="45"/>
    </row>
    <row r="47" spans="2:9" ht="22" customHeight="1">
      <c r="B47" s="81" t="s">
        <v>204</v>
      </c>
      <c r="C47" s="81"/>
      <c r="D47" s="81"/>
      <c r="E47" s="84"/>
      <c r="G47" s="56"/>
      <c r="H47" s="45"/>
      <c r="I47" s="56"/>
    </row>
    <row r="48" spans="2:9" ht="22" customHeight="1">
      <c r="B48" s="43" t="s">
        <v>81</v>
      </c>
      <c r="C48" s="43"/>
      <c r="D48" s="43"/>
      <c r="E48" s="84"/>
      <c r="G48" s="82">
        <v>839643</v>
      </c>
      <c r="H48" s="45"/>
      <c r="I48" s="82">
        <v>-800446</v>
      </c>
    </row>
    <row r="49" spans="2:9" ht="22" customHeight="1">
      <c r="B49" s="81" t="s">
        <v>203</v>
      </c>
      <c r="C49" s="43"/>
      <c r="D49" s="43"/>
      <c r="E49" s="84"/>
      <c r="G49" s="45"/>
      <c r="H49" s="45"/>
      <c r="I49" s="45"/>
    </row>
    <row r="50" spans="2:9" ht="22" customHeight="1">
      <c r="B50" s="42" t="s">
        <v>183</v>
      </c>
      <c r="C50" s="81"/>
      <c r="D50" s="43"/>
      <c r="E50" s="84"/>
      <c r="G50" s="45"/>
      <c r="H50" s="45"/>
      <c r="I50" s="45"/>
    </row>
    <row r="51" spans="2:9" ht="22" customHeight="1">
      <c r="C51" s="51" t="s">
        <v>145</v>
      </c>
      <c r="D51" s="43"/>
      <c r="E51" s="84"/>
      <c r="G51" s="45">
        <v>-17</v>
      </c>
      <c r="H51" s="45"/>
      <c r="I51" s="45">
        <v>135</v>
      </c>
    </row>
    <row r="52" spans="2:9" ht="22" customHeight="1">
      <c r="B52" s="42" t="s">
        <v>163</v>
      </c>
      <c r="C52" s="43"/>
      <c r="D52" s="43"/>
      <c r="E52" s="84"/>
      <c r="G52" s="56">
        <v>3472</v>
      </c>
      <c r="H52" s="45"/>
      <c r="I52" s="56">
        <v>11931</v>
      </c>
    </row>
    <row r="53" spans="2:9" ht="22" customHeight="1">
      <c r="B53" s="43" t="s">
        <v>147</v>
      </c>
      <c r="C53" s="43"/>
      <c r="D53" s="43"/>
      <c r="E53" s="84"/>
      <c r="G53" s="56"/>
      <c r="H53" s="45"/>
      <c r="I53" s="56"/>
    </row>
    <row r="54" spans="2:9" ht="22" customHeight="1">
      <c r="C54" s="43" t="s">
        <v>148</v>
      </c>
      <c r="D54" s="43"/>
      <c r="E54" s="84"/>
      <c r="G54" s="64">
        <v>-803</v>
      </c>
      <c r="H54" s="45"/>
      <c r="I54" s="64">
        <v>-6378</v>
      </c>
    </row>
    <row r="55" spans="2:9" ht="22" customHeight="1">
      <c r="B55" s="40" t="s">
        <v>149</v>
      </c>
      <c r="C55" s="40"/>
      <c r="D55" s="43"/>
      <c r="E55" s="84"/>
      <c r="G55" s="56"/>
      <c r="H55" s="45"/>
      <c r="I55" s="56"/>
    </row>
    <row r="56" spans="2:9" ht="22" customHeight="1">
      <c r="B56" s="40"/>
      <c r="C56" s="40" t="s">
        <v>171</v>
      </c>
      <c r="D56" s="43"/>
      <c r="E56" s="84"/>
      <c r="G56" s="147">
        <f>SUM(G51:G54)</f>
        <v>2652</v>
      </c>
      <c r="H56" s="45"/>
      <c r="I56" s="147">
        <f>SUM(I51:I54)</f>
        <v>5688</v>
      </c>
    </row>
    <row r="57" spans="2:9" ht="10" customHeight="1">
      <c r="B57" s="1"/>
      <c r="C57" s="43"/>
      <c r="D57" s="43"/>
      <c r="E57" s="84"/>
      <c r="G57" s="56"/>
      <c r="H57" s="45"/>
      <c r="I57" s="56"/>
    </row>
    <row r="58" spans="2:9" ht="22" customHeight="1">
      <c r="B58" s="16" t="s">
        <v>141</v>
      </c>
      <c r="C58" s="16"/>
      <c r="D58" s="16"/>
      <c r="E58" s="84"/>
      <c r="G58" s="7">
        <f>SUM(G48,G56)</f>
        <v>842295</v>
      </c>
      <c r="H58" s="8"/>
      <c r="I58" s="7">
        <f>SUM(I48,I56)</f>
        <v>-794758</v>
      </c>
    </row>
    <row r="59" spans="2:9" ht="10" customHeight="1">
      <c r="B59" s="16"/>
      <c r="C59" s="16"/>
      <c r="D59" s="16"/>
      <c r="E59" s="84"/>
      <c r="G59" s="8"/>
      <c r="H59" s="8"/>
      <c r="I59" s="8"/>
    </row>
    <row r="60" spans="2:9" ht="22" customHeight="1" thickBot="1">
      <c r="B60" s="16" t="s">
        <v>142</v>
      </c>
      <c r="C60" s="16"/>
      <c r="D60" s="16"/>
      <c r="E60" s="84"/>
      <c r="G60" s="10">
        <f>SUM(G44,G58)</f>
        <v>2146665</v>
      </c>
      <c r="H60" s="8"/>
      <c r="I60" s="10">
        <f>SUM(I44,I58)</f>
        <v>1197395</v>
      </c>
    </row>
    <row r="61" spans="2:9" ht="10" customHeight="1" thickTop="1">
      <c r="B61" s="16"/>
      <c r="C61" s="16"/>
      <c r="D61" s="16"/>
      <c r="E61" s="84"/>
      <c r="G61" s="8"/>
      <c r="H61" s="8"/>
      <c r="I61" s="8"/>
    </row>
    <row r="62" spans="2:9" ht="22" customHeight="1">
      <c r="B62" s="43" t="s">
        <v>65</v>
      </c>
      <c r="C62" s="43"/>
      <c r="D62" s="43"/>
      <c r="E62" s="84"/>
      <c r="G62" s="8"/>
      <c r="H62" s="8"/>
      <c r="I62" s="8"/>
    </row>
    <row r="63" spans="2:9" ht="22" customHeight="1">
      <c r="B63" s="16"/>
      <c r="C63" s="16" t="s">
        <v>161</v>
      </c>
      <c r="D63" s="16"/>
      <c r="E63" s="12"/>
      <c r="F63" s="1"/>
      <c r="G63" s="8">
        <v>1877686</v>
      </c>
      <c r="H63" s="8"/>
      <c r="I63" s="78">
        <v>1027143</v>
      </c>
    </row>
    <row r="64" spans="2:9" ht="22" customHeight="1">
      <c r="B64" s="43"/>
      <c r="C64" s="43" t="s">
        <v>49</v>
      </c>
      <c r="D64" s="43"/>
      <c r="E64" s="84"/>
      <c r="G64" s="48">
        <v>268979</v>
      </c>
      <c r="H64" s="83"/>
      <c r="I64" s="64">
        <v>170252</v>
      </c>
    </row>
    <row r="65" spans="2:9" ht="22" customHeight="1" thickBot="1">
      <c r="B65" s="16"/>
      <c r="C65" s="16"/>
      <c r="D65" s="16"/>
      <c r="E65" s="84"/>
      <c r="G65" s="141">
        <f>SUM(G63:G64)</f>
        <v>2146665</v>
      </c>
      <c r="H65" s="45"/>
      <c r="I65" s="141">
        <f>SUM(I63:I64)</f>
        <v>1197395</v>
      </c>
    </row>
    <row r="66" spans="2:9" ht="10" customHeight="1" thickTop="1"/>
    <row r="67" spans="2:9" ht="22" customHeight="1"/>
    <row r="79" spans="2:9" s="157" customFormat="1"/>
    <row r="80" spans="2:9" s="157" customFormat="1"/>
    <row r="81" s="157" customFormat="1"/>
  </sheetData>
  <pageMargins left="0.9" right="0.9" top="1.1811023622047201" bottom="0.59055118110236204" header="1.1811023622047201" footer="0.59055118110236204"/>
  <pageSetup paperSize="9" firstPageNumber="5" orientation="portrait" blackAndWhite="1" useFirstPageNumber="1" r:id="rId1"/>
  <headerFooter>
    <oddFooter>&amp;LThe accompanying notes are an integral part of these interim financial statements.
&amp;C&amp;P</oddFooter>
  </headerFooter>
  <rowBreaks count="1" manualBreakCount="1">
    <brk id="37" min="1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D83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37" customWidth="1"/>
    <col min="2" max="3" width="1.7265625" style="60" customWidth="1"/>
    <col min="4" max="4" width="41.7265625" style="60" customWidth="1"/>
    <col min="5" max="5" width="5.7265625" style="72" customWidth="1"/>
    <col min="6" max="6" width="0.81640625" style="60" customWidth="1"/>
    <col min="7" max="7" width="11.7265625" style="60" customWidth="1"/>
    <col min="8" max="8" width="0.81640625" style="60" customWidth="1"/>
    <col min="9" max="9" width="12.7265625" style="60" customWidth="1"/>
    <col min="10" max="10" width="0.81640625" style="60" customWidth="1"/>
    <col min="11" max="11" width="12.7265625" style="60" customWidth="1"/>
    <col min="12" max="12" width="0.81640625" style="60" customWidth="1"/>
    <col min="13" max="13" width="11.7265625" style="60" customWidth="1"/>
    <col min="14" max="14" width="0.81640625" style="60" customWidth="1"/>
    <col min="15" max="15" width="11.7265625" style="60" customWidth="1"/>
    <col min="16" max="16" width="0.81640625" style="60" customWidth="1"/>
    <col min="17" max="17" width="12.7265625" style="60" customWidth="1"/>
    <col min="18" max="18" width="0.81640625" style="60" customWidth="1"/>
    <col min="19" max="19" width="12.7265625" style="60" customWidth="1"/>
    <col min="20" max="20" width="0.81640625" style="60" customWidth="1"/>
    <col min="21" max="21" width="12.7265625" style="60" customWidth="1"/>
    <col min="22" max="22" width="0.81640625" style="60" customWidth="1"/>
    <col min="23" max="23" width="12.7265625" style="60" customWidth="1"/>
    <col min="24" max="24" width="0.81640625" style="60" customWidth="1"/>
    <col min="25" max="25" width="12.7265625" style="60" customWidth="1"/>
    <col min="26" max="26" width="0.81640625" style="60" customWidth="1"/>
    <col min="27" max="27" width="12.7265625" style="60" customWidth="1"/>
    <col min="28" max="28" width="0.81640625" style="60" customWidth="1"/>
    <col min="29" max="29" width="13.7265625" style="60" customWidth="1"/>
    <col min="30" max="30" width="1.7265625" style="60" customWidth="1"/>
    <col min="31" max="16384" width="9.1796875" style="37"/>
  </cols>
  <sheetData>
    <row r="1" spans="2:30" ht="23.15" customHeight="1">
      <c r="B1" s="66" t="s">
        <v>97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X1" s="68"/>
      <c r="Y1" s="68"/>
      <c r="Z1" s="68"/>
      <c r="AA1" s="68"/>
      <c r="AB1" s="68"/>
      <c r="AC1" s="68"/>
      <c r="AD1" s="66"/>
    </row>
    <row r="2" spans="2:30" ht="23.15" customHeight="1">
      <c r="B2" s="69" t="s">
        <v>98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X2" s="68"/>
      <c r="Y2" s="68"/>
      <c r="Z2" s="68"/>
      <c r="AA2" s="68"/>
      <c r="AB2" s="68"/>
      <c r="AC2" s="68"/>
      <c r="AD2" s="69"/>
    </row>
    <row r="3" spans="2:30" ht="23.15" customHeight="1">
      <c r="B3" s="69" t="str">
        <f>'2'!$B$3</f>
        <v>For the three-month period ended 31 March 2023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X3" s="68"/>
      <c r="Y3" s="68"/>
      <c r="Z3" s="68"/>
      <c r="AA3" s="68"/>
      <c r="AB3" s="68"/>
      <c r="AC3" s="68"/>
      <c r="AD3" s="69"/>
    </row>
    <row r="4" spans="2:30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72"/>
      <c r="T4" s="72"/>
      <c r="U4" s="72"/>
      <c r="V4" s="72"/>
      <c r="X4" s="72"/>
      <c r="Y4" s="68"/>
      <c r="Z4" s="68"/>
      <c r="AA4" s="68"/>
      <c r="AB4" s="68"/>
      <c r="AC4" s="68"/>
    </row>
    <row r="5" spans="2:30" ht="20.149999999999999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40" t="s">
        <v>1</v>
      </c>
      <c r="N5" s="140"/>
      <c r="O5" s="140"/>
      <c r="P5" s="140"/>
      <c r="Q5" s="140"/>
      <c r="R5" s="86"/>
      <c r="S5" s="140" t="s">
        <v>99</v>
      </c>
      <c r="T5" s="140"/>
      <c r="U5" s="140"/>
      <c r="V5" s="140"/>
      <c r="W5" s="140"/>
      <c r="X5" s="84"/>
      <c r="Y5" s="5"/>
      <c r="Z5" s="39"/>
      <c r="AA5" s="86"/>
      <c r="AB5" s="86"/>
      <c r="AC5" s="86"/>
      <c r="AD5" s="5"/>
    </row>
    <row r="6" spans="2:30" ht="20.149999999999999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42" t="s">
        <v>2</v>
      </c>
      <c r="N6" s="142"/>
      <c r="O6" s="142"/>
      <c r="P6" s="87"/>
      <c r="Q6" s="86" t="s">
        <v>66</v>
      </c>
      <c r="R6" s="86"/>
      <c r="S6" s="44"/>
      <c r="T6" s="86"/>
      <c r="U6" s="86" t="s">
        <v>113</v>
      </c>
      <c r="V6" s="86"/>
      <c r="W6" s="44"/>
      <c r="X6" s="86"/>
      <c r="Y6" s="39"/>
      <c r="Z6" s="39"/>
      <c r="AA6" s="5"/>
      <c r="AB6" s="87"/>
      <c r="AC6" s="5"/>
      <c r="AD6" s="5"/>
    </row>
    <row r="7" spans="2:30" ht="21.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44" t="s">
        <v>155</v>
      </c>
      <c r="T7" s="86"/>
      <c r="U7" s="86" t="s">
        <v>156</v>
      </c>
      <c r="V7" s="86"/>
      <c r="W7" s="44"/>
      <c r="X7" s="86"/>
      <c r="Y7" s="39"/>
      <c r="Z7" s="39"/>
      <c r="AA7" s="5"/>
      <c r="AB7" s="87"/>
      <c r="AC7" s="5"/>
      <c r="AD7" s="5"/>
    </row>
    <row r="8" spans="2:30" ht="21.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44" t="s">
        <v>111</v>
      </c>
      <c r="T8" s="86"/>
      <c r="U8" s="86" t="s">
        <v>177</v>
      </c>
      <c r="V8" s="86"/>
      <c r="W8" s="44" t="s">
        <v>130</v>
      </c>
      <c r="X8" s="86"/>
      <c r="Y8" s="39" t="s">
        <v>55</v>
      </c>
      <c r="Z8" s="39"/>
      <c r="AA8" s="5"/>
      <c r="AB8" s="87"/>
      <c r="AC8" s="5"/>
      <c r="AD8" s="5"/>
    </row>
    <row r="9" spans="2:30" ht="21.5" customHeight="1">
      <c r="B9" s="5"/>
      <c r="C9" s="5"/>
      <c r="D9" s="85"/>
      <c r="E9" s="84"/>
      <c r="F9" s="85"/>
      <c r="G9" s="44" t="s">
        <v>151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44" t="s">
        <v>112</v>
      </c>
      <c r="T9" s="86"/>
      <c r="U9" s="44" t="s">
        <v>124</v>
      </c>
      <c r="V9" s="86"/>
      <c r="W9" s="44" t="s">
        <v>76</v>
      </c>
      <c r="X9" s="86"/>
      <c r="Y9" s="38" t="s">
        <v>53</v>
      </c>
      <c r="Z9" s="39"/>
      <c r="AA9" s="38" t="s">
        <v>54</v>
      </c>
      <c r="AB9" s="87"/>
      <c r="AC9" s="86" t="s">
        <v>158</v>
      </c>
      <c r="AD9" s="5"/>
    </row>
    <row r="10" spans="2:30" ht="20.149999999999999" customHeight="1">
      <c r="B10" s="5"/>
      <c r="C10" s="5"/>
      <c r="D10" s="85"/>
      <c r="E10" s="84"/>
      <c r="F10" s="85"/>
      <c r="G10" s="44" t="s">
        <v>100</v>
      </c>
      <c r="H10" s="86"/>
      <c r="I10" s="86" t="s">
        <v>101</v>
      </c>
      <c r="J10" s="86"/>
      <c r="K10" s="38" t="s">
        <v>132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86" t="s">
        <v>137</v>
      </c>
      <c r="T10" s="86"/>
      <c r="U10" s="44" t="s">
        <v>125</v>
      </c>
      <c r="V10" s="86"/>
      <c r="W10" s="44" t="s">
        <v>131</v>
      </c>
      <c r="X10" s="86"/>
      <c r="Y10" s="38" t="s">
        <v>58</v>
      </c>
      <c r="Z10" s="39"/>
      <c r="AA10" s="38" t="s">
        <v>157</v>
      </c>
      <c r="AB10" s="87"/>
      <c r="AC10" s="44" t="s">
        <v>102</v>
      </c>
      <c r="AD10" s="5"/>
    </row>
    <row r="11" spans="2:30" s="38" customFormat="1" ht="21.5" customHeight="1">
      <c r="B11" s="5"/>
      <c r="C11" s="5"/>
      <c r="D11" s="85"/>
      <c r="E11" s="84" t="s">
        <v>0</v>
      </c>
      <c r="F11" s="85"/>
      <c r="G11" s="86" t="s">
        <v>152</v>
      </c>
      <c r="H11" s="86"/>
      <c r="I11" s="86" t="s">
        <v>153</v>
      </c>
      <c r="J11" s="86"/>
      <c r="K11" s="39" t="s">
        <v>143</v>
      </c>
      <c r="L11" s="86"/>
      <c r="M11" s="86" t="s">
        <v>154</v>
      </c>
      <c r="N11" s="87"/>
      <c r="O11" s="86" t="s">
        <v>154</v>
      </c>
      <c r="P11" s="86"/>
      <c r="Q11" s="86"/>
      <c r="R11" s="86"/>
      <c r="S11" s="44" t="s">
        <v>136</v>
      </c>
      <c r="T11" s="86"/>
      <c r="U11" s="86" t="s">
        <v>126</v>
      </c>
      <c r="V11" s="86"/>
      <c r="W11" s="44" t="s">
        <v>30</v>
      </c>
      <c r="X11" s="86"/>
      <c r="Y11" s="39" t="s">
        <v>172</v>
      </c>
      <c r="Z11" s="39"/>
      <c r="AA11" s="38" t="s">
        <v>52</v>
      </c>
      <c r="AB11" s="87"/>
      <c r="AC11" s="44" t="s">
        <v>30</v>
      </c>
      <c r="AD11" s="5"/>
    </row>
    <row r="12" spans="2:30" s="38" customFormat="1" ht="21.5" customHeight="1">
      <c r="B12" s="88"/>
      <c r="C12" s="5"/>
      <c r="D12" s="85"/>
      <c r="E12" s="84"/>
      <c r="F12" s="85"/>
      <c r="G12" s="168" t="s">
        <v>13</v>
      </c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88"/>
    </row>
    <row r="13" spans="2:30" s="38" customFormat="1" ht="21.5" customHeight="1">
      <c r="B13" s="89" t="s">
        <v>211</v>
      </c>
      <c r="C13" s="5"/>
      <c r="D13" s="5"/>
      <c r="E13" s="90"/>
      <c r="F13" s="91"/>
      <c r="G13" s="13">
        <v>4292920</v>
      </c>
      <c r="H13" s="13"/>
      <c r="I13" s="13">
        <v>40860245</v>
      </c>
      <c r="J13" s="13"/>
      <c r="K13" s="13">
        <v>-1445045</v>
      </c>
      <c r="L13" s="13"/>
      <c r="M13" s="13">
        <v>450000</v>
      </c>
      <c r="N13" s="13"/>
      <c r="O13" s="13">
        <v>3000</v>
      </c>
      <c r="P13" s="13"/>
      <c r="Q13" s="13">
        <v>52106464</v>
      </c>
      <c r="R13" s="13"/>
      <c r="S13" s="13">
        <v>576089</v>
      </c>
      <c r="T13" s="13"/>
      <c r="U13" s="113">
        <v>-6473</v>
      </c>
      <c r="V13" s="13"/>
      <c r="W13" s="13">
        <f>SUM(S13,U13)</f>
        <v>569616</v>
      </c>
      <c r="X13" s="13"/>
      <c r="Y13" s="13">
        <f>SUM(G13,I13,K13,M13,O13,Q13,W13)</f>
        <v>96837200</v>
      </c>
      <c r="Z13" s="13"/>
      <c r="AA13" s="113">
        <v>25462744</v>
      </c>
      <c r="AB13" s="13"/>
      <c r="AC13" s="13">
        <f>SUM(Y13,AA13)</f>
        <v>122299944</v>
      </c>
      <c r="AD13" s="89"/>
    </row>
    <row r="14" spans="2:30" s="38" customFormat="1" ht="20.149999999999999" customHeight="1">
      <c r="B14" s="92" t="s">
        <v>184</v>
      </c>
      <c r="D14" s="5"/>
      <c r="E14" s="5"/>
      <c r="F14" s="91"/>
      <c r="G14" s="93"/>
      <c r="H14" s="13"/>
      <c r="I14" s="93"/>
      <c r="J14" s="13"/>
      <c r="K14" s="93"/>
      <c r="L14" s="13"/>
      <c r="M14" s="93"/>
      <c r="N14" s="13"/>
      <c r="O14" s="93"/>
      <c r="P14" s="13"/>
      <c r="Q14" s="5"/>
      <c r="R14" s="13"/>
      <c r="S14" s="93"/>
      <c r="T14" s="93"/>
      <c r="U14" s="93"/>
      <c r="V14" s="93"/>
      <c r="W14" s="93"/>
      <c r="X14" s="93"/>
      <c r="Y14" s="5"/>
      <c r="Z14" s="5"/>
      <c r="AA14" s="5"/>
      <c r="AB14" s="13"/>
      <c r="AC14" s="13"/>
      <c r="AD14" s="92"/>
    </row>
    <row r="15" spans="2:30" ht="21.5" customHeight="1">
      <c r="B15" s="5"/>
      <c r="C15" s="92" t="s">
        <v>185</v>
      </c>
      <c r="D15" s="5"/>
      <c r="E15" s="94"/>
      <c r="F15" s="91"/>
      <c r="G15" s="93"/>
      <c r="H15" s="13"/>
      <c r="I15" s="93"/>
      <c r="J15" s="13"/>
      <c r="K15" s="93"/>
      <c r="L15" s="13"/>
      <c r="M15" s="93"/>
      <c r="N15" s="13"/>
      <c r="O15" s="93"/>
      <c r="P15" s="13"/>
      <c r="Q15" s="13"/>
      <c r="R15" s="13"/>
      <c r="S15" s="93"/>
      <c r="T15" s="93"/>
      <c r="U15" s="93"/>
      <c r="V15" s="93"/>
      <c r="W15" s="93"/>
      <c r="X15" s="93"/>
      <c r="Y15" s="13"/>
      <c r="Z15" s="13"/>
      <c r="AA15" s="13"/>
      <c r="AB15" s="13"/>
      <c r="AC15" s="13"/>
      <c r="AD15" s="5"/>
    </row>
    <row r="16" spans="2:30" ht="21.5" customHeight="1">
      <c r="B16" s="5"/>
      <c r="C16" s="95" t="s">
        <v>173</v>
      </c>
      <c r="D16" s="5"/>
      <c r="E16" s="92"/>
      <c r="F16" s="37"/>
      <c r="G16" s="13"/>
      <c r="H16" s="5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5"/>
    </row>
    <row r="17" spans="2:30" ht="21.5" customHeight="1">
      <c r="B17" s="5"/>
      <c r="C17" s="51" t="s">
        <v>57</v>
      </c>
      <c r="D17" s="5"/>
      <c r="E17" s="84">
        <v>6</v>
      </c>
      <c r="F17" s="37"/>
      <c r="G17" s="127">
        <v>0</v>
      </c>
      <c r="H17" s="93"/>
      <c r="I17" s="127">
        <v>0</v>
      </c>
      <c r="J17" s="93"/>
      <c r="K17" s="127">
        <v>0</v>
      </c>
      <c r="L17" s="93"/>
      <c r="M17" s="127">
        <v>0</v>
      </c>
      <c r="N17" s="93"/>
      <c r="O17" s="127">
        <v>0</v>
      </c>
      <c r="P17" s="99"/>
      <c r="Q17" s="100">
        <v>-1717168</v>
      </c>
      <c r="R17" s="99"/>
      <c r="S17" s="127">
        <v>0</v>
      </c>
      <c r="T17" s="93"/>
      <c r="U17" s="128">
        <v>0</v>
      </c>
      <c r="V17" s="102"/>
      <c r="W17" s="100">
        <f>SUM(S17,U17)</f>
        <v>0</v>
      </c>
      <c r="X17" s="103"/>
      <c r="Y17" s="100">
        <f>SUM(G17,I17,K17,M17,O17,Q17,W17)</f>
        <v>-1717168</v>
      </c>
      <c r="Z17" s="103"/>
      <c r="AA17" s="100">
        <v>-623309</v>
      </c>
      <c r="AB17" s="103"/>
      <c r="AC17" s="100">
        <f>SUM(Y17,AA17)</f>
        <v>-2340477</v>
      </c>
      <c r="AD17" s="5"/>
    </row>
    <row r="18" spans="2:30" ht="20.149999999999999" customHeight="1">
      <c r="B18" s="5"/>
      <c r="C18" s="95" t="s">
        <v>174</v>
      </c>
      <c r="D18" s="95"/>
      <c r="E18" s="5"/>
      <c r="F18" s="85"/>
      <c r="G18" s="105">
        <f>SUM(G17:G17)</f>
        <v>0</v>
      </c>
      <c r="H18" s="123"/>
      <c r="I18" s="124">
        <f>SUM(I17:I17)</f>
        <v>0</v>
      </c>
      <c r="J18" s="123"/>
      <c r="K18" s="124">
        <f>SUM(K17:K17)</f>
        <v>0</v>
      </c>
      <c r="L18" s="123"/>
      <c r="M18" s="124">
        <f>SUM(M17:M17)</f>
        <v>0</v>
      </c>
      <c r="N18" s="123"/>
      <c r="O18" s="124">
        <f>SUM(O17:O17)</f>
        <v>0</v>
      </c>
      <c r="P18" s="125"/>
      <c r="Q18" s="122">
        <f>SUM(Q17:Q17)</f>
        <v>-1717168</v>
      </c>
      <c r="R18" s="125"/>
      <c r="S18" s="124">
        <f>SUM(S17:S17)</f>
        <v>0</v>
      </c>
      <c r="T18" s="126"/>
      <c r="U18" s="124">
        <f>SUM(U17:U17)</f>
        <v>0</v>
      </c>
      <c r="V18" s="106"/>
      <c r="W18" s="105">
        <f>SUM(W17:W17)</f>
        <v>0</v>
      </c>
      <c r="X18" s="107"/>
      <c r="Y18" s="105">
        <f>SUM(Y17:Y17)</f>
        <v>-1717168</v>
      </c>
      <c r="Z18" s="21"/>
      <c r="AA18" s="105">
        <f>SUM(AA17:AA17)</f>
        <v>-623309</v>
      </c>
      <c r="AB18" s="21"/>
      <c r="AC18" s="105">
        <f>SUM(AC17:AC17)</f>
        <v>-2340477</v>
      </c>
      <c r="AD18" s="5"/>
    </row>
    <row r="19" spans="2:30" ht="21.5" customHeight="1">
      <c r="B19" s="5"/>
      <c r="C19" s="95" t="s">
        <v>67</v>
      </c>
      <c r="D19" s="5"/>
      <c r="E19" s="37"/>
      <c r="F19" s="5"/>
      <c r="G19" s="96"/>
      <c r="H19" s="99"/>
      <c r="I19" s="96"/>
      <c r="J19" s="99"/>
      <c r="K19" s="96"/>
      <c r="L19" s="99"/>
      <c r="M19" s="96"/>
      <c r="N19" s="99"/>
      <c r="O19" s="96"/>
      <c r="P19" s="21"/>
      <c r="Q19" s="5"/>
      <c r="R19" s="21"/>
      <c r="S19" s="96"/>
      <c r="T19" s="96"/>
      <c r="U19" s="96"/>
      <c r="V19" s="96"/>
      <c r="W19" s="96"/>
      <c r="X19" s="93"/>
      <c r="Y19" s="5"/>
      <c r="Z19" s="5"/>
      <c r="AA19" s="5"/>
      <c r="AB19" s="21"/>
      <c r="AC19" s="13"/>
      <c r="AD19" s="5"/>
    </row>
    <row r="20" spans="2:30" ht="20.149999999999999" customHeight="1">
      <c r="B20" s="5"/>
      <c r="C20" s="5" t="s">
        <v>146</v>
      </c>
      <c r="D20" s="5"/>
      <c r="E20" s="84"/>
      <c r="F20" s="5"/>
      <c r="G20" s="93"/>
      <c r="H20" s="97"/>
      <c r="I20" s="93"/>
      <c r="J20" s="97"/>
      <c r="K20" s="108"/>
      <c r="L20" s="97"/>
      <c r="M20" s="93"/>
      <c r="N20" s="97"/>
      <c r="O20" s="93"/>
      <c r="P20" s="134"/>
      <c r="Q20" s="93"/>
      <c r="R20" s="134"/>
      <c r="S20" s="93"/>
      <c r="T20" s="97"/>
      <c r="U20" s="93"/>
      <c r="V20" s="96"/>
      <c r="W20" s="136"/>
      <c r="X20" s="108"/>
      <c r="Y20" s="136"/>
      <c r="Z20" s="137"/>
      <c r="AA20" s="138"/>
      <c r="AB20" s="13"/>
      <c r="AC20" s="138"/>
      <c r="AD20" s="5"/>
    </row>
    <row r="21" spans="2:30" ht="21.5" customHeight="1">
      <c r="B21" s="5"/>
      <c r="C21" s="5"/>
      <c r="D21" s="5" t="s">
        <v>150</v>
      </c>
      <c r="E21" s="84"/>
      <c r="F21" s="5"/>
      <c r="G21" s="98">
        <v>0</v>
      </c>
      <c r="H21" s="97"/>
      <c r="I21" s="98">
        <v>0</v>
      </c>
      <c r="J21" s="97"/>
      <c r="K21" s="115">
        <v>0</v>
      </c>
      <c r="L21" s="97"/>
      <c r="M21" s="98">
        <v>0</v>
      </c>
      <c r="N21" s="97"/>
      <c r="O21" s="98">
        <v>0</v>
      </c>
      <c r="P21" s="134"/>
      <c r="Q21" s="98">
        <v>0</v>
      </c>
      <c r="R21" s="134"/>
      <c r="S21" s="98">
        <v>0</v>
      </c>
      <c r="T21" s="135"/>
      <c r="U21" s="98">
        <v>0</v>
      </c>
      <c r="V21" s="96"/>
      <c r="W21" s="136">
        <f>SUM(S21,U21)</f>
        <v>0</v>
      </c>
      <c r="X21" s="108"/>
      <c r="Y21" s="136">
        <f>SUM(G21,I21,K21,M21,O21,Q21,W21)</f>
        <v>0</v>
      </c>
      <c r="Z21" s="137"/>
      <c r="AA21" s="138">
        <v>49333</v>
      </c>
      <c r="AB21" s="13"/>
      <c r="AC21" s="138">
        <f>SUM(Y21,AA21)</f>
        <v>49333</v>
      </c>
      <c r="AD21" s="5"/>
    </row>
    <row r="22" spans="2:30" ht="21.5" customHeight="1">
      <c r="B22" s="5"/>
      <c r="C22" s="95" t="s">
        <v>103</v>
      </c>
      <c r="D22" s="81"/>
      <c r="E22" s="5"/>
      <c r="F22" s="110"/>
      <c r="G22" s="105">
        <f>SUM(G21:G21)</f>
        <v>0</v>
      </c>
      <c r="H22" s="13"/>
      <c r="I22" s="105">
        <f>SUM(I20:I21)</f>
        <v>0</v>
      </c>
      <c r="J22" s="13"/>
      <c r="K22" s="105">
        <f>SUM(K20:K21)</f>
        <v>0</v>
      </c>
      <c r="L22" s="13"/>
      <c r="M22" s="105">
        <f>SUM(M20:M21)</f>
        <v>0</v>
      </c>
      <c r="N22" s="13"/>
      <c r="O22" s="105">
        <f>SUM(O20:O21)</f>
        <v>0</v>
      </c>
      <c r="P22" s="13"/>
      <c r="Q22" s="105">
        <f>SUM(Q20:Q21)</f>
        <v>0</v>
      </c>
      <c r="R22" s="13"/>
      <c r="S22" s="105">
        <f>SUM(S20:S21)</f>
        <v>0</v>
      </c>
      <c r="T22" s="107"/>
      <c r="U22" s="105">
        <f>SUM(U20:U21)</f>
        <v>0</v>
      </c>
      <c r="V22" s="107"/>
      <c r="W22" s="116">
        <f>SUM(W20:W21)</f>
        <v>0</v>
      </c>
      <c r="X22" s="106"/>
      <c r="Y22" s="116">
        <f>SUM(Y20:Y21)</f>
        <v>0</v>
      </c>
      <c r="Z22" s="106"/>
      <c r="AA22" s="116">
        <f>SUM(AA20:AA21)</f>
        <v>49333</v>
      </c>
      <c r="AB22" s="13"/>
      <c r="AC22" s="116">
        <f>SUM(AC20:AC21)</f>
        <v>49333</v>
      </c>
      <c r="AD22" s="5"/>
    </row>
    <row r="23" spans="2:30" ht="21.5" customHeight="1">
      <c r="B23" s="92" t="s">
        <v>186</v>
      </c>
      <c r="C23" s="5"/>
      <c r="D23" s="5"/>
      <c r="E23" s="5"/>
      <c r="F23" s="110"/>
      <c r="G23" s="112"/>
      <c r="H23" s="8"/>
      <c r="I23" s="112"/>
      <c r="J23" s="8"/>
      <c r="K23" s="112"/>
      <c r="L23" s="8"/>
      <c r="M23" s="112"/>
      <c r="N23" s="8"/>
      <c r="O23" s="112"/>
      <c r="P23" s="8"/>
      <c r="Q23" s="112"/>
      <c r="R23" s="8"/>
      <c r="S23" s="112"/>
      <c r="T23" s="108"/>
      <c r="U23" s="112"/>
      <c r="V23" s="108"/>
      <c r="W23" s="112"/>
      <c r="X23" s="108"/>
      <c r="Y23" s="112"/>
      <c r="Z23" s="108"/>
      <c r="AA23" s="46"/>
      <c r="AB23" s="8"/>
      <c r="AC23" s="24"/>
      <c r="AD23" s="92"/>
    </row>
    <row r="24" spans="2:30" ht="21.5" customHeight="1">
      <c r="B24" s="5"/>
      <c r="C24" s="92" t="s">
        <v>185</v>
      </c>
      <c r="E24" s="5"/>
      <c r="F24" s="110"/>
      <c r="G24" s="105">
        <f>SUM(G18,G22)</f>
        <v>0</v>
      </c>
      <c r="H24" s="8"/>
      <c r="I24" s="105">
        <f>SUM(I18,I22)</f>
        <v>0</v>
      </c>
      <c r="J24" s="8"/>
      <c r="K24" s="105">
        <f>SUM(K18,K22)</f>
        <v>0</v>
      </c>
      <c r="L24" s="8"/>
      <c r="M24" s="105">
        <f>SUM(M18,M22)</f>
        <v>0</v>
      </c>
      <c r="N24" s="8"/>
      <c r="O24" s="105">
        <f>SUM(O18,O22)</f>
        <v>0</v>
      </c>
      <c r="P24" s="8"/>
      <c r="Q24" s="105">
        <f>SUM(Q18,Q22)</f>
        <v>-1717168</v>
      </c>
      <c r="R24" s="8"/>
      <c r="S24" s="105">
        <f>SUM(S18,S22)</f>
        <v>0</v>
      </c>
      <c r="T24" s="107"/>
      <c r="U24" s="105">
        <f>SUM(U18,U22)</f>
        <v>0</v>
      </c>
      <c r="V24" s="107"/>
      <c r="W24" s="105">
        <f>SUM(W18,W22)</f>
        <v>0</v>
      </c>
      <c r="X24" s="107"/>
      <c r="Y24" s="105">
        <f>SUM(Y18,Y22)</f>
        <v>-1717168</v>
      </c>
      <c r="Z24" s="107"/>
      <c r="AA24" s="105">
        <f>SUM(AA18,AA22)</f>
        <v>-573976</v>
      </c>
      <c r="AB24" s="8"/>
      <c r="AC24" s="105">
        <f>SUM(AC18,AC22)</f>
        <v>-2291144</v>
      </c>
      <c r="AD24" s="5"/>
    </row>
    <row r="25" spans="2:30" ht="5.5" customHeight="1">
      <c r="B25" s="5"/>
      <c r="C25" s="5"/>
      <c r="D25" s="92"/>
      <c r="E25" s="95"/>
      <c r="F25" s="37"/>
      <c r="G25" s="93"/>
      <c r="H25" s="13"/>
      <c r="I25" s="93"/>
      <c r="J25" s="13"/>
      <c r="K25" s="93"/>
      <c r="L25" s="13"/>
      <c r="M25" s="93"/>
      <c r="N25" s="13"/>
      <c r="O25" s="93"/>
      <c r="P25" s="13"/>
      <c r="Q25" s="107"/>
      <c r="R25" s="13"/>
      <c r="S25" s="93"/>
      <c r="T25" s="93"/>
      <c r="U25" s="93"/>
      <c r="V25" s="93"/>
      <c r="W25" s="93"/>
      <c r="X25" s="93"/>
      <c r="Y25" s="93"/>
      <c r="Z25" s="93"/>
      <c r="AA25" s="13"/>
      <c r="AB25" s="13"/>
      <c r="AC25" s="13"/>
      <c r="AD25" s="5"/>
    </row>
    <row r="26" spans="2:30" ht="21.5" customHeight="1">
      <c r="B26" s="92" t="s">
        <v>212</v>
      </c>
      <c r="C26" s="5"/>
      <c r="D26" s="5"/>
      <c r="E26" s="5"/>
      <c r="F26" s="37"/>
      <c r="G26" s="93"/>
      <c r="H26" s="13"/>
      <c r="I26" s="93"/>
      <c r="J26" s="13"/>
      <c r="K26" s="93"/>
      <c r="L26" s="13"/>
      <c r="M26" s="93"/>
      <c r="N26" s="13"/>
      <c r="O26" s="93"/>
      <c r="P26" s="13"/>
      <c r="Q26" s="107"/>
      <c r="R26" s="13"/>
      <c r="S26" s="93"/>
      <c r="T26" s="93"/>
      <c r="U26" s="93"/>
      <c r="V26" s="93"/>
      <c r="W26" s="93"/>
      <c r="X26" s="93"/>
      <c r="Y26" s="107"/>
      <c r="Z26" s="107"/>
      <c r="AA26" s="107"/>
      <c r="AB26" s="13"/>
      <c r="AC26" s="107"/>
      <c r="AD26" s="92"/>
    </row>
    <row r="27" spans="2:30" ht="20.149999999999999" customHeight="1">
      <c r="B27" s="5"/>
      <c r="C27" s="109" t="s">
        <v>59</v>
      </c>
      <c r="E27" s="5"/>
      <c r="F27" s="37"/>
      <c r="G27" s="93">
        <v>0</v>
      </c>
      <c r="H27" s="13"/>
      <c r="I27" s="93">
        <v>0</v>
      </c>
      <c r="J27" s="13"/>
      <c r="K27" s="93">
        <v>0</v>
      </c>
      <c r="L27" s="13"/>
      <c r="M27" s="93">
        <v>0</v>
      </c>
      <c r="N27" s="13"/>
      <c r="O27" s="93">
        <v>0</v>
      </c>
      <c r="P27" s="13"/>
      <c r="Q27" s="108">
        <v>1657958</v>
      </c>
      <c r="R27" s="13"/>
      <c r="S27" s="93">
        <v>0</v>
      </c>
      <c r="T27" s="93"/>
      <c r="U27" s="93">
        <v>0</v>
      </c>
      <c r="V27" s="93"/>
      <c r="W27" s="93">
        <f>SUM(S27,U27)</f>
        <v>0</v>
      </c>
      <c r="X27" s="93"/>
      <c r="Y27" s="108">
        <f>SUM(G27,I27,K27,M27,O27,Q27,W27)</f>
        <v>1657958</v>
      </c>
      <c r="Z27" s="108"/>
      <c r="AA27" s="47">
        <v>334195</v>
      </c>
      <c r="AB27" s="13"/>
      <c r="AC27" s="114">
        <f>SUM(Y27,AA27)</f>
        <v>1992153</v>
      </c>
      <c r="AD27" s="5"/>
    </row>
    <row r="28" spans="2:30" ht="21.5" customHeight="1">
      <c r="B28" s="5"/>
      <c r="C28" s="109" t="s">
        <v>60</v>
      </c>
      <c r="E28" s="92"/>
      <c r="F28" s="37"/>
      <c r="G28" s="98">
        <v>0</v>
      </c>
      <c r="H28" s="13"/>
      <c r="I28" s="98">
        <v>0</v>
      </c>
      <c r="J28" s="13"/>
      <c r="K28" s="98">
        <v>0</v>
      </c>
      <c r="L28" s="13"/>
      <c r="M28" s="98">
        <v>0</v>
      </c>
      <c r="N28" s="13"/>
      <c r="O28" s="98">
        <v>0</v>
      </c>
      <c r="P28" s="13"/>
      <c r="Q28" s="115">
        <v>5117</v>
      </c>
      <c r="R28" s="13"/>
      <c r="S28" s="115">
        <v>-636058</v>
      </c>
      <c r="T28" s="108"/>
      <c r="U28" s="115">
        <v>126</v>
      </c>
      <c r="V28" s="108"/>
      <c r="W28" s="115">
        <f>SUM(S28,U28)</f>
        <v>-635932</v>
      </c>
      <c r="X28" s="108"/>
      <c r="Y28" s="115">
        <f>SUM(G28,I28,K28,M28,O28,Q28,W28)</f>
        <v>-630815</v>
      </c>
      <c r="Z28" s="108"/>
      <c r="AA28" s="121">
        <v>-163943</v>
      </c>
      <c r="AB28" s="13"/>
      <c r="AC28" s="77">
        <f>SUM(Y28,AA28)</f>
        <v>-794758</v>
      </c>
      <c r="AD28" s="5"/>
    </row>
    <row r="29" spans="2:30" ht="21.5" customHeight="1">
      <c r="B29" s="92" t="s">
        <v>142</v>
      </c>
      <c r="C29" s="5"/>
      <c r="D29" s="5"/>
      <c r="E29" s="92"/>
      <c r="F29" s="37"/>
      <c r="G29" s="116">
        <f>SUM(G27:G28)</f>
        <v>0</v>
      </c>
      <c r="H29" s="1"/>
      <c r="I29" s="116">
        <f>SUM(I27:I28)</f>
        <v>0</v>
      </c>
      <c r="J29" s="1"/>
      <c r="K29" s="116">
        <f>SUM(K27:K28)</f>
        <v>0</v>
      </c>
      <c r="L29" s="1"/>
      <c r="M29" s="116">
        <f>SUM(M27:M28)</f>
        <v>0</v>
      </c>
      <c r="N29" s="1"/>
      <c r="O29" s="116">
        <f>SUM(O27:O28)</f>
        <v>0</v>
      </c>
      <c r="P29" s="1"/>
      <c r="Q29" s="116">
        <f>SUM(Q27:Q28)</f>
        <v>1663075</v>
      </c>
      <c r="R29" s="1"/>
      <c r="S29" s="116">
        <f>SUM(S27:S28)</f>
        <v>-636058</v>
      </c>
      <c r="T29" s="26"/>
      <c r="U29" s="116">
        <f>SUM(U27:U28)</f>
        <v>126</v>
      </c>
      <c r="V29" s="26"/>
      <c r="W29" s="116">
        <f>SUM(W27:W28)</f>
        <v>-635932</v>
      </c>
      <c r="X29" s="26"/>
      <c r="Y29" s="116">
        <f>SUM(Y27:Y28)</f>
        <v>1027143</v>
      </c>
      <c r="Z29" s="26"/>
      <c r="AA29" s="116">
        <f>SUM(AA27:AA28)</f>
        <v>170252</v>
      </c>
      <c r="AB29" s="1"/>
      <c r="AC29" s="116">
        <f>SUM(AC27:AC28)</f>
        <v>1197395</v>
      </c>
      <c r="AD29" s="92"/>
    </row>
    <row r="30" spans="2:30" ht="4" customHeight="1">
      <c r="B30" s="92"/>
      <c r="C30" s="5"/>
      <c r="D30" s="5"/>
      <c r="E30" s="92"/>
      <c r="F30" s="37"/>
      <c r="G30" s="107"/>
      <c r="H30" s="1"/>
      <c r="I30" s="107"/>
      <c r="J30" s="1"/>
      <c r="K30" s="107"/>
      <c r="L30" s="1"/>
      <c r="M30" s="107"/>
      <c r="N30" s="1"/>
      <c r="O30" s="107"/>
      <c r="P30" s="1"/>
      <c r="Q30" s="107"/>
      <c r="R30" s="1"/>
      <c r="S30" s="107"/>
      <c r="T30" s="26"/>
      <c r="U30" s="107"/>
      <c r="V30" s="26"/>
      <c r="W30" s="107"/>
      <c r="X30" s="26"/>
      <c r="Y30" s="107"/>
      <c r="Z30" s="26"/>
      <c r="AA30" s="107"/>
      <c r="AB30" s="1"/>
      <c r="AC30" s="107"/>
      <c r="AD30" s="92"/>
    </row>
    <row r="31" spans="2:30" ht="21.5" customHeight="1" thickBot="1">
      <c r="B31" s="92" t="s">
        <v>213</v>
      </c>
      <c r="C31" s="5"/>
      <c r="D31" s="5"/>
      <c r="E31" s="92"/>
      <c r="F31" s="37"/>
      <c r="G31" s="150">
        <f>SUM(G13,G24,G29)</f>
        <v>4292920</v>
      </c>
      <c r="H31" s="117"/>
      <c r="I31" s="150">
        <f>SUM(I13,I24,I29)</f>
        <v>40860245</v>
      </c>
      <c r="J31" s="117"/>
      <c r="K31" s="150">
        <f>SUM(K13,K24,K29)</f>
        <v>-1445045</v>
      </c>
      <c r="L31" s="117"/>
      <c r="M31" s="150">
        <f>SUM(M13,M24,M29)</f>
        <v>450000</v>
      </c>
      <c r="N31" s="117"/>
      <c r="O31" s="150">
        <f>SUM(O13,O24,O29)</f>
        <v>3000</v>
      </c>
      <c r="P31" s="117"/>
      <c r="Q31" s="151">
        <f>SUM(Q13,Q24,Q29)</f>
        <v>52052371</v>
      </c>
      <c r="R31" s="117"/>
      <c r="S31" s="150">
        <f>SUM(S13,S24,S29)</f>
        <v>-59969</v>
      </c>
      <c r="T31" s="118"/>
      <c r="U31" s="150">
        <f>SUM(U13,U24,U29)</f>
        <v>-6347</v>
      </c>
      <c r="V31" s="118"/>
      <c r="W31" s="150">
        <f>SUM(W13,W24,W29)</f>
        <v>-66316</v>
      </c>
      <c r="X31" s="118"/>
      <c r="Y31" s="151">
        <f>SUM(Y13,Y24,Y29)</f>
        <v>96147175</v>
      </c>
      <c r="Z31" s="118"/>
      <c r="AA31" s="150">
        <f>SUM(AA13,AA24,AA29)</f>
        <v>25059020</v>
      </c>
      <c r="AB31" s="117"/>
      <c r="AC31" s="150">
        <f>SUM(AC13,AC24,AC29)</f>
        <v>121206195</v>
      </c>
      <c r="AD31" s="92"/>
    </row>
    <row r="32" spans="2:30" ht="20" customHeight="1" thickTop="1"/>
    <row r="33" spans="7:30" ht="20" customHeight="1"/>
    <row r="34" spans="7:30" ht="20.5" customHeight="1"/>
    <row r="36" spans="7:30" ht="22.75" customHeight="1">
      <c r="G36" s="63"/>
      <c r="H36" s="74"/>
      <c r="I36" s="63"/>
      <c r="J36" s="74"/>
      <c r="K36" s="63"/>
      <c r="L36" s="74"/>
      <c r="M36" s="63"/>
      <c r="N36" s="74"/>
      <c r="O36" s="63"/>
      <c r="P36" s="74"/>
      <c r="Q36" s="63"/>
      <c r="R36" s="74"/>
      <c r="S36" s="63"/>
      <c r="T36" s="63"/>
      <c r="U36" s="63"/>
      <c r="V36" s="63"/>
      <c r="W36" s="63"/>
      <c r="X36" s="74"/>
      <c r="Y36" s="63"/>
      <c r="Z36" s="74"/>
      <c r="AA36" s="63"/>
      <c r="AB36" s="63"/>
      <c r="AC36" s="58"/>
      <c r="AD36" s="52"/>
    </row>
    <row r="38" spans="7:30" ht="22.75" customHeight="1"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</row>
    <row r="81" spans="2:30" s="156" customFormat="1" ht="22.75" customHeight="1">
      <c r="B81" s="154"/>
      <c r="C81" s="154"/>
      <c r="D81" s="154"/>
      <c r="E81" s="155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</row>
    <row r="82" spans="2:30" s="156" customFormat="1" ht="22.75" customHeight="1">
      <c r="B82" s="154"/>
      <c r="C82" s="154"/>
      <c r="D82" s="154"/>
      <c r="E82" s="155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</row>
    <row r="83" spans="2:30" s="156" customFormat="1" ht="22.75" customHeight="1">
      <c r="B83" s="154"/>
      <c r="C83" s="154"/>
      <c r="D83" s="154"/>
      <c r="E83" s="155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</row>
  </sheetData>
  <mergeCells count="1">
    <mergeCell ref="G12:AC12"/>
  </mergeCells>
  <pageMargins left="0.39370078740157499" right="0.39370078740157499" top="0.78" bottom="0.59055118110236204" header="0.78" footer="0.59055118110236204"/>
  <pageSetup paperSize="9" scale="65" firstPageNumber="7" orientation="landscape" blackAndWhite="1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D83"/>
  <sheetViews>
    <sheetView showGridLines="0" zoomScaleNormal="100" zoomScaleSheetLayoutView="85" workbookViewId="0"/>
  </sheetViews>
  <sheetFormatPr defaultColWidth="9.1796875" defaultRowHeight="22.75" customHeight="1"/>
  <cols>
    <col min="1" max="1" width="1.7265625" style="37" customWidth="1"/>
    <col min="2" max="3" width="1.7265625" style="60" customWidth="1"/>
    <col min="4" max="4" width="41.7265625" style="60" customWidth="1"/>
    <col min="5" max="5" width="5.7265625" style="72" customWidth="1"/>
    <col min="6" max="6" width="0.81640625" style="60" customWidth="1"/>
    <col min="7" max="7" width="11.7265625" style="60" customWidth="1"/>
    <col min="8" max="8" width="0.81640625" style="60" customWidth="1"/>
    <col min="9" max="9" width="12.7265625" style="60" customWidth="1"/>
    <col min="10" max="10" width="0.81640625" style="60" customWidth="1"/>
    <col min="11" max="11" width="12.7265625" style="60" customWidth="1"/>
    <col min="12" max="12" width="0.81640625" style="60" customWidth="1"/>
    <col min="13" max="13" width="11.7265625" style="60" customWidth="1"/>
    <col min="14" max="14" width="0.81640625" style="60" customWidth="1"/>
    <col min="15" max="15" width="11.7265625" style="60" customWidth="1"/>
    <col min="16" max="16" width="0.81640625" style="60" customWidth="1"/>
    <col min="17" max="17" width="12.7265625" style="60" customWidth="1"/>
    <col min="18" max="18" width="0.81640625" style="60" customWidth="1"/>
    <col min="19" max="19" width="12.7265625" style="60" customWidth="1"/>
    <col min="20" max="20" width="0.81640625" style="60" customWidth="1"/>
    <col min="21" max="21" width="12.7265625" style="60" customWidth="1"/>
    <col min="22" max="22" width="0.81640625" style="60" customWidth="1"/>
    <col min="23" max="23" width="12.7265625" style="60" customWidth="1"/>
    <col min="24" max="24" width="0.81640625" style="60" customWidth="1"/>
    <col min="25" max="25" width="12.7265625" style="60" customWidth="1"/>
    <col min="26" max="26" width="0.81640625" style="60" customWidth="1"/>
    <col min="27" max="27" width="12.7265625" style="60" customWidth="1"/>
    <col min="28" max="28" width="0.81640625" style="60" customWidth="1"/>
    <col min="29" max="29" width="13.7265625" style="60" customWidth="1"/>
    <col min="30" max="30" width="1.7265625" style="60" customWidth="1"/>
    <col min="31" max="16384" width="9.1796875" style="37"/>
  </cols>
  <sheetData>
    <row r="1" spans="2:30" ht="23.15" customHeight="1">
      <c r="B1" s="66" t="s">
        <v>97</v>
      </c>
      <c r="E1" s="67"/>
      <c r="F1" s="66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X1" s="68"/>
      <c r="Y1" s="68"/>
      <c r="Z1" s="68"/>
      <c r="AA1" s="68"/>
      <c r="AB1" s="68"/>
      <c r="AC1" s="68"/>
      <c r="AD1" s="66"/>
    </row>
    <row r="2" spans="2:30" ht="23.15" customHeight="1">
      <c r="B2" s="69" t="s">
        <v>98</v>
      </c>
      <c r="E2" s="70"/>
      <c r="F2" s="69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X2" s="68"/>
      <c r="Y2" s="68"/>
      <c r="Z2" s="68"/>
      <c r="AA2" s="68"/>
      <c r="AB2" s="68"/>
      <c r="AC2" s="68"/>
      <c r="AD2" s="69"/>
    </row>
    <row r="3" spans="2:30" ht="23.15" customHeight="1">
      <c r="B3" s="69" t="str">
        <f>'3'!$B$3</f>
        <v>For the three-month period ended 31 March 2023 (Unaudited)</v>
      </c>
      <c r="E3" s="70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X3" s="68"/>
      <c r="Y3" s="68"/>
      <c r="Z3" s="68"/>
      <c r="AA3" s="68"/>
      <c r="AB3" s="68"/>
      <c r="AC3" s="68"/>
      <c r="AD3" s="69"/>
    </row>
    <row r="4" spans="2:30" ht="10" customHeight="1">
      <c r="D4" s="71"/>
      <c r="E4" s="60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72"/>
      <c r="T4" s="72"/>
      <c r="U4" s="72"/>
      <c r="V4" s="72"/>
      <c r="X4" s="72"/>
      <c r="Y4" s="68"/>
      <c r="Z4" s="68"/>
      <c r="AA4" s="68"/>
      <c r="AB4" s="68"/>
      <c r="AC4" s="68"/>
    </row>
    <row r="5" spans="2:30" ht="20.149999999999999" customHeight="1">
      <c r="B5" s="5"/>
      <c r="C5" s="5"/>
      <c r="D5" s="85"/>
      <c r="E5" s="84"/>
      <c r="F5" s="85"/>
      <c r="G5" s="86"/>
      <c r="H5" s="86"/>
      <c r="I5" s="86"/>
      <c r="J5" s="86"/>
      <c r="K5" s="86"/>
      <c r="L5" s="86"/>
      <c r="M5" s="140" t="s">
        <v>1</v>
      </c>
      <c r="N5" s="140"/>
      <c r="O5" s="140"/>
      <c r="P5" s="140"/>
      <c r="Q5" s="140"/>
      <c r="R5" s="86"/>
      <c r="S5" s="140" t="s">
        <v>99</v>
      </c>
      <c r="T5" s="140"/>
      <c r="U5" s="140"/>
      <c r="V5" s="140"/>
      <c r="W5" s="140"/>
      <c r="X5" s="84"/>
      <c r="Y5" s="5"/>
      <c r="Z5" s="39"/>
      <c r="AA5" s="86"/>
      <c r="AB5" s="86"/>
      <c r="AC5" s="86"/>
      <c r="AD5" s="5"/>
    </row>
    <row r="6" spans="2:30" ht="20.149999999999999" customHeight="1">
      <c r="B6" s="5"/>
      <c r="C6" s="5"/>
      <c r="D6" s="85"/>
      <c r="E6" s="5"/>
      <c r="F6" s="85"/>
      <c r="G6" s="5"/>
      <c r="H6" s="86"/>
      <c r="I6" s="5"/>
      <c r="J6" s="86"/>
      <c r="K6" s="5"/>
      <c r="L6" s="86"/>
      <c r="M6" s="142" t="s">
        <v>2</v>
      </c>
      <c r="N6" s="142"/>
      <c r="O6" s="142"/>
      <c r="P6" s="87"/>
      <c r="Q6" s="86" t="s">
        <v>66</v>
      </c>
      <c r="R6" s="86"/>
      <c r="S6" s="44"/>
      <c r="T6" s="86"/>
      <c r="U6" s="86" t="s">
        <v>113</v>
      </c>
      <c r="V6" s="86"/>
      <c r="W6" s="44"/>
      <c r="X6" s="86"/>
      <c r="Y6" s="39"/>
      <c r="Z6" s="39"/>
      <c r="AA6" s="5"/>
      <c r="AB6" s="87"/>
      <c r="AC6" s="5"/>
      <c r="AD6" s="5"/>
    </row>
    <row r="7" spans="2:30" ht="21.5" customHeight="1">
      <c r="B7" s="5"/>
      <c r="C7" s="5"/>
      <c r="D7" s="85"/>
      <c r="E7" s="5"/>
      <c r="F7" s="85"/>
      <c r="G7" s="5"/>
      <c r="H7" s="86"/>
      <c r="I7" s="5"/>
      <c r="J7" s="86"/>
      <c r="K7" s="5"/>
      <c r="L7" s="86"/>
      <c r="M7" s="44"/>
      <c r="N7" s="44"/>
      <c r="O7" s="44"/>
      <c r="P7" s="87"/>
      <c r="Q7" s="86"/>
      <c r="R7" s="86"/>
      <c r="S7" s="44" t="s">
        <v>155</v>
      </c>
      <c r="T7" s="86"/>
      <c r="U7" s="86" t="s">
        <v>156</v>
      </c>
      <c r="V7" s="86"/>
      <c r="W7" s="44"/>
      <c r="X7" s="86"/>
      <c r="Y7" s="39"/>
      <c r="Z7" s="39"/>
      <c r="AA7" s="5"/>
      <c r="AB7" s="87"/>
      <c r="AC7" s="5"/>
      <c r="AD7" s="5"/>
    </row>
    <row r="8" spans="2:30" ht="21.5" customHeight="1">
      <c r="B8" s="5"/>
      <c r="C8" s="5"/>
      <c r="D8" s="85"/>
      <c r="E8" s="5"/>
      <c r="F8" s="85"/>
      <c r="G8" s="5"/>
      <c r="H8" s="86"/>
      <c r="I8" s="5"/>
      <c r="J8" s="86"/>
      <c r="K8" s="5"/>
      <c r="L8" s="86"/>
      <c r="M8" s="44"/>
      <c r="N8" s="44"/>
      <c r="O8" s="44"/>
      <c r="P8" s="87"/>
      <c r="Q8" s="86"/>
      <c r="R8" s="86"/>
      <c r="S8" s="44" t="s">
        <v>111</v>
      </c>
      <c r="T8" s="86"/>
      <c r="U8" s="86" t="s">
        <v>177</v>
      </c>
      <c r="V8" s="86"/>
      <c r="W8" s="44" t="s">
        <v>130</v>
      </c>
      <c r="X8" s="86"/>
      <c r="Y8" s="39" t="s">
        <v>55</v>
      </c>
      <c r="Z8" s="39"/>
      <c r="AA8" s="5"/>
      <c r="AB8" s="87"/>
      <c r="AC8" s="5"/>
      <c r="AD8" s="5"/>
    </row>
    <row r="9" spans="2:30" ht="21.5" customHeight="1">
      <c r="B9" s="5"/>
      <c r="C9" s="5"/>
      <c r="D9" s="85"/>
      <c r="E9" s="84"/>
      <c r="F9" s="85"/>
      <c r="G9" s="44" t="s">
        <v>151</v>
      </c>
      <c r="H9" s="86"/>
      <c r="I9" s="86"/>
      <c r="J9" s="86"/>
      <c r="K9" s="38"/>
      <c r="L9" s="86"/>
      <c r="M9" s="86"/>
      <c r="N9" s="87"/>
      <c r="O9" s="86"/>
      <c r="P9" s="86"/>
      <c r="Q9" s="86"/>
      <c r="R9" s="86"/>
      <c r="S9" s="44" t="s">
        <v>112</v>
      </c>
      <c r="T9" s="86"/>
      <c r="U9" s="44" t="s">
        <v>124</v>
      </c>
      <c r="V9" s="86"/>
      <c r="W9" s="44" t="s">
        <v>76</v>
      </c>
      <c r="X9" s="86"/>
      <c r="Y9" s="38" t="s">
        <v>53</v>
      </c>
      <c r="Z9" s="39"/>
      <c r="AA9" s="38" t="s">
        <v>54</v>
      </c>
      <c r="AB9" s="87"/>
      <c r="AC9" s="86" t="s">
        <v>158</v>
      </c>
      <c r="AD9" s="5"/>
    </row>
    <row r="10" spans="2:30" ht="20.149999999999999" customHeight="1">
      <c r="B10" s="5"/>
      <c r="C10" s="5"/>
      <c r="D10" s="85"/>
      <c r="E10" s="84"/>
      <c r="F10" s="85"/>
      <c r="G10" s="44" t="s">
        <v>100</v>
      </c>
      <c r="H10" s="86"/>
      <c r="I10" s="86" t="s">
        <v>101</v>
      </c>
      <c r="J10" s="86"/>
      <c r="K10" s="38" t="s">
        <v>132</v>
      </c>
      <c r="L10" s="86"/>
      <c r="M10" s="86" t="s">
        <v>9</v>
      </c>
      <c r="N10" s="87"/>
      <c r="O10" s="86" t="s">
        <v>7</v>
      </c>
      <c r="P10" s="86"/>
      <c r="Q10" s="86"/>
      <c r="R10" s="86"/>
      <c r="S10" s="86" t="s">
        <v>137</v>
      </c>
      <c r="T10" s="86"/>
      <c r="U10" s="44" t="s">
        <v>125</v>
      </c>
      <c r="V10" s="86"/>
      <c r="W10" s="44" t="s">
        <v>131</v>
      </c>
      <c r="X10" s="86"/>
      <c r="Y10" s="38" t="s">
        <v>58</v>
      </c>
      <c r="Z10" s="39"/>
      <c r="AA10" s="38" t="s">
        <v>157</v>
      </c>
      <c r="AB10" s="87"/>
      <c r="AC10" s="44" t="s">
        <v>102</v>
      </c>
      <c r="AD10" s="5"/>
    </row>
    <row r="11" spans="2:30" s="38" customFormat="1" ht="21.5" customHeight="1">
      <c r="B11" s="5"/>
      <c r="C11" s="5"/>
      <c r="D11" s="85"/>
      <c r="E11" s="84" t="s">
        <v>0</v>
      </c>
      <c r="F11" s="85"/>
      <c r="G11" s="86" t="s">
        <v>152</v>
      </c>
      <c r="H11" s="86"/>
      <c r="I11" s="86" t="s">
        <v>153</v>
      </c>
      <c r="J11" s="86"/>
      <c r="K11" s="39" t="s">
        <v>143</v>
      </c>
      <c r="L11" s="86"/>
      <c r="M11" s="86" t="s">
        <v>154</v>
      </c>
      <c r="N11" s="87"/>
      <c r="O11" s="86" t="s">
        <v>154</v>
      </c>
      <c r="P11" s="86"/>
      <c r="Q11" s="86"/>
      <c r="R11" s="86"/>
      <c r="S11" s="44" t="s">
        <v>136</v>
      </c>
      <c r="T11" s="86"/>
      <c r="U11" s="86" t="s">
        <v>126</v>
      </c>
      <c r="V11" s="86"/>
      <c r="W11" s="44" t="s">
        <v>30</v>
      </c>
      <c r="X11" s="86"/>
      <c r="Y11" s="39" t="s">
        <v>172</v>
      </c>
      <c r="Z11" s="39"/>
      <c r="AA11" s="38" t="s">
        <v>52</v>
      </c>
      <c r="AB11" s="87"/>
      <c r="AC11" s="44" t="s">
        <v>30</v>
      </c>
      <c r="AD11" s="5"/>
    </row>
    <row r="12" spans="2:30" s="38" customFormat="1" ht="21.5" customHeight="1">
      <c r="B12" s="88"/>
      <c r="C12" s="5"/>
      <c r="D12" s="85"/>
      <c r="E12" s="84"/>
      <c r="F12" s="85"/>
      <c r="G12" s="139" t="s">
        <v>13</v>
      </c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88"/>
    </row>
    <row r="13" spans="2:30" s="38" customFormat="1" ht="21.5" customHeight="1">
      <c r="B13" s="89" t="s">
        <v>214</v>
      </c>
      <c r="C13" s="5"/>
      <c r="D13" s="5"/>
      <c r="E13" s="90"/>
      <c r="F13" s="91"/>
      <c r="G13" s="13">
        <v>4292920</v>
      </c>
      <c r="H13" s="13"/>
      <c r="I13" s="13">
        <v>40860245</v>
      </c>
      <c r="J13" s="13"/>
      <c r="K13" s="13">
        <v>-1445045</v>
      </c>
      <c r="L13" s="13"/>
      <c r="M13" s="13">
        <v>450000</v>
      </c>
      <c r="N13" s="13"/>
      <c r="O13" s="13">
        <v>3000</v>
      </c>
      <c r="P13" s="13"/>
      <c r="Q13" s="13">
        <v>55268983</v>
      </c>
      <c r="R13" s="13"/>
      <c r="S13" s="13">
        <v>-2226934</v>
      </c>
      <c r="T13" s="13"/>
      <c r="U13" s="13">
        <v>-2926</v>
      </c>
      <c r="V13" s="13"/>
      <c r="W13" s="133">
        <f>SUM(S13,U13)</f>
        <v>-2229860</v>
      </c>
      <c r="X13" s="13"/>
      <c r="Y13" s="133">
        <f>SUM(G13,I13,K13,M13,O13,Q13,W13)</f>
        <v>97200243</v>
      </c>
      <c r="Z13" s="13"/>
      <c r="AA13" s="13">
        <v>25766497</v>
      </c>
      <c r="AB13" s="13"/>
      <c r="AC13" s="133">
        <f>SUM(Y13,AA13)</f>
        <v>122966740</v>
      </c>
      <c r="AD13" s="89"/>
    </row>
    <row r="14" spans="2:30" s="38" customFormat="1" ht="20.149999999999999" customHeight="1">
      <c r="B14" s="92" t="s">
        <v>184</v>
      </c>
      <c r="D14" s="5"/>
      <c r="E14" s="5"/>
      <c r="F14" s="91"/>
      <c r="G14" s="93"/>
      <c r="H14" s="13"/>
      <c r="I14" s="93"/>
      <c r="J14" s="13"/>
      <c r="K14" s="93"/>
      <c r="L14" s="13"/>
      <c r="M14" s="93"/>
      <c r="N14" s="13"/>
      <c r="O14" s="93"/>
      <c r="P14" s="13"/>
      <c r="Q14" s="5"/>
      <c r="R14" s="13"/>
      <c r="S14" s="93"/>
      <c r="T14" s="93"/>
      <c r="U14" s="93"/>
      <c r="V14" s="93"/>
      <c r="W14" s="93"/>
      <c r="X14" s="93"/>
      <c r="Y14" s="5"/>
      <c r="Z14" s="5"/>
      <c r="AA14" s="5"/>
      <c r="AB14" s="13"/>
      <c r="AC14" s="13"/>
      <c r="AD14" s="92"/>
    </row>
    <row r="15" spans="2:30" ht="21.5" customHeight="1">
      <c r="B15" s="5"/>
      <c r="C15" s="92" t="s">
        <v>185</v>
      </c>
      <c r="D15" s="5"/>
      <c r="E15" s="94"/>
      <c r="F15" s="91"/>
      <c r="G15" s="93"/>
      <c r="H15" s="13"/>
      <c r="I15" s="93"/>
      <c r="J15" s="13"/>
      <c r="K15" s="93"/>
      <c r="L15" s="13"/>
      <c r="M15" s="93"/>
      <c r="N15" s="13"/>
      <c r="O15" s="93"/>
      <c r="P15" s="13"/>
      <c r="Q15" s="13"/>
      <c r="R15" s="13"/>
      <c r="S15" s="93"/>
      <c r="T15" s="93"/>
      <c r="U15" s="93"/>
      <c r="V15" s="93"/>
      <c r="W15" s="93"/>
      <c r="X15" s="93"/>
      <c r="Y15" s="13"/>
      <c r="Z15" s="13"/>
      <c r="AA15" s="13"/>
      <c r="AB15" s="13"/>
      <c r="AC15" s="13"/>
      <c r="AD15" s="5"/>
    </row>
    <row r="16" spans="2:30" ht="21.5" customHeight="1">
      <c r="B16" s="5"/>
      <c r="C16" s="95" t="s">
        <v>173</v>
      </c>
      <c r="D16" s="95"/>
      <c r="E16" s="5"/>
      <c r="F16" s="37"/>
      <c r="G16" s="13"/>
      <c r="H16" s="5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5"/>
    </row>
    <row r="17" spans="2:30" ht="21.5" customHeight="1">
      <c r="B17" s="5"/>
      <c r="C17" s="51" t="s">
        <v>57</v>
      </c>
      <c r="D17" s="5"/>
      <c r="E17" s="84">
        <v>6</v>
      </c>
      <c r="F17" s="37"/>
      <c r="G17" s="127">
        <v>0</v>
      </c>
      <c r="H17" s="93"/>
      <c r="I17" s="127">
        <v>0</v>
      </c>
      <c r="J17" s="93"/>
      <c r="K17" s="127">
        <v>0</v>
      </c>
      <c r="L17" s="93"/>
      <c r="M17" s="127">
        <v>0</v>
      </c>
      <c r="N17" s="93"/>
      <c r="O17" s="127">
        <v>0</v>
      </c>
      <c r="P17" s="99"/>
      <c r="Q17" s="100">
        <v>-1502522</v>
      </c>
      <c r="R17" s="99"/>
      <c r="S17" s="127">
        <v>0</v>
      </c>
      <c r="T17" s="93"/>
      <c r="U17" s="128">
        <v>0</v>
      </c>
      <c r="V17" s="102"/>
      <c r="W17" s="100">
        <f>SUM(S17,U17)</f>
        <v>0</v>
      </c>
      <c r="X17" s="103"/>
      <c r="Y17" s="100">
        <f>SUM(G17,I17,K17,M17,O17,Q17,W17)</f>
        <v>-1502522</v>
      </c>
      <c r="Z17" s="103"/>
      <c r="AA17" s="100">
        <v>-519635</v>
      </c>
      <c r="AB17" s="103"/>
      <c r="AC17" s="100">
        <f>SUM(Y17,AA17)</f>
        <v>-2022157</v>
      </c>
      <c r="AD17" s="5"/>
    </row>
    <row r="18" spans="2:30" ht="20.149999999999999" customHeight="1">
      <c r="B18" s="5"/>
      <c r="C18" s="95" t="s">
        <v>174</v>
      </c>
      <c r="D18" s="95"/>
      <c r="E18" s="5"/>
      <c r="F18" s="85"/>
      <c r="G18" s="124">
        <f>SUM(G17)</f>
        <v>0</v>
      </c>
      <c r="H18" s="123"/>
      <c r="I18" s="124">
        <f>SUM(I17)</f>
        <v>0</v>
      </c>
      <c r="J18" s="123"/>
      <c r="K18" s="124">
        <f>SUM(K17)</f>
        <v>0</v>
      </c>
      <c r="L18" s="123"/>
      <c r="M18" s="124">
        <f>SUM(M17)</f>
        <v>0</v>
      </c>
      <c r="N18" s="123"/>
      <c r="O18" s="124">
        <f>SUM(O17)</f>
        <v>0</v>
      </c>
      <c r="P18" s="125"/>
      <c r="Q18" s="122">
        <f>SUM(Q17)</f>
        <v>-1502522</v>
      </c>
      <c r="R18" s="125"/>
      <c r="S18" s="124">
        <f>SUM(S17)</f>
        <v>0</v>
      </c>
      <c r="T18" s="126"/>
      <c r="U18" s="124">
        <f>SUM(U17)</f>
        <v>0</v>
      </c>
      <c r="V18" s="106"/>
      <c r="W18" s="105">
        <f>SUM(W17)</f>
        <v>0</v>
      </c>
      <c r="X18" s="107"/>
      <c r="Y18" s="105">
        <f>SUM(Y17)</f>
        <v>-1502522</v>
      </c>
      <c r="Z18" s="21"/>
      <c r="AA18" s="105">
        <f>SUM(AA17)</f>
        <v>-519635</v>
      </c>
      <c r="AB18" s="21"/>
      <c r="AC18" s="105">
        <f>SUM(AC17)</f>
        <v>-2022157</v>
      </c>
      <c r="AD18" s="5"/>
    </row>
    <row r="19" spans="2:30" ht="21.5" customHeight="1">
      <c r="B19" s="5"/>
      <c r="C19" s="95" t="s">
        <v>67</v>
      </c>
      <c r="D19" s="5"/>
      <c r="E19" s="37"/>
      <c r="F19" s="5"/>
      <c r="G19" s="96"/>
      <c r="H19" s="99"/>
      <c r="I19" s="96"/>
      <c r="J19" s="99"/>
      <c r="K19" s="96"/>
      <c r="L19" s="99"/>
      <c r="M19" s="96"/>
      <c r="N19" s="99"/>
      <c r="O19" s="96"/>
      <c r="P19" s="21"/>
      <c r="Q19" s="5"/>
      <c r="R19" s="21"/>
      <c r="S19" s="96"/>
      <c r="T19" s="96"/>
      <c r="U19" s="96"/>
      <c r="V19" s="96"/>
      <c r="W19" s="96"/>
      <c r="X19" s="93"/>
      <c r="Y19" s="5"/>
      <c r="Z19" s="5"/>
      <c r="AA19" s="5"/>
      <c r="AB19" s="21"/>
      <c r="AC19" s="13"/>
      <c r="AD19" s="5"/>
    </row>
    <row r="20" spans="2:30" ht="20.149999999999999" customHeight="1">
      <c r="B20" s="5"/>
      <c r="C20" s="5" t="s">
        <v>164</v>
      </c>
      <c r="D20" s="5"/>
      <c r="E20" s="37"/>
      <c r="F20" s="5"/>
      <c r="G20" s="96"/>
      <c r="H20" s="99"/>
      <c r="I20" s="96"/>
      <c r="J20" s="99"/>
      <c r="K20" s="96"/>
      <c r="L20" s="99"/>
      <c r="M20" s="96"/>
      <c r="N20" s="99"/>
      <c r="O20" s="96"/>
      <c r="P20" s="21"/>
      <c r="Q20" s="5"/>
      <c r="R20" s="21"/>
      <c r="S20" s="96"/>
      <c r="T20" s="96"/>
      <c r="U20" s="96"/>
      <c r="V20" s="96"/>
      <c r="W20" s="96"/>
      <c r="X20" s="93"/>
      <c r="Y20" s="5"/>
      <c r="Z20" s="5"/>
      <c r="AA20" s="5"/>
      <c r="AB20" s="21"/>
      <c r="AC20" s="13"/>
      <c r="AD20" s="5"/>
    </row>
    <row r="21" spans="2:30" s="73" customFormat="1" ht="21.5" customHeight="1">
      <c r="B21" s="119"/>
      <c r="C21" s="5"/>
      <c r="D21" s="5" t="s">
        <v>150</v>
      </c>
      <c r="E21" s="84"/>
      <c r="F21" s="120"/>
      <c r="G21" s="98">
        <v>0</v>
      </c>
      <c r="H21" s="93"/>
      <c r="I21" s="98">
        <v>0</v>
      </c>
      <c r="J21" s="93"/>
      <c r="K21" s="115">
        <v>0</v>
      </c>
      <c r="L21" s="93"/>
      <c r="M21" s="98">
        <v>0</v>
      </c>
      <c r="N21" s="93"/>
      <c r="O21" s="98">
        <v>0</v>
      </c>
      <c r="P21" s="111"/>
      <c r="Q21" s="98">
        <v>0</v>
      </c>
      <c r="R21" s="111"/>
      <c r="S21" s="98">
        <v>0</v>
      </c>
      <c r="T21" s="93"/>
      <c r="U21" s="98">
        <v>0</v>
      </c>
      <c r="V21" s="143"/>
      <c r="W21" s="101">
        <f>SUM(S21,U21)</f>
        <v>0</v>
      </c>
      <c r="X21" s="111"/>
      <c r="Y21" s="101">
        <f>SUM(G21,I21,K21,M21,O21,Q21,W21)</f>
        <v>0</v>
      </c>
      <c r="Z21" s="104"/>
      <c r="AA21" s="101">
        <v>1253</v>
      </c>
      <c r="AB21" s="104"/>
      <c r="AC21" s="101">
        <f>SUM(Y21,AA21)</f>
        <v>1253</v>
      </c>
      <c r="AD21" s="119"/>
    </row>
    <row r="22" spans="2:30" ht="21.5" customHeight="1">
      <c r="B22" s="5"/>
      <c r="C22" s="95" t="s">
        <v>103</v>
      </c>
      <c r="D22" s="81"/>
      <c r="E22" s="5"/>
      <c r="F22" s="110"/>
      <c r="G22" s="105">
        <f>SUM(G21:G21)</f>
        <v>0</v>
      </c>
      <c r="H22" s="13"/>
      <c r="I22" s="105">
        <f>SUM(I21:I21)</f>
        <v>0</v>
      </c>
      <c r="J22" s="13"/>
      <c r="K22" s="105">
        <f>SUM(K21:K21)</f>
        <v>0</v>
      </c>
      <c r="L22" s="13"/>
      <c r="M22" s="105">
        <f>SUM(M21:M21)</f>
        <v>0</v>
      </c>
      <c r="N22" s="13"/>
      <c r="O22" s="105">
        <f>SUM(O21:O21)</f>
        <v>0</v>
      </c>
      <c r="P22" s="13"/>
      <c r="Q22" s="105">
        <f>SUM(Q21:Q21)</f>
        <v>0</v>
      </c>
      <c r="R22" s="13"/>
      <c r="S22" s="105">
        <f>SUM(S21:S21)</f>
        <v>0</v>
      </c>
      <c r="T22" s="107"/>
      <c r="U22" s="105">
        <f>SUM(U21:U21)</f>
        <v>0</v>
      </c>
      <c r="V22" s="107"/>
      <c r="W22" s="105">
        <f>SUM(W21:W21)</f>
        <v>0</v>
      </c>
      <c r="X22" s="106"/>
      <c r="Y22" s="105">
        <f>SUM(Y21:Y21)</f>
        <v>0</v>
      </c>
      <c r="Z22" s="106"/>
      <c r="AA22" s="105">
        <f>SUM(AA21:AA21)</f>
        <v>1253</v>
      </c>
      <c r="AB22" s="13"/>
      <c r="AC22" s="105">
        <f>SUM(AC21:AC21)</f>
        <v>1253</v>
      </c>
      <c r="AD22" s="5"/>
    </row>
    <row r="23" spans="2:30" ht="21.5" customHeight="1">
      <c r="B23" s="92" t="s">
        <v>186</v>
      </c>
      <c r="C23" s="5"/>
      <c r="D23" s="5"/>
      <c r="E23" s="5"/>
      <c r="F23" s="110"/>
      <c r="G23" s="112"/>
      <c r="H23" s="8"/>
      <c r="I23" s="112"/>
      <c r="J23" s="8"/>
      <c r="K23" s="112"/>
      <c r="L23" s="8"/>
      <c r="M23" s="112"/>
      <c r="N23" s="8"/>
      <c r="O23" s="112"/>
      <c r="P23" s="8"/>
      <c r="Q23" s="112"/>
      <c r="R23" s="8"/>
      <c r="S23" s="112"/>
      <c r="T23" s="108"/>
      <c r="U23" s="112"/>
      <c r="V23" s="108"/>
      <c r="W23" s="112"/>
      <c r="X23" s="108"/>
      <c r="Y23" s="112"/>
      <c r="Z23" s="108"/>
      <c r="AA23" s="46"/>
      <c r="AB23" s="8"/>
      <c r="AC23" s="24"/>
      <c r="AD23" s="92"/>
    </row>
    <row r="24" spans="2:30" ht="21.5" customHeight="1">
      <c r="B24" s="5"/>
      <c r="C24" s="92" t="s">
        <v>185</v>
      </c>
      <c r="E24" s="5"/>
      <c r="F24" s="110"/>
      <c r="G24" s="105">
        <f>G18+G22</f>
        <v>0</v>
      </c>
      <c r="H24" s="8"/>
      <c r="I24" s="105">
        <f>I18+I22</f>
        <v>0</v>
      </c>
      <c r="J24" s="8"/>
      <c r="K24" s="105">
        <f>K18+K22</f>
        <v>0</v>
      </c>
      <c r="L24" s="8"/>
      <c r="M24" s="105">
        <f>M18+M22</f>
        <v>0</v>
      </c>
      <c r="N24" s="8"/>
      <c r="O24" s="105">
        <f>O18+O22</f>
        <v>0</v>
      </c>
      <c r="P24" s="8"/>
      <c r="Q24" s="105">
        <f>Q18+Q22</f>
        <v>-1502522</v>
      </c>
      <c r="R24" s="8"/>
      <c r="S24" s="105">
        <f>S18+S22</f>
        <v>0</v>
      </c>
      <c r="T24" s="107"/>
      <c r="U24" s="105">
        <f>U18+U22</f>
        <v>0</v>
      </c>
      <c r="V24" s="107"/>
      <c r="W24" s="105">
        <f>W18+W22</f>
        <v>0</v>
      </c>
      <c r="X24" s="107"/>
      <c r="Y24" s="105">
        <f>Y18+Y22</f>
        <v>-1502522</v>
      </c>
      <c r="Z24" s="107"/>
      <c r="AA24" s="105">
        <f>AA18+AA22</f>
        <v>-518382</v>
      </c>
      <c r="AB24" s="8"/>
      <c r="AC24" s="105">
        <f>AC18+AC22</f>
        <v>-2020904</v>
      </c>
      <c r="AD24" s="5"/>
    </row>
    <row r="25" spans="2:30" ht="4" customHeight="1">
      <c r="B25" s="5"/>
      <c r="C25" s="5"/>
      <c r="D25" s="92"/>
      <c r="E25" s="95"/>
      <c r="F25" s="37"/>
      <c r="G25" s="93"/>
      <c r="H25" s="13"/>
      <c r="I25" s="93"/>
      <c r="J25" s="13"/>
      <c r="K25" s="93"/>
      <c r="L25" s="13"/>
      <c r="M25" s="93"/>
      <c r="N25" s="13"/>
      <c r="O25" s="93"/>
      <c r="P25" s="13"/>
      <c r="Q25" s="107"/>
      <c r="R25" s="13"/>
      <c r="S25" s="93"/>
      <c r="T25" s="93"/>
      <c r="U25" s="93"/>
      <c r="V25" s="93"/>
      <c r="W25" s="93"/>
      <c r="X25" s="93"/>
      <c r="Y25" s="93"/>
      <c r="Z25" s="93"/>
      <c r="AA25" s="13"/>
      <c r="AB25" s="13"/>
      <c r="AC25" s="13"/>
      <c r="AD25" s="5"/>
    </row>
    <row r="26" spans="2:30" ht="21.5" customHeight="1">
      <c r="B26" s="92" t="s">
        <v>212</v>
      </c>
      <c r="C26" s="5"/>
      <c r="D26" s="5"/>
      <c r="E26" s="5"/>
      <c r="F26" s="37"/>
      <c r="G26" s="93"/>
      <c r="H26" s="13"/>
      <c r="I26" s="93"/>
      <c r="J26" s="13"/>
      <c r="K26" s="93"/>
      <c r="L26" s="13"/>
      <c r="M26" s="93"/>
      <c r="N26" s="13"/>
      <c r="O26" s="93"/>
      <c r="P26" s="13"/>
      <c r="Q26" s="107"/>
      <c r="R26" s="13"/>
      <c r="S26" s="93"/>
      <c r="T26" s="93"/>
      <c r="U26" s="93"/>
      <c r="V26" s="93"/>
      <c r="W26" s="93"/>
      <c r="X26" s="93"/>
      <c r="Y26" s="107"/>
      <c r="Z26" s="107"/>
      <c r="AA26" s="107"/>
      <c r="AB26" s="13"/>
      <c r="AC26" s="107"/>
      <c r="AD26" s="92"/>
    </row>
    <row r="27" spans="2:30" ht="20.149999999999999" customHeight="1">
      <c r="B27" s="5"/>
      <c r="C27" s="109" t="s">
        <v>59</v>
      </c>
      <c r="E27" s="5"/>
      <c r="F27" s="37"/>
      <c r="G27" s="93">
        <v>0</v>
      </c>
      <c r="H27" s="13"/>
      <c r="I27" s="93">
        <v>0</v>
      </c>
      <c r="J27" s="13"/>
      <c r="K27" s="93">
        <v>0</v>
      </c>
      <c r="L27" s="13"/>
      <c r="M27" s="93">
        <v>0</v>
      </c>
      <c r="N27" s="13"/>
      <c r="O27" s="93">
        <v>0</v>
      </c>
      <c r="P27" s="13"/>
      <c r="Q27" s="108">
        <v>1220493</v>
      </c>
      <c r="R27" s="13"/>
      <c r="S27" s="93">
        <v>0</v>
      </c>
      <c r="T27" s="93"/>
      <c r="U27" s="93">
        <v>0</v>
      </c>
      <c r="V27" s="93"/>
      <c r="W27" s="93">
        <f>SUM(S27,U27)</f>
        <v>0</v>
      </c>
      <c r="X27" s="93"/>
      <c r="Y27" s="108">
        <f>SUM(G27,I27,K27,M27,O27,Q27,W27)</f>
        <v>1220493</v>
      </c>
      <c r="Z27" s="108"/>
      <c r="AA27" s="47">
        <v>83877</v>
      </c>
      <c r="AB27" s="13"/>
      <c r="AC27" s="114">
        <f>SUM(Y27,AA27)</f>
        <v>1304370</v>
      </c>
      <c r="AD27" s="5"/>
    </row>
    <row r="28" spans="2:30" ht="21.5" customHeight="1">
      <c r="B28" s="5"/>
      <c r="C28" s="109" t="s">
        <v>60</v>
      </c>
      <c r="E28" s="92"/>
      <c r="F28" s="37"/>
      <c r="G28" s="98">
        <v>0</v>
      </c>
      <c r="H28" s="13"/>
      <c r="I28" s="98">
        <v>0</v>
      </c>
      <c r="J28" s="13"/>
      <c r="K28" s="98">
        <v>0</v>
      </c>
      <c r="L28" s="13"/>
      <c r="M28" s="98">
        <v>0</v>
      </c>
      <c r="N28" s="13"/>
      <c r="O28" s="98">
        <v>0</v>
      </c>
      <c r="P28" s="13"/>
      <c r="Q28" s="115">
        <v>1666</v>
      </c>
      <c r="R28" s="13"/>
      <c r="S28" s="115">
        <v>655540</v>
      </c>
      <c r="T28" s="108"/>
      <c r="U28" s="115">
        <v>-13</v>
      </c>
      <c r="V28" s="108"/>
      <c r="W28" s="115">
        <f>SUM(S28,U28)</f>
        <v>655527</v>
      </c>
      <c r="X28" s="108"/>
      <c r="Y28" s="115">
        <f>SUM(G28,I28,K28,M28,O28,Q28,W28)</f>
        <v>657193</v>
      </c>
      <c r="Z28" s="108"/>
      <c r="AA28" s="121">
        <v>185102</v>
      </c>
      <c r="AB28" s="13"/>
      <c r="AC28" s="77">
        <f>SUM(Y28,AA28)</f>
        <v>842295</v>
      </c>
      <c r="AD28" s="5"/>
    </row>
    <row r="29" spans="2:30" ht="21.5" customHeight="1">
      <c r="B29" s="92" t="s">
        <v>142</v>
      </c>
      <c r="C29" s="5"/>
      <c r="D29" s="5"/>
      <c r="E29" s="92"/>
      <c r="F29" s="37"/>
      <c r="G29" s="148">
        <f>SUM(G27:G28)</f>
        <v>0</v>
      </c>
      <c r="H29" s="1"/>
      <c r="I29" s="148">
        <f>SUM(I27:I28)</f>
        <v>0</v>
      </c>
      <c r="J29" s="1"/>
      <c r="K29" s="148">
        <f>SUM(K27:K28)</f>
        <v>0</v>
      </c>
      <c r="L29" s="1"/>
      <c r="M29" s="148">
        <f>SUM(M27:M28)</f>
        <v>0</v>
      </c>
      <c r="N29" s="1"/>
      <c r="O29" s="148">
        <f>SUM(O27:O28)</f>
        <v>0</v>
      </c>
      <c r="P29" s="1"/>
      <c r="Q29" s="148">
        <f>SUM(Q27:Q28)</f>
        <v>1222159</v>
      </c>
      <c r="R29" s="1"/>
      <c r="S29" s="148">
        <f>SUM(S27:S28)</f>
        <v>655540</v>
      </c>
      <c r="T29" s="26"/>
      <c r="U29" s="148">
        <f>SUM(U27:U28)</f>
        <v>-13</v>
      </c>
      <c r="V29" s="26"/>
      <c r="W29" s="148">
        <f>SUM(W27:W28)</f>
        <v>655527</v>
      </c>
      <c r="X29" s="26"/>
      <c r="Y29" s="148">
        <f>SUM(Y27:Y28)</f>
        <v>1877686</v>
      </c>
      <c r="Z29" s="26"/>
      <c r="AA29" s="148">
        <f>SUM(AA27:AA28)</f>
        <v>268979</v>
      </c>
      <c r="AB29" s="1"/>
      <c r="AC29" s="148">
        <f>SUM(AC27:AC28)</f>
        <v>2146665</v>
      </c>
      <c r="AD29" s="92"/>
    </row>
    <row r="30" spans="2:30" ht="5" customHeight="1">
      <c r="B30" s="92"/>
      <c r="C30" s="5"/>
      <c r="D30" s="5"/>
      <c r="E30" s="92"/>
      <c r="F30" s="37"/>
      <c r="G30" s="107"/>
      <c r="H30" s="1"/>
      <c r="I30" s="107"/>
      <c r="J30" s="1"/>
      <c r="K30" s="107"/>
      <c r="L30" s="1"/>
      <c r="M30" s="107"/>
      <c r="N30" s="1"/>
      <c r="O30" s="107"/>
      <c r="P30" s="1"/>
      <c r="Q30" s="107"/>
      <c r="R30" s="1"/>
      <c r="S30" s="107"/>
      <c r="T30" s="26"/>
      <c r="U30" s="107"/>
      <c r="V30" s="26"/>
      <c r="W30" s="107"/>
      <c r="X30" s="26"/>
      <c r="Y30" s="107"/>
      <c r="Z30" s="26"/>
      <c r="AA30" s="107"/>
      <c r="AB30" s="1"/>
      <c r="AC30" s="107"/>
      <c r="AD30" s="92"/>
    </row>
    <row r="31" spans="2:30" ht="21.5" customHeight="1" thickBot="1">
      <c r="B31" s="92" t="s">
        <v>215</v>
      </c>
      <c r="C31" s="5"/>
      <c r="D31" s="5"/>
      <c r="E31" s="92"/>
      <c r="F31" s="37"/>
      <c r="G31" s="144">
        <f>SUM(G13,G24,G29)</f>
        <v>4292920</v>
      </c>
      <c r="H31" s="117"/>
      <c r="I31" s="144">
        <f>SUM(I13,I24,I29)</f>
        <v>40860245</v>
      </c>
      <c r="J31" s="117"/>
      <c r="K31" s="144">
        <f>SUM(K13,K24,K29)</f>
        <v>-1445045</v>
      </c>
      <c r="L31" s="117"/>
      <c r="M31" s="144">
        <f>SUM(M13,M24,M29)</f>
        <v>450000</v>
      </c>
      <c r="N31" s="117"/>
      <c r="O31" s="144">
        <f>SUM(O13,O24,O29)</f>
        <v>3000</v>
      </c>
      <c r="P31" s="117"/>
      <c r="Q31" s="145">
        <f>SUM(Q13,Q24,Q29)</f>
        <v>54988620</v>
      </c>
      <c r="R31" s="117"/>
      <c r="S31" s="144">
        <f>SUM(S13,S24,S29)</f>
        <v>-1571394</v>
      </c>
      <c r="T31" s="118"/>
      <c r="U31" s="144">
        <f>SUM(U13,U24,U29)</f>
        <v>-2939</v>
      </c>
      <c r="V31" s="118"/>
      <c r="W31" s="144">
        <f>SUM(W13,W24,W29)</f>
        <v>-1574333</v>
      </c>
      <c r="X31" s="118"/>
      <c r="Y31" s="145">
        <f>SUM(Y13,Y24,Y29)</f>
        <v>97575407</v>
      </c>
      <c r="Z31" s="118"/>
      <c r="AA31" s="144">
        <f>SUM(AA13,AA24,AA29)</f>
        <v>25517094</v>
      </c>
      <c r="AB31" s="117"/>
      <c r="AC31" s="144">
        <f>SUM(AC13,AC24,AC29)</f>
        <v>123092501</v>
      </c>
      <c r="AD31" s="92"/>
    </row>
    <row r="32" spans="2:30" ht="20" customHeight="1" thickTop="1"/>
    <row r="33" spans="7:30" ht="20" customHeight="1"/>
    <row r="34" spans="7:30" ht="20.5" customHeight="1"/>
    <row r="36" spans="7:30" ht="22.75" customHeight="1">
      <c r="G36" s="63"/>
      <c r="H36" s="74"/>
      <c r="I36" s="63"/>
      <c r="J36" s="74"/>
      <c r="K36" s="63"/>
      <c r="L36" s="74"/>
      <c r="M36" s="63"/>
      <c r="N36" s="74"/>
      <c r="O36" s="63"/>
      <c r="P36" s="74"/>
      <c r="Q36" s="63"/>
      <c r="R36" s="74"/>
      <c r="S36" s="63"/>
      <c r="T36" s="63"/>
      <c r="U36" s="63"/>
      <c r="V36" s="63"/>
      <c r="W36" s="63"/>
      <c r="X36" s="74"/>
      <c r="Y36" s="63"/>
      <c r="Z36" s="74"/>
      <c r="AA36" s="63"/>
      <c r="AB36" s="63"/>
      <c r="AC36" s="58"/>
      <c r="AD36" s="52"/>
    </row>
    <row r="38" spans="7:30" ht="22.75" customHeight="1"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</row>
    <row r="81" spans="2:30" s="156" customFormat="1" ht="22.75" customHeight="1">
      <c r="B81" s="154"/>
      <c r="C81" s="154"/>
      <c r="D81" s="154"/>
      <c r="E81" s="155"/>
      <c r="F81" s="154"/>
      <c r="G81" s="154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B81" s="154"/>
      <c r="AC81" s="154"/>
      <c r="AD81" s="154"/>
    </row>
    <row r="82" spans="2:30" s="156" customFormat="1" ht="22.75" customHeight="1">
      <c r="B82" s="154"/>
      <c r="C82" s="154"/>
      <c r="D82" s="154"/>
      <c r="E82" s="155"/>
      <c r="F82" s="154"/>
      <c r="G82" s="154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B82" s="154"/>
      <c r="AC82" s="154"/>
      <c r="AD82" s="154"/>
    </row>
    <row r="83" spans="2:30" s="156" customFormat="1" ht="22.75" customHeight="1">
      <c r="B83" s="154"/>
      <c r="C83" s="154"/>
      <c r="D83" s="154"/>
      <c r="E83" s="155"/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B83" s="154"/>
      <c r="AC83" s="154"/>
      <c r="AD83" s="154"/>
    </row>
  </sheetData>
  <pageMargins left="0.39370078740157499" right="0.39370078740157499" top="0.78" bottom="0.59055118110236204" header="0.78" footer="0.59055118110236204"/>
  <pageSetup paperSize="9" scale="65" firstPageNumber="8" orientation="landscape" blackAndWhite="1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N89"/>
  <sheetViews>
    <sheetView showGridLines="0" zoomScaleNormal="100" zoomScaleSheetLayoutView="100" workbookViewId="0"/>
  </sheetViews>
  <sheetFormatPr defaultColWidth="9.1796875" defaultRowHeight="20.25" customHeight="1"/>
  <cols>
    <col min="1" max="1" width="1.6328125" style="42" customWidth="1"/>
    <col min="2" max="3" width="2.6328125" style="42" customWidth="1"/>
    <col min="4" max="4" width="40.6328125" style="42" customWidth="1"/>
    <col min="5" max="5" width="6.6328125" style="42" customWidth="1"/>
    <col min="6" max="6" width="1.6328125" style="42" customWidth="1"/>
    <col min="7" max="7" width="13.6328125" style="42" customWidth="1"/>
    <col min="8" max="8" width="1.6328125" style="42" customWidth="1"/>
    <col min="9" max="9" width="13.6328125" style="42" customWidth="1"/>
    <col min="10" max="10" width="1.6328125" style="42" customWidth="1"/>
    <col min="11" max="11" width="11" style="42" bestFit="1" customWidth="1"/>
    <col min="12" max="16384" width="9.1796875" style="42"/>
  </cols>
  <sheetData>
    <row r="1" spans="2:14" ht="22" customHeight="1">
      <c r="B1" s="2" t="s">
        <v>97</v>
      </c>
      <c r="C1" s="53"/>
      <c r="D1" s="53"/>
      <c r="E1" s="53"/>
      <c r="F1" s="53"/>
      <c r="H1" s="44"/>
    </row>
    <row r="2" spans="2:14" ht="22" customHeight="1">
      <c r="B2" s="65" t="s">
        <v>63</v>
      </c>
      <c r="C2" s="1"/>
      <c r="D2" s="1"/>
      <c r="E2" s="1"/>
      <c r="F2" s="1"/>
      <c r="G2" s="1" t="s">
        <v>10</v>
      </c>
      <c r="H2" s="44"/>
      <c r="I2" s="1" t="s">
        <v>10</v>
      </c>
    </row>
    <row r="3" spans="2:14" s="54" customFormat="1" ht="22" customHeight="1">
      <c r="B3" s="41" t="str">
        <f>'2'!$B$3</f>
        <v>For the three-month period ended 31 March 2023 (Unaudited)</v>
      </c>
      <c r="C3" s="16"/>
      <c r="D3" s="16"/>
      <c r="E3" s="16"/>
      <c r="F3" s="16"/>
      <c r="G3" s="42"/>
      <c r="H3" s="42"/>
      <c r="I3" s="42"/>
    </row>
    <row r="4" spans="2:14" ht="10" customHeight="1"/>
    <row r="5" spans="2:14" ht="22" customHeight="1">
      <c r="B5" s="1"/>
      <c r="C5" s="1"/>
      <c r="D5" s="1"/>
      <c r="E5" s="84"/>
      <c r="F5" s="1"/>
      <c r="G5" s="44">
        <f>'2'!$G$5</f>
        <v>2023</v>
      </c>
      <c r="H5" s="44"/>
      <c r="I5" s="44">
        <f>'2'!$I$5</f>
        <v>2022</v>
      </c>
    </row>
    <row r="6" spans="2:14" ht="22" customHeight="1">
      <c r="B6" s="1"/>
      <c r="C6" s="1"/>
      <c r="D6" s="1"/>
      <c r="E6" s="1"/>
      <c r="F6" s="1"/>
      <c r="G6" s="139" t="s">
        <v>13</v>
      </c>
      <c r="H6" s="139"/>
      <c r="I6" s="139"/>
    </row>
    <row r="7" spans="2:14" s="36" customFormat="1" ht="21.5" customHeight="1">
      <c r="B7" s="3" t="s">
        <v>27</v>
      </c>
      <c r="C7" s="3"/>
      <c r="D7" s="3"/>
      <c r="E7" s="3"/>
      <c r="F7" s="3"/>
      <c r="G7" s="4"/>
      <c r="H7" s="4"/>
      <c r="I7" s="4"/>
    </row>
    <row r="8" spans="2:14" ht="21.5" customHeight="1">
      <c r="B8" s="42" t="s">
        <v>210</v>
      </c>
      <c r="E8" s="84"/>
      <c r="G8" s="45">
        <v>1304370</v>
      </c>
      <c r="H8" s="45"/>
      <c r="I8" s="45">
        <v>1992153</v>
      </c>
      <c r="N8" s="49"/>
    </row>
    <row r="9" spans="2:14" ht="21.5" customHeight="1">
      <c r="B9" s="3" t="s">
        <v>24</v>
      </c>
      <c r="C9" s="3"/>
      <c r="D9" s="3"/>
      <c r="E9" s="84"/>
      <c r="F9" s="3"/>
      <c r="G9" s="45"/>
      <c r="H9" s="45"/>
      <c r="I9" s="45"/>
      <c r="N9" s="49"/>
    </row>
    <row r="10" spans="2:14" ht="22" customHeight="1">
      <c r="B10" s="42" t="s">
        <v>140</v>
      </c>
      <c r="E10" s="84"/>
      <c r="G10" s="45">
        <v>295792</v>
      </c>
      <c r="H10" s="45"/>
      <c r="I10" s="45">
        <v>316352</v>
      </c>
      <c r="N10" s="49"/>
    </row>
    <row r="11" spans="2:14" ht="21.5" customHeight="1">
      <c r="B11" s="42" t="s">
        <v>89</v>
      </c>
      <c r="E11" s="84"/>
      <c r="G11" s="45">
        <v>2356706</v>
      </c>
      <c r="H11" s="45"/>
      <c r="I11" s="45">
        <v>2300287</v>
      </c>
      <c r="N11" s="49"/>
    </row>
    <row r="12" spans="2:14" ht="21.5" customHeight="1">
      <c r="B12" s="42" t="s">
        <v>187</v>
      </c>
      <c r="E12" s="84"/>
      <c r="G12" s="45">
        <v>-3744</v>
      </c>
      <c r="H12" s="45"/>
      <c r="I12" s="45">
        <v>-3047</v>
      </c>
      <c r="N12" s="49"/>
    </row>
    <row r="13" spans="2:14" ht="21.5" customHeight="1">
      <c r="B13" s="42" t="s">
        <v>165</v>
      </c>
      <c r="E13" s="84"/>
      <c r="G13" s="45">
        <v>13531</v>
      </c>
      <c r="H13" s="45"/>
      <c r="I13" s="45">
        <v>30867</v>
      </c>
      <c r="N13" s="49"/>
    </row>
    <row r="14" spans="2:14" ht="22" customHeight="1">
      <c r="B14" s="42" t="s">
        <v>166</v>
      </c>
      <c r="E14" s="84"/>
      <c r="G14" s="45">
        <v>90716</v>
      </c>
      <c r="H14" s="45"/>
      <c r="I14" s="45">
        <v>99971</v>
      </c>
      <c r="K14" s="49"/>
      <c r="L14" s="49"/>
      <c r="N14" s="49"/>
    </row>
    <row r="15" spans="2:14" ht="21.5" customHeight="1">
      <c r="B15" s="42" t="s">
        <v>188</v>
      </c>
      <c r="E15" s="84"/>
      <c r="G15" s="45">
        <v>-181853</v>
      </c>
      <c r="H15" s="45"/>
      <c r="I15" s="45">
        <v>51203</v>
      </c>
      <c r="N15" s="49"/>
    </row>
    <row r="16" spans="2:14" ht="21.5" customHeight="1">
      <c r="B16" s="42" t="s">
        <v>189</v>
      </c>
      <c r="E16" s="84"/>
      <c r="G16" s="45"/>
      <c r="I16" s="45"/>
      <c r="N16" s="49"/>
    </row>
    <row r="17" spans="2:14" ht="21.5" customHeight="1">
      <c r="C17" s="42" t="s">
        <v>129</v>
      </c>
      <c r="E17" s="84"/>
      <c r="G17" s="45">
        <v>17205</v>
      </c>
      <c r="H17" s="45"/>
      <c r="I17" s="45">
        <v>-7797</v>
      </c>
      <c r="N17" s="49"/>
    </row>
    <row r="18" spans="2:14" ht="22" customHeight="1">
      <c r="B18" s="42" t="s">
        <v>37</v>
      </c>
      <c r="E18" s="84"/>
      <c r="G18" s="45">
        <v>-76278</v>
      </c>
      <c r="H18" s="45"/>
      <c r="I18" s="45">
        <v>-35146</v>
      </c>
    </row>
    <row r="19" spans="2:14" ht="21.5" customHeight="1">
      <c r="B19" s="42" t="s">
        <v>39</v>
      </c>
      <c r="E19" s="84"/>
      <c r="G19" s="45">
        <v>496815</v>
      </c>
      <c r="H19" s="45"/>
      <c r="I19" s="45">
        <v>285914</v>
      </c>
      <c r="N19" s="49"/>
    </row>
    <row r="20" spans="2:14" ht="22" customHeight="1">
      <c r="B20" s="42" t="s">
        <v>190</v>
      </c>
      <c r="E20" s="84"/>
      <c r="G20" s="45">
        <v>58959</v>
      </c>
      <c r="H20" s="45"/>
      <c r="I20" s="45">
        <v>-96703</v>
      </c>
      <c r="N20" s="49"/>
    </row>
    <row r="21" spans="2:14" ht="21.5" customHeight="1">
      <c r="B21" s="1" t="s">
        <v>77</v>
      </c>
      <c r="C21" s="1"/>
      <c r="D21" s="1"/>
      <c r="E21" s="84"/>
      <c r="F21" s="1"/>
      <c r="G21" s="46"/>
      <c r="H21" s="45"/>
      <c r="I21" s="46"/>
    </row>
    <row r="22" spans="2:14" ht="21.5" customHeight="1">
      <c r="B22" s="1"/>
      <c r="C22" s="1" t="s">
        <v>75</v>
      </c>
      <c r="D22" s="1"/>
      <c r="E22" s="84"/>
      <c r="F22" s="1"/>
      <c r="G22" s="7">
        <f>SUM(G8:G20)</f>
        <v>4372219</v>
      </c>
      <c r="H22" s="8"/>
      <c r="I22" s="7">
        <f>SUM(I8:I20)</f>
        <v>4934054</v>
      </c>
      <c r="N22" s="49"/>
    </row>
    <row r="23" spans="2:14" ht="6.5" customHeight="1">
      <c r="B23" s="1"/>
      <c r="C23" s="1"/>
      <c r="D23" s="1"/>
      <c r="E23" s="1"/>
      <c r="F23" s="1"/>
      <c r="G23" s="8"/>
      <c r="H23" s="8"/>
      <c r="I23" s="8"/>
    </row>
    <row r="24" spans="2:14" ht="21.5" customHeight="1">
      <c r="B24" s="3" t="s">
        <v>33</v>
      </c>
      <c r="C24" s="3"/>
      <c r="D24" s="3"/>
      <c r="E24" s="84"/>
      <c r="F24" s="3"/>
      <c r="G24" s="45"/>
      <c r="H24" s="45"/>
      <c r="I24" s="45"/>
    </row>
    <row r="25" spans="2:14" ht="21.5" customHeight="1">
      <c r="B25" s="42" t="s">
        <v>175</v>
      </c>
      <c r="E25" s="84"/>
      <c r="G25" s="45">
        <v>-212221</v>
      </c>
      <c r="H25" s="45"/>
      <c r="I25" s="45">
        <v>-1357574</v>
      </c>
      <c r="N25" s="49"/>
    </row>
    <row r="26" spans="2:14" ht="21.5" customHeight="1">
      <c r="B26" s="42" t="s">
        <v>31</v>
      </c>
      <c r="E26" s="84"/>
      <c r="G26" s="45">
        <v>883580</v>
      </c>
      <c r="H26" s="45"/>
      <c r="I26" s="45">
        <v>-255820</v>
      </c>
      <c r="N26" s="49"/>
    </row>
    <row r="27" spans="2:14" ht="22" customHeight="1">
      <c r="B27" s="42" t="s">
        <v>114</v>
      </c>
      <c r="E27" s="84"/>
      <c r="G27" s="45">
        <v>-1814</v>
      </c>
      <c r="H27" s="45"/>
      <c r="I27" s="45">
        <v>-60088</v>
      </c>
      <c r="N27" s="49"/>
    </row>
    <row r="28" spans="2:14" ht="21.5" customHeight="1">
      <c r="B28" s="1" t="s">
        <v>167</v>
      </c>
      <c r="C28" s="1"/>
      <c r="D28" s="1"/>
      <c r="E28" s="84"/>
      <c r="F28" s="1"/>
      <c r="G28" s="9">
        <f>SUM(G25:G27)</f>
        <v>669545</v>
      </c>
      <c r="H28" s="8"/>
      <c r="I28" s="9">
        <f>SUM(I25:I27)</f>
        <v>-1673482</v>
      </c>
    </row>
    <row r="29" spans="2:14" ht="21.5" customHeight="1">
      <c r="B29" s="1"/>
      <c r="C29" s="1"/>
      <c r="D29" s="1"/>
      <c r="E29" s="84"/>
      <c r="F29" s="1"/>
      <c r="G29" s="45"/>
      <c r="H29" s="45"/>
      <c r="I29" s="45"/>
    </row>
    <row r="30" spans="2:14" ht="21.5" customHeight="1">
      <c r="B30" s="2" t="s">
        <v>97</v>
      </c>
      <c r="C30" s="53"/>
      <c r="D30" s="53"/>
      <c r="E30" s="53"/>
      <c r="F30" s="53"/>
      <c r="H30" s="44"/>
    </row>
    <row r="31" spans="2:14" ht="21.5" customHeight="1">
      <c r="B31" s="65" t="s">
        <v>63</v>
      </c>
      <c r="C31" s="1"/>
      <c r="D31" s="1"/>
      <c r="E31" s="1"/>
      <c r="F31" s="1"/>
      <c r="G31" s="1" t="s">
        <v>10</v>
      </c>
      <c r="H31" s="44"/>
      <c r="I31" s="1" t="s">
        <v>10</v>
      </c>
    </row>
    <row r="32" spans="2:14" ht="20" customHeight="1">
      <c r="B32" s="41" t="str">
        <f>$B$3</f>
        <v>For the three-month period ended 31 March 2023 (Unaudited)</v>
      </c>
      <c r="C32" s="16"/>
      <c r="D32" s="16"/>
      <c r="E32" s="16"/>
      <c r="F32" s="16"/>
    </row>
    <row r="33" spans="2:14" ht="20" customHeight="1">
      <c r="B33" s="16"/>
      <c r="C33" s="16"/>
      <c r="D33" s="16"/>
      <c r="E33" s="16"/>
      <c r="F33" s="16"/>
    </row>
    <row r="34" spans="2:14" ht="20.5" customHeight="1">
      <c r="B34" s="1"/>
      <c r="C34" s="1"/>
      <c r="D34" s="1"/>
      <c r="E34" s="84"/>
      <c r="F34" s="84"/>
      <c r="G34" s="44">
        <f>'2'!$G$5</f>
        <v>2023</v>
      </c>
      <c r="H34" s="44"/>
      <c r="I34" s="44">
        <f>'2'!$I$5</f>
        <v>2022</v>
      </c>
    </row>
    <row r="35" spans="2:14" ht="22" customHeight="1">
      <c r="B35" s="1"/>
      <c r="C35" s="1"/>
      <c r="D35" s="1"/>
      <c r="E35" s="1"/>
      <c r="F35" s="1"/>
      <c r="G35" s="139" t="s">
        <v>13</v>
      </c>
      <c r="H35" s="139"/>
      <c r="I35" s="139"/>
    </row>
    <row r="36" spans="2:14" ht="22" customHeight="1">
      <c r="B36" s="3" t="s">
        <v>34</v>
      </c>
      <c r="C36" s="3"/>
      <c r="D36" s="3"/>
      <c r="E36" s="84"/>
      <c r="F36" s="3"/>
      <c r="G36" s="47"/>
      <c r="H36" s="47"/>
      <c r="I36" s="47"/>
    </row>
    <row r="37" spans="2:14" ht="22" customHeight="1">
      <c r="B37" s="42" t="s">
        <v>176</v>
      </c>
      <c r="E37" s="84"/>
      <c r="G37" s="45">
        <v>152633</v>
      </c>
      <c r="H37" s="45"/>
      <c r="I37" s="45">
        <v>-145620</v>
      </c>
      <c r="K37" s="49"/>
      <c r="L37" s="49"/>
      <c r="N37" s="49"/>
    </row>
    <row r="38" spans="2:14" ht="22" customHeight="1">
      <c r="B38" s="42" t="s">
        <v>71</v>
      </c>
      <c r="E38" s="84"/>
      <c r="G38" s="45">
        <v>-16977</v>
      </c>
      <c r="H38" s="45"/>
      <c r="I38" s="45">
        <v>-27908</v>
      </c>
      <c r="K38" s="49"/>
      <c r="L38" s="49"/>
      <c r="N38" s="49"/>
    </row>
    <row r="39" spans="2:14" ht="22" customHeight="1">
      <c r="B39" s="42" t="s">
        <v>115</v>
      </c>
      <c r="E39" s="84"/>
      <c r="F39" s="1"/>
      <c r="G39" s="45">
        <v>-27841</v>
      </c>
      <c r="H39" s="45"/>
      <c r="I39" s="45">
        <v>17400</v>
      </c>
      <c r="K39" s="49"/>
      <c r="L39" s="49"/>
      <c r="N39" s="49"/>
    </row>
    <row r="40" spans="2:14" ht="22" customHeight="1">
      <c r="B40" s="1" t="s">
        <v>168</v>
      </c>
      <c r="C40" s="1"/>
      <c r="D40" s="1"/>
      <c r="E40" s="84"/>
      <c r="F40" s="1"/>
      <c r="G40" s="9">
        <f>SUM(G37:G39)</f>
        <v>107815</v>
      </c>
      <c r="H40" s="8"/>
      <c r="I40" s="9">
        <f>SUM(I37:I39)</f>
        <v>-156128</v>
      </c>
    </row>
    <row r="41" spans="2:14" ht="5" customHeight="1">
      <c r="B41" s="1"/>
      <c r="C41" s="1"/>
      <c r="D41" s="1"/>
      <c r="E41" s="84"/>
      <c r="F41" s="1"/>
      <c r="G41" s="8"/>
      <c r="H41" s="8"/>
      <c r="I41" s="8"/>
    </row>
    <row r="42" spans="2:14" ht="22" customHeight="1">
      <c r="B42" s="1" t="s">
        <v>78</v>
      </c>
      <c r="C42" s="1"/>
      <c r="D42" s="1"/>
      <c r="E42" s="84"/>
      <c r="F42" s="1"/>
      <c r="G42" s="8">
        <f>SUM(G22,G28,G40)</f>
        <v>5149579</v>
      </c>
      <c r="H42" s="8"/>
      <c r="I42" s="8">
        <f>SUM(I22,I28,I40)</f>
        <v>3104444</v>
      </c>
      <c r="N42" s="49"/>
    </row>
    <row r="43" spans="2:14" ht="22" customHeight="1">
      <c r="B43" s="42" t="s">
        <v>42</v>
      </c>
      <c r="E43" s="84"/>
      <c r="G43" s="48">
        <v>-132658</v>
      </c>
      <c r="H43" s="49"/>
      <c r="I43" s="48">
        <v>-295644</v>
      </c>
      <c r="N43" s="49"/>
    </row>
    <row r="44" spans="2:14" ht="22" customHeight="1">
      <c r="B44" s="1" t="s">
        <v>79</v>
      </c>
      <c r="C44" s="1"/>
      <c r="D44" s="1"/>
      <c r="E44" s="84"/>
      <c r="F44" s="1"/>
      <c r="G44" s="7">
        <f>SUM(G42:G43)</f>
        <v>5016921</v>
      </c>
      <c r="H44" s="8"/>
      <c r="I44" s="7">
        <f>SUM(I42:I43)</f>
        <v>2808800</v>
      </c>
      <c r="J44" s="59"/>
    </row>
    <row r="45" spans="2:14" ht="10" customHeight="1">
      <c r="B45" s="42" t="s">
        <v>56</v>
      </c>
      <c r="E45" s="84"/>
      <c r="G45" s="49"/>
      <c r="H45" s="49"/>
      <c r="I45" s="49"/>
    </row>
    <row r="46" spans="2:14" ht="22" customHeight="1">
      <c r="B46" s="3" t="s">
        <v>28</v>
      </c>
      <c r="C46" s="3"/>
      <c r="D46" s="3"/>
      <c r="E46" s="84"/>
      <c r="F46" s="3"/>
      <c r="G46" s="45"/>
      <c r="H46" s="45"/>
      <c r="I46" s="45"/>
    </row>
    <row r="47" spans="2:14" ht="22" customHeight="1">
      <c r="B47" s="42" t="s">
        <v>202</v>
      </c>
      <c r="E47" s="84"/>
      <c r="G47" s="45">
        <v>0</v>
      </c>
      <c r="H47" s="45"/>
      <c r="I47" s="45">
        <v>12134228</v>
      </c>
      <c r="N47" s="49"/>
    </row>
    <row r="48" spans="2:14" ht="22" customHeight="1">
      <c r="B48" s="42" t="s">
        <v>201</v>
      </c>
      <c r="E48" s="84"/>
      <c r="G48" s="45">
        <v>-5586392</v>
      </c>
      <c r="H48" s="45"/>
      <c r="I48" s="45">
        <v>-124110</v>
      </c>
      <c r="N48" s="49"/>
    </row>
    <row r="49" spans="2:14" ht="22" customHeight="1">
      <c r="B49" s="42" t="s">
        <v>123</v>
      </c>
      <c r="E49" s="84"/>
      <c r="G49" s="45">
        <v>20276</v>
      </c>
      <c r="H49" s="45"/>
      <c r="I49" s="45">
        <v>5245</v>
      </c>
      <c r="N49" s="49"/>
    </row>
    <row r="50" spans="2:14" ht="22" customHeight="1">
      <c r="B50" s="42" t="s">
        <v>91</v>
      </c>
      <c r="E50" s="84"/>
      <c r="G50" s="45">
        <v>-1692038</v>
      </c>
      <c r="H50" s="45"/>
      <c r="I50" s="45">
        <v>-1587894</v>
      </c>
      <c r="N50" s="49"/>
    </row>
    <row r="51" spans="2:14" ht="22" customHeight="1">
      <c r="B51" s="42" t="s">
        <v>134</v>
      </c>
      <c r="E51" s="84"/>
      <c r="G51" s="45">
        <v>-58516</v>
      </c>
      <c r="H51" s="45"/>
      <c r="I51" s="45">
        <v>-54312</v>
      </c>
      <c r="N51" s="49"/>
    </row>
    <row r="52" spans="2:14" ht="22" customHeight="1">
      <c r="B52" s="42" t="s">
        <v>104</v>
      </c>
      <c r="E52" s="84"/>
      <c r="G52" s="45">
        <v>822</v>
      </c>
      <c r="H52" s="45"/>
      <c r="I52" s="45">
        <v>0</v>
      </c>
      <c r="N52" s="49"/>
    </row>
    <row r="53" spans="2:14" ht="22" customHeight="1">
      <c r="B53" s="42" t="s">
        <v>38</v>
      </c>
      <c r="E53" s="84"/>
      <c r="G53" s="45">
        <v>59229</v>
      </c>
      <c r="H53" s="45"/>
      <c r="I53" s="45">
        <v>31087</v>
      </c>
      <c r="N53" s="49"/>
    </row>
    <row r="54" spans="2:14" ht="22" customHeight="1">
      <c r="B54" s="1" t="s">
        <v>191</v>
      </c>
      <c r="C54" s="1"/>
      <c r="D54" s="1"/>
      <c r="E54" s="84"/>
      <c r="F54" s="1"/>
      <c r="G54" s="9">
        <f>SUM(G52:G53,G47:G51)</f>
        <v>-7256619</v>
      </c>
      <c r="H54" s="8"/>
      <c r="I54" s="9">
        <f>SUM(I47:I51)+SUM(I52:I53)</f>
        <v>10404244</v>
      </c>
      <c r="J54" s="59"/>
      <c r="N54" s="49"/>
    </row>
    <row r="55" spans="2:14" ht="10" customHeight="1">
      <c r="B55" s="1"/>
      <c r="C55" s="1"/>
      <c r="D55" s="1"/>
      <c r="E55" s="84"/>
      <c r="F55" s="1"/>
      <c r="G55" s="8"/>
      <c r="H55" s="8"/>
      <c r="I55" s="8"/>
      <c r="J55" s="59"/>
    </row>
    <row r="56" spans="2:14" ht="22" customHeight="1">
      <c r="B56" s="2" t="s">
        <v>97</v>
      </c>
      <c r="C56" s="53"/>
      <c r="D56" s="53"/>
      <c r="E56" s="1"/>
      <c r="F56" s="1"/>
      <c r="H56" s="44"/>
    </row>
    <row r="57" spans="2:14" ht="22" customHeight="1">
      <c r="B57" s="65" t="s">
        <v>63</v>
      </c>
      <c r="C57" s="1"/>
      <c r="D57" s="1"/>
      <c r="E57" s="16"/>
      <c r="F57" s="16"/>
      <c r="G57" s="1" t="s">
        <v>10</v>
      </c>
      <c r="H57" s="44"/>
      <c r="I57" s="1" t="s">
        <v>10</v>
      </c>
    </row>
    <row r="58" spans="2:14" ht="22" customHeight="1">
      <c r="B58" s="41" t="str">
        <f>$B$32</f>
        <v>For the three-month period ended 31 March 2023 (Unaudited)</v>
      </c>
      <c r="C58" s="16"/>
      <c r="D58" s="16"/>
    </row>
    <row r="59" spans="2:14" ht="10" customHeight="1">
      <c r="E59" s="1"/>
      <c r="F59" s="1"/>
    </row>
    <row r="60" spans="2:14" ht="22" customHeight="1">
      <c r="B60" s="1"/>
      <c r="C60" s="1"/>
      <c r="D60" s="1"/>
      <c r="E60" s="84"/>
      <c r="F60" s="1"/>
      <c r="G60" s="44">
        <f>'2'!$G$5</f>
        <v>2023</v>
      </c>
      <c r="H60" s="44"/>
      <c r="I60" s="44">
        <f>'2'!$I$5</f>
        <v>2022</v>
      </c>
    </row>
    <row r="61" spans="2:14" ht="22" customHeight="1">
      <c r="B61" s="1"/>
      <c r="C61" s="1"/>
      <c r="D61" s="1"/>
      <c r="E61" s="3"/>
      <c r="F61" s="3"/>
      <c r="G61" s="139" t="s">
        <v>13</v>
      </c>
      <c r="H61" s="139"/>
      <c r="I61" s="139"/>
    </row>
    <row r="62" spans="2:14" ht="22" customHeight="1">
      <c r="B62" s="3" t="s">
        <v>29</v>
      </c>
      <c r="C62" s="3"/>
      <c r="D62" s="3"/>
      <c r="E62" s="84"/>
      <c r="F62" s="3"/>
      <c r="G62" s="50"/>
      <c r="H62" s="50"/>
      <c r="I62" s="50"/>
    </row>
    <row r="63" spans="2:14" ht="22" customHeight="1">
      <c r="B63" s="42" t="s">
        <v>127</v>
      </c>
      <c r="G63" s="45"/>
      <c r="H63" s="45"/>
      <c r="I63" s="45"/>
    </row>
    <row r="64" spans="2:14" ht="22" customHeight="1">
      <c r="C64" s="42" t="s">
        <v>128</v>
      </c>
      <c r="E64" s="84"/>
      <c r="G64" s="45">
        <v>1253</v>
      </c>
      <c r="H64" s="45"/>
      <c r="I64" s="45">
        <v>0</v>
      </c>
    </row>
    <row r="65" spans="2:9" ht="22" customHeight="1">
      <c r="B65" s="3" t="s">
        <v>80</v>
      </c>
      <c r="C65" s="3"/>
      <c r="D65" s="3"/>
      <c r="E65" s="84"/>
      <c r="G65" s="50"/>
      <c r="H65" s="50"/>
      <c r="I65" s="50"/>
    </row>
    <row r="66" spans="2:9" ht="22" customHeight="1">
      <c r="B66" s="42" t="s">
        <v>192</v>
      </c>
      <c r="E66" s="84"/>
      <c r="G66" s="45">
        <v>-1156964</v>
      </c>
      <c r="H66" s="45"/>
      <c r="I66" s="45">
        <v>-9176519</v>
      </c>
    </row>
    <row r="67" spans="2:9" ht="22" customHeight="1">
      <c r="B67" s="42" t="s">
        <v>178</v>
      </c>
      <c r="E67" s="84"/>
      <c r="G67" s="45">
        <v>-390048</v>
      </c>
      <c r="H67" s="45"/>
      <c r="I67" s="45">
        <v>-723656</v>
      </c>
    </row>
    <row r="68" spans="2:9" ht="22" customHeight="1">
      <c r="B68" s="42" t="s">
        <v>109</v>
      </c>
      <c r="E68" s="84"/>
      <c r="G68" s="45">
        <v>-180090</v>
      </c>
      <c r="H68" s="45"/>
      <c r="I68" s="45">
        <v>-120548</v>
      </c>
    </row>
    <row r="69" spans="2:9" ht="22" customHeight="1">
      <c r="B69" s="1" t="s">
        <v>193</v>
      </c>
      <c r="C69" s="1"/>
      <c r="D69" s="1"/>
      <c r="E69" s="84"/>
      <c r="F69" s="1"/>
      <c r="G69" s="9">
        <f>SUM(G66:G68)</f>
        <v>-1727102</v>
      </c>
      <c r="H69" s="8"/>
      <c r="I69" s="9">
        <f>SUM(I66:I68)</f>
        <v>-10020723</v>
      </c>
    </row>
    <row r="70" spans="2:9" ht="22" customHeight="1">
      <c r="B70" s="42" t="s">
        <v>135</v>
      </c>
      <c r="E70" s="84"/>
      <c r="G70" s="45">
        <v>-541884</v>
      </c>
      <c r="H70" s="45"/>
      <c r="I70" s="45">
        <v>-295331</v>
      </c>
    </row>
    <row r="71" spans="2:9" ht="22" customHeight="1">
      <c r="B71" s="1" t="s">
        <v>169</v>
      </c>
      <c r="C71" s="1"/>
      <c r="D71" s="1"/>
      <c r="E71" s="84"/>
      <c r="F71" s="1"/>
      <c r="G71" s="9">
        <f>SUM(G63:G64,G69,G70:G70)</f>
        <v>-2267733</v>
      </c>
      <c r="H71" s="8"/>
      <c r="I71" s="9">
        <f>SUM(I63:I64,I69,I70:I70)</f>
        <v>-10316054</v>
      </c>
    </row>
    <row r="72" spans="2:9" ht="5" customHeight="1">
      <c r="B72" s="1"/>
      <c r="C72" s="1"/>
      <c r="D72" s="1"/>
      <c r="E72" s="53"/>
      <c r="F72" s="53"/>
      <c r="G72" s="50"/>
      <c r="H72" s="50"/>
      <c r="I72" s="50"/>
    </row>
    <row r="73" spans="2:9" ht="22" customHeight="1">
      <c r="B73" s="1" t="s">
        <v>133</v>
      </c>
      <c r="C73" s="1"/>
      <c r="D73" s="1"/>
      <c r="E73" s="84"/>
      <c r="F73" s="1"/>
      <c r="G73" s="8">
        <f>SUM(G44,G54,G71)</f>
        <v>-4507431</v>
      </c>
      <c r="H73" s="8"/>
      <c r="I73" s="8">
        <f>SUM(I44,I54,I71)</f>
        <v>2896990</v>
      </c>
    </row>
    <row r="74" spans="2:9" ht="22" customHeight="1">
      <c r="B74" s="42" t="s">
        <v>144</v>
      </c>
      <c r="D74" s="1"/>
      <c r="E74" s="84"/>
      <c r="G74" s="45">
        <v>-4298</v>
      </c>
      <c r="H74" s="45"/>
      <c r="I74" s="45">
        <v>-32596</v>
      </c>
    </row>
    <row r="75" spans="2:9" ht="22" customHeight="1">
      <c r="B75" s="42" t="s">
        <v>194</v>
      </c>
      <c r="E75" s="84"/>
      <c r="F75" s="1"/>
      <c r="G75" s="48">
        <v>9965933</v>
      </c>
      <c r="H75" s="45"/>
      <c r="I75" s="48">
        <v>7310312</v>
      </c>
    </row>
    <row r="76" spans="2:9" ht="22" customHeight="1" thickBot="1">
      <c r="B76" s="1" t="s">
        <v>195</v>
      </c>
      <c r="C76" s="1"/>
      <c r="D76" s="1"/>
      <c r="E76" s="84"/>
      <c r="F76" s="1"/>
      <c r="G76" s="10">
        <f>SUM(G73:G75)</f>
        <v>5454204</v>
      </c>
      <c r="H76" s="8"/>
      <c r="I76" s="10">
        <f>SUM(I73:I75)</f>
        <v>10174706</v>
      </c>
    </row>
    <row r="77" spans="2:9" ht="10" customHeight="1" thickTop="1">
      <c r="B77" s="1"/>
      <c r="C77" s="1"/>
      <c r="D77" s="1"/>
      <c r="E77" s="84"/>
      <c r="F77" s="3"/>
      <c r="G77" s="47"/>
      <c r="H77" s="47"/>
      <c r="I77" s="47"/>
    </row>
    <row r="78" spans="2:9" ht="22" customHeight="1">
      <c r="B78" s="3" t="s">
        <v>61</v>
      </c>
      <c r="C78" s="3"/>
      <c r="D78" s="3"/>
      <c r="E78" s="84"/>
      <c r="F78" s="40"/>
      <c r="G78" s="49"/>
    </row>
    <row r="79" spans="2:9" ht="22" customHeight="1">
      <c r="B79" s="40" t="s">
        <v>196</v>
      </c>
      <c r="C79" s="40"/>
      <c r="D79" s="40"/>
      <c r="E79" s="84"/>
      <c r="F79" s="51"/>
    </row>
    <row r="80" spans="2:9" ht="22" customHeight="1">
      <c r="B80" s="40"/>
      <c r="C80" s="40" t="s">
        <v>197</v>
      </c>
      <c r="D80" s="40"/>
      <c r="E80" s="84"/>
      <c r="F80" s="51"/>
    </row>
    <row r="81" spans="2:9" s="157" customFormat="1" ht="22" customHeight="1">
      <c r="B81" s="157" t="s">
        <v>74</v>
      </c>
      <c r="E81" s="158"/>
      <c r="G81" s="56">
        <v>461224</v>
      </c>
      <c r="H81" s="56"/>
      <c r="I81" s="56">
        <v>427639</v>
      </c>
    </row>
    <row r="82" spans="2:9" s="157" customFormat="1" ht="22" customHeight="1">
      <c r="B82" s="159" t="s">
        <v>138</v>
      </c>
      <c r="E82" s="158"/>
      <c r="G82" s="56">
        <v>468192</v>
      </c>
      <c r="H82" s="56"/>
      <c r="I82" s="56">
        <v>3633793</v>
      </c>
    </row>
    <row r="83" spans="2:9" s="157" customFormat="1" ht="22" customHeight="1">
      <c r="B83" s="157" t="s">
        <v>182</v>
      </c>
      <c r="E83" s="158"/>
      <c r="G83" s="56">
        <v>2021131</v>
      </c>
      <c r="H83" s="56"/>
      <c r="I83" s="56">
        <v>2338061</v>
      </c>
    </row>
    <row r="84" spans="2:9" ht="10" customHeight="1"/>
    <row r="85" spans="2:9" ht="22" customHeight="1"/>
    <row r="86" spans="2:9" ht="22" customHeight="1"/>
    <row r="87" spans="2:9" ht="22" customHeight="1">
      <c r="D87" s="42" t="s">
        <v>56</v>
      </c>
    </row>
    <row r="88" spans="2:9" ht="22" customHeight="1"/>
    <row r="89" spans="2:9" ht="22" customHeight="1"/>
  </sheetData>
  <phoneticPr fontId="0" type="noConversion"/>
  <pageMargins left="0.9" right="0.9" top="1.1811023622047201" bottom="0.59055118110236204" header="1.1811023622047201" footer="0.59055118110236204"/>
  <pageSetup paperSize="9" firstPageNumber="9" fitToHeight="3" orientation="portrait" blackAndWhite="1" useFirstPageNumber="1" r:id="rId1"/>
  <headerFooter>
    <oddFooter>&amp;LThe accompanying notes are an integral part of these interim financial statements.
&amp;C&amp;P</oddFooter>
  </headerFooter>
  <rowBreaks count="2" manualBreakCount="2">
    <brk id="29" min="1" max="8" man="1"/>
    <brk id="55" min="1" max="8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SCG Packaging Public Company Limited and its Subsidiaries</dc:title>
  <dc:creator>SCGP</dc:creator>
  <cp:lastModifiedBy>chonlucd</cp:lastModifiedBy>
  <cp:lastPrinted>2023-05-09T03:24:38Z</cp:lastPrinted>
  <dcterms:created xsi:type="dcterms:W3CDTF">2005-01-07T06:58:28Z</dcterms:created>
  <dcterms:modified xsi:type="dcterms:W3CDTF">2023-05-09T04:07:28Z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2023-01-31T09:52:33Z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7614f2f4-d680-4bb8-b4e8-03f8c71dae36</vt:lpwstr>
  </property>
  <property fmtid="{D5CDD505-2E9C-101B-9397-08002B2CF9AE}" pid="8" name="MSIP_Label_282ec11f-0307-4ba2-9c7f-1e910abb2b8a_ContentBits">
    <vt:lpwstr>0</vt:lpwstr>
  </property>
</Properties>
</file>