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L\Work\0740\KPMG\Q1'23\Draft\SET\"/>
    </mc:Choice>
  </mc:AlternateContent>
  <bookViews>
    <workbookView xWindow="0" yWindow="0" windowWidth="20490" windowHeight="7620" tabRatio="747"/>
  </bookViews>
  <sheets>
    <sheet name="1" sheetId="1" r:id="rId1"/>
    <sheet name="2" sheetId="10" r:id="rId2"/>
    <sheet name="3" sheetId="2" r:id="rId3"/>
    <sheet name="4" sheetId="3" r:id="rId4"/>
  </sheets>
  <definedNames>
    <definedName name="_xlnm.Print_Area" localSheetId="0">'1'!$A$1:$F$81</definedName>
    <definedName name="_xlnm.Print_Area" localSheetId="1">'2'!$A$1:$F$38</definedName>
    <definedName name="_xlnm.Print_Area" localSheetId="2">'3'!$A$1:$M$54</definedName>
    <definedName name="_xlnm.Print_Area" localSheetId="3">'4'!$A$1:$F$68</definedName>
  </definedNames>
  <calcPr calcId="162913"/>
</workbook>
</file>

<file path=xl/calcChain.xml><?xml version="1.0" encoding="utf-8"?>
<calcChain xmlns="http://schemas.openxmlformats.org/spreadsheetml/2006/main">
  <c r="M10" i="2" l="1"/>
  <c r="M23" i="2" l="1"/>
  <c r="M22" i="2"/>
  <c r="M15" i="2"/>
  <c r="I44" i="2" l="1"/>
  <c r="I46" i="2" s="1"/>
  <c r="G44" i="2"/>
  <c r="G46" i="2" s="1"/>
  <c r="E44" i="2"/>
  <c r="E46" i="2" s="1"/>
  <c r="C44" i="2"/>
  <c r="C46" i="2" s="1"/>
  <c r="M17" i="2"/>
  <c r="M19" i="2" s="1"/>
  <c r="K17" i="2"/>
  <c r="K19" i="2" s="1"/>
  <c r="I17" i="2"/>
  <c r="I19" i="2" s="1"/>
  <c r="G17" i="2"/>
  <c r="G19" i="2" s="1"/>
  <c r="E17" i="2"/>
  <c r="E19" i="2" s="1"/>
  <c r="C17" i="2"/>
  <c r="C19" i="2" s="1"/>
  <c r="M50" i="2" l="1"/>
  <c r="M49" i="2"/>
  <c r="M42" i="2" l="1"/>
  <c r="M44" i="2" s="1"/>
  <c r="M46" i="2" s="1"/>
  <c r="K44" i="2"/>
  <c r="K46" i="2" s="1"/>
  <c r="F55" i="3"/>
  <c r="F57" i="3" s="1"/>
  <c r="M51" i="2"/>
  <c r="K51" i="2"/>
  <c r="I51" i="2"/>
  <c r="G51" i="2"/>
  <c r="G53" i="2" s="1"/>
  <c r="E51" i="2"/>
  <c r="C51" i="2"/>
  <c r="K53" i="2" l="1"/>
  <c r="F44" i="1"/>
  <c r="F78" i="1"/>
  <c r="F24" i="3" l="1"/>
  <c r="F48" i="3"/>
  <c r="F52" i="1"/>
  <c r="D29" i="3"/>
  <c r="D24" i="3"/>
  <c r="F11" i="10"/>
  <c r="F15" i="10" s="1"/>
  <c r="F19" i="10" s="1"/>
  <c r="F23" i="10" s="1"/>
  <c r="F33" i="10" s="1"/>
  <c r="F37" i="10" s="1"/>
  <c r="F29" i="3"/>
  <c r="F31" i="3" s="1"/>
  <c r="D11" i="10"/>
  <c r="F25" i="1"/>
  <c r="F15" i="1"/>
  <c r="A37" i="3"/>
  <c r="M24" i="2"/>
  <c r="M26" i="2" s="1"/>
  <c r="C24" i="2"/>
  <c r="E24" i="2"/>
  <c r="G24" i="2"/>
  <c r="G26" i="2" s="1"/>
  <c r="I24" i="2"/>
  <c r="I26" i="2" s="1"/>
  <c r="I53" i="2" s="1"/>
  <c r="K24" i="2"/>
  <c r="K26" i="2" s="1"/>
  <c r="F54" i="1"/>
  <c r="D78" i="1"/>
  <c r="D52" i="1"/>
  <c r="D44" i="1"/>
  <c r="D54" i="1" s="1"/>
  <c r="D25" i="1"/>
  <c r="D15" i="1"/>
  <c r="D55" i="3"/>
  <c r="D57" i="3" s="1"/>
  <c r="D48" i="3"/>
  <c r="F19" i="3"/>
  <c r="D15" i="10" l="1"/>
  <c r="D19" i="10" s="1"/>
  <c r="D23" i="10" s="1"/>
  <c r="D25" i="10" s="1"/>
  <c r="C26" i="2"/>
  <c r="C53" i="2" s="1"/>
  <c r="F80" i="1"/>
  <c r="F33" i="3"/>
  <c r="F59" i="3" s="1"/>
  <c r="F61" i="3" s="1"/>
  <c r="E26" i="2"/>
  <c r="E53" i="2" s="1"/>
  <c r="F27" i="1"/>
  <c r="D27" i="1"/>
  <c r="D80" i="1"/>
  <c r="M37" i="2" l="1"/>
  <c r="M53" i="2" s="1"/>
  <c r="D33" i="10"/>
  <c r="D37" i="10" s="1"/>
  <c r="D19" i="3"/>
  <c r="D31" i="3" l="1"/>
  <c r="D33" i="3" s="1"/>
  <c r="D59" i="3" l="1"/>
  <c r="D61" i="3" s="1"/>
</calcChain>
</file>

<file path=xl/sharedStrings.xml><?xml version="1.0" encoding="utf-8"?>
<sst xmlns="http://schemas.openxmlformats.org/spreadsheetml/2006/main" count="227" uniqueCount="150">
  <si>
    <t xml:space="preserve">SCG Packaging Public Company Limited 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</si>
  <si>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</si>
  <si>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</si>
  <si>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</si>
  <si>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</si>
  <si>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</si>
  <si>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</si>
  <si>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</si>
  <si>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</si>
  <si>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</si>
  <si>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</si>
  <si>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associates</t>
  </si>
  <si>
    <t xml:space="preserve">Investments in subsidiaries 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</si>
  <si>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</si>
  <si>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</si>
  <si>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</si>
  <si>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</si>
  <si>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</si>
  <si>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</si>
  <si>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</si>
  <si>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</si>
  <si>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</si>
  <si>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</si>
  <si>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</si>
  <si>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</si>
  <si>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 xml:space="preserve">Share capital </t>
  </si>
  <si>
    <t>Share premium</t>
  </si>
  <si>
    <t xml:space="preserve">Retained earnings 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</si>
  <si>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</si>
  <si>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</si>
  <si>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</si>
  <si>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</si>
  <si>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</si>
  <si>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Total liabilities and shareholders’ equity</t>
  </si>
  <si>
    <t>Other income</t>
  </si>
  <si>
    <t>Administrative expenses</t>
  </si>
  <si>
    <t>Finance costs</t>
  </si>
  <si>
    <t>Statement of comprehensive income</t>
  </si>
  <si>
    <t xml:space="preserve">Other comprehensive income </t>
  </si>
  <si>
    <t>Statement of cash flows</t>
  </si>
  <si>
    <t>Cash flows from operating activities</t>
  </si>
  <si>
    <t>Adjustments for</t>
  </si>
  <si>
    <t>Interest income</t>
  </si>
  <si>
    <t>Cash flows from investing activities</t>
  </si>
  <si>
    <t>Interest received</t>
  </si>
  <si>
    <t>Cash flows from financing activities</t>
  </si>
  <si>
    <t>Statement of changes in shareholders' equity</t>
  </si>
  <si>
    <t>Issued and</t>
  </si>
  <si>
    <t xml:space="preserve">Appropriated </t>
  </si>
  <si>
    <t xml:space="preserve">Total </t>
  </si>
  <si>
    <t>Legal</t>
  </si>
  <si>
    <t>General</t>
  </si>
  <si>
    <t>shareholders’</t>
  </si>
  <si>
    <t xml:space="preserve">  share capital </t>
  </si>
  <si>
    <t xml:space="preserve"> reserve </t>
  </si>
  <si>
    <t xml:space="preserve">reserve </t>
  </si>
  <si>
    <t>Unappropriated</t>
  </si>
  <si>
    <t>equity</t>
  </si>
  <si>
    <t>Transactions with owners,</t>
  </si>
  <si>
    <t xml:space="preserve">   recorded directly in shareholders' equity</t>
  </si>
  <si>
    <t xml:space="preserve">   Dividends</t>
  </si>
  <si>
    <t>Total transactions with owners,</t>
  </si>
  <si>
    <t xml:space="preserve">   Profit or loss</t>
  </si>
  <si>
    <t xml:space="preserve">   Other comprehensive income</t>
  </si>
  <si>
    <t xml:space="preserve">  </t>
  </si>
  <si>
    <t>Dividend income</t>
  </si>
  <si>
    <t>Income statement</t>
  </si>
  <si>
    <t xml:space="preserve">Profit before income tax </t>
  </si>
  <si>
    <t>Other current payables</t>
  </si>
  <si>
    <t>Supplementary information for cash flows</t>
  </si>
  <si>
    <t>Other current receivables</t>
  </si>
  <si>
    <t>Non-current provisions for employee benefits</t>
  </si>
  <si>
    <t>Cash flows generated from operations</t>
  </si>
  <si>
    <t xml:space="preserve">   before changes in operating assets and liabilities</t>
  </si>
  <si>
    <t>Acquisition of property, plant and equipment</t>
  </si>
  <si>
    <t>Acquisition of intangible assets</t>
  </si>
  <si>
    <t xml:space="preserve">    </t>
  </si>
  <si>
    <t xml:space="preserve">Depreciation and amortization </t>
  </si>
  <si>
    <t xml:space="preserve">   Authorized share capital </t>
  </si>
  <si>
    <t>Service income</t>
  </si>
  <si>
    <t>Short-term borrowings from related parties</t>
  </si>
  <si>
    <t xml:space="preserve">   Issued and paid share capital </t>
  </si>
  <si>
    <t>paid</t>
  </si>
  <si>
    <t>Total comprehensive income for the period</t>
  </si>
  <si>
    <t>Profit for the period</t>
  </si>
  <si>
    <t>Current portion of lease liabilities</t>
  </si>
  <si>
    <t>Lease liabilities</t>
  </si>
  <si>
    <t>Account payables from purchase of assets</t>
  </si>
  <si>
    <t>Net cash flows provided by (used in) investing activities</t>
  </si>
  <si>
    <t>Investment property</t>
  </si>
  <si>
    <t>Deferred tax assets</t>
  </si>
  <si>
    <t>Payments of lease liabilities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</si>
  <si>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</si>
  <si>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Income tax paid</t>
  </si>
  <si>
    <t>Other current liabilities</t>
  </si>
  <si>
    <t>Other non-current liabilities</t>
  </si>
  <si>
    <t xml:space="preserve">Other current receivables </t>
  </si>
  <si>
    <t>Decrease (increase) in operating assets</t>
  </si>
  <si>
    <t>Other assets</t>
  </si>
  <si>
    <t>Other liabilities</t>
  </si>
  <si>
    <t xml:space="preserve">     (4,500 million ordinary shares, </t>
  </si>
  <si>
    <t xml:space="preserve">     (4,293 million ordinary shares, </t>
  </si>
  <si>
    <t>Profit from operations</t>
  </si>
  <si>
    <t xml:space="preserve">     owners of the Company</t>
  </si>
  <si>
    <t xml:space="preserve">   Contributions by and distributions to</t>
  </si>
  <si>
    <t>Non-current provisions for employee benefit expense</t>
  </si>
  <si>
    <t>Interest and other finance costs paid</t>
  </si>
  <si>
    <t xml:space="preserve">   Total contributions by and distributions to</t>
  </si>
  <si>
    <t xml:space="preserve">      owners of the Company</t>
  </si>
  <si>
    <t>Net cash flows provided by (used in) operating activities</t>
  </si>
  <si>
    <t>Net increase (decrease) in cash and cash equivalents</t>
  </si>
  <si>
    <t>31 March</t>
  </si>
  <si>
    <t>31 December</t>
  </si>
  <si>
    <t>(Unaudited)</t>
  </si>
  <si>
    <t>Balance at 1 January 2022</t>
  </si>
  <si>
    <t>Accrued dividend income</t>
  </si>
  <si>
    <t>Dividend payables</t>
  </si>
  <si>
    <t>Cash and cash equivalents at the beginning of the period</t>
  </si>
  <si>
    <t>Comprehensive income for the period</t>
  </si>
  <si>
    <t>Balance at 31 March 2022</t>
  </si>
  <si>
    <t>Payments of borrowings</t>
  </si>
  <si>
    <t>Net decrease in borrowings</t>
  </si>
  <si>
    <t>Net cash flows used in financing activities</t>
  </si>
  <si>
    <t>Cash and cash equivalents at end of the period</t>
  </si>
  <si>
    <t>Total income</t>
  </si>
  <si>
    <t>3, 4</t>
  </si>
  <si>
    <t xml:space="preserve">      par value at Baht 1 per share)</t>
  </si>
  <si>
    <t xml:space="preserve">     par value at Baht 1 per share)</t>
  </si>
  <si>
    <t>As at 31 March 2023</t>
  </si>
  <si>
    <t>For the three-month period ended 31 March 2023 (Unaudited)</t>
  </si>
  <si>
    <t>Balance at 1 January 2023</t>
  </si>
  <si>
    <t>Balance at 31 March 2023</t>
  </si>
  <si>
    <t>Debentures</t>
  </si>
  <si>
    <t>Tax income</t>
  </si>
  <si>
    <t xml:space="preserve">Loss (gain) on foreign currency exchange </t>
  </si>
  <si>
    <t>Loss (gain) on measured at fair value</t>
  </si>
  <si>
    <t>Net decrease in operating assets</t>
  </si>
  <si>
    <t>Increase in operating liabilities</t>
  </si>
  <si>
    <t>Net increase in operating liabilities</t>
  </si>
  <si>
    <t>Non-cash from investing and financing transactions at end of the period</t>
  </si>
  <si>
    <t>Payments of short-term borrowings from financial institutions - net</t>
  </si>
  <si>
    <t>Payments of short-term borrowings from related parties - net</t>
  </si>
  <si>
    <t>Net cash flows generated from operations</t>
  </si>
  <si>
    <t>Proceeds from repayment of  short-term loans to related parties - net</t>
  </si>
  <si>
    <t>Short-term investments</t>
  </si>
  <si>
    <t>Proceeds from sales of short-term investments</t>
  </si>
  <si>
    <t>Acquisition of short-term investments</t>
  </si>
  <si>
    <t>Short-term borrowings from financial institution</t>
  </si>
  <si>
    <t>Long-term borrowings from financial institution</t>
  </si>
  <si>
    <t>Finance costs and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</si>
</sst>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\t&quot;฿&quot;#,##0.00_);\(\t&quot;฿&quot;#,##0.00\)"/>
    <numFmt numFmtId="169" formatCode="#,##0\ ;\(#,##0\)"/>
    <numFmt numFmtId="170" formatCode="_(* #,##0_);_(* \(#,##0\);_(* &quot;-&quot;??_);_(@_)"/>
    <numFmt numFmtId="171" formatCode="#,##0;\(#,##0\);0"/>
    <numFmt numFmtId="172" formatCode="#,##0.00\ ;\(#,##0.00\)"/>
    <numFmt numFmtId="173" formatCode="#,##0;\(#,##0\)"/>
    <numFmt numFmtId="174" formatCode="[$-409]mmmm\ d\,\ yyyy;@"/>
    <numFmt numFmtId="175" formatCode="#,##0;\(#,##0\);"/>
    <numFmt numFmtId="176" formatCode="_(* #,##0.00000_);_(* \(#,##0.00000\);_(* &quot;-&quot;??_);_(@_)"/>
    <numFmt numFmtId="177" formatCode="0.00_)"/>
    <numFmt numFmtId="178" formatCode="#,##0;[Red]\(#,##0\)"/>
    <numFmt numFmtId="179" formatCode="&quot;฿&quot;\t#,##0_);[Red]\(&quot;฿&quot;\t#,##0\)"/>
  </numFmts>
  <fonts count="39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นูลมรผ"/>
      <charset val="129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F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6">
    <xf numFmtId="0" fontId="0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9" fontId="11" fillId="0" borderId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5" borderId="0" applyNumberFormat="0" applyBorder="0" applyAlignment="0" applyProtection="0"/>
    <xf numFmtId="0" fontId="25" fillId="11" borderId="1" applyNumberFormat="0" applyAlignment="0" applyProtection="0"/>
    <xf numFmtId="0" fontId="26" fillId="23" borderId="2" applyNumberFormat="0" applyAlignment="0" applyProtection="0"/>
    <xf numFmtId="43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176" fontId="11" fillId="0" borderId="0"/>
    <xf numFmtId="0" fontId="13" fillId="0" borderId="0" applyProtection="0"/>
    <xf numFmtId="168" fontId="14" fillId="0" borderId="0"/>
    <xf numFmtId="0" fontId="27" fillId="0" borderId="0" applyNumberFormat="0" applyFill="0" applyBorder="0" applyAlignment="0" applyProtection="0"/>
    <xf numFmtId="2" fontId="13" fillId="0" borderId="0" applyProtection="0"/>
    <xf numFmtId="0" fontId="28" fillId="6" borderId="0" applyNumberFormat="0" applyBorder="0" applyAlignment="0" applyProtection="0"/>
    <xf numFmtId="38" fontId="15" fillId="2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17" fillId="0" borderId="0" applyProtection="0"/>
    <xf numFmtId="0" fontId="16" fillId="0" borderId="0" applyProtection="0"/>
    <xf numFmtId="10" fontId="15" fillId="25" borderId="8" applyNumberFormat="0" applyBorder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3" fillId="0" borderId="9" applyNumberFormat="0" applyFill="0" applyAlignment="0" applyProtection="0"/>
    <xf numFmtId="179" fontId="20" fillId="0" borderId="0" applyFont="0" applyFill="0" applyBorder="0" applyAlignment="0" applyProtection="0"/>
    <xf numFmtId="0" fontId="34" fillId="13" borderId="0" applyNumberFormat="0" applyBorder="0" applyAlignment="0" applyProtection="0"/>
    <xf numFmtId="37" fontId="18" fillId="0" borderId="0"/>
    <xf numFmtId="177" fontId="1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9" fillId="0" borderId="0"/>
    <xf numFmtId="0" fontId="10" fillId="7" borderId="10" applyNumberFormat="0" applyFont="0" applyAlignment="0" applyProtection="0"/>
    <xf numFmtId="0" fontId="10" fillId="7" borderId="10" applyNumberFormat="0" applyFont="0" applyAlignment="0" applyProtection="0"/>
    <xf numFmtId="0" fontId="35" fillId="11" borderId="11" applyNumberFormat="0" applyAlignment="0" applyProtection="0"/>
    <xf numFmtId="1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12" fillId="0" borderId="13" applyAlignment="0">
      <alignment horizontal="centerContinuous"/>
    </xf>
    <xf numFmtId="178" fontId="7" fillId="0" borderId="14" applyFill="0">
      <alignment horizontal="fill" vertical="top" wrapText="1" indent="8" readingOrder="3"/>
      <protection locked="0" hidden="1"/>
    </xf>
    <xf numFmtId="0" fontId="36" fillId="0" borderId="0" applyNumberFormat="0" applyFill="0" applyBorder="0" applyAlignment="0" applyProtection="0"/>
    <xf numFmtId="0" fontId="13" fillId="0" borderId="15" applyProtection="0"/>
    <xf numFmtId="6" fontId="14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37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0" borderId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21" fillId="0" borderId="0"/>
  </cellStyleXfs>
  <cellXfs count="166">
    <xf numFmtId="0" fontId="0" fillId="0" borderId="0" xfId="0"/>
    <xf numFmtId="0" fontId="2" fillId="0" borderId="0" xfId="0" applyFont="1" applyAlignment="1"/>
    <xf numFmtId="0" fontId="3" fillId="0" borderId="0" xfId="0" applyFont="1" applyBorder="1" applyAlignment="1"/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Border="1" applyAlignment="1"/>
    <xf numFmtId="49" fontId="5" fillId="0" borderId="0" xfId="0" applyNumberFormat="1" applyFont="1" applyBorder="1" applyAlignment="1"/>
    <xf numFmtId="49" fontId="6" fillId="0" borderId="0" xfId="0" applyNumberFormat="1" applyFont="1" applyBorder="1" applyAlignment="1"/>
    <xf numFmtId="169" fontId="5" fillId="0" borderId="0" xfId="0" applyNumberFormat="1" applyFont="1" applyBorder="1" applyAlignment="1">
      <alignment horizontal="right"/>
    </xf>
    <xf numFmtId="170" fontId="0" fillId="0" borderId="0" xfId="29" applyNumberFormat="1" applyFont="1" applyFill="1" applyBorder="1" applyAlignment="1">
      <alignment horizontal="center"/>
    </xf>
    <xf numFmtId="49" fontId="0" fillId="0" borderId="0" xfId="0" applyNumberFormat="1" applyFont="1" applyBorder="1" applyAlignment="1"/>
    <xf numFmtId="49" fontId="3" fillId="0" borderId="0" xfId="0" applyNumberFormat="1" applyFont="1" applyBorder="1" applyAlignment="1"/>
    <xf numFmtId="49" fontId="4" fillId="0" borderId="0" xfId="0" applyNumberFormat="1" applyFont="1" applyFill="1" applyBorder="1" applyAlignment="1"/>
    <xf numFmtId="49" fontId="5" fillId="0" borderId="0" xfId="0" applyNumberFormat="1" applyFont="1" applyFill="1" applyAlignment="1"/>
    <xf numFmtId="0" fontId="0" fillId="0" borderId="0" xfId="0" applyFont="1" applyBorder="1" applyAlignment="1"/>
    <xf numFmtId="0" fontId="5" fillId="0" borderId="0" xfId="0" applyFont="1" applyAlignment="1"/>
    <xf numFmtId="38" fontId="3" fillId="0" borderId="0" xfId="140" applyNumberFormat="1" applyFont="1" applyFill="1" applyAlignment="1">
      <alignment horizontal="center"/>
    </xf>
    <xf numFmtId="38" fontId="6" fillId="0" borderId="0" xfId="140" applyNumberFormat="1" applyFont="1" applyFill="1" applyAlignment="1">
      <alignment horizontal="center"/>
    </xf>
    <xf numFmtId="49" fontId="5" fillId="0" borderId="0" xfId="0" applyNumberFormat="1" applyFont="1" applyFill="1" applyBorder="1" applyAlignment="1"/>
    <xf numFmtId="0" fontId="0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174" fontId="5" fillId="0" borderId="0" xfId="0" applyNumberFormat="1" applyFont="1" applyBorder="1" applyAlignment="1">
      <alignment horizontal="left"/>
    </xf>
    <xf numFmtId="170" fontId="5" fillId="0" borderId="0" xfId="29" applyNumberFormat="1" applyFont="1" applyAlignment="1"/>
    <xf numFmtId="0" fontId="5" fillId="0" borderId="0" xfId="0" applyFont="1"/>
    <xf numFmtId="49" fontId="0" fillId="0" borderId="0" xfId="0" applyNumberFormat="1" applyFont="1" applyFill="1" applyBorder="1" applyAlignment="1"/>
    <xf numFmtId="170" fontId="0" fillId="0" borderId="17" xfId="0" applyNumberFormat="1" applyFont="1" applyBorder="1" applyAlignment="1"/>
    <xf numFmtId="0" fontId="38" fillId="0" borderId="0" xfId="0" applyFont="1" applyBorder="1" applyAlignment="1"/>
    <xf numFmtId="174" fontId="5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169" fontId="5" fillId="0" borderId="0" xfId="0" applyNumberFormat="1" applyFont="1" applyFill="1" applyBorder="1" applyAlignment="1">
      <alignment horizontal="right"/>
    </xf>
    <xf numFmtId="175" fontId="5" fillId="0" borderId="0" xfId="0" applyNumberFormat="1" applyFont="1" applyFill="1" applyAlignment="1"/>
    <xf numFmtId="170" fontId="5" fillId="0" borderId="17" xfId="29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/>
    <xf numFmtId="170" fontId="5" fillId="0" borderId="16" xfId="0" applyNumberFormat="1" applyFont="1" applyFill="1" applyBorder="1" applyAlignment="1"/>
    <xf numFmtId="0" fontId="5" fillId="0" borderId="0" xfId="0" applyFont="1" applyFill="1" applyBorder="1" applyAlignment="1"/>
    <xf numFmtId="43" fontId="5" fillId="0" borderId="17" xfId="29" applyFont="1" applyFill="1" applyBorder="1" applyAlignment="1">
      <alignment horizontal="center"/>
    </xf>
    <xf numFmtId="170" fontId="0" fillId="0" borderId="0" xfId="29" applyNumberFormat="1" applyFont="1" applyFill="1" applyBorder="1" applyAlignment="1"/>
    <xf numFmtId="170" fontId="0" fillId="0" borderId="17" xfId="29" applyNumberFormat="1" applyFont="1" applyFill="1" applyBorder="1" applyAlignment="1">
      <alignment horizontal="center"/>
    </xf>
    <xf numFmtId="43" fontId="5" fillId="0" borderId="4" xfId="29" applyFont="1" applyFill="1" applyBorder="1" applyAlignment="1">
      <alignment horizontal="center"/>
    </xf>
    <xf numFmtId="170" fontId="5" fillId="0" borderId="4" xfId="29" applyNumberFormat="1" applyFont="1" applyFill="1" applyBorder="1" applyAlignment="1">
      <alignment horizontal="center"/>
    </xf>
    <xf numFmtId="43" fontId="0" fillId="0" borderId="0" xfId="29" applyFont="1" applyBorder="1" applyAlignment="1">
      <alignment horizontal="center"/>
    </xf>
    <xf numFmtId="0" fontId="5" fillId="0" borderId="0" xfId="141" applyFont="1" applyAlignment="1">
      <alignment vertical="center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5" fillId="0" borderId="0" xfId="0" applyNumberFormat="1" applyFont="1"/>
    <xf numFmtId="49" fontId="0" fillId="0" borderId="0" xfId="140" applyNumberFormat="1" applyFont="1"/>
    <xf numFmtId="169" fontId="0" fillId="0" borderId="0" xfId="118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172" fontId="5" fillId="0" borderId="0" xfId="0" applyNumberFormat="1" applyFont="1" applyAlignment="1">
      <alignment horizontal="right"/>
    </xf>
    <xf numFmtId="169" fontId="5" fillId="0" borderId="0" xfId="140" applyNumberFormat="1" applyFont="1" applyAlignment="1">
      <alignment horizontal="right"/>
    </xf>
    <xf numFmtId="170" fontId="5" fillId="0" borderId="0" xfId="29" applyNumberFormat="1" applyFont="1" applyAlignment="1">
      <alignment horizontal="right"/>
    </xf>
    <xf numFmtId="38" fontId="5" fillId="0" borderId="0" xfId="140" applyNumberFormat="1" applyFont="1"/>
    <xf numFmtId="16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173" fontId="5" fillId="0" borderId="0" xfId="0" applyNumberFormat="1" applyFont="1" applyFill="1" applyBorder="1" applyAlignment="1"/>
    <xf numFmtId="49" fontId="0" fillId="0" borderId="0" xfId="0" applyNumberFormat="1" applyFont="1" applyFill="1" applyAlignment="1"/>
    <xf numFmtId="49" fontId="5" fillId="0" borderId="0" xfId="0" applyNumberFormat="1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69" fontId="5" fillId="0" borderId="0" xfId="140" applyNumberFormat="1" applyFont="1" applyBorder="1" applyAlignment="1">
      <alignment horizontal="right"/>
    </xf>
    <xf numFmtId="169" fontId="0" fillId="0" borderId="0" xfId="0" applyNumberFormat="1" applyFont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Alignment="1"/>
    <xf numFmtId="170" fontId="0" fillId="0" borderId="0" xfId="29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170" fontId="5" fillId="0" borderId="0" xfId="29" applyNumberFormat="1" applyFont="1" applyFill="1" applyBorder="1" applyAlignment="1"/>
    <xf numFmtId="0" fontId="6" fillId="0" borderId="0" xfId="0" applyFont="1" applyFill="1"/>
    <xf numFmtId="0" fontId="0" fillId="0" borderId="0" xfId="0" applyFont="1" applyFill="1"/>
    <xf numFmtId="170" fontId="0" fillId="0" borderId="0" xfId="29" applyNumberFormat="1" applyFont="1" applyFill="1"/>
    <xf numFmtId="0" fontId="0" fillId="0" borderId="0" xfId="0" applyFont="1" applyAlignment="1"/>
    <xf numFmtId="0" fontId="0" fillId="0" borderId="0" xfId="0" applyFont="1" applyBorder="1" applyAlignment="1">
      <alignment horizontal="left"/>
    </xf>
    <xf numFmtId="170" fontId="0" fillId="0" borderId="0" xfId="29" applyNumberFormat="1" applyFont="1" applyAlignment="1"/>
    <xf numFmtId="43" fontId="0" fillId="0" borderId="17" xfId="29" applyFont="1" applyBorder="1" applyAlignment="1">
      <alignment horizontal="center"/>
    </xf>
    <xf numFmtId="175" fontId="0" fillId="0" borderId="0" xfId="0" applyNumberFormat="1" applyFont="1" applyAlignment="1"/>
    <xf numFmtId="170" fontId="0" fillId="0" borderId="17" xfId="29" applyNumberFormat="1" applyFont="1" applyBorder="1" applyAlignment="1"/>
    <xf numFmtId="0" fontId="0" fillId="0" borderId="0" xfId="0" applyFont="1" applyFill="1" applyAlignment="1">
      <alignment horizontal="left"/>
    </xf>
    <xf numFmtId="170" fontId="0" fillId="0" borderId="0" xfId="29" applyNumberFormat="1" applyFont="1" applyFill="1" applyAlignment="1"/>
    <xf numFmtId="0" fontId="0" fillId="0" borderId="0" xfId="0" applyFont="1" applyAlignment="1">
      <alignment horizontal="left"/>
    </xf>
    <xf numFmtId="170" fontId="5" fillId="0" borderId="0" xfId="0" applyNumberFormat="1" applyFont="1" applyFill="1" applyBorder="1" applyAlignment="1"/>
    <xf numFmtId="169" fontId="0" fillId="0" borderId="0" xfId="0" applyNumberFormat="1" applyFont="1" applyBorder="1" applyAlignment="1"/>
    <xf numFmtId="169" fontId="0" fillId="0" borderId="0" xfId="0" applyNumberFormat="1" applyFont="1" applyFill="1" applyBorder="1" applyAlignment="1">
      <alignment horizontal="right"/>
    </xf>
    <xf numFmtId="169" fontId="0" fillId="0" borderId="0" xfId="0" applyNumberFormat="1" applyFont="1" applyBorder="1" applyAlignment="1">
      <alignment horizontal="center"/>
    </xf>
    <xf numFmtId="43" fontId="0" fillId="0" borderId="0" xfId="29" applyFont="1" applyBorder="1" applyAlignment="1"/>
    <xf numFmtId="49" fontId="0" fillId="0" borderId="0" xfId="0" applyNumberFormat="1" applyFo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6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/>
    </xf>
    <xf numFmtId="169" fontId="0" fillId="0" borderId="0" xfId="0" applyNumberFormat="1" applyFont="1" applyAlignment="1">
      <alignment horizontal="right"/>
    </xf>
    <xf numFmtId="49" fontId="0" fillId="0" borderId="0" xfId="140" applyNumberFormat="1" applyFont="1" applyFill="1"/>
    <xf numFmtId="171" fontId="0" fillId="0" borderId="0" xfId="0" applyNumberFormat="1" applyFont="1" applyBorder="1" applyAlignment="1">
      <alignment horizontal="right"/>
    </xf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wrapText="1"/>
    </xf>
    <xf numFmtId="38" fontId="0" fillId="0" borderId="0" xfId="140" applyNumberFormat="1" applyFont="1"/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70" fontId="0" fillId="0" borderId="0" xfId="29" applyNumberFormat="1" applyFont="1" applyBorder="1" applyAlignment="1"/>
    <xf numFmtId="0" fontId="3" fillId="0" borderId="0" xfId="0" applyFont="1" applyFill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5" fillId="0" borderId="0" xfId="141" applyFont="1" applyFill="1" applyAlignment="1">
      <alignment vertical="center"/>
    </xf>
    <xf numFmtId="174" fontId="6" fillId="0" borderId="0" xfId="0" applyNumberFormat="1" applyFont="1" applyBorder="1" applyAlignment="1">
      <alignment horizontal="left"/>
    </xf>
    <xf numFmtId="37" fontId="0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170" fontId="0" fillId="0" borderId="0" xfId="0" applyNumberFormat="1" applyFont="1" applyAlignment="1"/>
    <xf numFmtId="43" fontId="0" fillId="0" borderId="0" xfId="29" applyFont="1" applyAlignment="1"/>
    <xf numFmtId="0" fontId="3" fillId="0" borderId="0" xfId="0" applyFont="1" applyFill="1" applyBorder="1" applyAlignment="1">
      <alignment horizontal="center"/>
    </xf>
    <xf numFmtId="170" fontId="0" fillId="0" borderId="0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43" fontId="5" fillId="0" borderId="17" xfId="29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5" fillId="0" borderId="0" xfId="29" applyFont="1" applyFill="1" applyBorder="1" applyAlignment="1">
      <alignment horizontal="center"/>
    </xf>
    <xf numFmtId="170" fontId="5" fillId="0" borderId="0" xfId="29" applyNumberFormat="1" applyFont="1" applyFill="1" applyBorder="1" applyAlignment="1">
      <alignment horizontal="center"/>
    </xf>
    <xf numFmtId="43" fontId="0" fillId="0" borderId="0" xfId="29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3" fontId="0" fillId="0" borderId="0" xfId="29" applyFont="1" applyFill="1" applyBorder="1" applyAlignment="1">
      <alignment horizontal="right"/>
    </xf>
    <xf numFmtId="169" fontId="0" fillId="0" borderId="0" xfId="29" applyNumberFormat="1" applyFont="1" applyFill="1" applyBorder="1" applyAlignment="1">
      <alignment horizontal="right"/>
    </xf>
    <xf numFmtId="169" fontId="0" fillId="0" borderId="17" xfId="29" applyNumberFormat="1" applyFont="1" applyFill="1" applyBorder="1" applyAlignment="1">
      <alignment horizontal="right"/>
    </xf>
    <xf numFmtId="169" fontId="5" fillId="0" borderId="17" xfId="29" applyNumberFormat="1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center"/>
    </xf>
    <xf numFmtId="169" fontId="5" fillId="0" borderId="4" xfId="29" applyNumberFormat="1" applyFont="1" applyFill="1" applyBorder="1" applyAlignment="1">
      <alignment horizontal="right"/>
    </xf>
    <xf numFmtId="169" fontId="5" fillId="0" borderId="0" xfId="29" applyNumberFormat="1" applyFont="1" applyFill="1" applyBorder="1" applyAlignment="1">
      <alignment horizontal="right"/>
    </xf>
    <xf numFmtId="169" fontId="5" fillId="0" borderId="4" xfId="0" applyNumberFormat="1" applyFont="1" applyFill="1" applyBorder="1" applyAlignment="1">
      <alignment horizontal="right"/>
    </xf>
    <xf numFmtId="169" fontId="0" fillId="0" borderId="18" xfId="0" applyNumberFormat="1" applyFont="1" applyFill="1" applyBorder="1" applyAlignment="1">
      <alignment horizontal="right"/>
    </xf>
    <xf numFmtId="169" fontId="5" fillId="0" borderId="15" xfId="29" applyNumberFormat="1" applyFont="1" applyFill="1" applyBorder="1" applyAlignment="1">
      <alignment horizontal="right"/>
    </xf>
    <xf numFmtId="169" fontId="0" fillId="0" borderId="0" xfId="0" applyNumberFormat="1" applyFont="1" applyFill="1"/>
    <xf numFmtId="169" fontId="0" fillId="0" borderId="0" xfId="29" applyNumberFormat="1" applyFont="1" applyFill="1"/>
    <xf numFmtId="169" fontId="5" fillId="0" borderId="17" xfId="0" applyNumberFormat="1" applyFont="1" applyFill="1" applyBorder="1" applyAlignment="1">
      <alignment horizontal="right"/>
    </xf>
    <xf numFmtId="169" fontId="0" fillId="0" borderId="0" xfId="0" applyNumberFormat="1" applyFont="1"/>
    <xf numFmtId="169" fontId="0" fillId="0" borderId="17" xfId="0" applyNumberFormat="1" applyFont="1" applyFill="1" applyBorder="1"/>
    <xf numFmtId="169" fontId="5" fillId="0" borderId="0" xfId="29" applyNumberFormat="1" applyFont="1" applyAlignment="1">
      <alignment horizontal="right"/>
    </xf>
    <xf numFmtId="169" fontId="0" fillId="0" borderId="17" xfId="140" applyNumberFormat="1" applyFont="1" applyBorder="1" applyAlignment="1">
      <alignment horizontal="right"/>
    </xf>
    <xf numFmtId="169" fontId="5" fillId="0" borderId="16" xfId="29" applyNumberFormat="1" applyFont="1" applyBorder="1"/>
    <xf numFmtId="169" fontId="5" fillId="0" borderId="16" xfId="0" applyNumberFormat="1" applyFont="1" applyBorder="1" applyAlignment="1">
      <alignment horizontal="right"/>
    </xf>
    <xf numFmtId="169" fontId="5" fillId="0" borderId="0" xfId="0" applyNumberFormat="1" applyFont="1"/>
    <xf numFmtId="169" fontId="8" fillId="0" borderId="16" xfId="29" applyNumberFormat="1" applyFont="1" applyBorder="1" applyAlignment="1">
      <alignment horizontal="right"/>
    </xf>
    <xf numFmtId="169" fontId="0" fillId="0" borderId="0" xfId="0" applyNumberFormat="1" applyFont="1" applyFill="1" applyAlignment="1">
      <alignment horizontal="right"/>
    </xf>
    <xf numFmtId="169" fontId="5" fillId="0" borderId="16" xfId="0" applyNumberFormat="1" applyFont="1" applyBorder="1"/>
    <xf numFmtId="169" fontId="5" fillId="0" borderId="16" xfId="29" applyNumberFormat="1" applyFont="1" applyFill="1" applyBorder="1" applyAlignment="1">
      <alignment horizontal="right"/>
    </xf>
    <xf numFmtId="169" fontId="5" fillId="0" borderId="16" xfId="0" applyNumberFormat="1" applyFont="1" applyFill="1" applyBorder="1" applyAlignment="1">
      <alignment horizontal="right"/>
    </xf>
    <xf numFmtId="169" fontId="5" fillId="0" borderId="4" xfId="0" applyNumberFormat="1" applyFont="1" applyBorder="1" applyAlignment="1">
      <alignment horizontal="right"/>
    </xf>
    <xf numFmtId="169" fontId="0" fillId="0" borderId="17" xfId="0" applyNumberFormat="1" applyFont="1" applyFill="1" applyBorder="1" applyAlignment="1">
      <alignment horizontal="right"/>
    </xf>
    <xf numFmtId="169" fontId="5" fillId="0" borderId="17" xfId="0" applyNumberFormat="1" applyFont="1" applyBorder="1" applyAlignment="1">
      <alignment horizontal="right"/>
    </xf>
    <xf numFmtId="169" fontId="3" fillId="0" borderId="0" xfId="0" applyNumberFormat="1" applyFont="1" applyBorder="1" applyAlignment="1"/>
    <xf numFmtId="43" fontId="5" fillId="0" borderId="16" xfId="29" applyFont="1" applyBorder="1" applyAlignment="1">
      <alignment horizontal="right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0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0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75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" xfId="29" builtinId="3"/>
    <cellStyle name="Comma 2" xfId="30"/>
    <cellStyle name="Comma 2 2" xfId="31"/>
    <cellStyle name="Comma 3" xfId="32"/>
    <cellStyle name="Comma 3 2" xfId="33"/>
    <cellStyle name="comma zerodec" xfId="34"/>
    <cellStyle name="Currency1" xfId="35"/>
    <cellStyle name="Date" xfId="36"/>
    <cellStyle name="Dollar (zero dec)" xfId="37"/>
    <cellStyle name="Explanatory Text 2" xfId="38"/>
    <cellStyle name="Fixed" xfId="39"/>
    <cellStyle name="Good 2" xfId="40"/>
    <cellStyle name="Grey" xfId="41"/>
    <cellStyle name="Header1" xfId="42"/>
    <cellStyle name="Header2" xfId="43"/>
    <cellStyle name="Heading 1 2" xfId="44"/>
    <cellStyle name="Heading 2 2" xfId="45"/>
    <cellStyle name="Heading 3 2" xfId="46"/>
    <cellStyle name="Heading 4 2" xfId="47"/>
    <cellStyle name="HEADING1" xfId="48"/>
    <cellStyle name="HEADING2" xfId="49"/>
    <cellStyle name="Input [yellow]" xfId="50"/>
    <cellStyle name="Input 10" xfId="51"/>
    <cellStyle name="Input 11" xfId="52"/>
    <cellStyle name="Input 12" xfId="53"/>
    <cellStyle name="Input 13" xfId="54"/>
    <cellStyle name="Input 14" xfId="55"/>
    <cellStyle name="Input 15" xfId="56"/>
    <cellStyle name="Input 16" xfId="57"/>
    <cellStyle name="Input 17" xfId="58"/>
    <cellStyle name="Input 18" xfId="59"/>
    <cellStyle name="Input 19" xfId="60"/>
    <cellStyle name="Input 2" xfId="61"/>
    <cellStyle name="Input 20" xfId="62"/>
    <cellStyle name="Input 21" xfId="63"/>
    <cellStyle name="Input 22" xfId="64"/>
    <cellStyle name="Input 23" xfId="65"/>
    <cellStyle name="Input 24" xfId="66"/>
    <cellStyle name="Input 25" xfId="67"/>
    <cellStyle name="Input 26" xfId="68"/>
    <cellStyle name="Input 27" xfId="69"/>
    <cellStyle name="Input 28" xfId="70"/>
    <cellStyle name="Input 29" xfId="71"/>
    <cellStyle name="Input 3" xfId="72"/>
    <cellStyle name="Input 30" xfId="73"/>
    <cellStyle name="Input 31" xfId="74"/>
    <cellStyle name="Input 32" xfId="75"/>
    <cellStyle name="Input 33" xfId="76"/>
    <cellStyle name="Input 34" xfId="77"/>
    <cellStyle name="Input 35" xfId="78"/>
    <cellStyle name="Input 36" xfId="79"/>
    <cellStyle name="Input 37" xfId="80"/>
    <cellStyle name="Input 38" xfId="81"/>
    <cellStyle name="Input 39" xfId="82"/>
    <cellStyle name="Input 4" xfId="83"/>
    <cellStyle name="Input 40" xfId="84"/>
    <cellStyle name="Input 5" xfId="85"/>
    <cellStyle name="Input 6" xfId="86"/>
    <cellStyle name="Input 7" xfId="87"/>
    <cellStyle name="Input 8" xfId="88"/>
    <cellStyle name="Input 9" xfId="89"/>
    <cellStyle name="Linked Cell 2" xfId="90"/>
    <cellStyle name="Migliaia (0)" xfId="91"/>
    <cellStyle name="Neutral 2" xfId="92"/>
    <cellStyle name="no dec" xfId="93"/>
    <cellStyle name="Normal" xfId="0" builtinId="0"/>
    <cellStyle name="Normal - Style1" xfId="94"/>
    <cellStyle name="Normal 10" xfId="95"/>
    <cellStyle name="Normal 10 2" xfId="96"/>
    <cellStyle name="Normal 11" xfId="97"/>
    <cellStyle name="Normal 12" xfId="98"/>
    <cellStyle name="Normal 13" xfId="99"/>
    <cellStyle name="Normal 14" xfId="100"/>
    <cellStyle name="Normal 15" xfId="101"/>
    <cellStyle name="Normal 16" xfId="102"/>
    <cellStyle name="Normal 17" xfId="103"/>
    <cellStyle name="Normal 18" xfId="104"/>
    <cellStyle name="Normal 19" xfId="105"/>
    <cellStyle name="Normal 2" xfId="106"/>
    <cellStyle name="Normal 2 2" xfId="107"/>
    <cellStyle name="Normal 20" xfId="108"/>
    <cellStyle name="Normal 21" xfId="109"/>
    <cellStyle name="Normal 22" xfId="110"/>
    <cellStyle name="Normal 23" xfId="111"/>
    <cellStyle name="Normal 24" xfId="112"/>
    <cellStyle name="Normal 25" xfId="113"/>
    <cellStyle name="Normal 26" xfId="114"/>
    <cellStyle name="Normal 27" xfId="115"/>
    <cellStyle name="Normal 28" xfId="116"/>
    <cellStyle name="Normal 29" xfId="117"/>
    <cellStyle name="Normal 3" xfId="118"/>
    <cellStyle name="Normal 3 2" xfId="119"/>
    <cellStyle name="Normal 30" xfId="120"/>
    <cellStyle name="Normal 31" xfId="121"/>
    <cellStyle name="Normal 32" xfId="122"/>
    <cellStyle name="Normal 33" xfId="123"/>
    <cellStyle name="Normal 34" xfId="124"/>
    <cellStyle name="Normal 35" xfId="125"/>
    <cellStyle name="Normal 35 2" xfId="126"/>
    <cellStyle name="Normal 36" xfId="127"/>
    <cellStyle name="Normal 36 2" xfId="128"/>
    <cellStyle name="Normal 37" xfId="129"/>
    <cellStyle name="Normal 37 2" xfId="130"/>
    <cellStyle name="Normal 38" xfId="131"/>
    <cellStyle name="Normal 39" xfId="132"/>
    <cellStyle name="Normal 4" xfId="133"/>
    <cellStyle name="Normal 40" xfId="134"/>
    <cellStyle name="Normal 5" xfId="135"/>
    <cellStyle name="Normal 6" xfId="136"/>
    <cellStyle name="Normal 7" xfId="137"/>
    <cellStyle name="Normal 8" xfId="138"/>
    <cellStyle name="Normal 9" xfId="139"/>
    <cellStyle name="Normal_B&amp;Pt" xfId="140"/>
    <cellStyle name="Normal_Q1-11_FS_KPMG_TH_link" xfId="141"/>
    <cellStyle name="Note 2" xfId="142"/>
    <cellStyle name="Note 2 2" xfId="143"/>
    <cellStyle name="Output 2" xfId="144"/>
    <cellStyle name="Percent [2]" xfId="145"/>
    <cellStyle name="Q" xfId="146"/>
    <cellStyle name="Q_Analyse Q306" xfId="147"/>
    <cellStyle name="Q_Analyse Q306_Variance TPC_PL" xfId="148"/>
    <cellStyle name="Q_analysis" xfId="149"/>
    <cellStyle name="Q_Book2" xfId="150"/>
    <cellStyle name="Q_Edited Pages 2 and 23.1" xfId="151"/>
    <cellStyle name="Q_FS_SCC Analysis Q2-06 Value" xfId="152"/>
    <cellStyle name="Q_FS_SCC Analysis Q3-06 value" xfId="153"/>
    <cellStyle name="Q_FS_SCC Analysis Value" xfId="154"/>
    <cellStyle name="Q_FS_SCC Analysis_Value" xfId="155"/>
    <cellStyle name="Q_norestate" xfId="156"/>
    <cellStyle name="Q_Operation Q1-07" xfId="157"/>
    <cellStyle name="Q_q106thai_new" xfId="158"/>
    <cellStyle name="Q_q206thai_new" xfId="159"/>
    <cellStyle name="Q_Q2-07_Operation" xfId="160"/>
    <cellStyle name="Q_q306thai_new" xfId="161"/>
    <cellStyle name="Q_q405thai_new" xfId="162"/>
    <cellStyle name="Q_Ratio-งบรวม" xfId="163"/>
    <cellStyle name="Q_SCG Conso Q3-06 Unreviewed # 1 Edited" xfId="164"/>
    <cellStyle name="Q_segment" xfId="165"/>
    <cellStyle name="Q_segment_nonre" xfId="166"/>
    <cellStyle name="Quantity" xfId="167"/>
    <cellStyle name="small border line" xfId="168"/>
    <cellStyle name="Style 1" xfId="169"/>
    <cellStyle name="Title 2" xfId="170"/>
    <cellStyle name="Total 2" xfId="171"/>
    <cellStyle name="Valuta (0)" xfId="172"/>
    <cellStyle name="W" xfId="173"/>
    <cellStyle name="W_Analyse Q306" xfId="174"/>
    <cellStyle name="W_Analyse Q306_Variance TPC_PL" xfId="175"/>
    <cellStyle name="W_analysis" xfId="176"/>
    <cellStyle name="W_Book2" xfId="177"/>
    <cellStyle name="W_Edited Pages 2 and 23.1" xfId="178"/>
    <cellStyle name="W_FS_SCC Analysis Q2-06 Value" xfId="179"/>
    <cellStyle name="W_FS_SCC Analysis Q3-06 value" xfId="180"/>
    <cellStyle name="W_FS_SCC Analysis Value" xfId="181"/>
    <cellStyle name="W_FS_SCC Analysis_Value" xfId="182"/>
    <cellStyle name="W_norestate" xfId="183"/>
    <cellStyle name="W_Operation Q1-07" xfId="184"/>
    <cellStyle name="W_q106thai_new" xfId="185"/>
    <cellStyle name="W_q206thai_new" xfId="186"/>
    <cellStyle name="W_Q2-07_Operation" xfId="187"/>
    <cellStyle name="W_q306thai_new" xfId="188"/>
    <cellStyle name="W_q405thai_new" xfId="189"/>
    <cellStyle name="W_Ratio-งบรวม" xfId="190"/>
    <cellStyle name="W_SCG Conso Q3-06 Unreviewed # 1 Edited" xfId="191"/>
    <cellStyle name="W_segment" xfId="192"/>
    <cellStyle name="W_segment_nonre" xfId="193"/>
    <cellStyle name="Warning Text 2" xfId="194"/>
    <cellStyle name="เครื่องหมายจุลภาค [0]_PERSONAL" xfId="195"/>
    <cellStyle name="เครื่องหมายจุลภาค_PERSONAL" xfId="196"/>
    <cellStyle name="เครื่องหมายสกุลเงิน [0]_PERSONAL" xfId="197"/>
    <cellStyle name="เครื่องหมายสกุลเงิน_PERSONAL" xfId="198"/>
    <cellStyle name="น้บะภฒ_95" xfId="199"/>
    <cellStyle name="ปกติ_PERSONAL" xfId="200"/>
    <cellStyle name="ฤธถ [0]_95" xfId="201"/>
    <cellStyle name="ฤธถ_95" xfId="202"/>
    <cellStyle name="ล๋ศญ [0]_95" xfId="203"/>
    <cellStyle name="ล๋ศญ_95" xfId="204"/>
    <cellStyle name="วฅมุ_4ฟ๙ฝวภ๛" xfId="205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81"/>
  <sheetViews>
    <sheetView showGridLines="0" tabSelected="1" zoomScaleNormal="100" zoomScaleSheetLayoutView="100" zoomScalePageLayoutView="80" workbookViewId="0"/>
  </sheetViews>
  <sheetFormatPr defaultColWidth="9.28515625" defaultRowHeight="20.25" customHeight="1"/>
  <cols>
    <col min="1" max="1" width="44.140625" style="9" customWidth="1"/>
    <col min="2" max="2" width="8" style="102" customWidth="1"/>
    <col min="3" max="3" width="1.85546875" style="13" customWidth="1"/>
    <col min="4" max="4" width="13.7109375" style="90" customWidth="1"/>
    <col min="5" max="5" width="1.85546875" style="13" customWidth="1"/>
    <col min="6" max="6" width="15.140625" style="83" customWidth="1"/>
    <col min="7" max="16384" width="9.28515625" style="13"/>
  </cols>
  <sheetData>
    <row r="1" spans="1:6" ht="20.25" customHeight="1">
      <c r="A1" s="1" t="s">
        <v>0</v>
      </c>
    </row>
    <row r="2" spans="1:6" ht="20.25" customHeight="1">
      <c r="A2" s="3" t="s">
        <v>1</v>
      </c>
    </row>
    <row r="3" spans="1:6" ht="15" customHeight="1">
      <c r="A3" s="4" t="s">
        <v>128</v>
      </c>
    </row>
    <row r="4" spans="1:6" ht="20.100000000000001" customHeight="1">
      <c r="A4" s="5"/>
    </row>
    <row r="5" spans="1:6" ht="20.100000000000001" customHeight="1">
      <c r="A5" s="4" t="s">
        <v>2</v>
      </c>
      <c r="B5" s="118" t="s">
        <v>3</v>
      </c>
      <c r="D5" s="130" t="s">
        <v>111</v>
      </c>
      <c r="E5" s="18"/>
      <c r="F5" s="85" t="s">
        <v>112</v>
      </c>
    </row>
    <row r="6" spans="1:6" ht="20.100000000000001" customHeight="1">
      <c r="A6" s="4"/>
      <c r="B6" s="118"/>
      <c r="D6" s="156">
        <v>2023</v>
      </c>
      <c r="E6" s="18"/>
      <c r="F6" s="157">
        <v>2022</v>
      </c>
    </row>
    <row r="7" spans="1:6" ht="20.100000000000001" customHeight="1">
      <c r="A7" s="4"/>
      <c r="B7" s="118"/>
      <c r="D7" s="130" t="s">
        <v>113</v>
      </c>
      <c r="E7" s="18"/>
      <c r="F7" s="85"/>
    </row>
    <row r="8" spans="1:6" ht="19.5" customHeight="1">
      <c r="A8" s="5"/>
      <c r="B8" s="118"/>
      <c r="D8" s="159" t="s">
        <v>4</v>
      </c>
      <c r="E8" s="159"/>
      <c r="F8" s="159"/>
    </row>
    <row r="9" spans="1:6" ht="20.100000000000001" customHeight="1">
      <c r="A9" s="6" t="s">
        <v>5</v>
      </c>
      <c r="E9" s="83"/>
    </row>
    <row r="10" spans="1:6" ht="19.5" customHeight="1">
      <c r="A10" s="9" t="s">
        <v>6</v>
      </c>
      <c r="B10" s="118"/>
      <c r="D10" s="84">
        <v>437181</v>
      </c>
      <c r="E10" s="62"/>
      <c r="F10" s="62">
        <v>4890048</v>
      </c>
    </row>
    <row r="11" spans="1:6" ht="19.5" customHeight="1">
      <c r="A11" s="9" t="s">
        <v>144</v>
      </c>
      <c r="B11" s="120">
        <v>5</v>
      </c>
      <c r="D11" s="84">
        <v>4999500</v>
      </c>
      <c r="E11" s="62"/>
      <c r="F11" s="124">
        <v>0</v>
      </c>
    </row>
    <row r="12" spans="1:6" ht="19.5" customHeight="1">
      <c r="A12" s="9" t="s">
        <v>70</v>
      </c>
      <c r="B12" s="118">
        <v>3</v>
      </c>
      <c r="D12" s="84">
        <v>1889142</v>
      </c>
      <c r="E12" s="62"/>
      <c r="F12" s="62">
        <v>504717</v>
      </c>
    </row>
    <row r="13" spans="1:6" ht="19.5" customHeight="1">
      <c r="A13" s="9" t="s">
        <v>7</v>
      </c>
      <c r="B13" s="118">
        <v>3</v>
      </c>
      <c r="D13" s="84">
        <v>38675633</v>
      </c>
      <c r="E13" s="62"/>
      <c r="F13" s="62">
        <v>40387271</v>
      </c>
    </row>
    <row r="14" spans="1:6" ht="19.5" customHeight="1">
      <c r="A14" s="9" t="s">
        <v>8</v>
      </c>
      <c r="B14" s="118"/>
      <c r="D14" s="84">
        <v>23042</v>
      </c>
      <c r="E14" s="62"/>
      <c r="F14" s="62">
        <v>88304</v>
      </c>
    </row>
    <row r="15" spans="1:6" ht="19.5" customHeight="1">
      <c r="A15" s="5" t="s">
        <v>9</v>
      </c>
      <c r="B15" s="118"/>
      <c r="D15" s="131">
        <f>SUM(D10:D14)</f>
        <v>46024498</v>
      </c>
      <c r="E15" s="7"/>
      <c r="F15" s="151">
        <f>SUM(F10:F14)</f>
        <v>45870340</v>
      </c>
    </row>
    <row r="16" spans="1:6" ht="14.1" customHeight="1">
      <c r="A16" s="5"/>
      <c r="B16" s="118"/>
      <c r="D16" s="84"/>
      <c r="E16" s="62"/>
      <c r="F16" s="62"/>
    </row>
    <row r="17" spans="1:7" ht="19.5" customHeight="1">
      <c r="A17" s="6" t="s">
        <v>10</v>
      </c>
      <c r="B17" s="118"/>
      <c r="D17" s="84"/>
      <c r="E17" s="62"/>
      <c r="F17" s="62"/>
    </row>
    <row r="18" spans="1:7" ht="19.5" customHeight="1">
      <c r="A18" s="9" t="s">
        <v>11</v>
      </c>
      <c r="B18" s="118"/>
      <c r="D18" s="84">
        <v>350121</v>
      </c>
      <c r="E18" s="62"/>
      <c r="F18" s="62">
        <v>350121</v>
      </c>
    </row>
    <row r="19" spans="1:7" ht="19.5" customHeight="1">
      <c r="A19" s="9" t="s">
        <v>12</v>
      </c>
      <c r="B19" s="118"/>
      <c r="D19" s="84">
        <v>48217163</v>
      </c>
      <c r="E19" s="62"/>
      <c r="F19" s="62">
        <v>48217163</v>
      </c>
    </row>
    <row r="20" spans="1:7" ht="19.5" customHeight="1">
      <c r="A20" s="23" t="s">
        <v>89</v>
      </c>
      <c r="B20" s="118"/>
      <c r="C20" s="67"/>
      <c r="D20" s="84">
        <v>303149</v>
      </c>
      <c r="E20" s="84"/>
      <c r="F20" s="84">
        <v>306023</v>
      </c>
      <c r="G20" s="25"/>
    </row>
    <row r="21" spans="1:7" ht="19.5" customHeight="1">
      <c r="A21" s="9" t="s">
        <v>13</v>
      </c>
      <c r="B21" s="118"/>
      <c r="D21" s="84">
        <v>333270</v>
      </c>
      <c r="E21" s="62"/>
      <c r="F21" s="62">
        <v>344528</v>
      </c>
      <c r="G21" s="25"/>
    </row>
    <row r="22" spans="1:7" ht="19.5" customHeight="1">
      <c r="A22" s="13" t="s">
        <v>14</v>
      </c>
      <c r="B22" s="118"/>
      <c r="C22" s="18"/>
      <c r="D22" s="84">
        <v>383488</v>
      </c>
      <c r="E22" s="85"/>
      <c r="F22" s="62">
        <v>352049</v>
      </c>
    </row>
    <row r="23" spans="1:7" ht="19.5" customHeight="1">
      <c r="A23" s="9" t="s">
        <v>90</v>
      </c>
      <c r="B23" s="118"/>
      <c r="D23" s="84">
        <v>132545</v>
      </c>
      <c r="E23" s="62"/>
      <c r="F23" s="62">
        <v>109588</v>
      </c>
    </row>
    <row r="24" spans="1:7" s="67" customFormat="1" ht="19.5" customHeight="1">
      <c r="A24" s="23" t="s">
        <v>15</v>
      </c>
      <c r="B24" s="118"/>
      <c r="D24" s="84">
        <v>148919</v>
      </c>
      <c r="E24" s="84"/>
      <c r="F24" s="84">
        <v>73441</v>
      </c>
    </row>
    <row r="25" spans="1:7" ht="19.5" customHeight="1">
      <c r="A25" s="5" t="s">
        <v>16</v>
      </c>
      <c r="D25" s="131">
        <f>SUM(D18:D24)</f>
        <v>49868655</v>
      </c>
      <c r="E25" s="7"/>
      <c r="F25" s="151">
        <f>SUM(F18:F24)</f>
        <v>49752913</v>
      </c>
    </row>
    <row r="26" spans="1:7" ht="15">
      <c r="A26" s="5"/>
      <c r="D26" s="84"/>
      <c r="E26" s="62"/>
      <c r="F26" s="62"/>
    </row>
    <row r="27" spans="1:7" ht="19.5" customHeight="1" thickBot="1">
      <c r="A27" s="5" t="s">
        <v>17</v>
      </c>
      <c r="D27" s="149">
        <f>D15+D25</f>
        <v>95893153</v>
      </c>
      <c r="E27" s="7"/>
      <c r="F27" s="144">
        <f>F15+F25</f>
        <v>95623253</v>
      </c>
    </row>
    <row r="28" spans="1:7" ht="20.100000000000001" customHeight="1" thickTop="1">
      <c r="A28" s="5"/>
      <c r="D28" s="28"/>
      <c r="E28" s="7"/>
      <c r="F28" s="7"/>
    </row>
    <row r="29" spans="1:7" ht="20.25" customHeight="1">
      <c r="A29" s="1" t="s">
        <v>0</v>
      </c>
    </row>
    <row r="30" spans="1:7" ht="20.25" customHeight="1">
      <c r="A30" s="3" t="s">
        <v>1</v>
      </c>
    </row>
    <row r="31" spans="1:7" ht="15.75">
      <c r="A31" s="4" t="s">
        <v>128</v>
      </c>
    </row>
    <row r="32" spans="1:7" ht="20.25" customHeight="1">
      <c r="A32" s="5"/>
    </row>
    <row r="33" spans="1:6" ht="20.25" customHeight="1">
      <c r="A33" s="4" t="s">
        <v>18</v>
      </c>
      <c r="B33" s="118" t="s">
        <v>3</v>
      </c>
      <c r="D33" s="130" t="s">
        <v>111</v>
      </c>
      <c r="E33" s="18"/>
      <c r="F33" s="85" t="s">
        <v>112</v>
      </c>
    </row>
    <row r="34" spans="1:6" ht="20.25" customHeight="1">
      <c r="A34" s="4"/>
      <c r="B34" s="118"/>
      <c r="D34" s="156">
        <v>2023</v>
      </c>
      <c r="E34" s="18"/>
      <c r="F34" s="156">
        <v>2022</v>
      </c>
    </row>
    <row r="35" spans="1:6" ht="20.25" customHeight="1">
      <c r="A35" s="4"/>
      <c r="B35" s="118"/>
      <c r="D35" s="130" t="s">
        <v>113</v>
      </c>
      <c r="E35" s="18"/>
      <c r="F35" s="85"/>
    </row>
    <row r="36" spans="1:6" ht="19.5" customHeight="1">
      <c r="A36" s="5"/>
      <c r="B36" s="118"/>
      <c r="D36" s="159" t="s">
        <v>4</v>
      </c>
      <c r="E36" s="159"/>
      <c r="F36" s="159"/>
    </row>
    <row r="37" spans="1:6" ht="19.5" customHeight="1">
      <c r="A37" s="6" t="s">
        <v>19</v>
      </c>
      <c r="E37" s="83"/>
    </row>
    <row r="38" spans="1:6" ht="19.5" customHeight="1">
      <c r="A38" s="9" t="s">
        <v>147</v>
      </c>
      <c r="B38" s="120"/>
      <c r="D38" s="84">
        <v>1870000</v>
      </c>
      <c r="E38" s="83"/>
      <c r="F38" s="62">
        <v>2940000</v>
      </c>
    </row>
    <row r="39" spans="1:6" ht="19.5" customHeight="1">
      <c r="A39" s="9" t="s">
        <v>68</v>
      </c>
      <c r="B39" s="120">
        <v>3</v>
      </c>
      <c r="D39" s="84">
        <v>288030</v>
      </c>
      <c r="E39" s="62"/>
      <c r="F39" s="62">
        <v>292620</v>
      </c>
    </row>
    <row r="40" spans="1:6" ht="19.5" customHeight="1">
      <c r="A40" s="87" t="s">
        <v>116</v>
      </c>
      <c r="B40" s="120" t="s">
        <v>125</v>
      </c>
      <c r="D40" s="84">
        <v>1502522</v>
      </c>
      <c r="F40" s="86">
        <v>0</v>
      </c>
    </row>
    <row r="41" spans="1:6" ht="19.5" customHeight="1">
      <c r="A41" s="87" t="s">
        <v>85</v>
      </c>
      <c r="B41" s="120">
        <v>3</v>
      </c>
      <c r="D41" s="84">
        <v>58243</v>
      </c>
      <c r="E41" s="62"/>
      <c r="F41" s="62">
        <v>61699</v>
      </c>
    </row>
    <row r="42" spans="1:6" ht="19.5" customHeight="1">
      <c r="A42" s="9" t="s">
        <v>80</v>
      </c>
      <c r="B42" s="120">
        <v>3</v>
      </c>
      <c r="D42" s="84">
        <v>45897</v>
      </c>
      <c r="E42" s="62"/>
      <c r="F42" s="62">
        <v>120736</v>
      </c>
    </row>
    <row r="43" spans="1:6" s="67" customFormat="1" ht="19.5" customHeight="1">
      <c r="A43" s="23" t="s">
        <v>94</v>
      </c>
      <c r="B43" s="120"/>
      <c r="D43" s="84">
        <v>29589</v>
      </c>
      <c r="E43" s="84"/>
      <c r="F43" s="84">
        <v>29589</v>
      </c>
    </row>
    <row r="44" spans="1:6" ht="19.5" customHeight="1">
      <c r="A44" s="5" t="s">
        <v>20</v>
      </c>
      <c r="B44" s="118"/>
      <c r="D44" s="131">
        <f>SUM(D38:D43)</f>
        <v>3794281</v>
      </c>
      <c r="E44" s="7"/>
      <c r="F44" s="151">
        <f>SUM(F38:F43)</f>
        <v>3444644</v>
      </c>
    </row>
    <row r="45" spans="1:6" ht="15">
      <c r="B45" s="118"/>
      <c r="D45" s="84"/>
      <c r="E45" s="62"/>
      <c r="F45" s="62"/>
    </row>
    <row r="46" spans="1:6" ht="19.5" customHeight="1">
      <c r="A46" s="6" t="s">
        <v>21</v>
      </c>
      <c r="B46" s="118"/>
      <c r="D46" s="130"/>
      <c r="E46" s="62"/>
      <c r="F46" s="85"/>
    </row>
    <row r="47" spans="1:6" ht="19.5" customHeight="1">
      <c r="A47" s="9" t="s">
        <v>148</v>
      </c>
      <c r="B47" s="120"/>
      <c r="D47" s="127">
        <v>9993318</v>
      </c>
      <c r="E47" s="62"/>
      <c r="F47" s="84">
        <v>9992551</v>
      </c>
    </row>
    <row r="48" spans="1:6" ht="19.5" customHeight="1">
      <c r="A48" s="9" t="s">
        <v>86</v>
      </c>
      <c r="B48" s="120">
        <v>3</v>
      </c>
      <c r="D48" s="127">
        <v>85471</v>
      </c>
      <c r="E48" s="62"/>
      <c r="F48" s="84">
        <v>93455</v>
      </c>
    </row>
    <row r="49" spans="1:6" ht="19.5" customHeight="1">
      <c r="A49" s="9" t="s">
        <v>132</v>
      </c>
      <c r="B49" s="120"/>
      <c r="D49" s="127">
        <v>15486126</v>
      </c>
      <c r="E49" s="62"/>
      <c r="F49" s="84">
        <v>15484603</v>
      </c>
    </row>
    <row r="50" spans="1:6" ht="19.5" customHeight="1">
      <c r="A50" s="57" t="s">
        <v>71</v>
      </c>
      <c r="B50" s="118"/>
      <c r="C50" s="67"/>
      <c r="D50" s="127">
        <v>546109</v>
      </c>
      <c r="E50" s="84"/>
      <c r="F50" s="84">
        <v>535634</v>
      </c>
    </row>
    <row r="51" spans="1:6" ht="19.5" customHeight="1">
      <c r="A51" s="23" t="s">
        <v>95</v>
      </c>
      <c r="B51" s="118"/>
      <c r="D51" s="128">
        <v>12917</v>
      </c>
      <c r="E51" s="62"/>
      <c r="F51" s="152">
        <v>12494</v>
      </c>
    </row>
    <row r="52" spans="1:6" ht="19.5" customHeight="1">
      <c r="A52" s="5" t="s">
        <v>22</v>
      </c>
      <c r="B52" s="118"/>
      <c r="D52" s="131">
        <f>SUM(D47:D51)</f>
        <v>26123941</v>
      </c>
      <c r="E52" s="7"/>
      <c r="F52" s="153">
        <f>SUM(F47:F51)</f>
        <v>26118737</v>
      </c>
    </row>
    <row r="53" spans="1:6" ht="15">
      <c r="A53" s="5"/>
      <c r="B53" s="118"/>
      <c r="D53" s="28"/>
      <c r="E53" s="7"/>
      <c r="F53" s="7"/>
    </row>
    <row r="54" spans="1:6" ht="20.100000000000001" customHeight="1">
      <c r="A54" s="5" t="s">
        <v>23</v>
      </c>
      <c r="B54" s="118"/>
      <c r="D54" s="129">
        <f>SUM(D44:D51)</f>
        <v>29918222</v>
      </c>
      <c r="E54" s="7"/>
      <c r="F54" s="153">
        <f>SUM(F44:F51)</f>
        <v>29563381</v>
      </c>
    </row>
    <row r="55" spans="1:6" ht="15">
      <c r="A55" s="5"/>
      <c r="B55" s="118"/>
      <c r="D55" s="28"/>
      <c r="E55" s="7"/>
      <c r="F55" s="7"/>
    </row>
    <row r="56" spans="1:6" ht="20.25" customHeight="1">
      <c r="A56" s="1" t="s">
        <v>0</v>
      </c>
    </row>
    <row r="57" spans="1:6" ht="20.25" customHeight="1">
      <c r="A57" s="3" t="s">
        <v>1</v>
      </c>
    </row>
    <row r="58" spans="1:6" ht="15.75">
      <c r="A58" s="4" t="s">
        <v>128</v>
      </c>
    </row>
    <row r="59" spans="1:6" ht="20.100000000000001" customHeight="1">
      <c r="A59" s="5"/>
      <c r="D59" s="130"/>
    </row>
    <row r="60" spans="1:6" ht="20.100000000000001" customHeight="1">
      <c r="A60" s="4" t="s">
        <v>18</v>
      </c>
      <c r="D60" s="130" t="s">
        <v>111</v>
      </c>
      <c r="F60" s="85" t="s">
        <v>112</v>
      </c>
    </row>
    <row r="61" spans="1:6" ht="20.100000000000001" customHeight="1">
      <c r="A61" s="4"/>
      <c r="B61" s="118"/>
      <c r="D61" s="156">
        <v>2023</v>
      </c>
      <c r="E61" s="18"/>
      <c r="F61" s="156">
        <v>2022</v>
      </c>
    </row>
    <row r="62" spans="1:6" ht="19.5" customHeight="1">
      <c r="A62" s="5"/>
      <c r="B62" s="118"/>
      <c r="D62" s="130" t="s">
        <v>113</v>
      </c>
      <c r="E62" s="2"/>
      <c r="F62" s="154"/>
    </row>
    <row r="63" spans="1:6" ht="20.100000000000001" customHeight="1">
      <c r="A63" s="5"/>
      <c r="B63" s="118"/>
      <c r="D63" s="159" t="s">
        <v>4</v>
      </c>
      <c r="E63" s="159"/>
      <c r="F63" s="159"/>
    </row>
    <row r="64" spans="1:6" ht="19.5" customHeight="1">
      <c r="A64" s="6" t="s">
        <v>24</v>
      </c>
      <c r="B64" s="118"/>
      <c r="D64" s="84"/>
      <c r="E64" s="62"/>
      <c r="F64" s="62"/>
    </row>
    <row r="65" spans="1:6" ht="19.5" customHeight="1">
      <c r="A65" s="9" t="s">
        <v>25</v>
      </c>
      <c r="B65" s="118"/>
      <c r="D65" s="84"/>
      <c r="E65" s="62"/>
      <c r="F65" s="62"/>
    </row>
    <row r="66" spans="1:6" ht="19.5" customHeight="1">
      <c r="A66" s="10" t="s">
        <v>78</v>
      </c>
    </row>
    <row r="67" spans="1:6" ht="19.5" customHeight="1">
      <c r="A67" s="10" t="s">
        <v>100</v>
      </c>
    </row>
    <row r="68" spans="1:6" ht="19.5" customHeight="1" thickBot="1">
      <c r="A68" s="10" t="s">
        <v>126</v>
      </c>
      <c r="D68" s="150">
        <v>4500000</v>
      </c>
      <c r="E68" s="62"/>
      <c r="F68" s="144">
        <v>4500000</v>
      </c>
    </row>
    <row r="69" spans="1:6" ht="19.5" customHeight="1" thickTop="1">
      <c r="A69" s="10" t="s">
        <v>81</v>
      </c>
      <c r="D69" s="28"/>
      <c r="E69" s="62"/>
      <c r="F69" s="7"/>
    </row>
    <row r="70" spans="1:6" ht="19.5" customHeight="1">
      <c r="A70" s="10" t="s">
        <v>101</v>
      </c>
      <c r="D70" s="28"/>
      <c r="E70" s="62"/>
      <c r="F70" s="7"/>
    </row>
    <row r="71" spans="1:6" ht="19.5" customHeight="1">
      <c r="A71" s="10" t="s">
        <v>127</v>
      </c>
      <c r="B71" s="118"/>
      <c r="D71" s="84">
        <v>4292920</v>
      </c>
      <c r="E71" s="62"/>
      <c r="F71" s="62">
        <v>4292920</v>
      </c>
    </row>
    <row r="72" spans="1:6" ht="19.5" customHeight="1">
      <c r="A72" s="9" t="s">
        <v>26</v>
      </c>
      <c r="B72" s="118"/>
      <c r="D72" s="84">
        <v>40860245</v>
      </c>
      <c r="E72" s="62"/>
      <c r="F72" s="62">
        <v>40860245</v>
      </c>
    </row>
    <row r="73" spans="1:6" ht="19.5" customHeight="1">
      <c r="A73" s="9" t="s">
        <v>27</v>
      </c>
      <c r="B73" s="88"/>
      <c r="D73" s="84"/>
      <c r="E73" s="62"/>
      <c r="F73" s="62"/>
    </row>
    <row r="74" spans="1:6" ht="19.5" customHeight="1">
      <c r="A74" s="10" t="s">
        <v>28</v>
      </c>
      <c r="B74" s="118"/>
      <c r="D74" s="84"/>
      <c r="E74" s="62"/>
      <c r="F74" s="62"/>
    </row>
    <row r="75" spans="1:6" ht="19.5" customHeight="1">
      <c r="A75" s="9" t="s">
        <v>29</v>
      </c>
      <c r="B75" s="118"/>
      <c r="D75" s="84">
        <v>450000</v>
      </c>
      <c r="E75" s="62"/>
      <c r="F75" s="62">
        <v>450000</v>
      </c>
    </row>
    <row r="76" spans="1:6" ht="19.5" customHeight="1">
      <c r="A76" s="9" t="s">
        <v>30</v>
      </c>
      <c r="B76" s="118"/>
      <c r="D76" s="84">
        <v>3000</v>
      </c>
      <c r="E76" s="62"/>
      <c r="F76" s="62">
        <v>3000</v>
      </c>
    </row>
    <row r="77" spans="1:6" ht="19.5" customHeight="1">
      <c r="A77" s="10" t="s">
        <v>31</v>
      </c>
      <c r="B77" s="118"/>
      <c r="D77" s="84">
        <v>20368766</v>
      </c>
      <c r="E77" s="62"/>
      <c r="F77" s="62">
        <v>20453707</v>
      </c>
    </row>
    <row r="78" spans="1:6" ht="19.5" customHeight="1">
      <c r="A78" s="5" t="s">
        <v>32</v>
      </c>
      <c r="B78" s="118"/>
      <c r="D78" s="131">
        <f>SUM(D71:D77)</f>
        <v>65974931</v>
      </c>
      <c r="E78" s="7"/>
      <c r="F78" s="151">
        <f>SUM(F71:F77)</f>
        <v>66059872</v>
      </c>
    </row>
    <row r="79" spans="1:6" ht="15">
      <c r="A79" s="5"/>
      <c r="B79" s="118"/>
      <c r="D79" s="84"/>
      <c r="E79" s="62"/>
      <c r="F79" s="62"/>
    </row>
    <row r="80" spans="1:6" ht="20.100000000000001" customHeight="1" thickBot="1">
      <c r="A80" s="5" t="s">
        <v>33</v>
      </c>
      <c r="B80" s="118"/>
      <c r="D80" s="149">
        <f>D54+D78</f>
        <v>95893153</v>
      </c>
      <c r="E80" s="7"/>
      <c r="F80" s="144">
        <f>F54+F78</f>
        <v>95623253</v>
      </c>
    </row>
    <row r="81" ht="20.100000000000001" customHeight="1" thickTop="1"/>
  </sheetData>
  <mergeCells count="3">
    <mergeCell ref="D8:F8"/>
    <mergeCell ref="D36:F36"/>
    <mergeCell ref="D63:F63"/>
  </mergeCells>
  <pageMargins left="0.70866141732283472" right="0.51181102362204722" top="0.59055118110236227" bottom="0.39370078740157483" header="0.59055118110236227" footer="0.39370078740157483"/>
  <pageSetup paperSize="9" firstPageNumber="2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28" max="16383" man="1"/>
    <brk id="55" max="5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"/>
  <sheetViews>
    <sheetView showGridLines="0" zoomScaleNormal="100" zoomScaleSheetLayoutView="100" zoomScalePageLayoutView="80" workbookViewId="0"/>
  </sheetViews>
  <sheetFormatPr defaultColWidth="9.28515625" defaultRowHeight="20.25" customHeight="1"/>
  <cols>
    <col min="1" max="1" width="46.28515625" style="87" customWidth="1"/>
    <col min="2" max="2" width="8" style="104" customWidth="1"/>
    <col min="3" max="3" width="1.85546875" style="92" customWidth="1"/>
    <col min="4" max="4" width="12.5703125" style="139" customWidth="1"/>
    <col min="5" max="5" width="1.85546875" style="92" customWidth="1"/>
    <col min="6" max="6" width="12.5703125" style="139" customWidth="1"/>
    <col min="7" max="16384" width="9.28515625" style="92"/>
  </cols>
  <sheetData>
    <row r="1" spans="1:6" ht="20.100000000000001" customHeight="1">
      <c r="A1" s="43" t="s">
        <v>0</v>
      </c>
    </row>
    <row r="2" spans="1:6" ht="20.100000000000001" customHeight="1">
      <c r="A2" s="44" t="s">
        <v>66</v>
      </c>
    </row>
    <row r="3" spans="1:6" ht="20.100000000000001" customHeight="1">
      <c r="A3" s="45" t="s">
        <v>129</v>
      </c>
    </row>
    <row r="4" spans="1:6" ht="20.100000000000001" customHeight="1">
      <c r="A4" s="46"/>
    </row>
    <row r="5" spans="1:6" ht="20.100000000000001" customHeight="1">
      <c r="B5" s="27" t="s">
        <v>3</v>
      </c>
      <c r="D5" s="158">
        <v>2023</v>
      </c>
      <c r="E5" s="158"/>
      <c r="F5" s="158">
        <v>2022</v>
      </c>
    </row>
    <row r="6" spans="1:6" ht="20.100000000000001" customHeight="1">
      <c r="B6" s="27"/>
      <c r="D6" s="160" t="s">
        <v>4</v>
      </c>
      <c r="E6" s="161"/>
      <c r="F6" s="160"/>
    </row>
    <row r="7" spans="1:6" ht="19.5" customHeight="1">
      <c r="A7" s="47" t="s">
        <v>65</v>
      </c>
      <c r="B7" s="27">
        <v>3</v>
      </c>
      <c r="D7" s="94">
        <v>1474775</v>
      </c>
      <c r="E7" s="94"/>
      <c r="F7" s="94">
        <v>1219997</v>
      </c>
    </row>
    <row r="8" spans="1:6" ht="19.5" customHeight="1">
      <c r="A8" s="47" t="s">
        <v>79</v>
      </c>
      <c r="B8" s="27">
        <v>3</v>
      </c>
      <c r="D8" s="94">
        <v>407537</v>
      </c>
      <c r="E8" s="48"/>
      <c r="F8" s="94">
        <v>522324</v>
      </c>
    </row>
    <row r="9" spans="1:6" ht="19.5" customHeight="1">
      <c r="A9" s="87" t="s">
        <v>42</v>
      </c>
      <c r="B9" s="27">
        <v>3</v>
      </c>
      <c r="D9" s="94">
        <v>271440</v>
      </c>
      <c r="E9" s="48"/>
      <c r="F9" s="147">
        <v>192076</v>
      </c>
    </row>
    <row r="10" spans="1:6" s="71" customFormat="1" ht="19.5" customHeight="1">
      <c r="A10" s="95" t="s">
        <v>34</v>
      </c>
      <c r="B10" s="27">
        <v>3</v>
      </c>
      <c r="D10" s="140">
        <v>70861</v>
      </c>
      <c r="E10" s="84"/>
      <c r="F10" s="140">
        <v>96370</v>
      </c>
    </row>
    <row r="11" spans="1:6" ht="20.100000000000001" customHeight="1">
      <c r="A11" s="58" t="s">
        <v>124</v>
      </c>
      <c r="B11" s="27"/>
      <c r="D11" s="141">
        <f>SUM(D7:D10)</f>
        <v>2224613</v>
      </c>
      <c r="E11" s="49"/>
      <c r="F11" s="49">
        <f>SUM(F7:F10)</f>
        <v>2030767</v>
      </c>
    </row>
    <row r="12" spans="1:6" ht="13.9" customHeight="1">
      <c r="A12" s="46"/>
      <c r="B12" s="27"/>
      <c r="D12" s="49"/>
      <c r="E12" s="49"/>
      <c r="F12" s="49"/>
    </row>
    <row r="13" spans="1:6" ht="19.5" customHeight="1">
      <c r="A13" s="87" t="s">
        <v>35</v>
      </c>
      <c r="B13" s="27">
        <v>3</v>
      </c>
      <c r="D13" s="142">
        <v>-647996</v>
      </c>
      <c r="E13" s="96"/>
      <c r="F13" s="142">
        <v>-629663</v>
      </c>
    </row>
    <row r="14" spans="1:6" ht="20.100000000000001" customHeight="1">
      <c r="A14" s="46"/>
      <c r="B14" s="27"/>
      <c r="D14" s="49"/>
      <c r="E14" s="49"/>
      <c r="F14" s="49"/>
    </row>
    <row r="15" spans="1:6" ht="20.100000000000001" customHeight="1">
      <c r="A15" s="46" t="s">
        <v>102</v>
      </c>
      <c r="B15" s="27"/>
      <c r="D15" s="141">
        <f>SUM(D11:D13)</f>
        <v>1576617</v>
      </c>
      <c r="E15" s="49"/>
      <c r="F15" s="49">
        <f>SUM(F11:F13)</f>
        <v>1401104</v>
      </c>
    </row>
    <row r="16" spans="1:6" ht="20.100000000000001" customHeight="1">
      <c r="B16" s="27"/>
      <c r="E16" s="94"/>
    </row>
    <row r="17" spans="1:6" ht="19.5" customHeight="1">
      <c r="A17" s="87" t="s">
        <v>36</v>
      </c>
      <c r="B17" s="27">
        <v>3</v>
      </c>
      <c r="D17" s="142">
        <v>-174297</v>
      </c>
      <c r="E17" s="94"/>
      <c r="F17" s="142">
        <v>-104347</v>
      </c>
    </row>
    <row r="18" spans="1:6" ht="19.5" customHeight="1">
      <c r="B18" s="27"/>
      <c r="E18" s="94"/>
    </row>
    <row r="19" spans="1:6" ht="19.5" customHeight="1">
      <c r="A19" s="22" t="s">
        <v>67</v>
      </c>
      <c r="B19" s="27"/>
      <c r="D19" s="141">
        <f>SUM(D15:D17)</f>
        <v>1402320</v>
      </c>
      <c r="E19" s="94"/>
      <c r="F19" s="145">
        <f>SUM(F15:F17)</f>
        <v>1296757</v>
      </c>
    </row>
    <row r="20" spans="1:6" ht="19.5" customHeight="1">
      <c r="B20" s="27"/>
      <c r="E20" s="94"/>
    </row>
    <row r="21" spans="1:6" ht="19.5" customHeight="1">
      <c r="A21" s="97" t="s">
        <v>133</v>
      </c>
      <c r="B21" s="27"/>
      <c r="D21" s="142">
        <v>15261</v>
      </c>
      <c r="E21" s="94"/>
      <c r="F21" s="142">
        <v>103644</v>
      </c>
    </row>
    <row r="22" spans="1:6" ht="19.5" customHeight="1">
      <c r="A22" s="98"/>
      <c r="B22" s="27"/>
      <c r="E22" s="94"/>
    </row>
    <row r="23" spans="1:6" ht="19.5" customHeight="1" thickBot="1">
      <c r="A23" s="33" t="s">
        <v>84</v>
      </c>
      <c r="B23" s="27"/>
      <c r="D23" s="143">
        <f>SUM(D19:D21)</f>
        <v>1417581</v>
      </c>
      <c r="E23" s="94"/>
      <c r="F23" s="148">
        <f>SUM(F19:F21)</f>
        <v>1400401</v>
      </c>
    </row>
    <row r="24" spans="1:6" ht="19.5" customHeight="1" thickTop="1">
      <c r="A24" s="22"/>
      <c r="B24" s="27"/>
      <c r="E24" s="94"/>
    </row>
    <row r="25" spans="1:6" ht="19.5" customHeight="1" thickBot="1">
      <c r="A25" s="46" t="s">
        <v>92</v>
      </c>
      <c r="B25" s="27"/>
      <c r="D25" s="155">
        <f>D23/'1'!D71</f>
        <v>0.3302137006978933</v>
      </c>
      <c r="E25" s="50"/>
      <c r="F25" s="155">
        <v>0.32621176262310969</v>
      </c>
    </row>
    <row r="26" spans="1:6" ht="20.100000000000001" customHeight="1" thickTop="1">
      <c r="A26" s="46"/>
      <c r="B26" s="27"/>
      <c r="D26" s="145"/>
      <c r="E26" s="50"/>
      <c r="F26" s="145"/>
    </row>
    <row r="27" spans="1:6" ht="20.100000000000001" customHeight="1">
      <c r="A27" s="43" t="s">
        <v>0</v>
      </c>
    </row>
    <row r="28" spans="1:6" ht="20.100000000000001" customHeight="1">
      <c r="A28" s="44" t="s">
        <v>37</v>
      </c>
    </row>
    <row r="29" spans="1:6" ht="20.100000000000001" customHeight="1">
      <c r="A29" s="45" t="s">
        <v>129</v>
      </c>
    </row>
    <row r="30" spans="1:6" ht="20.100000000000001" customHeight="1"/>
    <row r="31" spans="1:6" ht="20.100000000000001" customHeight="1">
      <c r="B31" s="27"/>
      <c r="C31" s="93"/>
      <c r="D31" s="158">
        <v>2023</v>
      </c>
      <c r="E31" s="158"/>
      <c r="F31" s="158">
        <v>2022</v>
      </c>
    </row>
    <row r="32" spans="1:6" ht="20.100000000000001" customHeight="1">
      <c r="A32" s="46" t="s">
        <v>64</v>
      </c>
      <c r="B32" s="27"/>
      <c r="C32" s="93"/>
      <c r="D32" s="161" t="s">
        <v>4</v>
      </c>
      <c r="E32" s="161"/>
      <c r="F32" s="161"/>
    </row>
    <row r="33" spans="1:6" ht="19.5" customHeight="1">
      <c r="A33" s="33" t="s">
        <v>84</v>
      </c>
      <c r="B33" s="15"/>
      <c r="C33" s="99"/>
      <c r="D33" s="141">
        <f>+D23</f>
        <v>1417581</v>
      </c>
      <c r="E33" s="52"/>
      <c r="F33" s="141">
        <f>+F23</f>
        <v>1400401</v>
      </c>
    </row>
    <row r="34" spans="1:6" ht="19.5" customHeight="1">
      <c r="A34" s="92"/>
      <c r="B34" s="15"/>
      <c r="C34" s="99"/>
      <c r="E34" s="51"/>
    </row>
    <row r="35" spans="1:6" ht="19.5" customHeight="1">
      <c r="A35" s="46" t="s">
        <v>38</v>
      </c>
      <c r="B35" s="15"/>
      <c r="C35" s="99"/>
      <c r="D35" s="116">
        <v>0</v>
      </c>
      <c r="E35" s="61"/>
      <c r="F35" s="116">
        <v>0</v>
      </c>
    </row>
    <row r="36" spans="1:6" ht="19.5" customHeight="1">
      <c r="A36" s="22" t="s">
        <v>76</v>
      </c>
      <c r="B36" s="16"/>
      <c r="C36" s="53"/>
    </row>
    <row r="37" spans="1:6" ht="19.5" customHeight="1" thickBot="1">
      <c r="A37" s="58" t="s">
        <v>83</v>
      </c>
      <c r="B37" s="15"/>
      <c r="C37" s="99"/>
      <c r="D37" s="146">
        <f>SUM(D33,D35)</f>
        <v>1417581</v>
      </c>
      <c r="E37" s="51"/>
      <c r="F37" s="146">
        <f>SUM(F33,F35)</f>
        <v>1400401</v>
      </c>
    </row>
    <row r="38" spans="1:6" ht="20.25" customHeight="1" thickTop="1"/>
  </sheetData>
  <mergeCells count="2">
    <mergeCell ref="D6:F6"/>
    <mergeCell ref="D32:F32"/>
  </mergeCells>
  <pageMargins left="0.70866141732283472" right="0.51181102362204722" top="0.59055118110236227" bottom="0.39370078740157483" header="0.59055118110236227" footer="0.39370078740157483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85"/>
  <sheetViews>
    <sheetView showGridLines="0" zoomScaleNormal="100" zoomScaleSheetLayoutView="100" workbookViewId="0"/>
  </sheetViews>
  <sheetFormatPr defaultColWidth="9.28515625" defaultRowHeight="20.25" customHeight="1"/>
  <cols>
    <col min="1" max="1" width="38.7109375" style="81" customWidth="1"/>
    <col min="2" max="2" width="5.5703125" style="27" customWidth="1"/>
    <col min="3" max="3" width="13.28515625" style="73" customWidth="1"/>
    <col min="4" max="4" width="0.5703125" style="73" customWidth="1"/>
    <col min="5" max="5" width="13.28515625" style="73" customWidth="1"/>
    <col min="6" max="6" width="0.5703125" style="73" customWidth="1"/>
    <col min="7" max="7" width="13.28515625" style="73" customWidth="1"/>
    <col min="8" max="8" width="0.5703125" style="73" customWidth="1"/>
    <col min="9" max="9" width="13.28515625" style="73" customWidth="1"/>
    <col min="10" max="10" width="0.5703125" style="73" customWidth="1"/>
    <col min="11" max="11" width="13.28515625" style="73" customWidth="1"/>
    <col min="12" max="12" width="0.5703125" style="73" customWidth="1"/>
    <col min="13" max="13" width="13.28515625" style="73" customWidth="1"/>
    <col min="14" max="16384" width="9.28515625" style="73"/>
  </cols>
  <sheetData>
    <row r="1" spans="1:13" ht="20.25" customHeight="1">
      <c r="A1" s="1" t="s">
        <v>0</v>
      </c>
      <c r="B1" s="105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0.25" customHeight="1">
      <c r="A2" s="4" t="s">
        <v>46</v>
      </c>
      <c r="B2" s="106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0.25" customHeight="1">
      <c r="A3" s="4" t="s">
        <v>129</v>
      </c>
      <c r="B3" s="106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0.25" customHeight="1">
      <c r="A4" s="4"/>
      <c r="B4" s="106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s="13" customFormat="1" ht="15">
      <c r="A5" s="74"/>
      <c r="B5" s="101"/>
      <c r="C5" s="18"/>
      <c r="D5" s="18"/>
      <c r="E5" s="18"/>
      <c r="F5" s="18"/>
      <c r="G5" s="162" t="s">
        <v>27</v>
      </c>
      <c r="H5" s="162"/>
      <c r="I5" s="162"/>
      <c r="J5" s="162"/>
      <c r="K5" s="162"/>
      <c r="L5" s="18"/>
      <c r="M5" s="18"/>
    </row>
    <row r="6" spans="1:13" s="13" customFormat="1" ht="15">
      <c r="A6" s="74"/>
      <c r="B6" s="101"/>
      <c r="C6" s="18" t="s">
        <v>47</v>
      </c>
      <c r="D6" s="157"/>
      <c r="E6" s="18"/>
      <c r="F6" s="157"/>
      <c r="G6" s="163" t="s">
        <v>48</v>
      </c>
      <c r="H6" s="163"/>
      <c r="I6" s="163"/>
      <c r="J6" s="18"/>
      <c r="K6" s="18" t="s">
        <v>56</v>
      </c>
      <c r="L6" s="18"/>
      <c r="M6" s="18" t="s">
        <v>49</v>
      </c>
    </row>
    <row r="7" spans="1:13" s="13" customFormat="1" ht="15">
      <c r="A7" s="74"/>
      <c r="B7" s="101"/>
      <c r="C7" s="18" t="s">
        <v>82</v>
      </c>
      <c r="D7" s="18"/>
      <c r="E7" s="18"/>
      <c r="F7" s="18"/>
      <c r="G7" s="18" t="s">
        <v>50</v>
      </c>
      <c r="H7" s="18"/>
      <c r="I7" s="18" t="s">
        <v>51</v>
      </c>
      <c r="J7" s="18"/>
      <c r="K7" s="18"/>
      <c r="L7" s="18"/>
      <c r="M7" s="18" t="s">
        <v>52</v>
      </c>
    </row>
    <row r="8" spans="1:13" s="13" customFormat="1" ht="15">
      <c r="A8" s="74"/>
      <c r="B8" s="101" t="s">
        <v>3</v>
      </c>
      <c r="C8" s="18" t="s">
        <v>53</v>
      </c>
      <c r="D8" s="18"/>
      <c r="E8" s="18" t="s">
        <v>26</v>
      </c>
      <c r="F8" s="18"/>
      <c r="G8" s="18" t="s">
        <v>54</v>
      </c>
      <c r="H8" s="18"/>
      <c r="I8" s="18" t="s">
        <v>55</v>
      </c>
      <c r="J8" s="18"/>
      <c r="K8" s="18"/>
      <c r="L8" s="18"/>
      <c r="M8" s="18" t="s">
        <v>57</v>
      </c>
    </row>
    <row r="9" spans="1:13" ht="15">
      <c r="A9" s="19"/>
      <c r="B9" s="105"/>
      <c r="C9" s="159" t="s">
        <v>4</v>
      </c>
      <c r="D9" s="159"/>
      <c r="E9" s="159"/>
      <c r="F9" s="159"/>
      <c r="G9" s="159"/>
      <c r="H9" s="159"/>
      <c r="I9" s="159"/>
      <c r="J9" s="159"/>
      <c r="K9" s="159"/>
      <c r="L9" s="159"/>
      <c r="M9" s="159"/>
    </row>
    <row r="10" spans="1:13" ht="18.95" customHeight="1">
      <c r="A10" s="20" t="s">
        <v>114</v>
      </c>
      <c r="C10" s="82">
        <v>4292920</v>
      </c>
      <c r="D10" s="35"/>
      <c r="E10" s="82">
        <v>40860245</v>
      </c>
      <c r="F10" s="35"/>
      <c r="G10" s="82">
        <v>450000</v>
      </c>
      <c r="H10" s="35"/>
      <c r="I10" s="82">
        <v>3000</v>
      </c>
      <c r="J10" s="35"/>
      <c r="K10" s="82">
        <v>19840071</v>
      </c>
      <c r="L10" s="35"/>
      <c r="M10" s="69">
        <f>SUM(C10,E10,G10,I10,K10)</f>
        <v>65446236</v>
      </c>
    </row>
    <row r="11" spans="1:13" ht="18.95" customHeight="1">
      <c r="A11" s="20" t="s">
        <v>58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ht="18.95" customHeight="1">
      <c r="A12" s="20" t="s">
        <v>59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</row>
    <row r="13" spans="1:13" ht="18.95" customHeight="1">
      <c r="A13" s="108" t="s">
        <v>104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</row>
    <row r="14" spans="1:13" ht="18.95" customHeight="1">
      <c r="A14" s="108" t="s">
        <v>103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</row>
    <row r="15" spans="1:13" ht="18.95" customHeight="1">
      <c r="A15" s="74" t="s">
        <v>60</v>
      </c>
      <c r="B15" s="121">
        <v>4</v>
      </c>
      <c r="C15" s="76">
        <v>0</v>
      </c>
      <c r="D15" s="62"/>
      <c r="E15" s="76">
        <v>0</v>
      </c>
      <c r="F15" s="62"/>
      <c r="G15" s="76">
        <v>0</v>
      </c>
      <c r="H15" s="62"/>
      <c r="I15" s="76">
        <v>0</v>
      </c>
      <c r="J15" s="77"/>
      <c r="K15" s="78">
        <v>-1717168</v>
      </c>
      <c r="L15" s="77"/>
      <c r="M15" s="24">
        <f>SUM(C15,E15,G15,I15,K15)</f>
        <v>-1717168</v>
      </c>
    </row>
    <row r="16" spans="1:13" ht="18.95" customHeight="1">
      <c r="A16" s="119" t="s">
        <v>107</v>
      </c>
      <c r="B16" s="113"/>
      <c r="C16" s="41"/>
      <c r="D16" s="62"/>
      <c r="E16" s="41"/>
      <c r="F16" s="62"/>
      <c r="G16" s="41"/>
      <c r="H16" s="62"/>
      <c r="I16" s="41"/>
      <c r="J16" s="77"/>
      <c r="K16" s="103"/>
      <c r="L16" s="77"/>
      <c r="M16" s="114"/>
    </row>
    <row r="17" spans="1:13" ht="18.95" customHeight="1">
      <c r="A17" s="119" t="s">
        <v>108</v>
      </c>
      <c r="B17" s="113"/>
      <c r="C17" s="30">
        <f>SUM(C15:C15)</f>
        <v>0</v>
      </c>
      <c r="D17" s="28"/>
      <c r="E17" s="30">
        <f>SUM(E15:E15)</f>
        <v>0</v>
      </c>
      <c r="F17" s="28"/>
      <c r="G17" s="36">
        <f>SUM(G15:G15)</f>
        <v>0</v>
      </c>
      <c r="H17" s="28"/>
      <c r="I17" s="36">
        <f>SUM(I15:I15)</f>
        <v>0</v>
      </c>
      <c r="J17" s="29"/>
      <c r="K17" s="30">
        <f>SUM(K15:K15)</f>
        <v>-1717168</v>
      </c>
      <c r="L17" s="29"/>
      <c r="M17" s="30">
        <f>SUM(M15:M15)</f>
        <v>-1717168</v>
      </c>
    </row>
    <row r="18" spans="1:13" ht="18.95" customHeight="1">
      <c r="A18" s="26" t="s">
        <v>61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3" ht="18.95" customHeight="1">
      <c r="A19" s="26" t="s">
        <v>59</v>
      </c>
      <c r="C19" s="30">
        <f>SUM(C17)</f>
        <v>0</v>
      </c>
      <c r="D19" s="28"/>
      <c r="E19" s="30">
        <f>SUM(E17)</f>
        <v>0</v>
      </c>
      <c r="F19" s="28"/>
      <c r="G19" s="36">
        <f>SUM(G17)</f>
        <v>0</v>
      </c>
      <c r="H19" s="28"/>
      <c r="I19" s="36">
        <f>SUM(I17)</f>
        <v>0</v>
      </c>
      <c r="J19" s="29"/>
      <c r="K19" s="30">
        <f>SUM(K17)</f>
        <v>-1717168</v>
      </c>
      <c r="L19" s="29"/>
      <c r="M19" s="30">
        <f>SUM(M17)</f>
        <v>-1717168</v>
      </c>
    </row>
    <row r="20" spans="1:13" ht="9.9499999999999993" customHeight="1">
      <c r="A20" s="79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</row>
    <row r="21" spans="1:13" ht="18.95" customHeight="1">
      <c r="A21" s="59" t="s">
        <v>118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</row>
    <row r="22" spans="1:13" ht="18.95" customHeight="1">
      <c r="A22" s="79" t="s">
        <v>62</v>
      </c>
      <c r="C22" s="8">
        <v>0</v>
      </c>
      <c r="D22" s="65"/>
      <c r="E22" s="8">
        <v>0</v>
      </c>
      <c r="F22" s="65"/>
      <c r="G22" s="8">
        <v>0</v>
      </c>
      <c r="H22" s="65"/>
      <c r="I22" s="8">
        <v>0</v>
      </c>
      <c r="J22" s="80"/>
      <c r="K22" s="80">
        <v>1400401</v>
      </c>
      <c r="L22" s="80"/>
      <c r="M22" s="37">
        <f>SUM(C22,E22,G22,I22,K22)</f>
        <v>1400401</v>
      </c>
    </row>
    <row r="23" spans="1:13" ht="18.95" customHeight="1">
      <c r="A23" s="57" t="s">
        <v>63</v>
      </c>
      <c r="C23" s="38">
        <v>0</v>
      </c>
      <c r="D23" s="65"/>
      <c r="E23" s="38">
        <v>0</v>
      </c>
      <c r="F23" s="65"/>
      <c r="G23" s="38">
        <v>0</v>
      </c>
      <c r="H23" s="65"/>
      <c r="I23" s="38">
        <v>0</v>
      </c>
      <c r="J23" s="80"/>
      <c r="K23" s="38">
        <v>0</v>
      </c>
      <c r="L23" s="80"/>
      <c r="M23" s="37">
        <f>SUM(C23,E23,G23,I23,K23)</f>
        <v>0</v>
      </c>
    </row>
    <row r="24" spans="1:13" s="14" customFormat="1" ht="18.95" customHeight="1">
      <c r="A24" s="60" t="s">
        <v>83</v>
      </c>
      <c r="B24" s="31"/>
      <c r="C24" s="39">
        <f>SUM(C22:C23)</f>
        <v>0</v>
      </c>
      <c r="D24" s="32"/>
      <c r="E24" s="39">
        <f>SUM(E22:E23)</f>
        <v>0</v>
      </c>
      <c r="F24" s="32"/>
      <c r="G24" s="39">
        <f>SUM(G22:G23)</f>
        <v>0</v>
      </c>
      <c r="H24" s="32"/>
      <c r="I24" s="39">
        <f>SUM(I22:I23)</f>
        <v>0</v>
      </c>
      <c r="J24" s="32"/>
      <c r="K24" s="40">
        <f>SUM(K22:K23)</f>
        <v>1400401</v>
      </c>
      <c r="L24" s="32"/>
      <c r="M24" s="40">
        <f>SUM(M22:M23)</f>
        <v>1400401</v>
      </c>
    </row>
    <row r="25" spans="1:13" s="14" customFormat="1" ht="9.9499999999999993" customHeight="1">
      <c r="A25" s="60"/>
      <c r="B25" s="31"/>
      <c r="C25" s="122"/>
      <c r="D25" s="32"/>
      <c r="E25" s="122"/>
      <c r="F25" s="32"/>
      <c r="G25" s="122"/>
      <c r="H25" s="32"/>
      <c r="I25" s="122"/>
      <c r="J25" s="32"/>
      <c r="K25" s="123"/>
      <c r="L25" s="32"/>
      <c r="M25" s="123"/>
    </row>
    <row r="26" spans="1:13" s="14" customFormat="1" ht="18.95" customHeight="1" thickBot="1">
      <c r="A26" s="33" t="s">
        <v>119</v>
      </c>
      <c r="B26" s="31"/>
      <c r="C26" s="34">
        <f>SUM(C10,C19,C24)</f>
        <v>4292920</v>
      </c>
      <c r="D26" s="32"/>
      <c r="E26" s="34">
        <f>SUM(E10,E19,E24)</f>
        <v>40860245</v>
      </c>
      <c r="F26" s="32"/>
      <c r="G26" s="34">
        <f>SUM(G10,G19,G24,)</f>
        <v>450000</v>
      </c>
      <c r="H26" s="32"/>
      <c r="I26" s="34">
        <f>SUM(I10,I19,I24)</f>
        <v>3000</v>
      </c>
      <c r="J26" s="32"/>
      <c r="K26" s="34">
        <f>SUM(K10,K19,K24)</f>
        <v>19523304</v>
      </c>
      <c r="L26" s="32"/>
      <c r="M26" s="34">
        <f>SUM(M10,M19,M24)</f>
        <v>65129469</v>
      </c>
    </row>
    <row r="27" spans="1:13" s="14" customFormat="1" ht="20.100000000000001" customHeight="1" thickTop="1">
      <c r="A27" s="33"/>
      <c r="B27" s="31"/>
      <c r="C27" s="82"/>
      <c r="D27" s="32"/>
      <c r="E27" s="82"/>
      <c r="F27" s="32"/>
      <c r="G27" s="82"/>
      <c r="H27" s="32"/>
      <c r="I27" s="82"/>
      <c r="J27" s="32"/>
      <c r="K27" s="82"/>
      <c r="L27" s="32"/>
      <c r="M27" s="82"/>
    </row>
    <row r="28" spans="1:13" ht="20.100000000000001" customHeight="1">
      <c r="A28" s="1" t="s">
        <v>0</v>
      </c>
      <c r="B28" s="105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3" ht="20.100000000000001" customHeight="1">
      <c r="A29" s="4" t="s">
        <v>46</v>
      </c>
      <c r="B29" s="106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pans="1:13" ht="20.100000000000001" customHeight="1">
      <c r="A30" s="4" t="s">
        <v>129</v>
      </c>
      <c r="B30" s="106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3" ht="20.100000000000001" customHeight="1">
      <c r="A31" s="4"/>
      <c r="B31" s="106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3" s="13" customFormat="1" ht="15">
      <c r="A32" s="74"/>
      <c r="B32" s="101"/>
      <c r="C32" s="18"/>
      <c r="D32" s="18"/>
      <c r="E32" s="18"/>
      <c r="F32" s="18"/>
      <c r="G32" s="162" t="s">
        <v>27</v>
      </c>
      <c r="H32" s="162"/>
      <c r="I32" s="162"/>
      <c r="J32" s="162"/>
      <c r="K32" s="162"/>
      <c r="L32" s="18"/>
      <c r="M32" s="18"/>
    </row>
    <row r="33" spans="1:13" s="13" customFormat="1" ht="15">
      <c r="A33" s="74"/>
      <c r="B33" s="101"/>
      <c r="C33" s="18" t="s">
        <v>47</v>
      </c>
      <c r="D33" s="18"/>
      <c r="E33" s="18"/>
      <c r="F33" s="18"/>
      <c r="G33" s="163" t="s">
        <v>48</v>
      </c>
      <c r="H33" s="163"/>
      <c r="I33" s="163"/>
      <c r="J33" s="18"/>
      <c r="K33" s="18" t="s">
        <v>56</v>
      </c>
      <c r="L33" s="18"/>
      <c r="M33" s="18" t="s">
        <v>49</v>
      </c>
    </row>
    <row r="34" spans="1:13" s="13" customFormat="1" ht="15">
      <c r="A34" s="74"/>
      <c r="B34" s="101"/>
      <c r="C34" s="18" t="s">
        <v>82</v>
      </c>
      <c r="D34" s="18"/>
      <c r="E34" s="18"/>
      <c r="F34" s="18"/>
      <c r="G34" s="18" t="s">
        <v>50</v>
      </c>
      <c r="H34" s="18"/>
      <c r="I34" s="18" t="s">
        <v>51</v>
      </c>
      <c r="J34" s="18"/>
      <c r="K34" s="18"/>
      <c r="L34" s="18"/>
      <c r="M34" s="18" t="s">
        <v>52</v>
      </c>
    </row>
    <row r="35" spans="1:13" s="13" customFormat="1" ht="15">
      <c r="A35" s="74"/>
      <c r="B35" s="101" t="s">
        <v>3</v>
      </c>
      <c r="C35" s="18" t="s">
        <v>53</v>
      </c>
      <c r="D35" s="18"/>
      <c r="E35" s="18" t="s">
        <v>26</v>
      </c>
      <c r="F35" s="18"/>
      <c r="G35" s="18" t="s">
        <v>54</v>
      </c>
      <c r="H35" s="18"/>
      <c r="I35" s="18" t="s">
        <v>55</v>
      </c>
      <c r="J35" s="18"/>
      <c r="K35" s="18"/>
      <c r="L35" s="18"/>
      <c r="M35" s="18" t="s">
        <v>57</v>
      </c>
    </row>
    <row r="36" spans="1:13" ht="15">
      <c r="A36" s="19"/>
      <c r="B36" s="105"/>
      <c r="C36" s="159" t="s">
        <v>4</v>
      </c>
      <c r="D36" s="159"/>
      <c r="E36" s="159"/>
      <c r="F36" s="159"/>
      <c r="G36" s="159"/>
      <c r="H36" s="159"/>
      <c r="I36" s="159"/>
      <c r="J36" s="159"/>
      <c r="K36" s="159"/>
      <c r="L36" s="159"/>
      <c r="M36" s="159"/>
    </row>
    <row r="37" spans="1:13" ht="18.75" customHeight="1">
      <c r="A37" s="42" t="s">
        <v>130</v>
      </c>
      <c r="B37" s="107"/>
      <c r="C37" s="82">
        <v>4292920</v>
      </c>
      <c r="D37" s="35"/>
      <c r="E37" s="82">
        <v>40860245</v>
      </c>
      <c r="F37" s="35"/>
      <c r="G37" s="82">
        <v>450000</v>
      </c>
      <c r="H37" s="35"/>
      <c r="I37" s="82">
        <v>3000</v>
      </c>
      <c r="J37" s="35"/>
      <c r="K37" s="82">
        <v>20453707</v>
      </c>
      <c r="L37" s="35"/>
      <c r="M37" s="69">
        <f>SUM(C37,E37,G37,I37,K37)</f>
        <v>66059872</v>
      </c>
    </row>
    <row r="38" spans="1:13" ht="18.95" customHeight="1">
      <c r="A38" s="20" t="s">
        <v>58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 ht="18.95" customHeight="1">
      <c r="A39" s="20" t="s">
        <v>59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1:13" ht="18.95" customHeight="1">
      <c r="A40" s="108" t="s">
        <v>104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</row>
    <row r="41" spans="1:13" ht="18.95" customHeight="1">
      <c r="A41" s="108" t="s">
        <v>103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</row>
    <row r="42" spans="1:13" ht="18.95" customHeight="1">
      <c r="A42" s="74" t="s">
        <v>60</v>
      </c>
      <c r="B42" s="121">
        <v>4</v>
      </c>
      <c r="C42" s="76">
        <v>0</v>
      </c>
      <c r="D42" s="62"/>
      <c r="E42" s="76">
        <v>0</v>
      </c>
      <c r="F42" s="62"/>
      <c r="G42" s="76">
        <v>0</v>
      </c>
      <c r="H42" s="62"/>
      <c r="I42" s="76">
        <v>0</v>
      </c>
      <c r="J42" s="77"/>
      <c r="K42" s="78">
        <v>-1502522</v>
      </c>
      <c r="L42" s="77"/>
      <c r="M42" s="24">
        <f>SUM(C42,E42,G42,I42,K42)</f>
        <v>-1502522</v>
      </c>
    </row>
    <row r="43" spans="1:13" ht="18.95" customHeight="1">
      <c r="A43" s="119" t="s">
        <v>107</v>
      </c>
      <c r="B43" s="113"/>
      <c r="C43" s="41"/>
      <c r="D43" s="62"/>
      <c r="E43" s="41"/>
      <c r="F43" s="62"/>
      <c r="G43" s="41"/>
      <c r="H43" s="62"/>
      <c r="I43" s="41"/>
      <c r="J43" s="77"/>
      <c r="K43" s="103"/>
      <c r="L43" s="77"/>
      <c r="M43" s="114"/>
    </row>
    <row r="44" spans="1:13" ht="18.95" customHeight="1">
      <c r="A44" s="119" t="s">
        <v>108</v>
      </c>
      <c r="B44" s="113"/>
      <c r="C44" s="30">
        <f>SUM(C42)</f>
        <v>0</v>
      </c>
      <c r="D44" s="28"/>
      <c r="E44" s="30">
        <f>SUM(E42)</f>
        <v>0</v>
      </c>
      <c r="F44" s="28"/>
      <c r="G44" s="36">
        <f>SUM(G42)</f>
        <v>0</v>
      </c>
      <c r="H44" s="28"/>
      <c r="I44" s="36">
        <f>SUM(I42)</f>
        <v>0</v>
      </c>
      <c r="J44" s="29"/>
      <c r="K44" s="30">
        <f>SUM(K42)</f>
        <v>-1502522</v>
      </c>
      <c r="L44" s="29"/>
      <c r="M44" s="30">
        <f>SUM(M42)</f>
        <v>-1502522</v>
      </c>
    </row>
    <row r="45" spans="1:13" ht="18.95" customHeight="1">
      <c r="A45" s="26" t="s">
        <v>61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</row>
    <row r="46" spans="1:13" ht="18.95" customHeight="1">
      <c r="A46" s="26" t="s">
        <v>59</v>
      </c>
      <c r="C46" s="30">
        <f>SUM(C44)</f>
        <v>0</v>
      </c>
      <c r="D46" s="28"/>
      <c r="E46" s="30">
        <f>SUM(E44)</f>
        <v>0</v>
      </c>
      <c r="F46" s="28"/>
      <c r="G46" s="36">
        <f>SUM(G44)</f>
        <v>0</v>
      </c>
      <c r="H46" s="28"/>
      <c r="I46" s="36">
        <f>SUM(I44)</f>
        <v>0</v>
      </c>
      <c r="J46" s="29"/>
      <c r="K46" s="30">
        <f>SUM(K44)</f>
        <v>-1502522</v>
      </c>
      <c r="L46" s="29"/>
      <c r="M46" s="30">
        <f>SUM(M44)</f>
        <v>-1502522</v>
      </c>
    </row>
    <row r="47" spans="1:13" ht="9.9499999999999993" customHeight="1">
      <c r="A47" s="79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</row>
    <row r="48" spans="1:13" ht="18.95" customHeight="1">
      <c r="A48" s="59" t="s">
        <v>118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</row>
    <row r="49" spans="1:13" ht="18.95" customHeight="1">
      <c r="A49" s="79" t="s">
        <v>62</v>
      </c>
      <c r="C49" s="8">
        <v>0</v>
      </c>
      <c r="D49" s="65"/>
      <c r="E49" s="8">
        <v>0</v>
      </c>
      <c r="F49" s="65"/>
      <c r="G49" s="8">
        <v>0</v>
      </c>
      <c r="H49" s="65"/>
      <c r="I49" s="8">
        <v>0</v>
      </c>
      <c r="J49" s="80"/>
      <c r="K49" s="80">
        <v>1417581</v>
      </c>
      <c r="L49" s="80"/>
      <c r="M49" s="37">
        <f>SUM(C49,E49,G49,I49,K49)</f>
        <v>1417581</v>
      </c>
    </row>
    <row r="50" spans="1:13" ht="18.95" customHeight="1">
      <c r="A50" s="57" t="s">
        <v>63</v>
      </c>
      <c r="C50" s="38">
        <v>0</v>
      </c>
      <c r="D50" s="65"/>
      <c r="E50" s="38">
        <v>0</v>
      </c>
      <c r="F50" s="65"/>
      <c r="G50" s="38">
        <v>0</v>
      </c>
      <c r="H50" s="65"/>
      <c r="I50" s="38">
        <v>0</v>
      </c>
      <c r="J50" s="80"/>
      <c r="K50" s="38">
        <v>0</v>
      </c>
      <c r="L50" s="80"/>
      <c r="M50" s="37">
        <f>SUM(C50,E50,G50,I50,K50)</f>
        <v>0</v>
      </c>
    </row>
    <row r="51" spans="1:13" s="14" customFormat="1" ht="18.95" customHeight="1">
      <c r="A51" s="60" t="s">
        <v>83</v>
      </c>
      <c r="B51" s="31"/>
      <c r="C51" s="39">
        <f>SUM(C49:C50)</f>
        <v>0</v>
      </c>
      <c r="D51" s="32"/>
      <c r="E51" s="39">
        <f>SUM(E49:E50)</f>
        <v>0</v>
      </c>
      <c r="F51" s="32"/>
      <c r="G51" s="39">
        <f>SUM(G49:G50)</f>
        <v>0</v>
      </c>
      <c r="H51" s="32"/>
      <c r="I51" s="39">
        <f>SUM(I49:I50)</f>
        <v>0</v>
      </c>
      <c r="J51" s="32"/>
      <c r="K51" s="40">
        <f>SUM(K49:K50)</f>
        <v>1417581</v>
      </c>
      <c r="L51" s="32"/>
      <c r="M51" s="40">
        <f>SUM(M49:M50)</f>
        <v>1417581</v>
      </c>
    </row>
    <row r="52" spans="1:13" ht="9.9499999999999993" customHeight="1">
      <c r="A52" s="74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</row>
    <row r="53" spans="1:13" s="14" customFormat="1" ht="18.95" customHeight="1" thickBot="1">
      <c r="A53" s="33" t="s">
        <v>131</v>
      </c>
      <c r="B53" s="31"/>
      <c r="C53" s="34">
        <f>SUM(C37,C46,C51)</f>
        <v>4292920</v>
      </c>
      <c r="D53" s="32"/>
      <c r="E53" s="34">
        <f>SUM(E37,E46,E51)</f>
        <v>40860245</v>
      </c>
      <c r="F53" s="32"/>
      <c r="G53" s="34">
        <f>SUM(G37,G46,G51)</f>
        <v>450000</v>
      </c>
      <c r="H53" s="32"/>
      <c r="I53" s="34">
        <f>SUM(I37,I46,I51)</f>
        <v>3000</v>
      </c>
      <c r="J53" s="32"/>
      <c r="K53" s="34">
        <f>SUM(K37,K46,K51)</f>
        <v>20368766</v>
      </c>
      <c r="L53" s="32"/>
      <c r="M53" s="34">
        <f>SUM(M37,M46,M51)</f>
        <v>65974931</v>
      </c>
    </row>
    <row r="54" spans="1:13" ht="20.25" customHeight="1" thickTop="1">
      <c r="K54" s="112"/>
      <c r="M54" s="111"/>
    </row>
    <row r="85" spans="1:1" ht="20.25" customHeight="1">
      <c r="A85" s="81" t="s">
        <v>64</v>
      </c>
    </row>
  </sheetData>
  <mergeCells count="6">
    <mergeCell ref="C36:M36"/>
    <mergeCell ref="G5:K5"/>
    <mergeCell ref="G6:I6"/>
    <mergeCell ref="C9:M9"/>
    <mergeCell ref="G32:K32"/>
    <mergeCell ref="G33:I33"/>
  </mergeCells>
  <pageMargins left="0.70866141732283472" right="0.51181102362204722" top="0.59055118110236227" bottom="0.39370078740157483" header="0.59055118110236227" footer="0.39370078740157483"/>
  <pageSetup paperSize="9" firstPageNumber="7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7" max="16383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82"/>
  <sheetViews>
    <sheetView showGridLines="0" zoomScaleNormal="100" zoomScaleSheetLayoutView="100" workbookViewId="0"/>
  </sheetViews>
  <sheetFormatPr defaultColWidth="9.140625" defaultRowHeight="15"/>
  <cols>
    <col min="1" max="1" width="54.7109375" style="71" customWidth="1"/>
    <col min="2" max="2" width="3.42578125" style="100" customWidth="1"/>
    <col min="3" max="3" width="0.85546875" style="71" customWidth="1"/>
    <col min="4" max="4" width="13.42578125" style="136" customWidth="1"/>
    <col min="5" max="5" width="0.85546875" style="71" customWidth="1"/>
    <col min="6" max="6" width="13.42578125" style="136" customWidth="1"/>
    <col min="7" max="16384" width="9.140625" style="71"/>
  </cols>
  <sheetData>
    <row r="1" spans="1:6" s="67" customFormat="1" ht="20.25" customHeight="1">
      <c r="A1" s="64" t="s">
        <v>0</v>
      </c>
      <c r="B1" s="101"/>
      <c r="D1" s="90"/>
      <c r="F1" s="90"/>
    </row>
    <row r="2" spans="1:6" s="67" customFormat="1" ht="20.25" customHeight="1">
      <c r="A2" s="11" t="s">
        <v>39</v>
      </c>
      <c r="B2" s="101"/>
      <c r="D2" s="90"/>
      <c r="F2" s="90"/>
    </row>
    <row r="3" spans="1:6" s="67" customFormat="1" ht="20.25" customHeight="1">
      <c r="A3" s="11" t="s">
        <v>129</v>
      </c>
      <c r="B3" s="101"/>
      <c r="D3" s="90"/>
      <c r="F3" s="90"/>
    </row>
    <row r="4" spans="1:6" s="67" customFormat="1" ht="9.75" customHeight="1">
      <c r="A4" s="17"/>
      <c r="B4" s="101"/>
      <c r="D4" s="90"/>
      <c r="F4" s="90"/>
    </row>
    <row r="5" spans="1:6" s="67" customFormat="1" ht="19.5" customHeight="1">
      <c r="A5" s="17"/>
      <c r="B5" s="101"/>
      <c r="D5" s="156">
        <v>2023</v>
      </c>
      <c r="E5" s="156"/>
      <c r="F5" s="156">
        <v>2022</v>
      </c>
    </row>
    <row r="6" spans="1:6" s="67" customFormat="1" ht="19.5" customHeight="1">
      <c r="A6" s="17"/>
      <c r="B6" s="101"/>
      <c r="D6" s="164" t="s">
        <v>4</v>
      </c>
      <c r="E6" s="165"/>
      <c r="F6" s="164"/>
    </row>
    <row r="7" spans="1:6" s="67" customFormat="1" ht="18.95" customHeight="1">
      <c r="A7" s="55" t="s">
        <v>40</v>
      </c>
      <c r="B7" s="101"/>
      <c r="C7" s="89"/>
      <c r="D7" s="84"/>
      <c r="F7" s="84"/>
    </row>
    <row r="8" spans="1:6" s="67" customFormat="1" ht="18.95" customHeight="1">
      <c r="A8" s="23" t="s">
        <v>84</v>
      </c>
      <c r="B8" s="101"/>
      <c r="C8" s="84"/>
      <c r="D8" s="127">
        <v>1417581</v>
      </c>
      <c r="E8" s="37"/>
      <c r="F8" s="127">
        <v>1400401</v>
      </c>
    </row>
    <row r="9" spans="1:6" s="67" customFormat="1" ht="18.95" customHeight="1">
      <c r="A9" s="55" t="s">
        <v>41</v>
      </c>
      <c r="B9" s="101"/>
      <c r="C9" s="84"/>
      <c r="D9" s="127"/>
      <c r="E9" s="37"/>
      <c r="F9" s="127"/>
    </row>
    <row r="10" spans="1:6" s="67" customFormat="1" ht="18.95" customHeight="1">
      <c r="A10" s="23" t="s">
        <v>133</v>
      </c>
      <c r="B10" s="101"/>
      <c r="C10" s="84"/>
      <c r="D10" s="127">
        <v>-15261</v>
      </c>
      <c r="E10" s="37"/>
      <c r="F10" s="127">
        <v>-103644</v>
      </c>
    </row>
    <row r="11" spans="1:6" s="67" customFormat="1" ht="18.95" customHeight="1">
      <c r="A11" s="23" t="s">
        <v>77</v>
      </c>
      <c r="B11" s="101"/>
      <c r="C11" s="84"/>
      <c r="D11" s="127">
        <v>28357</v>
      </c>
      <c r="E11" s="37"/>
      <c r="F11" s="127">
        <v>22381</v>
      </c>
    </row>
    <row r="12" spans="1:6" s="67" customFormat="1" ht="18.95" customHeight="1">
      <c r="A12" s="23" t="s">
        <v>105</v>
      </c>
      <c r="B12" s="101"/>
      <c r="C12" s="84"/>
      <c r="D12" s="127">
        <v>10475</v>
      </c>
      <c r="E12" s="37"/>
      <c r="F12" s="127">
        <v>9404</v>
      </c>
    </row>
    <row r="13" spans="1:6" s="67" customFormat="1" ht="18.95" customHeight="1">
      <c r="A13" s="23" t="s">
        <v>134</v>
      </c>
      <c r="B13" s="110"/>
      <c r="C13" s="84"/>
      <c r="D13" s="127">
        <v>-94</v>
      </c>
      <c r="E13" s="37"/>
      <c r="F13" s="127">
        <v>8215</v>
      </c>
    </row>
    <row r="14" spans="1:6" s="67" customFormat="1" ht="18.95" customHeight="1">
      <c r="A14" s="23" t="s">
        <v>135</v>
      </c>
      <c r="B14" s="110"/>
      <c r="C14" s="84"/>
      <c r="D14" s="127">
        <v>500</v>
      </c>
      <c r="E14" s="37"/>
      <c r="F14" s="127">
        <v>-15931</v>
      </c>
    </row>
    <row r="15" spans="1:6" s="67" customFormat="1" ht="18.95" customHeight="1">
      <c r="A15" s="57" t="s">
        <v>65</v>
      </c>
      <c r="B15" s="101"/>
      <c r="C15" s="84"/>
      <c r="D15" s="127">
        <v>-1474775</v>
      </c>
      <c r="E15" s="37"/>
      <c r="F15" s="127">
        <v>-1219997</v>
      </c>
    </row>
    <row r="16" spans="1:6" s="67" customFormat="1" ht="18.95" customHeight="1">
      <c r="A16" s="23" t="s">
        <v>42</v>
      </c>
      <c r="B16" s="101"/>
      <c r="C16" s="84"/>
      <c r="D16" s="127">
        <v>-271440</v>
      </c>
      <c r="E16" s="37"/>
      <c r="F16" s="127">
        <v>-192076</v>
      </c>
    </row>
    <row r="17" spans="1:6" s="67" customFormat="1" ht="18.95" customHeight="1">
      <c r="A17" s="23" t="s">
        <v>149</v>
      </c>
      <c r="B17" s="101"/>
      <c r="C17" s="84"/>
      <c r="D17" s="128">
        <v>174248</v>
      </c>
      <c r="E17" s="37"/>
      <c r="F17" s="128">
        <v>104303</v>
      </c>
    </row>
    <row r="18" spans="1:6" s="67" customFormat="1" ht="18.95" customHeight="1">
      <c r="A18" s="17" t="s">
        <v>72</v>
      </c>
      <c r="B18" s="101"/>
      <c r="C18" s="84"/>
      <c r="D18" s="127"/>
      <c r="E18" s="37"/>
      <c r="F18" s="127"/>
    </row>
    <row r="19" spans="1:6" s="67" customFormat="1" ht="18.95" customHeight="1">
      <c r="A19" s="17" t="s">
        <v>73</v>
      </c>
      <c r="B19" s="101"/>
      <c r="C19" s="84"/>
      <c r="D19" s="129">
        <f>SUM(D8:D17)</f>
        <v>-130409</v>
      </c>
      <c r="E19" s="54"/>
      <c r="F19" s="138">
        <f>SUM(F8:F17)</f>
        <v>13056</v>
      </c>
    </row>
    <row r="20" spans="1:6" s="67" customFormat="1" ht="18.95" customHeight="1">
      <c r="A20" s="17"/>
      <c r="B20" s="101"/>
      <c r="C20" s="84"/>
      <c r="D20" s="28"/>
      <c r="E20" s="54"/>
      <c r="F20" s="28"/>
    </row>
    <row r="21" spans="1:6" s="67" customFormat="1" ht="18.95" customHeight="1">
      <c r="A21" s="55" t="s">
        <v>97</v>
      </c>
      <c r="B21" s="101"/>
      <c r="C21" s="84"/>
      <c r="D21" s="84"/>
      <c r="E21" s="90"/>
      <c r="F21" s="84"/>
    </row>
    <row r="22" spans="1:6" s="67" customFormat="1" ht="18.95" customHeight="1">
      <c r="A22" s="91" t="s">
        <v>96</v>
      </c>
      <c r="B22" s="101"/>
      <c r="C22" s="84"/>
      <c r="D22" s="127">
        <v>93697</v>
      </c>
      <c r="E22" s="37"/>
      <c r="F22" s="127">
        <v>12033</v>
      </c>
    </row>
    <row r="23" spans="1:6" s="67" customFormat="1" ht="18.95" customHeight="1">
      <c r="A23" s="91" t="s">
        <v>98</v>
      </c>
      <c r="B23" s="101"/>
      <c r="C23" s="84"/>
      <c r="D23" s="128">
        <v>-255</v>
      </c>
      <c r="E23" s="37"/>
      <c r="F23" s="128">
        <v>1300</v>
      </c>
    </row>
    <row r="24" spans="1:6" s="67" customFormat="1" ht="18.95" customHeight="1">
      <c r="A24" s="17" t="s">
        <v>136</v>
      </c>
      <c r="B24" s="101"/>
      <c r="C24" s="84"/>
      <c r="D24" s="129">
        <f>SUM(D22:D23)</f>
        <v>93442</v>
      </c>
      <c r="E24" s="56"/>
      <c r="F24" s="129">
        <f>SUM(F22:F23)</f>
        <v>13333</v>
      </c>
    </row>
    <row r="25" spans="1:6" s="67" customFormat="1" ht="18.95" customHeight="1">
      <c r="A25" s="17"/>
      <c r="B25" s="101"/>
      <c r="C25" s="84"/>
      <c r="D25" s="28"/>
      <c r="E25" s="54"/>
      <c r="F25" s="28"/>
    </row>
    <row r="26" spans="1:6" s="67" customFormat="1" ht="18.95" customHeight="1">
      <c r="A26" s="55" t="s">
        <v>137</v>
      </c>
      <c r="B26" s="101"/>
      <c r="C26" s="84"/>
      <c r="D26" s="84"/>
      <c r="E26" s="90"/>
      <c r="F26" s="84"/>
    </row>
    <row r="27" spans="1:6" s="67" customFormat="1" ht="18.95" customHeight="1">
      <c r="A27" s="23" t="s">
        <v>68</v>
      </c>
      <c r="B27" s="101"/>
      <c r="C27" s="84"/>
      <c r="D27" s="127">
        <v>37883</v>
      </c>
      <c r="E27" s="37"/>
      <c r="F27" s="127">
        <v>42074</v>
      </c>
    </row>
    <row r="28" spans="1:6" s="67" customFormat="1" ht="18.95" customHeight="1">
      <c r="A28" s="23" t="s">
        <v>99</v>
      </c>
      <c r="B28" s="101"/>
      <c r="C28" s="84"/>
      <c r="D28" s="128">
        <v>423</v>
      </c>
      <c r="E28" s="37"/>
      <c r="F28" s="128">
        <v>488</v>
      </c>
    </row>
    <row r="29" spans="1:6" s="67" customFormat="1" ht="18.95" customHeight="1">
      <c r="A29" s="17" t="s">
        <v>138</v>
      </c>
      <c r="B29" s="101"/>
      <c r="C29" s="84"/>
      <c r="D29" s="131">
        <f>SUM(D27:D28)</f>
        <v>38306</v>
      </c>
      <c r="E29" s="56"/>
      <c r="F29" s="131">
        <f>SUM(F27:F28)</f>
        <v>42562</v>
      </c>
    </row>
    <row r="30" spans="1:6" s="67" customFormat="1" ht="18.95" customHeight="1">
      <c r="A30" s="12"/>
      <c r="B30" s="101"/>
      <c r="C30" s="84"/>
      <c r="D30" s="28"/>
      <c r="E30" s="54"/>
      <c r="F30" s="28"/>
    </row>
    <row r="31" spans="1:6" s="67" customFormat="1" ht="18.95" customHeight="1">
      <c r="A31" s="17" t="s">
        <v>142</v>
      </c>
      <c r="B31" s="101"/>
      <c r="C31" s="84"/>
      <c r="D31" s="132">
        <f>D19+D24+D29</f>
        <v>1339</v>
      </c>
      <c r="E31" s="66"/>
      <c r="F31" s="132">
        <f>F19+F24+F29</f>
        <v>68951</v>
      </c>
    </row>
    <row r="32" spans="1:6" s="67" customFormat="1" ht="18.95" customHeight="1">
      <c r="A32" s="57" t="s">
        <v>93</v>
      </c>
      <c r="B32" s="101"/>
      <c r="C32" s="84"/>
      <c r="D32" s="128">
        <v>-17657</v>
      </c>
      <c r="E32" s="37"/>
      <c r="F32" s="128">
        <v>-22318</v>
      </c>
    </row>
    <row r="33" spans="1:6" s="67" customFormat="1" ht="18.95" customHeight="1">
      <c r="A33" s="17" t="s">
        <v>109</v>
      </c>
      <c r="B33" s="101"/>
      <c r="C33" s="84"/>
      <c r="D33" s="131">
        <f>SUM(D31:D32)</f>
        <v>-16318</v>
      </c>
      <c r="E33" s="54"/>
      <c r="F33" s="131">
        <f>SUM(F31:F32)</f>
        <v>46633</v>
      </c>
    </row>
    <row r="34" spans="1:6" s="67" customFormat="1" ht="19.5" customHeight="1">
      <c r="A34" s="17"/>
      <c r="B34" s="101"/>
      <c r="C34" s="84"/>
      <c r="D34" s="28"/>
      <c r="E34" s="54"/>
      <c r="F34" s="28"/>
    </row>
    <row r="35" spans="1:6" s="67" customFormat="1" ht="20.25" customHeight="1">
      <c r="A35" s="64" t="s">
        <v>0</v>
      </c>
      <c r="B35" s="101"/>
      <c r="D35" s="90"/>
      <c r="F35" s="90"/>
    </row>
    <row r="36" spans="1:6" s="67" customFormat="1" ht="20.25" customHeight="1">
      <c r="A36" s="11" t="s">
        <v>39</v>
      </c>
      <c r="B36" s="101"/>
      <c r="D36" s="90"/>
      <c r="F36" s="90"/>
    </row>
    <row r="37" spans="1:6" s="67" customFormat="1" ht="20.25" customHeight="1">
      <c r="A37" s="11" t="str">
        <f>A3</f>
        <v>For the three-month period ended 31 March 2023 (Unaudited)</v>
      </c>
      <c r="B37" s="101"/>
      <c r="D37" s="90"/>
      <c r="F37" s="90"/>
    </row>
    <row r="38" spans="1:6" s="67" customFormat="1" ht="20.25" customHeight="1">
      <c r="A38" s="11"/>
      <c r="B38" s="101"/>
      <c r="D38" s="90"/>
      <c r="F38" s="90"/>
    </row>
    <row r="39" spans="1:6" s="67" customFormat="1" ht="19.5" customHeight="1">
      <c r="A39" s="17"/>
      <c r="B39" s="101"/>
      <c r="D39" s="156">
        <v>2023</v>
      </c>
      <c r="E39" s="156"/>
      <c r="F39" s="156">
        <v>2022</v>
      </c>
    </row>
    <row r="40" spans="1:6" s="67" customFormat="1" ht="20.25" customHeight="1">
      <c r="A40" s="17"/>
      <c r="B40" s="101"/>
      <c r="D40" s="165" t="s">
        <v>4</v>
      </c>
      <c r="E40" s="165"/>
      <c r="F40" s="165"/>
    </row>
    <row r="41" spans="1:6" s="67" customFormat="1" ht="18.95" customHeight="1">
      <c r="A41" s="55" t="s">
        <v>43</v>
      </c>
      <c r="B41" s="101"/>
      <c r="C41" s="84"/>
      <c r="D41" s="84"/>
      <c r="E41" s="90"/>
      <c r="F41" s="84"/>
    </row>
    <row r="42" spans="1:6" s="67" customFormat="1" ht="18.95" customHeight="1">
      <c r="A42" s="23" t="s">
        <v>145</v>
      </c>
      <c r="B42" s="117"/>
      <c r="C42" s="84"/>
      <c r="D42" s="126">
        <v>0</v>
      </c>
      <c r="E42" s="37"/>
      <c r="F42" s="127">
        <v>12122301</v>
      </c>
    </row>
    <row r="43" spans="1:6" s="67" customFormat="1" ht="18.95" customHeight="1">
      <c r="A43" s="23" t="s">
        <v>146</v>
      </c>
      <c r="B43" s="110"/>
      <c r="C43" s="84"/>
      <c r="D43" s="127">
        <v>-5000000</v>
      </c>
      <c r="E43" s="37"/>
      <c r="F43" s="126">
        <v>0</v>
      </c>
    </row>
    <row r="44" spans="1:6" s="67" customFormat="1" ht="18.95" customHeight="1">
      <c r="A44" s="23" t="s">
        <v>74</v>
      </c>
      <c r="B44" s="101"/>
      <c r="C44" s="84"/>
      <c r="D44" s="127">
        <v>-5323</v>
      </c>
      <c r="E44" s="37"/>
      <c r="F44" s="127">
        <v>-9340</v>
      </c>
    </row>
    <row r="45" spans="1:6" s="67" customFormat="1" ht="18.95" customHeight="1">
      <c r="A45" s="67" t="s">
        <v>75</v>
      </c>
      <c r="B45" s="101"/>
      <c r="C45" s="89"/>
      <c r="D45" s="127">
        <v>-35746</v>
      </c>
      <c r="E45" s="37"/>
      <c r="F45" s="127">
        <v>-16727</v>
      </c>
    </row>
    <row r="46" spans="1:6" s="67" customFormat="1" ht="18.95" customHeight="1">
      <c r="A46" s="23" t="s">
        <v>143</v>
      </c>
      <c r="B46" s="101"/>
      <c r="C46" s="84"/>
      <c r="D46" s="127">
        <v>1711638</v>
      </c>
      <c r="E46" s="37"/>
      <c r="F46" s="127">
        <v>977017</v>
      </c>
    </row>
    <row r="47" spans="1:6" s="67" customFormat="1" ht="18.95" customHeight="1">
      <c r="A47" s="57" t="s">
        <v>44</v>
      </c>
      <c r="B47" s="101"/>
      <c r="C47" s="84"/>
      <c r="D47" s="127">
        <v>263560</v>
      </c>
      <c r="E47" s="37"/>
      <c r="F47" s="127">
        <v>203343</v>
      </c>
    </row>
    <row r="48" spans="1:6" s="67" customFormat="1" ht="18.95" customHeight="1">
      <c r="A48" s="17" t="s">
        <v>88</v>
      </c>
      <c r="B48" s="101"/>
      <c r="C48" s="84"/>
      <c r="D48" s="133">
        <f>SUM(D42:D47)</f>
        <v>-3065871</v>
      </c>
      <c r="E48" s="54"/>
      <c r="F48" s="133">
        <f>SUM(F42:F47)</f>
        <v>13276594</v>
      </c>
    </row>
    <row r="49" spans="1:8" s="67" customFormat="1" ht="18.95" customHeight="1">
      <c r="A49" s="17"/>
      <c r="B49" s="101"/>
      <c r="C49" s="84"/>
      <c r="D49" s="134"/>
      <c r="E49" s="90"/>
      <c r="F49" s="134"/>
    </row>
    <row r="50" spans="1:8" s="67" customFormat="1" ht="18.95" customHeight="1">
      <c r="A50" s="55" t="s">
        <v>45</v>
      </c>
      <c r="B50" s="101"/>
      <c r="C50" s="84"/>
      <c r="D50" s="84"/>
      <c r="E50" s="90"/>
      <c r="F50" s="84"/>
    </row>
    <row r="51" spans="1:8" s="67" customFormat="1" ht="18.95" customHeight="1">
      <c r="A51" s="55" t="s">
        <v>120</v>
      </c>
      <c r="B51" s="115"/>
      <c r="C51" s="84"/>
      <c r="D51" s="127"/>
      <c r="E51" s="90"/>
      <c r="F51" s="127"/>
    </row>
    <row r="52" spans="1:8" s="67" customFormat="1" ht="18.95" customHeight="1">
      <c r="A52" s="57" t="s">
        <v>140</v>
      </c>
      <c r="B52" s="125"/>
      <c r="C52" s="84"/>
      <c r="D52" s="127">
        <v>-1070000</v>
      </c>
      <c r="E52" s="37"/>
      <c r="F52" s="127">
        <v>-9780000</v>
      </c>
    </row>
    <row r="53" spans="1:8" s="67" customFormat="1" ht="18.95" customHeight="1">
      <c r="A53" s="23" t="s">
        <v>141</v>
      </c>
      <c r="B53" s="125"/>
      <c r="C53" s="84"/>
      <c r="D53" s="127">
        <v>-74839</v>
      </c>
      <c r="F53" s="127">
        <v>-11804</v>
      </c>
    </row>
    <row r="54" spans="1:8" s="67" customFormat="1" ht="18.95" customHeight="1">
      <c r="A54" s="57" t="s">
        <v>91</v>
      </c>
      <c r="B54" s="125"/>
      <c r="C54" s="84"/>
      <c r="D54" s="128">
        <v>-16278</v>
      </c>
      <c r="E54" s="37"/>
      <c r="F54" s="128">
        <v>-13547</v>
      </c>
    </row>
    <row r="55" spans="1:8" s="67" customFormat="1" ht="18.95" customHeight="1">
      <c r="A55" s="17" t="s">
        <v>121</v>
      </c>
      <c r="B55" s="125"/>
      <c r="C55" s="84"/>
      <c r="D55" s="132">
        <f>SUM(D52:D54)</f>
        <v>-1161117</v>
      </c>
      <c r="E55" s="37"/>
      <c r="F55" s="132">
        <f>SUM(F52:F54)</f>
        <v>-9805351</v>
      </c>
    </row>
    <row r="56" spans="1:8" s="67" customFormat="1" ht="18.95" customHeight="1">
      <c r="A56" s="23" t="s">
        <v>106</v>
      </c>
      <c r="B56" s="125"/>
      <c r="C56" s="84"/>
      <c r="D56" s="128">
        <v>-209561</v>
      </c>
      <c r="E56" s="37"/>
      <c r="F56" s="128">
        <v>-105733</v>
      </c>
    </row>
    <row r="57" spans="1:8" s="67" customFormat="1" ht="18.95" customHeight="1">
      <c r="A57" s="68" t="s">
        <v>122</v>
      </c>
      <c r="B57" s="125"/>
      <c r="C57" s="84"/>
      <c r="D57" s="131">
        <f>SUM(D55:D56)</f>
        <v>-1370678</v>
      </c>
      <c r="E57" s="56"/>
      <c r="F57" s="131">
        <f>SUM(F55:F56)</f>
        <v>-9911084</v>
      </c>
    </row>
    <row r="58" spans="1:8" s="67" customFormat="1" ht="18.95" customHeight="1">
      <c r="A58" s="17"/>
      <c r="B58" s="101"/>
      <c r="C58" s="84"/>
      <c r="D58" s="84"/>
      <c r="E58" s="90"/>
      <c r="F58" s="84"/>
    </row>
    <row r="59" spans="1:8" s="67" customFormat="1" ht="18.95" customHeight="1">
      <c r="A59" s="17" t="s">
        <v>110</v>
      </c>
      <c r="B59" s="101"/>
      <c r="C59" s="84"/>
      <c r="D59" s="132">
        <f>D33+D48+D57</f>
        <v>-4452867</v>
      </c>
      <c r="E59" s="69"/>
      <c r="F59" s="132">
        <f>F33+F48+F57</f>
        <v>3412143</v>
      </c>
    </row>
    <row r="60" spans="1:8" s="67" customFormat="1" ht="18.95" customHeight="1">
      <c r="A60" s="23" t="s">
        <v>117</v>
      </c>
      <c r="B60" s="101"/>
      <c r="C60" s="84"/>
      <c r="D60" s="128">
        <v>4890048</v>
      </c>
      <c r="E60" s="37"/>
      <c r="F60" s="128">
        <v>331908</v>
      </c>
    </row>
    <row r="61" spans="1:8" s="67" customFormat="1" ht="18.95" customHeight="1" thickBot="1">
      <c r="A61" s="17" t="s">
        <v>123</v>
      </c>
      <c r="B61" s="101"/>
      <c r="C61" s="84"/>
      <c r="D61" s="135">
        <f>SUM(D59:D60)</f>
        <v>437181</v>
      </c>
      <c r="E61" s="56"/>
      <c r="F61" s="135">
        <f>SUM(F59:F60)</f>
        <v>3744051</v>
      </c>
      <c r="G61" s="109"/>
      <c r="H61" s="109"/>
    </row>
    <row r="62" spans="1:8" s="67" customFormat="1" ht="18.95" customHeight="1" thickTop="1">
      <c r="A62" s="17"/>
      <c r="B62" s="101"/>
      <c r="C62" s="84"/>
      <c r="D62" s="84"/>
      <c r="E62" s="90"/>
      <c r="F62" s="84"/>
    </row>
    <row r="63" spans="1:8" ht="18.95" customHeight="1">
      <c r="A63" s="70" t="s">
        <v>69</v>
      </c>
    </row>
    <row r="64" spans="1:8" ht="18.95" customHeight="1">
      <c r="A64" s="33" t="s">
        <v>139</v>
      </c>
    </row>
    <row r="65" spans="1:6" ht="18.95" customHeight="1">
      <c r="A65" s="71" t="s">
        <v>87</v>
      </c>
      <c r="D65" s="137">
        <v>5009.4689600000002</v>
      </c>
      <c r="E65" s="72"/>
      <c r="F65" s="137">
        <v>5330</v>
      </c>
    </row>
    <row r="66" spans="1:6" ht="18.95" customHeight="1">
      <c r="A66" s="71" t="s">
        <v>115</v>
      </c>
      <c r="D66" s="137">
        <v>1474775.1525000001</v>
      </c>
      <c r="E66" s="72"/>
      <c r="F66" s="137">
        <v>1219997</v>
      </c>
    </row>
    <row r="67" spans="1:6" ht="18.95" customHeight="1">
      <c r="A67" s="71" t="s">
        <v>116</v>
      </c>
      <c r="D67" s="137">
        <v>1502522.07</v>
      </c>
      <c r="F67" s="137">
        <v>1717168</v>
      </c>
    </row>
    <row r="68" spans="1:6" ht="18.95" customHeight="1"/>
    <row r="82" spans="1:1">
      <c r="A82" s="71" t="s">
        <v>64</v>
      </c>
    </row>
  </sheetData>
  <mergeCells count="2">
    <mergeCell ref="D6:F6"/>
    <mergeCell ref="D40:F40"/>
  </mergeCells>
  <pageMargins left="0.70866141732283472" right="0.51181102362204722" top="0.59055118110236227" bottom="0.39370078740157483" header="0.59055118110236227" footer="0.39370078740157483"/>
  <pageSetup paperSize="9" firstPageNumber="9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4" max="5" man="1"/>
  </rowBreaks>
  <customProperties>
    <customPr name="_pios_id" r:id="rId2"/>
    <customPr name="EpmWorksheetKeyString_GUID" r:id="rId3"/>
  </customProperties>
  <ignoredErrors>
    <ignoredError sqref="F5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860B19051034469AB8F9E7C274A6FA" ma:contentTypeVersion="13" ma:contentTypeDescription="Create a new document." ma:contentTypeScope="" ma:versionID="2baef4e8bde96f406186e25460fcac75">
  <xsd:schema xmlns:xsd="http://www.w3.org/2001/XMLSchema" xmlns:xs="http://www.w3.org/2001/XMLSchema" xmlns:p="http://schemas.microsoft.com/office/2006/metadata/properties" xmlns:ns3="1d703268-754a-4ef7-ac3d-ca24fd18ec03" xmlns:ns4="cec37a54-e5a3-4004-a7cc-60ea3aa865ce" targetNamespace="http://schemas.microsoft.com/office/2006/metadata/properties" ma:root="true" ma:fieldsID="ff196752a1f4b88ffcd3149da4f4ca4a" ns3:_="" ns4:_="">
    <xsd:import namespace="1d703268-754a-4ef7-ac3d-ca24fd18ec03"/>
    <xsd:import namespace="cec37a54-e5a3-4004-a7cc-60ea3aa865c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03268-754a-4ef7-ac3d-ca24fd18ec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c37a54-e5a3-4004-a7cc-60ea3aa865c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0E460F-16A4-4A11-9B52-3F9A815396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03268-754a-4ef7-ac3d-ca24fd18ec03"/>
    <ds:schemaRef ds:uri="cec37a54-e5a3-4004-a7cc-60ea3aa865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94E641-E77C-4854-9246-4269CCA40F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4E37BD-A738-497C-A2AC-460321E5A3DA}">
  <ds:schemaRefs>
    <ds:schemaRef ds:uri="http://purl.org/dc/terms/"/>
    <ds:schemaRef ds:uri="http://schemas.microsoft.com/office/2006/metadata/properties"/>
    <ds:schemaRef ds:uri="1d703268-754a-4ef7-ac3d-ca24fd18ec03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cec37a54-e5a3-4004-a7cc-60ea3aa865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Pichamon Maklamthong</cp:lastModifiedBy>
  <cp:lastPrinted>2023-05-03T01:53:24Z</cp:lastPrinted>
  <dcterms:created xsi:type="dcterms:W3CDTF">2016-12-21T04:01:38Z</dcterms:created>
  <dcterms:modified xsi:type="dcterms:W3CDTF">2023-05-08T06:15:55Z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0x01010059860B19051034469AB8F9E7C274A6FA</vt:lpwstr>
  </property>
</Properties>
</file>