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001_G300\Year_2023\03_Mar\4_SET\2.REVIEWED\1TH\"/>
    </mc:Choice>
  </mc:AlternateContent>
  <xr:revisionPtr revIDLastSave="0" documentId="13_ncr:1_{B8AE13C1-3FA9-4115-A9E6-A5763E66AEF9}" xr6:coauthVersionLast="36" xr6:coauthVersionMax="47" xr10:uidLastSave="{00000000-0000-0000-0000-000000000000}"/>
  <bookViews>
    <workbookView xWindow="0" yWindow="0" windowWidth="14380" windowHeight="4070" xr2:uid="{00000000-000D-0000-FFFF-FFFF00000000}"/>
  </bookViews>
  <sheets>
    <sheet name="1" sheetId="1" r:id="rId1"/>
    <sheet name="2" sheetId="7" r:id="rId2"/>
    <sheet name="3" sheetId="3" r:id="rId3"/>
    <sheet name="4" sheetId="4" r:id="rId4"/>
    <sheet name="5" sheetId="5" r:id="rId5"/>
  </sheets>
  <definedNames>
    <definedName name="_xlnm.Print_Area" localSheetId="0">'1'!$B$1:$I$89</definedName>
    <definedName name="_xlnm.Print_Area" localSheetId="1">'2'!$B$1:$I$64</definedName>
    <definedName name="_xlnm.Print_Area" localSheetId="2">'3'!$B$1:$AC$28</definedName>
    <definedName name="_xlnm.Print_Area" localSheetId="3">'4'!$B$1:$AC$28</definedName>
    <definedName name="_xlnm.Print_Area" localSheetId="4">'5'!$B$1:$I$85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3" i="1" l="1"/>
  <c r="I83" i="1"/>
  <c r="I41" i="7" l="1"/>
  <c r="G41" i="7"/>
  <c r="B3" i="5"/>
  <c r="G37" i="1"/>
  <c r="I36" i="1"/>
  <c r="G36" i="1"/>
  <c r="I35" i="1"/>
  <c r="G35" i="1"/>
  <c r="I5" i="5" l="1"/>
  <c r="G33" i="5"/>
  <c r="I33" i="5"/>
  <c r="G65" i="1"/>
  <c r="G61" i="5"/>
  <c r="G5" i="5"/>
  <c r="I61" i="5"/>
  <c r="I65" i="1"/>
  <c r="G66" i="1"/>
  <c r="I66" i="1"/>
  <c r="G67" i="1"/>
  <c r="B3" i="3" l="1"/>
  <c r="B3" i="4" s="1"/>
  <c r="K16" i="3" l="1"/>
  <c r="M16" i="3"/>
  <c r="O16" i="3"/>
  <c r="Q16" i="3"/>
  <c r="U16" i="3"/>
  <c r="G16" i="3"/>
  <c r="AA16" i="3"/>
  <c r="S16" i="3"/>
  <c r="I16" i="3"/>
  <c r="AA19" i="4"/>
  <c r="M19" i="4"/>
  <c r="K25" i="3"/>
  <c r="AA19" i="3"/>
  <c r="U19" i="3"/>
  <c r="Q19" i="3"/>
  <c r="I19" i="3"/>
  <c r="G19" i="3"/>
  <c r="K16" i="4"/>
  <c r="S19" i="3" l="1"/>
  <c r="M19" i="3"/>
  <c r="W18" i="4"/>
  <c r="Y18" i="4" s="1"/>
  <c r="B31" i="5"/>
  <c r="B59" i="5"/>
  <c r="K19" i="3"/>
  <c r="K20" i="3" s="1"/>
  <c r="K27" i="3" s="1"/>
  <c r="O19" i="4"/>
  <c r="O19" i="3"/>
  <c r="Q19" i="4"/>
  <c r="U19" i="4"/>
  <c r="G19" i="4"/>
  <c r="W18" i="3"/>
  <c r="Y18" i="3" s="1"/>
  <c r="AC18" i="3" s="1"/>
  <c r="I19" i="4"/>
  <c r="K19" i="4"/>
  <c r="K20" i="4" s="1"/>
  <c r="S19" i="4"/>
  <c r="K25" i="4"/>
  <c r="K27" i="4" l="1"/>
  <c r="AC18" i="4"/>
  <c r="B39" i="7"/>
  <c r="B63" i="1"/>
  <c r="G9" i="7" l="1"/>
  <c r="G13" i="7" s="1"/>
  <c r="G18" i="7"/>
  <c r="G21" i="5"/>
  <c r="G27" i="5"/>
  <c r="I9" i="7"/>
  <c r="I13" i="7" s="1"/>
  <c r="I18" i="7"/>
  <c r="G39" i="5"/>
  <c r="G55" i="5"/>
  <c r="G70" i="5"/>
  <c r="G73" i="5" s="1"/>
  <c r="I39" i="5"/>
  <c r="I55" i="5"/>
  <c r="I70" i="5"/>
  <c r="I73" i="5" s="1"/>
  <c r="I21" i="5"/>
  <c r="I27" i="5"/>
  <c r="G32" i="7"/>
  <c r="I32" i="7"/>
  <c r="B33" i="1"/>
  <c r="G41" i="5" l="1"/>
  <c r="G44" i="5" s="1"/>
  <c r="G20" i="7"/>
  <c r="G24" i="7" s="1"/>
  <c r="G27" i="7" s="1"/>
  <c r="G43" i="7" s="1"/>
  <c r="I41" i="5"/>
  <c r="I44" i="5" s="1"/>
  <c r="I20" i="7"/>
  <c r="I24" i="7" s="1"/>
  <c r="I27" i="7" s="1"/>
  <c r="G75" i="5" l="1"/>
  <c r="G79" i="5" s="1"/>
  <c r="I75" i="5"/>
  <c r="I79" i="5" s="1"/>
  <c r="I43" i="7"/>
  <c r="I16" i="4" l="1"/>
  <c r="M16" i="4"/>
  <c r="O16" i="4"/>
  <c r="G20" i="3" l="1"/>
  <c r="W15" i="3"/>
  <c r="W23" i="3"/>
  <c r="W24" i="3"/>
  <c r="Y24" i="3" s="1"/>
  <c r="W12" i="4"/>
  <c r="W23" i="4"/>
  <c r="S16" i="4"/>
  <c r="W15" i="4"/>
  <c r="I57" i="1"/>
  <c r="M20" i="4"/>
  <c r="O25" i="4"/>
  <c r="O20" i="3"/>
  <c r="G27" i="1"/>
  <c r="G16" i="1"/>
  <c r="I27" i="1"/>
  <c r="G48" i="1"/>
  <c r="I48" i="1"/>
  <c r="G57" i="1"/>
  <c r="I16" i="1"/>
  <c r="O20" i="4"/>
  <c r="O27" i="4" s="1"/>
  <c r="U16" i="4"/>
  <c r="O25" i="3"/>
  <c r="I25" i="4"/>
  <c r="S25" i="3"/>
  <c r="Q20" i="3"/>
  <c r="M20" i="3"/>
  <c r="I20" i="4"/>
  <c r="AA20" i="3"/>
  <c r="U20" i="3"/>
  <c r="I25" i="3"/>
  <c r="I20" i="3"/>
  <c r="I27" i="3" s="1"/>
  <c r="G16" i="4"/>
  <c r="M25" i="4"/>
  <c r="G25" i="4"/>
  <c r="U25" i="3"/>
  <c r="M25" i="3"/>
  <c r="G25" i="3"/>
  <c r="U27" i="3" l="1"/>
  <c r="O27" i="3"/>
  <c r="M27" i="3"/>
  <c r="G27" i="3"/>
  <c r="I27" i="4"/>
  <c r="M27" i="4"/>
  <c r="Y12" i="4"/>
  <c r="Y15" i="3"/>
  <c r="Y16" i="3" s="1"/>
  <c r="W16" i="3"/>
  <c r="Y19" i="3"/>
  <c r="W19" i="3"/>
  <c r="Y19" i="4"/>
  <c r="W19" i="4"/>
  <c r="AC24" i="3"/>
  <c r="W12" i="3"/>
  <c r="S20" i="4"/>
  <c r="I59" i="1"/>
  <c r="I29" i="1"/>
  <c r="G29" i="1"/>
  <c r="G20" i="4"/>
  <c r="G27" i="4" s="1"/>
  <c r="G59" i="1"/>
  <c r="U20" i="4"/>
  <c r="S20" i="3"/>
  <c r="S27" i="3" s="1"/>
  <c r="Y12" i="3" l="1"/>
  <c r="AC12" i="4"/>
  <c r="W16" i="4"/>
  <c r="W25" i="3"/>
  <c r="W20" i="4" l="1"/>
  <c r="AC15" i="3"/>
  <c r="AC16" i="3" s="1"/>
  <c r="AC19" i="3"/>
  <c r="W20" i="3"/>
  <c r="W27" i="3" s="1"/>
  <c r="AC12" i="3" l="1"/>
  <c r="Y20" i="3"/>
  <c r="AC20" i="3"/>
  <c r="I54" i="7" l="1"/>
  <c r="I56" i="7" s="1"/>
  <c r="I58" i="7" s="1"/>
  <c r="AA25" i="3" l="1"/>
  <c r="AA27" i="3" s="1"/>
  <c r="I86" i="1" l="1"/>
  <c r="I88" i="1" s="1"/>
  <c r="Y23" i="3" l="1"/>
  <c r="Q25" i="3" l="1"/>
  <c r="Q27" i="3" s="1"/>
  <c r="AC23" i="3" l="1"/>
  <c r="AC25" i="3" s="1"/>
  <c r="AC27" i="3" s="1"/>
  <c r="Y25" i="3"/>
  <c r="Y27" i="3" s="1"/>
  <c r="I63" i="7" l="1"/>
  <c r="Y15" i="4" l="1"/>
  <c r="AA16" i="4"/>
  <c r="AA20" i="4" l="1"/>
  <c r="AC19" i="4"/>
  <c r="Q16" i="4"/>
  <c r="Q20" i="4" s="1"/>
  <c r="G54" i="7" l="1"/>
  <c r="AC15" i="4"/>
  <c r="AC16" i="4" s="1"/>
  <c r="AC20" i="4" s="1"/>
  <c r="Y16" i="4"/>
  <c r="Y20" i="4" s="1"/>
  <c r="G86" i="1"/>
  <c r="G88" i="1" s="1"/>
  <c r="G56" i="7" l="1"/>
  <c r="G58" i="7" s="1"/>
  <c r="U25" i="4"/>
  <c r="U27" i="4" s="1"/>
  <c r="S25" i="4"/>
  <c r="S27" i="4" s="1"/>
  <c r="W24" i="4" l="1"/>
  <c r="Y24" i="4" s="1"/>
  <c r="AA25" i="4" l="1"/>
  <c r="AA27" i="4" s="1"/>
  <c r="W25" i="4"/>
  <c r="W27" i="4" s="1"/>
  <c r="AC24" i="4" l="1"/>
  <c r="G63" i="7" l="1"/>
  <c r="Y23" i="4"/>
  <c r="Q25" i="4" l="1"/>
  <c r="Q27" i="4" s="1"/>
  <c r="Y25" i="4" l="1"/>
  <c r="Y27" i="4" s="1"/>
  <c r="AC23" i="4"/>
  <c r="AC25" i="4" s="1"/>
  <c r="AC27" i="4" s="1"/>
</calcChain>
</file>

<file path=xl/sharedStrings.xml><?xml version="1.0" encoding="utf-8"?>
<sst xmlns="http://schemas.openxmlformats.org/spreadsheetml/2006/main" count="303" uniqueCount="210">
  <si>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</si>
  <si>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</si>
  <si>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</si>
  <si>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</si>
  <si>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</si>
  <si>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</si>
  <si>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</si>
  <si>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</si>
  <si>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</si>
  <si>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</si>
  <si>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</si>
  <si>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</si>
  <si>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</si>
  <si>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</si>
  <si>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</si>
  <si>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</si>
  <si>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</si>
  <si>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</si>
  <si>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</si>
  <si>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</si>
  <si>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</si>
  <si>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</si>
  <si>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</si>
  <si>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</si>
  <si>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</si>
  <si>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</si>
  <si>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</si>
  <si>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</si>
  <si>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</si>
  <si>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</si>
  <si>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</si>
  <si>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</si>
  <si>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</si>
  <si>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</si>
  <si>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</si>
  <si>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</si>
  <si>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</si>
  <si>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</si>
  <si>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</si>
  <si>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</si>
  <si>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</si>
  <si>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</si>
  <si>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</si>
  <si>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</si>
  <si>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</si>
  <si>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</si>
  <si>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</si>
  <si>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</si>
  <si>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</si>
  <si>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</si>
  <si>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</si>
  <si>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</si>
  <si>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</si>
  <si>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</si>
  <si>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</si>
  <si>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</si>
  <si>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</si>
  <si>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</si>
  <si>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</si>
  <si>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</si>
  <si>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</si>
  <si>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</si>
  <si>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</si>
  <si>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</si>
  <si>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</si>
  <si>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</si>
  <si>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</si>
  <si>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</si>
  <si>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</si>
  <si>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</si>
  <si>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</si>
  <si>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</si>
  <si>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</si>
  <si>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</si>
  <si>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</si>
  <si>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</si>
  <si>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</si>
  <si>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</si>
  <si>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</si>
  <si>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</si>
  <si>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</si>
  <si>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</si>
  <si>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</si>
  <si>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</si>
  <si>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</si>
  <si>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</si>
  <si>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</si>
  <si>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</si>
  <si>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</si>
  <si>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</si>
  <si>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</si>
  <si>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</si>
  <si>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</si>
  <si>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</si>
  <si>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</si>
  <si>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</si>
  <si>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</si>
  <si>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</si>
  <si>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</si>
  <si>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</si>
  <si>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</si>
  <si>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</si>
  <si>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</si>
  <si>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</si>
  <si>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</si>
  <si>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</si>
  <si>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</si>
  <si>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</si>
  <si>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</si>
  <si>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</si>
  <si>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</si>
  <si>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</si>
  <si>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</si>
  <si>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</si>
  <si>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</si>
  <si>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</si>
  <si>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</si>
  <si>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</si>
  <si>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</si>
  <si>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</si>
  <si>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</si>
  <si>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</si>
  <si>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</si>
  <si>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</si>
  <si>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</si>
  <si>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</si>
  <si>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</si>
  <si>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</si>
  <si>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</si>
  <si>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</si>
  <si>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</si>
  <si>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</si>
  <si>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</si>
  <si>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</si>
  <si>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</si>
  <si>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</si>
  <si>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</si>
  <si>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</si>
  <si>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</si>
  <si>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</si>
  <si>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</si>
  <si>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</si>
  <si>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</si>
  <si>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</si>
  <si>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</si>
  <si>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</si>
  <si>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</si>
  <si>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</si>
  <si>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</si>
  <si>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</si>
  <si>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</si>
  <si>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</si>
  <si>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</si>
  <si>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</si>
  <si>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</si>
  <si>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</si>
  <si>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</si>
  <si>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</si>
  <si>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</si>
  <si>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</si>
  <si>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</si>
  <si>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</si>
  <si>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ส่วน</t>
  </si>
  <si>
    <t>ต่ำกว่า</t>
  </si>
  <si>
    <t>ผลกระทบของอัตราแลกเปลี่ยนที่มีต่อเงินสดและรายการเทียบเท่าเงินสด</t>
  </si>
  <si>
    <t>ยอดคงเหลือ ณ วันที่ 1 มกราคม 2565</t>
  </si>
  <si>
    <t>รวมส่วนของผู้ถือหุ้นของบริษัท</t>
  </si>
  <si>
    <t>ส่วนที่เป็นของผู้ถือหุ้นของบริษัท</t>
  </si>
  <si>
    <t>ขาดทุนจากการปรับมูลค่าสินค้า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</si>
  <si>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</si>
  <si>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</si>
  <si>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</si>
  <si>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</si>
  <si>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การเปลี่ยนแปลงที่ไม่ได้มีผลทำให้ได้มาหรือสูญเสียการควบคุม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</si>
  <si>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</si>
  <si>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</si>
  <si>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</si>
  <si>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กระแสเงินสดสุทธิใช้ไปในกิจกรรมจัดหาเงิน</t>
  </si>
  <si>
    <t>เงินสดจ่ายเพื่อชำระเงินกู้ยืมระยะยาว</t>
  </si>
  <si>
    <t>เงินปันผลค้างจ่าย</t>
  </si>
  <si>
    <t>ผลกำไร (ขาดทุน) จากการวัดมูลค่ายุติธรรมเงินลงทุนในตราสารทุน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</si>
  <si>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</si>
  <si>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</si>
  <si>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</si>
  <si>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2566</t>
  </si>
  <si>
    <t>3, 4</t>
  </si>
  <si>
    <t>3, 6</t>
  </si>
  <si>
    <t>รวมรายการที่จะไม่ถูกจัดประเภทใหม่</t>
  </si>
  <si>
    <t>ณ วันที่ 31 มีนาคม 2566</t>
  </si>
  <si>
    <t>31 มีนาคม</t>
  </si>
  <si>
    <t>31 ธันวาคม</t>
  </si>
  <si>
    <t>(ไม่ได้ตรวจสอบ)</t>
  </si>
  <si>
    <t>สำหรับงวดสามเดือนสิ้นสุดวันที่ 31 มีนาคม 2566 (ไม่ได้ตรวจสอบ)</t>
  </si>
  <si>
    <t>ยอดคงเหลือ ณ วันที่ 31 มีนาคม 2565</t>
  </si>
  <si>
    <t>ยอดคงเหลือ ณ วันที่ 31 มีนาคม 2566</t>
  </si>
  <si>
    <t>กลับรายการขาดทุนด้านเครดิตที่คาดว่าจะเกิดขึ้น</t>
  </si>
  <si>
    <t>ขาดทุน (กำไร) จากอัตราแลกเปลี่ยน</t>
  </si>
  <si>
    <t>ส่วนแบ่งขาดทุน (กำไร) ของบริษัทร่วมตามวิธีส่วนได้เสีย</t>
  </si>
  <si>
    <t>ขาดทุน (กำไร) จากการปรับมูลค่ายุติธรรม และอื่นๆ</t>
  </si>
  <si>
    <t>เงินเบิกเกินบัญชีและเงินกู้ยืมระยะสั้นลดลง - สุทธิ</t>
  </si>
  <si>
    <t>รายการลงทุนและจัดหาเงินที่ไม่ใช่เงินสด ณ วันสิ้นงวด</t>
  </si>
  <si>
    <t>ส่วนแบ่งกำไร (ขาดทุน) ของบริษัทร่วมตามวิธีส่วนได้เสีย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</si>
  <si>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</si>
  <si>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</si>
  <si>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เงินกู้ยืมลดลง - สุทธิ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</si>
  <si>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</si>
  <si>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</si>
  <si>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</si>
  <si>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กระแสเงินสดสุทธิได้มาจาก (ใช้ไปใน) กิจกรรมลงทุน</t>
  </si>
  <si>
    <t>ผลกำไรจากการวัดมูลค่าใหม่ของผลประโยชน์พนักงานที่กำหนดไว้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</si>
</sst>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PHP]\ #,##0_);\([$PHP]\ #,##0\)"/>
    <numFmt numFmtId="167" formatCode="_(* #,##0_);_(* \(#,##0\);_(* &quot;-&quot;??_);_(@_)"/>
    <numFmt numFmtId="168" formatCode="[$PHP]\ #,##0.00_);\([$PHP]\ #,##0.00\)"/>
    <numFmt numFmtId="169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6" fontId="5" fillId="0" borderId="0"/>
    <xf numFmtId="0" fontId="8" fillId="0" borderId="0"/>
    <xf numFmtId="165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7" fontId="3" fillId="0" borderId="1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4" xfId="1" applyNumberFormat="1" applyFont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2" xfId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6" fillId="0" borderId="0" xfId="0" applyFont="1"/>
    <xf numFmtId="167" fontId="3" fillId="0" borderId="0" xfId="1" applyNumberFormat="1" applyFont="1" applyBorder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6" fontId="11" fillId="0" borderId="0" xfId="2" applyFont="1" applyAlignment="1">
      <alignment vertical="top"/>
    </xf>
    <xf numFmtId="166" fontId="2" fillId="0" borderId="0" xfId="2" applyFont="1" applyAlignment="1">
      <alignment vertical="top"/>
    </xf>
    <xf numFmtId="166" fontId="4" fillId="0" borderId="3" xfId="2" applyFont="1" applyBorder="1" applyAlignment="1">
      <alignment horizontal="centerContinuous" vertical="center"/>
    </xf>
    <xf numFmtId="166" fontId="4" fillId="0" borderId="3" xfId="2" applyFont="1" applyBorder="1" applyAlignment="1">
      <alignment horizontal="centerContinuous" vertical="center" wrapText="1"/>
    </xf>
    <xf numFmtId="166" fontId="4" fillId="0" borderId="0" xfId="2" applyFont="1" applyAlignment="1">
      <alignment horizontal="center" vertical="center" wrapText="1"/>
    </xf>
    <xf numFmtId="166" fontId="4" fillId="0" borderId="0" xfId="2" applyFont="1" applyAlignment="1">
      <alignment horizontal="center" vertical="center"/>
    </xf>
    <xf numFmtId="166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6" fontId="4" fillId="0" borderId="0" xfId="2" applyFont="1" applyAlignment="1">
      <alignment horizontal="centerContinuous" vertical="center" wrapText="1"/>
    </xf>
    <xf numFmtId="166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6" fontId="3" fillId="0" borderId="0" xfId="2" applyFont="1" applyAlignment="1">
      <alignment vertical="center" wrapText="1"/>
    </xf>
    <xf numFmtId="167" fontId="3" fillId="0" borderId="0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6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horizontal="center" vertical="center"/>
    </xf>
    <xf numFmtId="167" fontId="5" fillId="0" borderId="3" xfId="4" applyNumberFormat="1" applyFont="1" applyBorder="1" applyAlignment="1">
      <alignment vertical="center" wrapText="1"/>
    </xf>
    <xf numFmtId="166" fontId="6" fillId="0" borderId="0" xfId="2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6" fontId="6" fillId="0" borderId="0" xfId="2" applyFont="1" applyAlignment="1">
      <alignment horizontal="left" vertical="center" wrapText="1"/>
    </xf>
    <xf numFmtId="165" fontId="3" fillId="0" borderId="1" xfId="4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vertical="center"/>
    </xf>
    <xf numFmtId="3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vertical="center"/>
    </xf>
    <xf numFmtId="167" fontId="3" fillId="0" borderId="0" xfId="4" applyNumberFormat="1" applyFont="1"/>
    <xf numFmtId="169" fontId="5" fillId="0" borderId="0" xfId="5" applyNumberFormat="1" applyFont="1" applyAlignment="1">
      <alignment vertical="center" wrapText="1"/>
    </xf>
    <xf numFmtId="166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7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7" fontId="13" fillId="0" borderId="0" xfId="4" applyNumberFormat="1" applyFont="1" applyAlignment="1">
      <alignment horizontal="right" vertical="center"/>
    </xf>
    <xf numFmtId="167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7" fontId="5" fillId="0" borderId="4" xfId="4" applyNumberFormat="1" applyFont="1" applyBorder="1" applyAlignment="1">
      <alignment vertical="center"/>
    </xf>
    <xf numFmtId="167" fontId="13" fillId="0" borderId="3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7" fontId="5" fillId="0" borderId="3" xfId="4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43" fontId="3" fillId="0" borderId="0" xfId="7" applyFont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7" fontId="17" fillId="0" borderId="0" xfId="6" applyNumberFormat="1" applyFont="1" applyAlignment="1">
      <alignment horizontal="left" vertical="center"/>
    </xf>
    <xf numFmtId="165" fontId="5" fillId="0" borderId="0" xfId="4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43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7" fontId="5" fillId="0" borderId="4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7" fontId="13" fillId="0" borderId="1" xfId="4" applyNumberFormat="1" applyFont="1" applyBorder="1" applyAlignment="1">
      <alignment horizontal="right" vertical="center"/>
    </xf>
    <xf numFmtId="167" fontId="3" fillId="0" borderId="0" xfId="4" quotePrefix="1" applyNumberFormat="1" applyFont="1" applyAlignment="1">
      <alignment horizontal="center" vertical="center"/>
    </xf>
    <xf numFmtId="167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43" fontId="5" fillId="0" borderId="0" xfId="7" applyFont="1" applyAlignment="1">
      <alignment vertical="center"/>
    </xf>
    <xf numFmtId="167" fontId="13" fillId="0" borderId="2" xfId="4" applyNumberFormat="1" applyFont="1" applyBorder="1" applyAlignment="1">
      <alignment horizontal="right" vertical="center"/>
    </xf>
    <xf numFmtId="167" fontId="18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6" fillId="0" borderId="0" xfId="0" applyFont="1"/>
    <xf numFmtId="167" fontId="16" fillId="0" borderId="3" xfId="0" applyNumberFormat="1" applyFont="1" applyBorder="1" applyAlignment="1">
      <alignment vertical="center"/>
    </xf>
    <xf numFmtId="167" fontId="16" fillId="0" borderId="0" xfId="1" applyNumberFormat="1" applyFont="1" applyAlignment="1">
      <alignment vertical="center"/>
    </xf>
    <xf numFmtId="167" fontId="16" fillId="0" borderId="3" xfId="1" applyNumberFormat="1" applyFont="1" applyBorder="1" applyAlignment="1">
      <alignment vertical="center"/>
    </xf>
    <xf numFmtId="167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7" fontId="16" fillId="0" borderId="4" xfId="1" applyNumberFormat="1" applyFont="1" applyBorder="1" applyAlignment="1">
      <alignment vertical="center"/>
    </xf>
    <xf numFmtId="166" fontId="5" fillId="0" borderId="0" xfId="2" applyAlignment="1">
      <alignment vertical="center"/>
    </xf>
    <xf numFmtId="166" fontId="5" fillId="0" borderId="0" xfId="2" applyAlignment="1">
      <alignment vertical="center" wrapText="1"/>
    </xf>
    <xf numFmtId="166" fontId="5" fillId="0" borderId="0" xfId="2" applyAlignment="1">
      <alignment horizontal="center" vertical="center" wrapText="1"/>
    </xf>
    <xf numFmtId="166" fontId="5" fillId="0" borderId="4" xfId="2" applyBorder="1" applyAlignment="1">
      <alignment horizontal="centerContinuous" vertical="center"/>
    </xf>
    <xf numFmtId="166" fontId="5" fillId="0" borderId="0" xfId="2" applyAlignment="1">
      <alignment horizontal="center" vertical="center"/>
    </xf>
    <xf numFmtId="164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6" fontId="5" fillId="0" borderId="0" xfId="2" applyAlignment="1">
      <alignment horizontal="left" vertical="center" wrapText="1"/>
    </xf>
    <xf numFmtId="166" fontId="5" fillId="0" borderId="0" xfId="2" applyAlignment="1">
      <alignment horizontal="left" vertical="center"/>
    </xf>
    <xf numFmtId="166" fontId="5" fillId="0" borderId="0" xfId="2"/>
    <xf numFmtId="166" fontId="6" fillId="0" borderId="0" xfId="2" applyFont="1" applyAlignment="1">
      <alignment horizontal="center"/>
    </xf>
    <xf numFmtId="166" fontId="3" fillId="0" borderId="0" xfId="2" applyFont="1"/>
    <xf numFmtId="166" fontId="4" fillId="0" borderId="0" xfId="2" applyFont="1" applyAlignment="1">
      <alignment horizontal="center"/>
    </xf>
    <xf numFmtId="166" fontId="16" fillId="0" borderId="0" xfId="2" applyFont="1" applyAlignment="1">
      <alignment horizontal="center" vertical="center" wrapText="1"/>
    </xf>
    <xf numFmtId="166" fontId="16" fillId="0" borderId="0" xfId="2" applyFont="1" applyAlignment="1">
      <alignment horizontal="center" vertical="center"/>
    </xf>
    <xf numFmtId="168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7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6" fontId="13" fillId="0" borderId="0" xfId="2" applyFont="1" applyAlignment="1">
      <alignment vertical="center"/>
    </xf>
    <xf numFmtId="167" fontId="16" fillId="0" borderId="0" xfId="6" applyNumberFormat="1" applyFont="1" applyAlignment="1">
      <alignment vertical="center"/>
    </xf>
    <xf numFmtId="43" fontId="16" fillId="0" borderId="0" xfId="7" applyFont="1" applyAlignment="1">
      <alignment vertical="center"/>
    </xf>
    <xf numFmtId="165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43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43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43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165" fontId="16" fillId="0" borderId="0" xfId="4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7" fontId="5" fillId="0" borderId="5" xfId="1" applyNumberFormat="1" applyFont="1" applyBorder="1" applyAlignment="1">
      <alignment vertical="center"/>
    </xf>
    <xf numFmtId="167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7" fontId="5" fillId="0" borderId="0" xfId="4" applyNumberFormat="1" applyFont="1" applyBorder="1" applyAlignment="1">
      <alignment vertical="center"/>
    </xf>
    <xf numFmtId="167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166" fontId="19" fillId="0" borderId="0" xfId="2" applyFont="1" applyAlignment="1">
      <alignment vertical="center"/>
    </xf>
    <xf numFmtId="167" fontId="5" fillId="0" borderId="3" xfId="4" applyNumberFormat="1" applyFont="1" applyFill="1" applyBorder="1" applyAlignment="1">
      <alignment horizontal="center" vertical="center"/>
    </xf>
    <xf numFmtId="167" fontId="5" fillId="0" borderId="3" xfId="4" applyNumberFormat="1" applyFont="1" applyFill="1" applyBorder="1" applyAlignment="1">
      <alignment vertical="center" wrapText="1"/>
    </xf>
    <xf numFmtId="167" fontId="3" fillId="0" borderId="3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7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165" fontId="3" fillId="0" borderId="4" xfId="4" applyFont="1" applyBorder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7" fontId="3" fillId="0" borderId="2" xfId="4" applyNumberFormat="1" applyFont="1" applyBorder="1" applyAlignment="1">
      <alignment vertical="center"/>
    </xf>
    <xf numFmtId="167" fontId="5" fillId="0" borderId="0" xfId="4" applyNumberFormat="1" applyFont="1" applyFill="1" applyAlignment="1">
      <alignment horizontal="center"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1"/>
  <sheetViews>
    <sheetView showGridLines="0" tabSelected="1" workbookViewId="0"/>
  </sheetViews>
  <sheetFormatPr defaultColWidth="9.1796875" defaultRowHeight="21.5"/>
  <cols>
    <col min="1" max="2" width="1.7265625" style="123" customWidth="1"/>
    <col min="3" max="3" width="1.7265625" style="128" customWidth="1"/>
    <col min="4" max="4" width="42.7265625" style="128" customWidth="1"/>
    <col min="5" max="5" width="6.7265625" style="3" customWidth="1"/>
    <col min="6" max="6" width="0.81640625" style="123" customWidth="1"/>
    <col min="7" max="7" width="13.7265625" style="123" customWidth="1"/>
    <col min="8" max="8" width="0.81640625" style="123" customWidth="1"/>
    <col min="9" max="9" width="13.7265625" style="123" customWidth="1"/>
    <col min="10" max="10" width="1.7265625" style="123" customWidth="1"/>
    <col min="11" max="11" width="9.1796875" style="123"/>
    <col min="12" max="12" width="12.1796875" style="123" bestFit="1" customWidth="1"/>
    <col min="13" max="13" width="10" style="123" bestFit="1" customWidth="1"/>
    <col min="14" max="14" width="9.1796875" style="123"/>
    <col min="15" max="16" width="13.54296875" style="123" bestFit="1" customWidth="1"/>
    <col min="17" max="16384" width="9.1796875" style="123"/>
  </cols>
  <sheetData>
    <row r="1" spans="2:16" ht="23" customHeight="1">
      <c r="B1" s="1" t="s">
        <v>0</v>
      </c>
      <c r="C1" s="2"/>
      <c r="D1" s="2"/>
    </row>
    <row r="2" spans="2:16" ht="23" customHeight="1">
      <c r="B2" s="1" t="s">
        <v>1</v>
      </c>
      <c r="C2" s="2"/>
      <c r="D2" s="2"/>
    </row>
    <row r="3" spans="2:16" ht="23" customHeight="1">
      <c r="B3" s="4" t="s">
        <v>188</v>
      </c>
      <c r="C3" s="5"/>
      <c r="D3" s="5"/>
    </row>
    <row r="4" spans="2:16" ht="10" customHeight="1">
      <c r="B4" s="5"/>
      <c r="C4" s="6"/>
      <c r="D4" s="6"/>
      <c r="L4" s="124"/>
      <c r="M4" s="124"/>
      <c r="N4" s="124"/>
      <c r="O4" s="124"/>
      <c r="P4" s="124"/>
    </row>
    <row r="5" spans="2:16" ht="22" customHeight="1">
      <c r="B5" s="7" t="s">
        <v>2</v>
      </c>
      <c r="C5" s="2"/>
      <c r="D5" s="2"/>
      <c r="E5" s="8" t="s">
        <v>3</v>
      </c>
      <c r="F5" s="125"/>
      <c r="G5" s="191" t="s">
        <v>189</v>
      </c>
      <c r="I5" s="191" t="s">
        <v>190</v>
      </c>
    </row>
    <row r="6" spans="2:16" ht="22" customHeight="1">
      <c r="B6" s="7"/>
      <c r="C6" s="2"/>
      <c r="D6" s="2"/>
      <c r="E6" s="8"/>
      <c r="F6" s="125"/>
      <c r="G6" s="191">
        <v>2566</v>
      </c>
      <c r="I6" s="191">
        <v>2565</v>
      </c>
    </row>
    <row r="7" spans="2:16" ht="22" customHeight="1">
      <c r="B7" s="7"/>
      <c r="C7" s="2"/>
      <c r="D7" s="2"/>
      <c r="E7" s="8"/>
      <c r="F7" s="125"/>
      <c r="G7" s="191" t="s">
        <v>191</v>
      </c>
      <c r="I7" s="191"/>
    </row>
    <row r="8" spans="2:16" ht="22" customHeight="1">
      <c r="B8" s="7"/>
      <c r="C8" s="2"/>
      <c r="D8" s="2"/>
      <c r="E8" s="8"/>
      <c r="F8" s="125"/>
      <c r="G8" s="9" t="s">
        <v>4</v>
      </c>
      <c r="H8" s="9"/>
      <c r="I8" s="9"/>
    </row>
    <row r="9" spans="2:16" ht="22" customHeight="1">
      <c r="B9" s="10" t="s">
        <v>5</v>
      </c>
      <c r="C9" s="11"/>
      <c r="D9" s="11"/>
      <c r="E9" s="8"/>
      <c r="F9" s="126"/>
      <c r="G9" s="127"/>
      <c r="H9" s="127"/>
      <c r="I9" s="127"/>
    </row>
    <row r="10" spans="2:16" ht="22" customHeight="1">
      <c r="B10" s="123" t="s">
        <v>6</v>
      </c>
      <c r="C10" s="123"/>
      <c r="E10" s="8"/>
      <c r="F10" s="126"/>
      <c r="G10" s="129">
        <v>5454204</v>
      </c>
      <c r="H10" s="130"/>
      <c r="I10" s="129">
        <v>9965933</v>
      </c>
      <c r="L10" s="122"/>
      <c r="N10" s="129"/>
    </row>
    <row r="11" spans="2:16" ht="22" customHeight="1">
      <c r="B11" s="123" t="s">
        <v>205</v>
      </c>
      <c r="C11" s="123"/>
      <c r="E11" s="8">
        <v>7</v>
      </c>
      <c r="F11" s="126"/>
      <c r="G11" s="129">
        <v>7893858</v>
      </c>
      <c r="H11" s="130"/>
      <c r="I11" s="129">
        <v>2378495</v>
      </c>
      <c r="L11" s="122"/>
      <c r="N11" s="129"/>
    </row>
    <row r="12" spans="2:16" ht="22" customHeight="1">
      <c r="B12" s="123" t="s">
        <v>7</v>
      </c>
      <c r="E12" s="8" t="s">
        <v>185</v>
      </c>
      <c r="F12" s="126"/>
      <c r="G12" s="129">
        <v>23618130</v>
      </c>
      <c r="H12" s="130"/>
      <c r="I12" s="129">
        <v>23254060</v>
      </c>
      <c r="L12" s="122"/>
      <c r="N12" s="129"/>
    </row>
    <row r="13" spans="2:16" ht="22" customHeight="1">
      <c r="B13" s="12" t="s">
        <v>8</v>
      </c>
      <c r="E13" s="8"/>
      <c r="F13" s="126"/>
      <c r="G13" s="129">
        <v>1038049</v>
      </c>
      <c r="H13" s="130"/>
      <c r="I13" s="129">
        <v>813142</v>
      </c>
      <c r="L13" s="122"/>
      <c r="N13" s="129"/>
    </row>
    <row r="14" spans="2:16" ht="22" customHeight="1">
      <c r="B14" s="123" t="s">
        <v>9</v>
      </c>
      <c r="E14" s="8"/>
      <c r="F14" s="126"/>
      <c r="G14" s="129">
        <v>22469807</v>
      </c>
      <c r="H14" s="130"/>
      <c r="I14" s="129">
        <v>23280799</v>
      </c>
      <c r="L14" s="122"/>
      <c r="N14" s="129"/>
    </row>
    <row r="15" spans="2:16" ht="22" customHeight="1">
      <c r="B15" s="123" t="s">
        <v>10</v>
      </c>
      <c r="E15" s="8"/>
      <c r="F15" s="126"/>
      <c r="G15" s="129">
        <v>367590</v>
      </c>
      <c r="H15" s="130"/>
      <c r="I15" s="129">
        <v>462004</v>
      </c>
      <c r="L15" s="122"/>
      <c r="N15" s="129"/>
    </row>
    <row r="16" spans="2:16" ht="22" customHeight="1">
      <c r="B16" s="7" t="s">
        <v>11</v>
      </c>
      <c r="C16" s="2"/>
      <c r="D16" s="2"/>
      <c r="E16" s="8"/>
      <c r="F16" s="126"/>
      <c r="G16" s="13">
        <f>SUM(G10:G15)</f>
        <v>60841638</v>
      </c>
      <c r="H16" s="14"/>
      <c r="I16" s="13">
        <f>SUM(I10:I15)</f>
        <v>60154433</v>
      </c>
      <c r="L16" s="122"/>
      <c r="N16" s="129"/>
    </row>
    <row r="17" spans="2:9" ht="10" customHeight="1">
      <c r="B17" s="7"/>
      <c r="C17" s="2"/>
      <c r="D17" s="2"/>
      <c r="E17" s="8"/>
      <c r="F17" s="126"/>
      <c r="G17" s="129"/>
      <c r="H17" s="130"/>
      <c r="I17" s="129"/>
    </row>
    <row r="18" spans="2:9" ht="22" customHeight="1">
      <c r="B18" s="10" t="s">
        <v>12</v>
      </c>
      <c r="C18" s="11"/>
      <c r="D18" s="11"/>
      <c r="E18" s="8"/>
      <c r="F18" s="126"/>
      <c r="G18" s="129"/>
      <c r="H18" s="130"/>
      <c r="I18" s="129"/>
    </row>
    <row r="19" spans="2:9" ht="22" customHeight="1">
      <c r="B19" s="123" t="s">
        <v>13</v>
      </c>
      <c r="E19" s="8"/>
      <c r="F19" s="126"/>
      <c r="G19" s="129">
        <v>1013845</v>
      </c>
      <c r="H19" s="130"/>
      <c r="I19" s="129">
        <v>1034332</v>
      </c>
    </row>
    <row r="20" spans="2:9" ht="22" customHeight="1">
      <c r="B20" s="123" t="s">
        <v>14</v>
      </c>
      <c r="E20" s="8"/>
      <c r="F20" s="126"/>
      <c r="G20" s="129">
        <v>721867</v>
      </c>
      <c r="H20" s="130"/>
      <c r="I20" s="129">
        <v>741413</v>
      </c>
    </row>
    <row r="21" spans="2:9" ht="22" customHeight="1">
      <c r="B21" s="123" t="s">
        <v>15</v>
      </c>
      <c r="E21" s="8"/>
      <c r="F21" s="126"/>
      <c r="G21" s="129">
        <v>112298</v>
      </c>
      <c r="H21" s="130"/>
      <c r="I21" s="129">
        <v>141692</v>
      </c>
    </row>
    <row r="22" spans="2:9" ht="22" customHeight="1">
      <c r="B22" s="123" t="s">
        <v>16</v>
      </c>
      <c r="E22" s="8"/>
      <c r="F22" s="126"/>
      <c r="G22" s="129">
        <v>94718258</v>
      </c>
      <c r="H22" s="130"/>
      <c r="I22" s="129">
        <v>94585205</v>
      </c>
    </row>
    <row r="23" spans="2:9" ht="22" customHeight="1">
      <c r="B23" s="123" t="s">
        <v>17</v>
      </c>
      <c r="E23" s="8"/>
      <c r="F23" s="126"/>
      <c r="G23" s="129">
        <v>28636764</v>
      </c>
      <c r="H23" s="130"/>
      <c r="I23" s="129">
        <v>28233239</v>
      </c>
    </row>
    <row r="24" spans="2:9" ht="22" customHeight="1">
      <c r="B24" s="123" t="s">
        <v>18</v>
      </c>
      <c r="E24" s="8"/>
      <c r="F24" s="126"/>
      <c r="G24" s="129">
        <v>10454812</v>
      </c>
      <c r="H24" s="130"/>
      <c r="I24" s="129">
        <v>10573939</v>
      </c>
    </row>
    <row r="25" spans="2:9" ht="22" customHeight="1">
      <c r="B25" s="123" t="s">
        <v>19</v>
      </c>
      <c r="E25" s="8"/>
      <c r="F25" s="126"/>
      <c r="G25" s="129">
        <v>956509</v>
      </c>
      <c r="H25" s="130"/>
      <c r="I25" s="129">
        <v>852115</v>
      </c>
    </row>
    <row r="26" spans="2:9" ht="22" customHeight="1">
      <c r="B26" s="123" t="s">
        <v>20</v>
      </c>
      <c r="E26" s="8"/>
      <c r="F26" s="126"/>
      <c r="G26" s="129">
        <v>1050411</v>
      </c>
      <c r="H26" s="130"/>
      <c r="I26" s="129">
        <v>963278</v>
      </c>
    </row>
    <row r="27" spans="2:9" ht="22" customHeight="1">
      <c r="B27" s="7" t="s">
        <v>21</v>
      </c>
      <c r="C27" s="2"/>
      <c r="D27" s="2"/>
      <c r="E27" s="8"/>
      <c r="F27" s="126"/>
      <c r="G27" s="13">
        <f>SUM(G19:G26)</f>
        <v>137664764</v>
      </c>
      <c r="H27" s="14"/>
      <c r="I27" s="13">
        <f>SUM(I19:I26)</f>
        <v>137125213</v>
      </c>
    </row>
    <row r="28" spans="2:9" ht="10" customHeight="1">
      <c r="B28" s="7"/>
      <c r="C28" s="2"/>
      <c r="D28" s="2"/>
      <c r="E28" s="8"/>
      <c r="F28" s="126"/>
      <c r="G28" s="15"/>
      <c r="H28" s="14"/>
      <c r="I28" s="15"/>
    </row>
    <row r="29" spans="2:9" ht="22" customHeight="1" thickBot="1">
      <c r="B29" s="7" t="s">
        <v>22</v>
      </c>
      <c r="C29" s="2"/>
      <c r="D29" s="2"/>
      <c r="E29" s="8"/>
      <c r="F29" s="126"/>
      <c r="G29" s="16">
        <f>G16+G27</f>
        <v>198506402</v>
      </c>
      <c r="H29" s="14"/>
      <c r="I29" s="16">
        <f>I16+I27</f>
        <v>197279646</v>
      </c>
    </row>
    <row r="30" spans="2:9" ht="22" customHeight="1" thickTop="1">
      <c r="B30" s="7"/>
      <c r="C30" s="2"/>
      <c r="D30" s="2"/>
      <c r="E30" s="8"/>
      <c r="F30" s="126"/>
      <c r="G30" s="127"/>
      <c r="H30" s="127"/>
      <c r="I30" s="127"/>
    </row>
    <row r="31" spans="2:9" ht="23" customHeight="1">
      <c r="B31" s="1" t="s">
        <v>0</v>
      </c>
      <c r="C31" s="2"/>
      <c r="D31" s="2"/>
    </row>
    <row r="32" spans="2:9" ht="23" customHeight="1">
      <c r="B32" s="1" t="s">
        <v>1</v>
      </c>
      <c r="C32" s="2"/>
      <c r="D32" s="2"/>
    </row>
    <row r="33" spans="2:12" ht="23" customHeight="1">
      <c r="B33" s="4" t="str">
        <f>$B$3</f>
        <v>ณ วันที่ 31 มีนาคม 2566</v>
      </c>
      <c r="C33" s="5"/>
      <c r="D33" s="5"/>
    </row>
    <row r="34" spans="2:12" ht="10" customHeight="1">
      <c r="B34" s="7"/>
      <c r="C34" s="2"/>
      <c r="D34" s="2"/>
    </row>
    <row r="35" spans="2:12" ht="22" customHeight="1">
      <c r="B35" s="5" t="s">
        <v>23</v>
      </c>
      <c r="C35" s="2"/>
      <c r="D35" s="2"/>
      <c r="E35" s="8" t="s">
        <v>3</v>
      </c>
      <c r="F35" s="125"/>
      <c r="G35" s="191" t="str">
        <f>$G$5</f>
        <v>31 มีนาคม</v>
      </c>
      <c r="I35" s="191" t="str">
        <f>$I$5</f>
        <v>31 ธันวาคม</v>
      </c>
    </row>
    <row r="36" spans="2:12" ht="22" customHeight="1">
      <c r="B36" s="5"/>
      <c r="C36" s="2"/>
      <c r="D36" s="2"/>
      <c r="E36" s="8"/>
      <c r="F36" s="125"/>
      <c r="G36" s="191">
        <f>$G$6</f>
        <v>2566</v>
      </c>
      <c r="I36" s="191">
        <f>$I$6</f>
        <v>2565</v>
      </c>
    </row>
    <row r="37" spans="2:12" ht="22" customHeight="1">
      <c r="B37" s="5"/>
      <c r="C37" s="2"/>
      <c r="D37" s="2"/>
      <c r="E37" s="8"/>
      <c r="F37" s="125"/>
      <c r="G37" s="191" t="str">
        <f>$G$7</f>
        <v>(ไม่ได้ตรวจสอบ)</v>
      </c>
      <c r="I37" s="125"/>
    </row>
    <row r="38" spans="2:12" ht="22" customHeight="1">
      <c r="B38" s="7"/>
      <c r="C38" s="2"/>
      <c r="D38" s="2"/>
      <c r="E38" s="8"/>
      <c r="F38" s="125"/>
      <c r="G38" s="9" t="s">
        <v>4</v>
      </c>
      <c r="H38" s="9"/>
      <c r="I38" s="9"/>
    </row>
    <row r="39" spans="2:12" ht="22" customHeight="1">
      <c r="B39" s="10" t="s">
        <v>24</v>
      </c>
      <c r="C39" s="11"/>
      <c r="D39" s="11"/>
      <c r="E39" s="8"/>
      <c r="F39" s="17"/>
      <c r="G39" s="127"/>
      <c r="H39" s="127"/>
      <c r="I39" s="127"/>
    </row>
    <row r="40" spans="2:12" ht="22" customHeight="1">
      <c r="B40" s="123" t="s">
        <v>25</v>
      </c>
      <c r="E40" s="8"/>
      <c r="F40" s="126"/>
      <c r="G40" s="129">
        <v>15249907</v>
      </c>
      <c r="I40" s="129">
        <v>16155140</v>
      </c>
      <c r="J40" s="130"/>
    </row>
    <row r="41" spans="2:12" ht="22" customHeight="1">
      <c r="B41" s="123" t="s">
        <v>26</v>
      </c>
      <c r="E41" s="8">
        <v>3</v>
      </c>
      <c r="F41" s="126"/>
      <c r="G41" s="129">
        <v>14240904</v>
      </c>
      <c r="I41" s="129">
        <v>14281909</v>
      </c>
      <c r="J41" s="130"/>
    </row>
    <row r="42" spans="2:12" ht="22" customHeight="1">
      <c r="B42" s="123" t="s">
        <v>179</v>
      </c>
      <c r="E42" s="8" t="s">
        <v>186</v>
      </c>
      <c r="F42" s="126"/>
      <c r="G42" s="129">
        <v>2021131</v>
      </c>
      <c r="I42" s="129">
        <v>0</v>
      </c>
      <c r="J42" s="130"/>
    </row>
    <row r="43" spans="2:12" ht="22" customHeight="1">
      <c r="B43" s="18" t="s">
        <v>27</v>
      </c>
      <c r="E43" s="8"/>
      <c r="F43" s="126"/>
      <c r="G43" s="129"/>
      <c r="I43" s="129"/>
      <c r="J43" s="130"/>
    </row>
    <row r="44" spans="2:12" ht="22" customHeight="1">
      <c r="C44" s="128" t="s">
        <v>28</v>
      </c>
      <c r="E44" s="8"/>
      <c r="F44" s="126"/>
      <c r="G44" s="129">
        <v>1539874</v>
      </c>
      <c r="I44" s="129">
        <v>1570769</v>
      </c>
      <c r="J44" s="130"/>
    </row>
    <row r="45" spans="2:12" ht="22" customHeight="1">
      <c r="B45" s="123" t="s">
        <v>29</v>
      </c>
      <c r="E45" s="8">
        <v>3</v>
      </c>
      <c r="F45" s="126"/>
      <c r="G45" s="129">
        <v>660543</v>
      </c>
      <c r="I45" s="129">
        <v>587166</v>
      </c>
      <c r="J45" s="130"/>
      <c r="L45" s="131"/>
    </row>
    <row r="46" spans="2:12" ht="22" customHeight="1">
      <c r="B46" s="123" t="s">
        <v>30</v>
      </c>
      <c r="E46" s="8"/>
      <c r="F46" s="126"/>
      <c r="G46" s="129">
        <v>934324</v>
      </c>
      <c r="I46" s="129">
        <v>572767</v>
      </c>
      <c r="J46" s="130"/>
    </row>
    <row r="47" spans="2:12" ht="22" customHeight="1">
      <c r="B47" s="123" t="s">
        <v>31</v>
      </c>
      <c r="E47" s="8"/>
      <c r="F47" s="126"/>
      <c r="G47" s="129">
        <v>267363</v>
      </c>
      <c r="I47" s="129">
        <v>310908</v>
      </c>
      <c r="J47" s="130"/>
    </row>
    <row r="48" spans="2:12" ht="22" customHeight="1">
      <c r="B48" s="7" t="s">
        <v>32</v>
      </c>
      <c r="C48" s="2"/>
      <c r="D48" s="2"/>
      <c r="E48" s="8"/>
      <c r="F48" s="126"/>
      <c r="G48" s="13">
        <f>SUM(G40:G47)</f>
        <v>34914046</v>
      </c>
      <c r="I48" s="19">
        <f>SUM(I40:I47)</f>
        <v>33478659</v>
      </c>
      <c r="J48" s="14"/>
    </row>
    <row r="49" spans="2:9" ht="10" customHeight="1">
      <c r="B49" s="7"/>
      <c r="C49" s="2"/>
      <c r="D49" s="2"/>
      <c r="E49" s="8"/>
      <c r="F49" s="126"/>
      <c r="G49" s="129"/>
      <c r="H49" s="130"/>
      <c r="I49" s="129"/>
    </row>
    <row r="50" spans="2:9" ht="22" customHeight="1">
      <c r="B50" s="10" t="s">
        <v>33</v>
      </c>
      <c r="C50" s="11"/>
      <c r="D50" s="11"/>
      <c r="E50" s="8"/>
      <c r="F50" s="126"/>
      <c r="G50" s="129"/>
      <c r="H50" s="130"/>
      <c r="I50" s="129"/>
    </row>
    <row r="51" spans="2:9" ht="22" customHeight="1">
      <c r="B51" s="123" t="s">
        <v>34</v>
      </c>
      <c r="E51" s="8"/>
      <c r="F51" s="126"/>
      <c r="G51" s="129">
        <v>14075649</v>
      </c>
      <c r="H51" s="130"/>
      <c r="I51" s="129">
        <v>14450650</v>
      </c>
    </row>
    <row r="52" spans="2:9" ht="22" customHeight="1">
      <c r="B52" s="123" t="s">
        <v>35</v>
      </c>
      <c r="E52" s="8">
        <v>3</v>
      </c>
      <c r="F52" s="126"/>
      <c r="G52" s="129">
        <v>1858135</v>
      </c>
      <c r="H52" s="130"/>
      <c r="I52" s="129">
        <v>1920639</v>
      </c>
    </row>
    <row r="53" spans="2:9" ht="22" customHeight="1">
      <c r="B53" s="171" t="s">
        <v>36</v>
      </c>
      <c r="E53" s="8"/>
      <c r="F53" s="126"/>
      <c r="G53" s="129">
        <v>15486126</v>
      </c>
      <c r="H53" s="130"/>
      <c r="I53" s="129">
        <v>15484603</v>
      </c>
    </row>
    <row r="54" spans="2:9" ht="22" customHeight="1">
      <c r="B54" s="123" t="s">
        <v>37</v>
      </c>
      <c r="E54" s="8"/>
      <c r="F54" s="126"/>
      <c r="G54" s="129">
        <v>5316562</v>
      </c>
      <c r="H54" s="130"/>
      <c r="I54" s="129">
        <v>5322691</v>
      </c>
    </row>
    <row r="55" spans="2:9" ht="22" customHeight="1">
      <c r="B55" s="123" t="s">
        <v>38</v>
      </c>
      <c r="E55" s="8"/>
      <c r="F55" s="126"/>
      <c r="G55" s="129">
        <v>3694948</v>
      </c>
      <c r="H55" s="130"/>
      <c r="I55" s="129">
        <v>3595818</v>
      </c>
    </row>
    <row r="56" spans="2:9" ht="22" customHeight="1">
      <c r="B56" s="123" t="s">
        <v>39</v>
      </c>
      <c r="E56" s="8"/>
      <c r="F56" s="126"/>
      <c r="G56" s="129">
        <v>68435</v>
      </c>
      <c r="H56" s="130"/>
      <c r="I56" s="129">
        <v>59846</v>
      </c>
    </row>
    <row r="57" spans="2:9" ht="22" customHeight="1">
      <c r="B57" s="7" t="s">
        <v>40</v>
      </c>
      <c r="C57" s="2"/>
      <c r="D57" s="2"/>
      <c r="E57" s="8"/>
      <c r="F57" s="126"/>
      <c r="G57" s="13">
        <f>SUM(G51:G56)</f>
        <v>40499855</v>
      </c>
      <c r="H57" s="14"/>
      <c r="I57" s="13">
        <f>SUM(I51:I56)</f>
        <v>40834247</v>
      </c>
    </row>
    <row r="58" spans="2:9" ht="10" customHeight="1">
      <c r="E58" s="8"/>
      <c r="F58" s="126"/>
      <c r="G58" s="15"/>
      <c r="H58" s="14"/>
      <c r="I58" s="15"/>
    </row>
    <row r="59" spans="2:9" ht="22" customHeight="1">
      <c r="B59" s="7" t="s">
        <v>41</v>
      </c>
      <c r="C59" s="2"/>
      <c r="D59" s="2"/>
      <c r="E59" s="8"/>
      <c r="F59" s="126"/>
      <c r="G59" s="20">
        <f>G48+G57</f>
        <v>75413901</v>
      </c>
      <c r="H59" s="14"/>
      <c r="I59" s="20">
        <f>I48+I57</f>
        <v>74312906</v>
      </c>
    </row>
    <row r="60" spans="2:9" ht="22" customHeight="1">
      <c r="B60" s="7"/>
      <c r="C60" s="2"/>
      <c r="D60" s="2"/>
      <c r="E60" s="8"/>
      <c r="F60" s="126"/>
      <c r="G60" s="127"/>
      <c r="H60" s="127"/>
      <c r="I60" s="127"/>
    </row>
    <row r="61" spans="2:9" ht="23" customHeight="1">
      <c r="B61" s="1" t="s">
        <v>0</v>
      </c>
      <c r="C61" s="2"/>
      <c r="D61" s="2"/>
    </row>
    <row r="62" spans="2:9" ht="23" customHeight="1">
      <c r="B62" s="1" t="s">
        <v>1</v>
      </c>
      <c r="C62" s="2"/>
      <c r="D62" s="2"/>
    </row>
    <row r="63" spans="2:9" ht="23" customHeight="1">
      <c r="B63" s="4" t="str">
        <f>$B$3</f>
        <v>ณ วันที่ 31 มีนาคม 2566</v>
      </c>
      <c r="C63" s="5"/>
      <c r="D63" s="5"/>
    </row>
    <row r="64" spans="2:9" ht="10" customHeight="1">
      <c r="B64" s="7"/>
      <c r="C64" s="2"/>
      <c r="D64" s="2"/>
    </row>
    <row r="65" spans="2:9" ht="22" customHeight="1">
      <c r="B65" s="5" t="s">
        <v>42</v>
      </c>
      <c r="C65" s="123"/>
      <c r="D65" s="123"/>
      <c r="E65" s="8"/>
      <c r="F65" s="125"/>
      <c r="G65" s="191" t="str">
        <f>$G$5</f>
        <v>31 มีนาคม</v>
      </c>
      <c r="I65" s="191" t="str">
        <f>$I$5</f>
        <v>31 ธันวาคม</v>
      </c>
    </row>
    <row r="66" spans="2:9" ht="22" customHeight="1">
      <c r="B66" s="5"/>
      <c r="C66" s="123"/>
      <c r="D66" s="123"/>
      <c r="E66" s="8"/>
      <c r="F66" s="125"/>
      <c r="G66" s="191">
        <f>$G$6</f>
        <v>2566</v>
      </c>
      <c r="I66" s="191">
        <f>$I$6</f>
        <v>2565</v>
      </c>
    </row>
    <row r="67" spans="2:9" ht="22" customHeight="1">
      <c r="B67" s="5"/>
      <c r="C67" s="123"/>
      <c r="D67" s="123"/>
      <c r="E67" s="8"/>
      <c r="F67" s="125"/>
      <c r="G67" s="191" t="str">
        <f>$G$7</f>
        <v>(ไม่ได้ตรวจสอบ)</v>
      </c>
      <c r="I67" s="125"/>
    </row>
    <row r="68" spans="2:9" ht="22" customHeight="1">
      <c r="C68" s="123"/>
      <c r="D68" s="123"/>
      <c r="E68" s="123"/>
      <c r="F68" s="125"/>
      <c r="G68" s="9" t="s">
        <v>4</v>
      </c>
      <c r="H68" s="9"/>
      <c r="I68" s="9"/>
    </row>
    <row r="69" spans="2:9" ht="22" customHeight="1">
      <c r="B69" s="10" t="s">
        <v>43</v>
      </c>
      <c r="C69" s="11"/>
      <c r="D69" s="11"/>
      <c r="E69" s="8"/>
      <c r="F69" s="126"/>
      <c r="G69" s="127"/>
      <c r="H69" s="127"/>
      <c r="I69" s="127"/>
    </row>
    <row r="70" spans="2:9" ht="22" customHeight="1">
      <c r="B70" s="123" t="s">
        <v>44</v>
      </c>
      <c r="C70" s="21"/>
      <c r="D70" s="21"/>
      <c r="E70" s="8"/>
      <c r="F70" s="126"/>
      <c r="G70" s="127"/>
      <c r="H70" s="127"/>
      <c r="I70" s="127"/>
    </row>
    <row r="71" spans="2:9" ht="22" customHeight="1">
      <c r="C71" s="21" t="s">
        <v>45</v>
      </c>
      <c r="D71" s="21"/>
      <c r="E71" s="8"/>
      <c r="F71" s="126"/>
      <c r="G71" s="127"/>
      <c r="H71" s="127"/>
      <c r="I71" s="127"/>
    </row>
    <row r="72" spans="2:9" ht="22" customHeight="1" thickBot="1">
      <c r="C72" s="123"/>
      <c r="D72" s="21" t="s">
        <v>171</v>
      </c>
      <c r="E72" s="8"/>
      <c r="F72" s="126"/>
      <c r="G72" s="16">
        <v>4500000</v>
      </c>
      <c r="H72" s="130"/>
      <c r="I72" s="16">
        <v>4500000</v>
      </c>
    </row>
    <row r="73" spans="2:9" ht="22" customHeight="1" thickTop="1">
      <c r="C73" s="21" t="s">
        <v>46</v>
      </c>
      <c r="D73" s="171"/>
      <c r="E73" s="8"/>
      <c r="F73" s="126"/>
      <c r="G73" s="14"/>
      <c r="H73" s="130"/>
      <c r="I73" s="14"/>
    </row>
    <row r="74" spans="2:9" ht="22" customHeight="1">
      <c r="C74" s="123"/>
      <c r="D74" s="21" t="s">
        <v>172</v>
      </c>
      <c r="E74" s="8"/>
      <c r="F74" s="126"/>
      <c r="G74" s="129">
        <v>4292920</v>
      </c>
      <c r="H74" s="130"/>
      <c r="I74" s="129">
        <v>4292920</v>
      </c>
    </row>
    <row r="75" spans="2:9" ht="22" customHeight="1">
      <c r="B75" s="123" t="s">
        <v>47</v>
      </c>
      <c r="E75" s="8"/>
      <c r="F75" s="126"/>
      <c r="G75" s="129">
        <v>40860245</v>
      </c>
      <c r="H75" s="130"/>
      <c r="I75" s="129">
        <v>40860245</v>
      </c>
    </row>
    <row r="76" spans="2:9" ht="22" customHeight="1">
      <c r="B76" s="123" t="s">
        <v>160</v>
      </c>
      <c r="E76" s="8"/>
      <c r="F76" s="126"/>
      <c r="G76" s="129">
        <v>-1445045</v>
      </c>
      <c r="H76" s="130"/>
      <c r="I76" s="129">
        <v>-1445045</v>
      </c>
    </row>
    <row r="77" spans="2:9" ht="22" customHeight="1">
      <c r="B77" s="123" t="s">
        <v>48</v>
      </c>
      <c r="C77" s="21"/>
      <c r="D77" s="21"/>
      <c r="E77" s="8"/>
      <c r="F77" s="126"/>
      <c r="G77" s="129"/>
      <c r="H77" s="130"/>
      <c r="I77" s="129"/>
    </row>
    <row r="78" spans="2:9" ht="22" customHeight="1">
      <c r="C78" s="21" t="s">
        <v>49</v>
      </c>
      <c r="E78" s="8"/>
      <c r="F78" s="126"/>
      <c r="G78" s="129"/>
      <c r="H78" s="130"/>
      <c r="I78" s="129"/>
    </row>
    <row r="79" spans="2:9" ht="22" customHeight="1">
      <c r="D79" s="128" t="s">
        <v>50</v>
      </c>
      <c r="E79" s="8"/>
      <c r="F79" s="126"/>
      <c r="G79" s="129">
        <v>450000</v>
      </c>
      <c r="H79" s="130"/>
      <c r="I79" s="129">
        <v>450000</v>
      </c>
    </row>
    <row r="80" spans="2:9" ht="22" customHeight="1">
      <c r="D80" s="128" t="s">
        <v>51</v>
      </c>
      <c r="E80" s="8"/>
      <c r="F80" s="126"/>
      <c r="G80" s="129">
        <v>3000</v>
      </c>
      <c r="H80" s="130"/>
      <c r="I80" s="129">
        <v>3000</v>
      </c>
    </row>
    <row r="81" spans="2:9" ht="22" customHeight="1">
      <c r="C81" s="21" t="s">
        <v>52</v>
      </c>
      <c r="E81" s="8"/>
      <c r="F81" s="126"/>
      <c r="G81" s="129">
        <v>54988620</v>
      </c>
      <c r="H81" s="130"/>
      <c r="I81" s="129">
        <v>55268983</v>
      </c>
    </row>
    <row r="82" spans="2:9" ht="22" customHeight="1">
      <c r="B82" s="123" t="s">
        <v>53</v>
      </c>
      <c r="E82" s="8"/>
      <c r="F82" s="126"/>
      <c r="G82" s="129">
        <v>-1574333</v>
      </c>
      <c r="H82" s="130"/>
      <c r="I82" s="129">
        <v>-2229860</v>
      </c>
    </row>
    <row r="83" spans="2:9" ht="22" customHeight="1">
      <c r="B83" s="7" t="s">
        <v>166</v>
      </c>
      <c r="C83" s="2"/>
      <c r="D83" s="2"/>
      <c r="E83" s="8"/>
      <c r="F83" s="126"/>
      <c r="G83" s="22">
        <f>SUM(G74:G82)</f>
        <v>97575407</v>
      </c>
      <c r="H83" s="14"/>
      <c r="I83" s="22">
        <f>SUM(I74:I82)</f>
        <v>97200243</v>
      </c>
    </row>
    <row r="84" spans="2:9" ht="5.15" customHeight="1">
      <c r="B84" s="7"/>
      <c r="C84" s="2"/>
      <c r="D84" s="2"/>
      <c r="E84" s="8"/>
      <c r="F84" s="126"/>
      <c r="G84" s="130"/>
      <c r="H84" s="130"/>
      <c r="I84" s="130"/>
    </row>
    <row r="85" spans="2:9" ht="22" customHeight="1">
      <c r="B85" s="123" t="s">
        <v>54</v>
      </c>
      <c r="D85" s="11"/>
      <c r="E85" s="8"/>
      <c r="F85" s="126"/>
      <c r="G85" s="132">
        <v>25517094</v>
      </c>
      <c r="H85" s="130"/>
      <c r="I85" s="132">
        <v>25766497</v>
      </c>
    </row>
    <row r="86" spans="2:9" ht="22" customHeight="1">
      <c r="B86" s="7" t="s">
        <v>55</v>
      </c>
      <c r="C86" s="2"/>
      <c r="D86" s="2"/>
      <c r="E86" s="8"/>
      <c r="F86" s="126"/>
      <c r="G86" s="20">
        <f>SUM(G83,G85)</f>
        <v>123092501</v>
      </c>
      <c r="H86" s="14"/>
      <c r="I86" s="20">
        <f>SUM(I83,I85)</f>
        <v>122966740</v>
      </c>
    </row>
    <row r="87" spans="2:9" ht="10" customHeight="1">
      <c r="B87" s="7"/>
      <c r="C87" s="2"/>
      <c r="D87" s="2"/>
      <c r="E87" s="8"/>
      <c r="F87" s="126"/>
      <c r="G87" s="15"/>
      <c r="H87" s="14"/>
      <c r="I87" s="15"/>
    </row>
    <row r="88" spans="2:9" ht="22" customHeight="1" thickBot="1">
      <c r="B88" s="7" t="s">
        <v>56</v>
      </c>
      <c r="C88" s="2"/>
      <c r="D88" s="2"/>
      <c r="E88" s="8"/>
      <c r="F88" s="126"/>
      <c r="G88" s="16">
        <f>G59+G86</f>
        <v>198506402</v>
      </c>
      <c r="H88" s="14"/>
      <c r="I88" s="16">
        <f>I59+I86</f>
        <v>197279646</v>
      </c>
    </row>
    <row r="89" spans="2:9" ht="10" customHeight="1" thickTop="1">
      <c r="B89" s="7"/>
      <c r="C89" s="2"/>
      <c r="D89" s="2"/>
    </row>
    <row r="91" spans="2:9" ht="22.75" customHeight="1">
      <c r="G91" s="129"/>
      <c r="I91" s="129"/>
    </row>
  </sheetData>
  <pageMargins left="0.9055118110236221" right="0.9055118110236221" top="1.1811023622047245" bottom="0.59055118110236227" header="1.1811023622047245" footer="0.59055118110236227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6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4"/>
  <sheetViews>
    <sheetView showGridLines="0" workbookViewId="0"/>
  </sheetViews>
  <sheetFormatPr defaultColWidth="9.1796875" defaultRowHeight="21.5"/>
  <cols>
    <col min="1" max="3" width="1.7265625" style="131" customWidth="1"/>
    <col min="4" max="4" width="42.7265625" style="131" customWidth="1"/>
    <col min="5" max="5" width="6.7265625" style="131" customWidth="1"/>
    <col min="6" max="6" width="0.81640625" style="131" customWidth="1"/>
    <col min="7" max="7" width="13.7265625" style="131" customWidth="1"/>
    <col min="8" max="8" width="0.81640625" style="131" customWidth="1"/>
    <col min="9" max="9" width="13.7265625" style="131" customWidth="1"/>
    <col min="10" max="10" width="1.7265625" style="131" customWidth="1"/>
    <col min="11" max="16384" width="9.1796875" style="131"/>
  </cols>
  <sheetData>
    <row r="1" spans="2:10" s="123" customFormat="1" ht="23" customHeight="1">
      <c r="B1" s="1" t="s">
        <v>0</v>
      </c>
      <c r="C1" s="2"/>
      <c r="D1" s="2"/>
      <c r="E1" s="10" t="s">
        <v>57</v>
      </c>
      <c r="I1" s="126"/>
    </row>
    <row r="2" spans="2:10" s="123" customFormat="1" ht="23" customHeight="1">
      <c r="B2" s="1" t="s">
        <v>58</v>
      </c>
      <c r="C2" s="2"/>
      <c r="D2" s="2"/>
      <c r="E2" s="10" t="s">
        <v>59</v>
      </c>
      <c r="I2" s="126"/>
    </row>
    <row r="3" spans="2:10" s="123" customFormat="1" ht="23" customHeight="1">
      <c r="B3" s="4" t="s">
        <v>192</v>
      </c>
      <c r="C3" s="5"/>
      <c r="D3" s="5"/>
      <c r="E3" s="3"/>
    </row>
    <row r="4" spans="2:10" s="123" customFormat="1" ht="10" customHeight="1">
      <c r="B4" s="7"/>
      <c r="C4" s="5"/>
      <c r="D4" s="5"/>
      <c r="E4" s="3"/>
    </row>
    <row r="5" spans="2:10" s="123" customFormat="1" ht="22" customHeight="1">
      <c r="B5" s="7"/>
      <c r="C5" s="2"/>
      <c r="D5" s="2"/>
      <c r="E5" s="8" t="s">
        <v>3</v>
      </c>
      <c r="G5" s="192">
        <v>2566</v>
      </c>
      <c r="H5" s="127"/>
      <c r="I5" s="125">
        <v>2565</v>
      </c>
    </row>
    <row r="6" spans="2:10" s="123" customFormat="1" ht="22" customHeight="1">
      <c r="B6" s="7"/>
      <c r="C6" s="2"/>
      <c r="D6" s="2"/>
      <c r="E6" s="8"/>
      <c r="F6" s="125"/>
      <c r="G6" s="23" t="s">
        <v>4</v>
      </c>
      <c r="H6" s="23"/>
      <c r="I6" s="23"/>
    </row>
    <row r="7" spans="2:10" s="123" customFormat="1" ht="22" customHeight="1">
      <c r="B7" s="123" t="s">
        <v>60</v>
      </c>
      <c r="C7" s="128"/>
      <c r="D7" s="128"/>
      <c r="E7" s="8">
        <v>3</v>
      </c>
      <c r="G7" s="133">
        <v>33728631</v>
      </c>
      <c r="I7" s="133">
        <v>36634231</v>
      </c>
      <c r="J7" s="130"/>
    </row>
    <row r="8" spans="2:10" s="123" customFormat="1" ht="22" customHeight="1">
      <c r="B8" s="123" t="s">
        <v>61</v>
      </c>
      <c r="C8" s="128"/>
      <c r="D8" s="128"/>
      <c r="E8" s="8">
        <v>3</v>
      </c>
      <c r="G8" s="134">
        <v>-27780163</v>
      </c>
      <c r="I8" s="134">
        <v>-30345775</v>
      </c>
      <c r="J8" s="130"/>
    </row>
    <row r="9" spans="2:10" s="123" customFormat="1" ht="22" customHeight="1">
      <c r="B9" s="7" t="s">
        <v>62</v>
      </c>
      <c r="C9" s="2"/>
      <c r="D9" s="2"/>
      <c r="E9" s="8"/>
      <c r="G9" s="24">
        <f>SUM(G7:G8)</f>
        <v>5948468</v>
      </c>
      <c r="I9" s="24">
        <f>SUM(I7:I8)</f>
        <v>6288456</v>
      </c>
      <c r="J9" s="14"/>
    </row>
    <row r="10" spans="2:10" s="123" customFormat="1" ht="5.15" customHeight="1">
      <c r="B10" s="7"/>
      <c r="C10" s="2"/>
      <c r="D10" s="2"/>
      <c r="E10" s="8"/>
      <c r="G10" s="133"/>
      <c r="I10" s="133"/>
      <c r="J10" s="130"/>
    </row>
    <row r="11" spans="2:10" s="123" customFormat="1" ht="22" customHeight="1">
      <c r="B11" s="123" t="s">
        <v>63</v>
      </c>
      <c r="C11" s="128"/>
      <c r="D11" s="128"/>
      <c r="E11" s="8"/>
      <c r="G11" s="135">
        <v>153231</v>
      </c>
      <c r="I11" s="135">
        <v>0</v>
      </c>
      <c r="J11" s="130"/>
    </row>
    <row r="12" spans="2:10" s="123" customFormat="1" ht="22" customHeight="1">
      <c r="B12" s="123" t="s">
        <v>64</v>
      </c>
      <c r="C12" s="128"/>
      <c r="D12" s="128"/>
      <c r="E12" s="8"/>
      <c r="G12" s="134">
        <v>232247</v>
      </c>
      <c r="I12" s="134">
        <v>295722</v>
      </c>
      <c r="J12" s="130"/>
    </row>
    <row r="13" spans="2:10" s="123" customFormat="1" ht="22" customHeight="1">
      <c r="B13" s="7" t="s">
        <v>65</v>
      </c>
      <c r="C13" s="2"/>
      <c r="D13" s="128"/>
      <c r="E13" s="8"/>
      <c r="G13" s="24">
        <f>SUM(G9:G12)</f>
        <v>6333946</v>
      </c>
      <c r="I13" s="24">
        <f>SUM(I9:I12)</f>
        <v>6584178</v>
      </c>
      <c r="J13" s="130"/>
    </row>
    <row r="14" spans="2:10" s="123" customFormat="1" ht="5.15" customHeight="1">
      <c r="B14" s="7"/>
      <c r="C14" s="2"/>
      <c r="D14" s="2"/>
      <c r="E14" s="8"/>
      <c r="G14" s="133"/>
      <c r="I14" s="133"/>
      <c r="J14" s="130"/>
    </row>
    <row r="15" spans="2:10" s="123" customFormat="1" ht="22" customHeight="1">
      <c r="B15" s="123" t="s">
        <v>66</v>
      </c>
      <c r="C15" s="128"/>
      <c r="D15" s="128"/>
      <c r="E15" s="8">
        <v>3</v>
      </c>
      <c r="G15" s="133">
        <v>-2347400</v>
      </c>
      <c r="I15" s="133">
        <v>-2289206</v>
      </c>
      <c r="J15" s="130"/>
    </row>
    <row r="16" spans="2:10" s="123" customFormat="1" ht="22" customHeight="1">
      <c r="B16" s="123" t="s">
        <v>67</v>
      </c>
      <c r="C16" s="128"/>
      <c r="D16" s="128"/>
      <c r="E16" s="8">
        <v>3</v>
      </c>
      <c r="G16" s="133">
        <v>-1872364</v>
      </c>
      <c r="I16" s="133">
        <v>-1700601</v>
      </c>
      <c r="J16" s="130"/>
    </row>
    <row r="17" spans="2:10" s="123" customFormat="1" ht="22" customHeight="1">
      <c r="B17" s="123" t="s">
        <v>68</v>
      </c>
      <c r="C17" s="128"/>
      <c r="D17" s="128"/>
      <c r="E17" s="8"/>
      <c r="G17" s="133">
        <v>0</v>
      </c>
      <c r="I17" s="133">
        <v>-7749</v>
      </c>
      <c r="J17" s="130"/>
    </row>
    <row r="18" spans="2:10" s="123" customFormat="1" ht="22" customHeight="1">
      <c r="B18" s="7" t="s">
        <v>69</v>
      </c>
      <c r="C18" s="2"/>
      <c r="D18" s="2"/>
      <c r="E18" s="8"/>
      <c r="G18" s="25">
        <f>SUM(G15:G17)</f>
        <v>-4219764</v>
      </c>
      <c r="I18" s="25">
        <f>SUM(I15:I17)</f>
        <v>-3997556</v>
      </c>
      <c r="J18" s="14"/>
    </row>
    <row r="19" spans="2:10" s="123" customFormat="1" ht="5.15" customHeight="1">
      <c r="B19" s="7"/>
      <c r="C19" s="2"/>
      <c r="D19" s="2"/>
      <c r="E19" s="8"/>
      <c r="G19" s="133"/>
      <c r="I19" s="133"/>
      <c r="J19" s="14"/>
    </row>
    <row r="20" spans="2:10" s="123" customFormat="1" ht="22" customHeight="1">
      <c r="B20" s="7" t="s">
        <v>70</v>
      </c>
      <c r="C20" s="2"/>
      <c r="D20" s="2"/>
      <c r="E20" s="8"/>
      <c r="G20" s="24">
        <f>SUM(G13,G18)</f>
        <v>2114182</v>
      </c>
      <c r="I20" s="24">
        <f>SUM(I13,I18)</f>
        <v>2586622</v>
      </c>
      <c r="J20" s="14"/>
    </row>
    <row r="21" spans="2:10" s="123" customFormat="1" ht="5.15" customHeight="1">
      <c r="B21" s="7"/>
      <c r="C21" s="2"/>
      <c r="D21" s="2"/>
      <c r="E21" s="8"/>
      <c r="G21" s="133"/>
      <c r="I21" s="133"/>
      <c r="J21" s="14"/>
    </row>
    <row r="22" spans="2:10" s="123" customFormat="1" ht="22" customHeight="1">
      <c r="B22" s="123" t="s">
        <v>71</v>
      </c>
      <c r="C22" s="128"/>
      <c r="D22" s="2"/>
      <c r="E22" s="8"/>
      <c r="G22" s="133">
        <v>-496815</v>
      </c>
      <c r="I22" s="133">
        <v>-285914</v>
      </c>
      <c r="J22" s="14"/>
    </row>
    <row r="23" spans="2:10" s="123" customFormat="1" ht="22" customHeight="1">
      <c r="B23" s="123" t="s">
        <v>201</v>
      </c>
      <c r="C23" s="128"/>
      <c r="D23" s="128"/>
      <c r="E23" s="8"/>
      <c r="G23" s="134">
        <v>-17205</v>
      </c>
      <c r="I23" s="134">
        <v>7797</v>
      </c>
      <c r="J23" s="130"/>
    </row>
    <row r="24" spans="2:10" s="123" customFormat="1" ht="22" customHeight="1">
      <c r="B24" s="7" t="s">
        <v>72</v>
      </c>
      <c r="C24" s="2"/>
      <c r="D24" s="2"/>
      <c r="E24" s="8"/>
      <c r="G24" s="26">
        <f>SUM(G20:G23)</f>
        <v>1600162</v>
      </c>
      <c r="I24" s="26">
        <f>SUM(I20:I23)</f>
        <v>2308505</v>
      </c>
      <c r="J24" s="14"/>
    </row>
    <row r="25" spans="2:10" s="123" customFormat="1" ht="5.15" customHeight="1">
      <c r="B25" s="7"/>
      <c r="C25" s="2"/>
      <c r="D25" s="2"/>
      <c r="E25" s="8"/>
      <c r="G25" s="133"/>
      <c r="I25" s="133"/>
      <c r="J25" s="14"/>
    </row>
    <row r="26" spans="2:10" s="123" customFormat="1" ht="22" customHeight="1">
      <c r="B26" s="123" t="s">
        <v>161</v>
      </c>
      <c r="C26" s="128"/>
      <c r="D26" s="128"/>
      <c r="E26" s="8"/>
      <c r="G26" s="134">
        <v>-295792</v>
      </c>
      <c r="I26" s="134">
        <v>-316352</v>
      </c>
      <c r="J26" s="130"/>
    </row>
    <row r="27" spans="2:10" s="123" customFormat="1" ht="22" customHeight="1" thickBot="1">
      <c r="B27" s="7" t="s">
        <v>73</v>
      </c>
      <c r="C27" s="2"/>
      <c r="D27" s="2"/>
      <c r="E27" s="8"/>
      <c r="F27" s="126"/>
      <c r="G27" s="27">
        <f>SUM(G24:G26)</f>
        <v>1304370</v>
      </c>
      <c r="I27" s="27">
        <f>SUM(I24:I26)</f>
        <v>1992153</v>
      </c>
      <c r="J27" s="14"/>
    </row>
    <row r="28" spans="2:10" s="123" customFormat="1" ht="10" customHeight="1" thickTop="1">
      <c r="B28" s="7"/>
      <c r="C28" s="2"/>
      <c r="D28" s="2"/>
      <c r="E28" s="8"/>
      <c r="G28" s="133"/>
      <c r="H28" s="127"/>
      <c r="I28" s="133"/>
    </row>
    <row r="29" spans="2:10" s="123" customFormat="1" ht="22" customHeight="1">
      <c r="B29" s="136" t="s">
        <v>74</v>
      </c>
      <c r="C29" s="5"/>
      <c r="D29" s="2"/>
      <c r="E29" s="8"/>
      <c r="G29" s="133"/>
      <c r="H29" s="127"/>
      <c r="I29" s="133"/>
    </row>
    <row r="30" spans="2:10" s="123" customFormat="1" ht="22" customHeight="1">
      <c r="C30" s="2" t="s">
        <v>167</v>
      </c>
      <c r="D30" s="2"/>
      <c r="E30" s="8"/>
      <c r="G30" s="24">
        <v>1220493</v>
      </c>
      <c r="H30" s="28"/>
      <c r="I30" s="24">
        <v>1657958</v>
      </c>
    </row>
    <row r="31" spans="2:10" s="123" customFormat="1" ht="22" customHeight="1">
      <c r="C31" s="128" t="s">
        <v>75</v>
      </c>
      <c r="D31" s="2"/>
      <c r="E31" s="8"/>
      <c r="G31" s="133">
        <v>83877</v>
      </c>
      <c r="H31" s="127"/>
      <c r="I31" s="133">
        <v>334195</v>
      </c>
    </row>
    <row r="32" spans="2:10" s="123" customFormat="1" ht="22" customHeight="1" thickBot="1">
      <c r="B32" s="7"/>
      <c r="C32" s="2"/>
      <c r="D32" s="2"/>
      <c r="E32" s="8"/>
      <c r="G32" s="174">
        <f>SUM(G30:G31)</f>
        <v>1304370</v>
      </c>
      <c r="H32" s="127"/>
      <c r="I32" s="174">
        <f>SUM(I30:I31)</f>
        <v>1992153</v>
      </c>
    </row>
    <row r="33" spans="2:9" s="123" customFormat="1" ht="4.5" customHeight="1" thickTop="1">
      <c r="B33" s="7"/>
      <c r="C33" s="2"/>
      <c r="D33" s="2"/>
      <c r="E33" s="8"/>
      <c r="G33" s="133"/>
      <c r="H33" s="127"/>
      <c r="I33" s="133"/>
    </row>
    <row r="34" spans="2:9" s="123" customFormat="1" ht="22" customHeight="1">
      <c r="B34" s="10" t="s">
        <v>76</v>
      </c>
      <c r="C34" s="11"/>
      <c r="D34" s="2"/>
      <c r="E34" s="3"/>
      <c r="F34" s="126"/>
      <c r="G34" s="133"/>
      <c r="I34" s="133"/>
    </row>
    <row r="35" spans="2:9" s="123" customFormat="1" ht="22" customHeight="1" thickBot="1">
      <c r="B35" s="7" t="s">
        <v>167</v>
      </c>
      <c r="C35" s="2"/>
      <c r="D35" s="2"/>
      <c r="E35" s="8"/>
      <c r="F35" s="126"/>
      <c r="G35" s="29">
        <v>0.28430369072798933</v>
      </c>
      <c r="H35" s="30"/>
      <c r="I35" s="29">
        <v>0.38620752308452055</v>
      </c>
    </row>
    <row r="36" spans="2:9" s="123" customFormat="1" ht="22" customHeight="1" thickTop="1">
      <c r="C36" s="128"/>
      <c r="D36" s="128"/>
      <c r="E36" s="3"/>
    </row>
    <row r="37" spans="2:9" s="123" customFormat="1" ht="23" customHeight="1">
      <c r="B37" s="1" t="s">
        <v>0</v>
      </c>
      <c r="C37" s="2"/>
      <c r="D37" s="2"/>
      <c r="E37" s="10"/>
      <c r="I37" s="126"/>
    </row>
    <row r="38" spans="2:9" s="123" customFormat="1" ht="23" customHeight="1">
      <c r="B38" s="1" t="s">
        <v>77</v>
      </c>
      <c r="C38" s="2"/>
      <c r="D38" s="2"/>
      <c r="E38" s="10"/>
      <c r="I38" s="126"/>
    </row>
    <row r="39" spans="2:9" s="123" customFormat="1" ht="23" customHeight="1">
      <c r="B39" s="4" t="str">
        <f>$B$3</f>
        <v>สำหรับงวดสามเดือนสิ้นสุดวันที่ 31 มีนาคม 2566 (ไม่ได้ตรวจสอบ)</v>
      </c>
      <c r="C39" s="5"/>
      <c r="D39" s="5"/>
      <c r="E39" s="3"/>
    </row>
    <row r="40" spans="2:9" s="123" customFormat="1" ht="10" customHeight="1">
      <c r="B40" s="7"/>
      <c r="C40" s="5"/>
      <c r="D40" s="5"/>
      <c r="E40" s="3"/>
    </row>
    <row r="41" spans="2:9" s="123" customFormat="1" ht="22" customHeight="1">
      <c r="B41" s="7"/>
      <c r="C41" s="2"/>
      <c r="D41" s="2"/>
      <c r="E41" s="8"/>
      <c r="G41" s="192">
        <f>$G$5</f>
        <v>2566</v>
      </c>
      <c r="H41" s="127"/>
      <c r="I41" s="125">
        <f>$I$5</f>
        <v>2565</v>
      </c>
    </row>
    <row r="42" spans="2:9" s="123" customFormat="1" ht="22" customHeight="1">
      <c r="B42" s="7"/>
      <c r="C42" s="2"/>
      <c r="D42" s="2"/>
      <c r="E42" s="8"/>
      <c r="F42" s="125"/>
      <c r="G42" s="23" t="s">
        <v>4</v>
      </c>
      <c r="H42" s="23"/>
      <c r="I42" s="23"/>
    </row>
    <row r="43" spans="2:9" s="123" customFormat="1" ht="22" customHeight="1">
      <c r="B43" s="7" t="s">
        <v>73</v>
      </c>
      <c r="C43" s="2"/>
      <c r="D43" s="128"/>
      <c r="E43" s="3"/>
      <c r="G43" s="24">
        <f>G27</f>
        <v>1304370</v>
      </c>
      <c r="H43" s="28"/>
      <c r="I43" s="24">
        <f>I27</f>
        <v>1992153</v>
      </c>
    </row>
    <row r="44" spans="2:9" s="123" customFormat="1" ht="10" customHeight="1">
      <c r="C44" s="128"/>
      <c r="D44" s="128"/>
      <c r="E44" s="3"/>
    </row>
    <row r="45" spans="2:9" s="123" customFormat="1" ht="22" customHeight="1">
      <c r="B45" s="7" t="s">
        <v>78</v>
      </c>
      <c r="C45" s="2"/>
      <c r="D45" s="128"/>
      <c r="E45" s="3"/>
    </row>
    <row r="46" spans="2:9" s="123" customFormat="1" ht="22" customHeight="1">
      <c r="B46" s="31" t="s">
        <v>202</v>
      </c>
      <c r="C46" s="2"/>
      <c r="D46" s="128"/>
      <c r="E46" s="3"/>
    </row>
    <row r="47" spans="2:9" s="123" customFormat="1" ht="22" customHeight="1">
      <c r="B47" s="123" t="s">
        <v>79</v>
      </c>
      <c r="C47" s="128"/>
      <c r="D47" s="128"/>
      <c r="E47" s="3"/>
      <c r="G47" s="133">
        <v>839643</v>
      </c>
      <c r="I47" s="133">
        <v>-800446</v>
      </c>
    </row>
    <row r="48" spans="2:9" s="123" customFormat="1" ht="22" customHeight="1">
      <c r="B48" s="31" t="s">
        <v>203</v>
      </c>
      <c r="C48" s="128"/>
      <c r="D48" s="128"/>
      <c r="E48" s="8"/>
      <c r="G48" s="133"/>
      <c r="I48" s="133"/>
    </row>
    <row r="49" spans="2:9" s="123" customFormat="1" ht="22" customHeight="1">
      <c r="B49" s="123" t="s">
        <v>180</v>
      </c>
      <c r="C49" s="128"/>
      <c r="D49" s="128"/>
      <c r="E49" s="8"/>
      <c r="G49" s="133">
        <v>-17</v>
      </c>
      <c r="I49" s="133">
        <v>135</v>
      </c>
    </row>
    <row r="50" spans="2:9" s="123" customFormat="1" ht="22" customHeight="1">
      <c r="B50" s="123" t="s">
        <v>209</v>
      </c>
      <c r="C50" s="128"/>
      <c r="D50" s="128"/>
      <c r="E50" s="8"/>
      <c r="G50" s="133">
        <v>3472</v>
      </c>
      <c r="I50" s="133">
        <v>11931</v>
      </c>
    </row>
    <row r="51" spans="2:9" s="123" customFormat="1" ht="22" customHeight="1">
      <c r="B51" s="123" t="s">
        <v>80</v>
      </c>
      <c r="C51" s="128"/>
      <c r="D51" s="128"/>
      <c r="E51" s="8"/>
      <c r="G51" s="133"/>
      <c r="I51" s="133"/>
    </row>
    <row r="52" spans="2:9" s="123" customFormat="1" ht="22" customHeight="1">
      <c r="C52" s="123" t="s">
        <v>81</v>
      </c>
      <c r="D52" s="128"/>
      <c r="E52" s="8"/>
      <c r="G52" s="133">
        <v>-803</v>
      </c>
      <c r="I52" s="133">
        <v>-6378</v>
      </c>
    </row>
    <row r="53" spans="2:9" s="123" customFormat="1" ht="22" customHeight="1">
      <c r="B53" s="7" t="s">
        <v>187</v>
      </c>
      <c r="D53" s="128"/>
      <c r="E53" s="8"/>
      <c r="G53" s="137"/>
      <c r="I53" s="137"/>
    </row>
    <row r="54" spans="2:9" s="123" customFormat="1" ht="22" customHeight="1">
      <c r="B54" s="7"/>
      <c r="C54" s="7" t="s">
        <v>81</v>
      </c>
      <c r="D54" s="128"/>
      <c r="E54" s="8"/>
      <c r="G54" s="32">
        <f>SUM(G49:G52)</f>
        <v>2652</v>
      </c>
      <c r="I54" s="32">
        <f>SUM(I49:I52)</f>
        <v>5688</v>
      </c>
    </row>
    <row r="55" spans="2:9" s="123" customFormat="1" ht="5.15" customHeight="1">
      <c r="C55" s="128"/>
      <c r="D55" s="128"/>
      <c r="E55" s="8"/>
      <c r="G55" s="133"/>
      <c r="I55" s="133"/>
    </row>
    <row r="56" spans="2:9" s="123" customFormat="1" ht="22" customHeight="1">
      <c r="B56" s="7" t="s">
        <v>82</v>
      </c>
      <c r="C56" s="2"/>
      <c r="D56" s="128"/>
      <c r="E56" s="8"/>
      <c r="G56" s="33">
        <f>SUM(G47,G54)</f>
        <v>842295</v>
      </c>
      <c r="I56" s="33">
        <f>SUM(I47,I54)</f>
        <v>-794758</v>
      </c>
    </row>
    <row r="57" spans="2:9" s="123" customFormat="1" ht="5.15" customHeight="1">
      <c r="B57" s="7"/>
      <c r="C57" s="2"/>
      <c r="D57" s="128"/>
      <c r="E57" s="8"/>
      <c r="G57" s="15"/>
      <c r="I57" s="15"/>
    </row>
    <row r="58" spans="2:9" s="123" customFormat="1" ht="22" customHeight="1" thickBot="1">
      <c r="B58" s="7" t="s">
        <v>83</v>
      </c>
      <c r="C58" s="2"/>
      <c r="D58" s="128"/>
      <c r="E58" s="3"/>
      <c r="G58" s="34">
        <f>G27+G56</f>
        <v>2146665</v>
      </c>
      <c r="I58" s="34">
        <f>I27+I56</f>
        <v>1197395</v>
      </c>
    </row>
    <row r="59" spans="2:9" s="123" customFormat="1" ht="10" customHeight="1" thickTop="1">
      <c r="C59" s="128"/>
      <c r="D59" s="128"/>
      <c r="E59" s="3"/>
    </row>
    <row r="60" spans="2:9" s="123" customFormat="1" ht="22" customHeight="1">
      <c r="B60" s="136" t="s">
        <v>84</v>
      </c>
      <c r="C60" s="5"/>
      <c r="D60" s="128"/>
      <c r="E60" s="3"/>
    </row>
    <row r="61" spans="2:9" s="123" customFormat="1" ht="22" customHeight="1">
      <c r="B61" s="136"/>
      <c r="C61" s="5" t="s">
        <v>167</v>
      </c>
      <c r="D61" s="128"/>
      <c r="E61" s="3"/>
      <c r="G61" s="24">
        <v>1877686</v>
      </c>
      <c r="I61" s="24">
        <v>1027143</v>
      </c>
    </row>
    <row r="62" spans="2:9" s="123" customFormat="1" ht="22" customHeight="1">
      <c r="B62" s="136"/>
      <c r="C62" s="136" t="s">
        <v>75</v>
      </c>
      <c r="D62" s="128"/>
      <c r="E62" s="3"/>
      <c r="G62" s="133">
        <v>268979</v>
      </c>
      <c r="I62" s="133">
        <v>170252</v>
      </c>
    </row>
    <row r="63" spans="2:9" s="123" customFormat="1" ht="22" customHeight="1" thickBot="1">
      <c r="B63" s="5"/>
      <c r="C63" s="5"/>
      <c r="D63" s="128"/>
      <c r="E63" s="3"/>
      <c r="G63" s="175">
        <f>SUM(G61:G62)</f>
        <v>2146665</v>
      </c>
      <c r="H63" s="171"/>
      <c r="I63" s="175">
        <f>SUM(I61:I62)</f>
        <v>1197395</v>
      </c>
    </row>
    <row r="64" spans="2:9" s="123" customFormat="1" ht="10" customHeight="1" thickTop="1">
      <c r="C64" s="128"/>
      <c r="D64" s="128"/>
      <c r="E64" s="3"/>
    </row>
  </sheetData>
  <pageMargins left="0.9055118110236221" right="0.9055118110236221" top="1.1811023622047245" bottom="0.59055118110236227" header="1.1811023622047245" footer="0.59055118110236227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EpmWorksheetKeyString_GU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E77"/>
  <sheetViews>
    <sheetView showGridLines="0" zoomScaleNormal="100" workbookViewId="0"/>
  </sheetViews>
  <sheetFormatPr defaultColWidth="10.1796875" defaultRowHeight="21.5"/>
  <cols>
    <col min="1" max="3" width="1.7265625" style="147" customWidth="1"/>
    <col min="4" max="4" width="46.7265625" style="147" customWidth="1"/>
    <col min="5" max="5" width="6.7265625" style="150" customWidth="1"/>
    <col min="6" max="6" width="0.81640625" style="147" customWidth="1"/>
    <col min="7" max="7" width="10.7265625" style="147" customWidth="1"/>
    <col min="8" max="8" width="0.81640625" style="147" customWidth="1"/>
    <col min="9" max="9" width="10.7265625" style="147" customWidth="1"/>
    <col min="10" max="10" width="0.81640625" style="147" customWidth="1"/>
    <col min="11" max="11" width="10.7265625" style="147" customWidth="1"/>
    <col min="12" max="12" width="0.81640625" style="147" customWidth="1"/>
    <col min="13" max="13" width="10.7265625" style="147" customWidth="1"/>
    <col min="14" max="14" width="0.81640625" style="147" customWidth="1"/>
    <col min="15" max="15" width="10.7265625" style="147" customWidth="1"/>
    <col min="16" max="16" width="0.81640625" style="147" customWidth="1"/>
    <col min="17" max="17" width="11.7265625" style="147" customWidth="1"/>
    <col min="18" max="18" width="0.81640625" style="147" customWidth="1"/>
    <col min="19" max="19" width="11.7265625" style="147" customWidth="1"/>
    <col min="20" max="20" width="0.81640625" style="147" customWidth="1"/>
    <col min="21" max="21" width="11.7265625" style="147" customWidth="1"/>
    <col min="22" max="22" width="0.81640625" style="147" customWidth="1"/>
    <col min="23" max="23" width="11.7265625" style="147" customWidth="1"/>
    <col min="24" max="24" width="0.81640625" style="147" customWidth="1"/>
    <col min="25" max="25" width="11.7265625" style="147" customWidth="1"/>
    <col min="26" max="26" width="0.81640625" style="147" customWidth="1"/>
    <col min="27" max="27" width="11.7265625" style="147" customWidth="1"/>
    <col min="28" max="28" width="0.81640625" style="147" customWidth="1"/>
    <col min="29" max="29" width="11.7265625" style="147" customWidth="1"/>
    <col min="30" max="30" width="1.7265625" style="147" customWidth="1"/>
    <col min="31" max="16384" width="10.1796875" style="147"/>
  </cols>
  <sheetData>
    <row r="1" spans="2:31" ht="23" customHeight="1">
      <c r="B1" s="35" t="s">
        <v>0</v>
      </c>
      <c r="E1" s="148"/>
      <c r="F1" s="149"/>
    </row>
    <row r="2" spans="2:31" ht="23" customHeight="1">
      <c r="B2" s="36" t="s">
        <v>85</v>
      </c>
      <c r="E2" s="148"/>
      <c r="F2" s="149"/>
    </row>
    <row r="3" spans="2:31" ht="23" customHeight="1">
      <c r="B3" s="176" t="str">
        <f>'2'!B3</f>
        <v>สำหรับงวดสามเดือนสิ้นสุดวันที่ 31 มีนาคม 2566 (ไม่ได้ตรวจสอบ)</v>
      </c>
      <c r="E3" s="148"/>
      <c r="F3" s="149"/>
    </row>
    <row r="4" spans="2:31" ht="10" customHeight="1">
      <c r="D4" s="147" t="s">
        <v>86</v>
      </c>
    </row>
    <row r="5" spans="2:31" s="138" customFormat="1" ht="20.149999999999999" customHeight="1">
      <c r="D5" s="139"/>
      <c r="E5" s="39"/>
      <c r="F5" s="139"/>
      <c r="H5" s="140"/>
      <c r="I5" s="140"/>
      <c r="J5" s="140"/>
      <c r="K5" s="140"/>
      <c r="L5" s="140"/>
      <c r="M5" s="38" t="s">
        <v>48</v>
      </c>
      <c r="N5" s="38"/>
      <c r="O5" s="38"/>
      <c r="P5" s="38"/>
      <c r="Q5" s="38"/>
      <c r="R5" s="140"/>
      <c r="S5" s="37" t="s">
        <v>53</v>
      </c>
      <c r="T5" s="37"/>
      <c r="U5" s="37"/>
      <c r="V5" s="37"/>
      <c r="W5" s="37"/>
      <c r="X5" s="140"/>
      <c r="Z5" s="140"/>
      <c r="AB5" s="140"/>
      <c r="AC5" s="140"/>
    </row>
    <row r="6" spans="2:31" s="138" customFormat="1" ht="20.149999999999999" customHeight="1">
      <c r="D6" s="139"/>
      <c r="E6" s="39"/>
      <c r="F6" s="139"/>
      <c r="G6" s="140"/>
      <c r="H6" s="140"/>
      <c r="I6" s="140"/>
      <c r="J6" s="140"/>
      <c r="K6" s="140"/>
      <c r="L6" s="140"/>
      <c r="M6" s="141" t="s">
        <v>87</v>
      </c>
      <c r="N6" s="141"/>
      <c r="O6" s="141"/>
      <c r="P6" s="140"/>
      <c r="Q6" s="142" t="s">
        <v>88</v>
      </c>
      <c r="R6" s="140"/>
      <c r="S6" s="151" t="s">
        <v>89</v>
      </c>
      <c r="T6" s="40"/>
      <c r="U6" s="142" t="s">
        <v>90</v>
      </c>
      <c r="V6" s="140"/>
      <c r="W6" s="152"/>
      <c r="X6" s="140"/>
      <c r="Y6" s="140"/>
      <c r="Z6" s="140"/>
      <c r="AA6" s="140"/>
      <c r="AB6" s="140"/>
      <c r="AC6" s="142"/>
    </row>
    <row r="7" spans="2:31" s="138" customFormat="1" ht="20.149999999999999" customHeight="1">
      <c r="D7" s="139"/>
      <c r="E7" s="39"/>
      <c r="F7" s="139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52" t="s">
        <v>91</v>
      </c>
      <c r="T7" s="142"/>
      <c r="U7" s="140" t="s">
        <v>92</v>
      </c>
      <c r="V7" s="142"/>
      <c r="W7" s="152" t="s">
        <v>93</v>
      </c>
      <c r="X7" s="142"/>
      <c r="AB7" s="140"/>
      <c r="AC7" s="142"/>
    </row>
    <row r="8" spans="2:31" s="138" customFormat="1" ht="20.149999999999999" customHeight="1">
      <c r="D8" s="139"/>
      <c r="E8" s="39"/>
      <c r="F8" s="139"/>
      <c r="G8" s="140"/>
      <c r="H8" s="140"/>
      <c r="I8" s="140"/>
      <c r="J8" s="140"/>
      <c r="K8" s="140" t="s">
        <v>162</v>
      </c>
      <c r="L8" s="140"/>
      <c r="M8" s="140"/>
      <c r="N8" s="140"/>
      <c r="O8" s="140"/>
      <c r="P8" s="140"/>
      <c r="Q8" s="140"/>
      <c r="R8" s="140"/>
      <c r="S8" s="152" t="s">
        <v>94</v>
      </c>
      <c r="T8" s="142"/>
      <c r="U8" s="140" t="s">
        <v>95</v>
      </c>
      <c r="V8" s="142"/>
      <c r="W8" s="152" t="s">
        <v>96</v>
      </c>
      <c r="X8" s="142"/>
      <c r="Y8" s="142" t="s">
        <v>97</v>
      </c>
      <c r="Z8" s="140"/>
      <c r="AA8" s="142" t="s">
        <v>98</v>
      </c>
      <c r="AB8" s="140"/>
      <c r="AC8" s="142"/>
    </row>
    <row r="9" spans="2:31" s="138" customFormat="1" ht="20.149999999999999" customHeight="1">
      <c r="D9" s="139"/>
      <c r="E9" s="39"/>
      <c r="F9" s="139"/>
      <c r="G9" s="140" t="s">
        <v>99</v>
      </c>
      <c r="H9" s="140"/>
      <c r="I9" s="140" t="s">
        <v>100</v>
      </c>
      <c r="J9" s="140"/>
      <c r="K9" s="140" t="s">
        <v>163</v>
      </c>
      <c r="L9" s="140"/>
      <c r="M9" s="140" t="s">
        <v>101</v>
      </c>
      <c r="N9" s="140"/>
      <c r="O9" s="140" t="s">
        <v>101</v>
      </c>
      <c r="P9" s="140"/>
      <c r="Q9" s="140"/>
      <c r="R9" s="140"/>
      <c r="S9" s="152" t="s">
        <v>102</v>
      </c>
      <c r="T9" s="142"/>
      <c r="U9" s="140" t="s">
        <v>103</v>
      </c>
      <c r="V9" s="140"/>
      <c r="W9" s="152" t="s">
        <v>104</v>
      </c>
      <c r="X9" s="140"/>
      <c r="Y9" s="142" t="s">
        <v>105</v>
      </c>
      <c r="Z9" s="140"/>
      <c r="AA9" s="142" t="s">
        <v>106</v>
      </c>
      <c r="AB9" s="140"/>
      <c r="AC9" s="142" t="s">
        <v>107</v>
      </c>
    </row>
    <row r="10" spans="2:31" s="138" customFormat="1" ht="20.149999999999999" customHeight="1">
      <c r="D10" s="139"/>
      <c r="E10" s="40" t="s">
        <v>3</v>
      </c>
      <c r="F10" s="139"/>
      <c r="G10" s="140" t="s">
        <v>158</v>
      </c>
      <c r="H10" s="140"/>
      <c r="I10" s="140" t="s">
        <v>109</v>
      </c>
      <c r="J10" s="140"/>
      <c r="K10" s="140" t="s">
        <v>159</v>
      </c>
      <c r="L10" s="140"/>
      <c r="M10" s="140" t="s">
        <v>110</v>
      </c>
      <c r="N10" s="140"/>
      <c r="O10" s="140" t="s">
        <v>111</v>
      </c>
      <c r="P10" s="140"/>
      <c r="Q10" s="140"/>
      <c r="R10" s="140"/>
      <c r="S10" s="143" t="s">
        <v>112</v>
      </c>
      <c r="T10" s="143"/>
      <c r="U10" s="140" t="s">
        <v>113</v>
      </c>
      <c r="V10" s="140"/>
      <c r="W10" s="152" t="s">
        <v>105</v>
      </c>
      <c r="X10" s="140"/>
      <c r="Y10" s="143" t="s">
        <v>174</v>
      </c>
      <c r="Z10" s="140"/>
      <c r="AA10" s="142" t="s">
        <v>114</v>
      </c>
      <c r="AB10" s="140"/>
      <c r="AC10" s="142" t="s">
        <v>105</v>
      </c>
    </row>
    <row r="11" spans="2:31" s="138" customFormat="1" ht="20.149999999999999" customHeight="1">
      <c r="B11" s="41"/>
      <c r="D11" s="139"/>
      <c r="E11" s="42"/>
      <c r="F11" s="139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31" s="138" customFormat="1" ht="20.5" customHeight="1">
      <c r="B12" s="44" t="s">
        <v>165</v>
      </c>
      <c r="C12" s="41"/>
      <c r="D12" s="41"/>
      <c r="E12" s="45"/>
      <c r="F12" s="46"/>
      <c r="G12" s="47">
        <v>4292920</v>
      </c>
      <c r="H12" s="48"/>
      <c r="I12" s="47">
        <v>40860245</v>
      </c>
      <c r="J12" s="48"/>
      <c r="K12" s="47">
        <v>-1445045</v>
      </c>
      <c r="L12" s="48"/>
      <c r="M12" s="47">
        <v>450000</v>
      </c>
      <c r="N12" s="48"/>
      <c r="O12" s="47">
        <v>3000</v>
      </c>
      <c r="P12" s="48"/>
      <c r="Q12" s="47">
        <v>52106464</v>
      </c>
      <c r="R12" s="48"/>
      <c r="S12" s="47">
        <v>576089</v>
      </c>
      <c r="T12" s="48"/>
      <c r="U12" s="49">
        <v>-6473</v>
      </c>
      <c r="V12" s="48"/>
      <c r="W12" s="47">
        <f>SUM(S12,U12)</f>
        <v>569616</v>
      </c>
      <c r="X12" s="48"/>
      <c r="Y12" s="47">
        <f>SUM(G12,I12,K12,M12,O12,Q12,W12)</f>
        <v>96837200</v>
      </c>
      <c r="Z12" s="48"/>
      <c r="AA12" s="47">
        <v>25462744</v>
      </c>
      <c r="AB12" s="48"/>
      <c r="AC12" s="47">
        <f>SUM(Y12,AA12)</f>
        <v>122299944</v>
      </c>
    </row>
    <row r="13" spans="2:31" s="138" customFormat="1" ht="20.5" customHeight="1">
      <c r="B13" s="44" t="s">
        <v>115</v>
      </c>
      <c r="C13" s="44"/>
      <c r="D13" s="44"/>
      <c r="E13" s="144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31" s="138" customFormat="1" ht="20.5" customHeight="1">
      <c r="B14" s="41"/>
      <c r="C14" s="50" t="s">
        <v>116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31" s="138" customFormat="1" ht="20.5" customHeight="1">
      <c r="C15" s="138" t="s">
        <v>117</v>
      </c>
      <c r="E15" s="52">
        <v>6</v>
      </c>
      <c r="F15" s="139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-1717168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-1717168</v>
      </c>
      <c r="Z15" s="54"/>
      <c r="AA15" s="181">
        <v>-623309</v>
      </c>
      <c r="AB15" s="91"/>
      <c r="AC15" s="182">
        <f>SUM(Y15,AA15)</f>
        <v>-2340477</v>
      </c>
      <c r="AE15" s="180"/>
    </row>
    <row r="16" spans="2:31" s="138" customFormat="1" ht="20.5" customHeight="1">
      <c r="B16" s="41"/>
      <c r="C16" s="59" t="s">
        <v>118</v>
      </c>
      <c r="D16" s="59"/>
      <c r="E16" s="45"/>
      <c r="F16" s="46"/>
      <c r="G16" s="60">
        <f>SUM(G15:G15)</f>
        <v>0</v>
      </c>
      <c r="H16" s="61"/>
      <c r="I16" s="60">
        <f>SUM(I15:I15)</f>
        <v>0</v>
      </c>
      <c r="J16" s="48"/>
      <c r="K16" s="60">
        <f>SUM(K15:K15)</f>
        <v>0</v>
      </c>
      <c r="L16" s="48"/>
      <c r="M16" s="60">
        <f>SUM(M15:M15)</f>
        <v>0</v>
      </c>
      <c r="N16" s="62"/>
      <c r="O16" s="60">
        <f>SUM(O15:O15)</f>
        <v>0</v>
      </c>
      <c r="P16" s="62"/>
      <c r="Q16" s="60">
        <f>SUM(Q15:Q15)</f>
        <v>-1717168</v>
      </c>
      <c r="R16" s="48"/>
      <c r="S16" s="60">
        <f>SUM(S15:S15)</f>
        <v>0</v>
      </c>
      <c r="T16" s="61"/>
      <c r="U16" s="60">
        <f>SUM(U15:U15)</f>
        <v>0</v>
      </c>
      <c r="V16" s="48"/>
      <c r="W16" s="60">
        <f>SUM(W15:W15)</f>
        <v>0</v>
      </c>
      <c r="X16" s="48"/>
      <c r="Y16" s="60">
        <f>SUM(Y15:Y15)</f>
        <v>-1717168</v>
      </c>
      <c r="Z16" s="48"/>
      <c r="AA16" s="183">
        <f>SUM(AA15:AA15)</f>
        <v>-623309</v>
      </c>
      <c r="AB16" s="184"/>
      <c r="AC16" s="183">
        <f>SUM(AC15:AC15)</f>
        <v>-2340477</v>
      </c>
    </row>
    <row r="17" spans="2:30" s="138" customFormat="1" ht="20.5" customHeight="1">
      <c r="B17" s="41"/>
      <c r="C17" s="59" t="s">
        <v>119</v>
      </c>
      <c r="D17" s="63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</row>
    <row r="18" spans="2:30" s="138" customFormat="1" ht="20.5" customHeight="1">
      <c r="C18" s="138" t="s">
        <v>120</v>
      </c>
      <c r="D18" s="145"/>
      <c r="E18" s="42"/>
      <c r="F18" s="139"/>
      <c r="G18" s="54">
        <v>0</v>
      </c>
      <c r="H18" s="54"/>
      <c r="I18" s="54">
        <v>0</v>
      </c>
      <c r="J18" s="54"/>
      <c r="K18" s="54">
        <v>0</v>
      </c>
      <c r="L18" s="54"/>
      <c r="M18" s="54">
        <v>0</v>
      </c>
      <c r="N18" s="54"/>
      <c r="O18" s="54">
        <v>0</v>
      </c>
      <c r="P18" s="55"/>
      <c r="Q18" s="54">
        <v>0</v>
      </c>
      <c r="R18" s="54"/>
      <c r="S18" s="54">
        <v>0</v>
      </c>
      <c r="T18" s="56"/>
      <c r="U18" s="54">
        <v>0</v>
      </c>
      <c r="V18" s="54"/>
      <c r="W18" s="55">
        <f>SUM(S18,U18)</f>
        <v>0</v>
      </c>
      <c r="X18" s="54"/>
      <c r="Y18" s="55">
        <f>SUM(G18,I18,K18,M18,O18,Q18,W18)</f>
        <v>0</v>
      </c>
      <c r="Z18" s="54"/>
      <c r="AA18" s="55">
        <v>49333</v>
      </c>
      <c r="AB18" s="54"/>
      <c r="AC18" s="55">
        <f>SUM(Y18,AA18)</f>
        <v>49333</v>
      </c>
    </row>
    <row r="19" spans="2:30" s="138" customFormat="1" ht="20.5" customHeight="1">
      <c r="B19" s="41"/>
      <c r="C19" s="50" t="s">
        <v>121</v>
      </c>
      <c r="D19" s="41"/>
      <c r="E19" s="45"/>
      <c r="F19" s="46"/>
      <c r="G19" s="64">
        <f>SUM(G18:G18)</f>
        <v>0</v>
      </c>
      <c r="H19" s="61"/>
      <c r="I19" s="64">
        <f>SUM(I18:I18)</f>
        <v>0</v>
      </c>
      <c r="J19" s="48"/>
      <c r="K19" s="65">
        <f>SUM(K18:K18)</f>
        <v>0</v>
      </c>
      <c r="L19" s="48"/>
      <c r="M19" s="64">
        <f>SUM(M18:M18)</f>
        <v>0</v>
      </c>
      <c r="N19" s="62"/>
      <c r="O19" s="64">
        <f>SUM(O18:O18)</f>
        <v>0</v>
      </c>
      <c r="P19" s="62"/>
      <c r="Q19" s="64">
        <f>SUM(Q18:Q18)</f>
        <v>0</v>
      </c>
      <c r="R19" s="48"/>
      <c r="S19" s="64">
        <f>SUM(S18:S18)</f>
        <v>0</v>
      </c>
      <c r="T19" s="62"/>
      <c r="U19" s="64">
        <f>SUM(U18:U18)</f>
        <v>0</v>
      </c>
      <c r="V19" s="48"/>
      <c r="W19" s="65">
        <f>SUM(W18:W18)</f>
        <v>0</v>
      </c>
      <c r="X19" s="48"/>
      <c r="Y19" s="65">
        <f>SUM(Y18:Y18)</f>
        <v>0</v>
      </c>
      <c r="Z19" s="48"/>
      <c r="AA19" s="65">
        <f>SUM(AA18:AA18)</f>
        <v>49333</v>
      </c>
      <c r="AB19" s="48"/>
      <c r="AC19" s="65">
        <f>SUM(AC18:AC18)</f>
        <v>49333</v>
      </c>
    </row>
    <row r="20" spans="2:30" s="138" customFormat="1" ht="20.5" customHeight="1">
      <c r="B20" s="44" t="s">
        <v>122</v>
      </c>
      <c r="C20" s="44"/>
      <c r="D20" s="46"/>
      <c r="E20" s="45"/>
      <c r="F20" s="46"/>
      <c r="G20" s="65">
        <f>SUM(G16,G19)</f>
        <v>0</v>
      </c>
      <c r="H20" s="61"/>
      <c r="I20" s="65">
        <f>SUM(I16,I19)</f>
        <v>0</v>
      </c>
      <c r="J20" s="48"/>
      <c r="K20" s="65">
        <f>SUM(K16,K19)</f>
        <v>0</v>
      </c>
      <c r="L20" s="48"/>
      <c r="M20" s="65">
        <f>SUM(M16,M19)</f>
        <v>0</v>
      </c>
      <c r="N20" s="62"/>
      <c r="O20" s="64">
        <f>SUM(O16,O19)</f>
        <v>0</v>
      </c>
      <c r="P20" s="62"/>
      <c r="Q20" s="65">
        <f>SUM(Q16,Q19)</f>
        <v>-1717168</v>
      </c>
      <c r="R20" s="48"/>
      <c r="S20" s="64">
        <f>SUM(S16,S19)</f>
        <v>0</v>
      </c>
      <c r="T20" s="62"/>
      <c r="U20" s="64">
        <f>SUM(U16,U19)</f>
        <v>0</v>
      </c>
      <c r="V20" s="48"/>
      <c r="W20" s="65">
        <f>SUM(W16,W19)</f>
        <v>0</v>
      </c>
      <c r="X20" s="48"/>
      <c r="Y20" s="65">
        <f>SUM(Y16,Y19)</f>
        <v>-1717168</v>
      </c>
      <c r="Z20" s="48"/>
      <c r="AA20" s="65">
        <f>SUM(AA16,AA19)</f>
        <v>-573976</v>
      </c>
      <c r="AB20" s="48"/>
      <c r="AC20" s="66">
        <f>SUM(AC16,AC19)</f>
        <v>-2291144</v>
      </c>
    </row>
    <row r="21" spans="2:30" s="138" customFormat="1" ht="5.15" customHeight="1">
      <c r="B21" s="44"/>
      <c r="C21" s="41"/>
      <c r="D21" s="46"/>
      <c r="E21" s="45"/>
      <c r="F21" s="46"/>
      <c r="G21" s="67"/>
      <c r="H21" s="61"/>
      <c r="I21" s="68"/>
      <c r="J21" s="48"/>
      <c r="K21" s="68"/>
      <c r="L21" s="48"/>
      <c r="M21" s="68"/>
      <c r="N21" s="62"/>
      <c r="O21" s="68"/>
      <c r="P21" s="62"/>
      <c r="Q21" s="68"/>
      <c r="R21" s="48"/>
      <c r="S21" s="69"/>
      <c r="T21" s="48"/>
      <c r="U21" s="69"/>
      <c r="V21" s="48"/>
      <c r="W21" s="69"/>
      <c r="X21" s="48"/>
      <c r="Y21" s="69"/>
      <c r="Z21" s="48"/>
      <c r="AA21" s="69"/>
      <c r="AB21" s="48"/>
      <c r="AC21" s="69"/>
      <c r="AD21" s="138" t="s">
        <v>123</v>
      </c>
    </row>
    <row r="22" spans="2:30" s="138" customFormat="1" ht="20.5" customHeight="1">
      <c r="B22" s="44" t="s">
        <v>83</v>
      </c>
      <c r="C22" s="41"/>
      <c r="D22" s="46"/>
      <c r="E22" s="45"/>
      <c r="F22" s="46"/>
      <c r="G22" s="61"/>
      <c r="H22" s="61"/>
      <c r="I22" s="61"/>
      <c r="J22" s="48"/>
      <c r="K22" s="61"/>
      <c r="L22" s="48"/>
      <c r="M22" s="61"/>
      <c r="N22" s="62"/>
      <c r="O22" s="61"/>
      <c r="P22" s="62"/>
      <c r="Q22" s="62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</row>
    <row r="23" spans="2:30" s="138" customFormat="1" ht="20.5" customHeight="1">
      <c r="C23" s="146" t="s">
        <v>124</v>
      </c>
      <c r="D23" s="139"/>
      <c r="E23" s="42"/>
      <c r="F23" s="139"/>
      <c r="G23" s="54">
        <v>0</v>
      </c>
      <c r="H23" s="54"/>
      <c r="I23" s="54">
        <v>0</v>
      </c>
      <c r="J23" s="54"/>
      <c r="K23" s="54">
        <v>0</v>
      </c>
      <c r="L23" s="54"/>
      <c r="M23" s="54">
        <v>0</v>
      </c>
      <c r="N23" s="54"/>
      <c r="O23" s="54">
        <v>0</v>
      </c>
      <c r="P23" s="55"/>
      <c r="Q23" s="55">
        <v>1657958</v>
      </c>
      <c r="R23" s="54"/>
      <c r="S23" s="54">
        <v>0</v>
      </c>
      <c r="T23" s="56"/>
      <c r="U23" s="54">
        <v>0</v>
      </c>
      <c r="V23" s="54"/>
      <c r="W23" s="54">
        <f>SUM(S23,U23)</f>
        <v>0</v>
      </c>
      <c r="X23" s="54"/>
      <c r="Y23" s="54">
        <f>SUM(G23,I23,K23,M23,O23,Q23,W23)</f>
        <v>1657958</v>
      </c>
      <c r="Z23" s="54"/>
      <c r="AA23" s="54">
        <v>334195</v>
      </c>
      <c r="AB23" s="54"/>
      <c r="AC23" s="54">
        <f>SUM(Y23,AA23)</f>
        <v>1992153</v>
      </c>
    </row>
    <row r="24" spans="2:30" s="138" customFormat="1" ht="20.5" customHeight="1">
      <c r="C24" s="146" t="s">
        <v>78</v>
      </c>
      <c r="D24" s="139"/>
      <c r="E24" s="42"/>
      <c r="F24" s="139"/>
      <c r="G24" s="53">
        <v>0</v>
      </c>
      <c r="H24" s="54"/>
      <c r="I24" s="53">
        <v>0</v>
      </c>
      <c r="J24" s="54"/>
      <c r="K24" s="53">
        <v>0</v>
      </c>
      <c r="L24" s="54"/>
      <c r="M24" s="53">
        <v>0</v>
      </c>
      <c r="N24" s="55"/>
      <c r="O24" s="53">
        <v>0</v>
      </c>
      <c r="P24" s="55"/>
      <c r="Q24" s="57">
        <v>5117</v>
      </c>
      <c r="R24" s="54"/>
      <c r="S24" s="53">
        <v>-636058</v>
      </c>
      <c r="T24" s="54"/>
      <c r="U24" s="53">
        <v>126</v>
      </c>
      <c r="V24" s="54"/>
      <c r="W24" s="53">
        <f>SUM(S24,U24)</f>
        <v>-635932</v>
      </c>
      <c r="X24" s="54"/>
      <c r="Y24" s="53">
        <f>SUM(G24,I24,K24,M24,O24,Q24,W24)</f>
        <v>-630815</v>
      </c>
      <c r="Z24" s="54"/>
      <c r="AA24" s="53">
        <v>-163943</v>
      </c>
      <c r="AB24" s="54"/>
      <c r="AC24" s="53">
        <f>SUM(Y24,AA24)</f>
        <v>-794758</v>
      </c>
    </row>
    <row r="25" spans="2:30" s="138" customFormat="1" ht="20.5" customHeight="1">
      <c r="B25" s="41" t="s">
        <v>181</v>
      </c>
      <c r="C25" s="41"/>
      <c r="D25" s="46"/>
      <c r="E25" s="45"/>
      <c r="F25" s="46"/>
      <c r="G25" s="64">
        <f>SUM(G23:G24)</f>
        <v>0</v>
      </c>
      <c r="H25" s="61"/>
      <c r="I25" s="64">
        <f>SUM(I23:I24)</f>
        <v>0</v>
      </c>
      <c r="J25" s="48"/>
      <c r="K25" s="64">
        <f>SUM(K23:K24)</f>
        <v>0</v>
      </c>
      <c r="L25" s="48"/>
      <c r="M25" s="64">
        <f>SUM(M23:M24)</f>
        <v>0</v>
      </c>
      <c r="N25" s="62"/>
      <c r="O25" s="64">
        <f>SUM(O23:O24)</f>
        <v>0</v>
      </c>
      <c r="P25" s="62"/>
      <c r="Q25" s="65">
        <f>SUM(Q23:Q24)</f>
        <v>1663075</v>
      </c>
      <c r="R25" s="48"/>
      <c r="S25" s="65">
        <f>SUM(S23:S24)</f>
        <v>-636058</v>
      </c>
      <c r="T25" s="62"/>
      <c r="U25" s="65">
        <f>SUM(U23:U24)</f>
        <v>126</v>
      </c>
      <c r="V25" s="48"/>
      <c r="W25" s="65">
        <f>SUM(W23:W24)</f>
        <v>-635932</v>
      </c>
      <c r="X25" s="48"/>
      <c r="Y25" s="65">
        <f>SUM(Y23:Y24)</f>
        <v>1027143</v>
      </c>
      <c r="Z25" s="48"/>
      <c r="AA25" s="65">
        <f>SUM(AA23:AA24)</f>
        <v>170252</v>
      </c>
      <c r="AB25" s="48"/>
      <c r="AC25" s="65">
        <f>SUM(AC23:AC24)</f>
        <v>1197395</v>
      </c>
    </row>
    <row r="26" spans="2:30" ht="5.15" customHeight="1"/>
    <row r="27" spans="2:30" s="138" customFormat="1" ht="20.5" customHeight="1" thickBot="1">
      <c r="B27" s="41" t="s">
        <v>193</v>
      </c>
      <c r="E27" s="45"/>
      <c r="F27" s="46"/>
      <c r="G27" s="193">
        <f>SUM(G12,G20,G25)</f>
        <v>4292920</v>
      </c>
      <c r="H27" s="47"/>
      <c r="I27" s="193">
        <f>SUM(I12,I20,I25)</f>
        <v>40860245</v>
      </c>
      <c r="J27" s="47"/>
      <c r="K27" s="193">
        <f>SUM(K12,K20,K25)</f>
        <v>-1445045</v>
      </c>
      <c r="L27" s="47"/>
      <c r="M27" s="193">
        <f>SUM(M12,M20,M25)</f>
        <v>450000</v>
      </c>
      <c r="N27" s="47"/>
      <c r="O27" s="193">
        <f>SUM(O12,O20,O25)</f>
        <v>3000</v>
      </c>
      <c r="P27" s="47"/>
      <c r="Q27" s="193">
        <f>SUM(Q12,Q20,Q25)</f>
        <v>52052371</v>
      </c>
      <c r="R27" s="47"/>
      <c r="S27" s="193">
        <f>SUM(S12,S20,S25)</f>
        <v>-59969</v>
      </c>
      <c r="T27" s="47"/>
      <c r="U27" s="193">
        <f>SUM(U12,U20,U25)</f>
        <v>-6347</v>
      </c>
      <c r="V27" s="47"/>
      <c r="W27" s="193">
        <f>SUM(W12,W20,W25)</f>
        <v>-66316</v>
      </c>
      <c r="X27" s="47"/>
      <c r="Y27" s="193">
        <f>SUM(Y12,Y20,Y25)</f>
        <v>96147175</v>
      </c>
      <c r="Z27" s="47"/>
      <c r="AA27" s="193">
        <f>SUM(AA12,AA20,AA25)</f>
        <v>25059020</v>
      </c>
      <c r="AB27" s="47"/>
      <c r="AC27" s="193">
        <f>SUM(AC12,AC20,AC25)</f>
        <v>121206195</v>
      </c>
    </row>
    <row r="28" spans="2:30" ht="5.15" customHeight="1" thickTop="1"/>
    <row r="29" spans="2:30" ht="24" customHeight="1"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AA29" s="70"/>
      <c r="AC29" s="70"/>
    </row>
    <row r="30" spans="2:30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A30" s="70"/>
      <c r="AC30" s="70"/>
    </row>
    <row r="31" spans="2:30" ht="24" customHeight="1">
      <c r="AA31" s="153"/>
    </row>
    <row r="39" spans="15:15" ht="24" customHeight="1">
      <c r="O39" s="71"/>
    </row>
    <row r="40" spans="15:15" ht="24" customHeight="1">
      <c r="O40" s="71"/>
    </row>
    <row r="76" spans="5:29" ht="24.75" customHeight="1"/>
    <row r="77" spans="5:29" s="149" customFormat="1" ht="24" customHeight="1">
      <c r="E77" s="148"/>
      <c r="AC77" s="147"/>
    </row>
  </sheetData>
  <pageMargins left="0.39370078740157483" right="0.39370078740157483" top="0.78740157480314965" bottom="0.59055118110236227" header="0.78740157480314965" footer="0.59055118110236227"/>
  <pageSetup paperSize="9" scale="68" firstPageNumber="8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D77"/>
  <sheetViews>
    <sheetView showGridLines="0" zoomScaleNormal="100" workbookViewId="0"/>
  </sheetViews>
  <sheetFormatPr defaultColWidth="10.1796875" defaultRowHeight="21.5"/>
  <cols>
    <col min="1" max="3" width="1.7265625" style="147" customWidth="1"/>
    <col min="4" max="4" width="46.7265625" style="147" customWidth="1"/>
    <col min="5" max="5" width="6.7265625" style="150" customWidth="1"/>
    <col min="6" max="6" width="0.81640625" style="147" customWidth="1"/>
    <col min="7" max="7" width="10.7265625" style="147" customWidth="1"/>
    <col min="8" max="8" width="0.81640625" style="147" customWidth="1"/>
    <col min="9" max="9" width="10.7265625" style="147" customWidth="1"/>
    <col min="10" max="10" width="0.81640625" style="147" customWidth="1"/>
    <col min="11" max="11" width="10.7265625" style="147" customWidth="1"/>
    <col min="12" max="12" width="0.81640625" style="147" customWidth="1"/>
    <col min="13" max="13" width="10.7265625" style="147" customWidth="1"/>
    <col min="14" max="14" width="0.81640625" style="147" customWidth="1"/>
    <col min="15" max="15" width="10.7265625" style="147" customWidth="1"/>
    <col min="16" max="16" width="0.81640625" style="147" customWidth="1"/>
    <col min="17" max="17" width="11.7265625" style="147" customWidth="1"/>
    <col min="18" max="18" width="0.81640625" style="147" customWidth="1"/>
    <col min="19" max="19" width="11.7265625" style="147" customWidth="1"/>
    <col min="20" max="20" width="0.81640625" style="147" customWidth="1"/>
    <col min="21" max="21" width="11.7265625" style="147" customWidth="1"/>
    <col min="22" max="22" width="0.81640625" style="147" customWidth="1"/>
    <col min="23" max="23" width="11.7265625" style="147" customWidth="1"/>
    <col min="24" max="24" width="0.81640625" style="147" customWidth="1"/>
    <col min="25" max="25" width="11.7265625" style="147" customWidth="1"/>
    <col min="26" max="26" width="0.81640625" style="147" customWidth="1"/>
    <col min="27" max="27" width="11.7265625" style="147" customWidth="1"/>
    <col min="28" max="28" width="0.81640625" style="147" customWidth="1"/>
    <col min="29" max="29" width="11.7265625" style="147" customWidth="1"/>
    <col min="30" max="30" width="1.7265625" style="147" customWidth="1"/>
    <col min="31" max="16384" width="10.1796875" style="147"/>
  </cols>
  <sheetData>
    <row r="1" spans="2:29" ht="23" customHeight="1">
      <c r="B1" s="35" t="s">
        <v>0</v>
      </c>
      <c r="E1" s="148"/>
      <c r="F1" s="149"/>
    </row>
    <row r="2" spans="2:29" ht="23" customHeight="1">
      <c r="B2" s="36" t="s">
        <v>85</v>
      </c>
      <c r="E2" s="148"/>
      <c r="F2" s="149"/>
    </row>
    <row r="3" spans="2:29" ht="23" customHeight="1">
      <c r="B3" s="176" t="str">
        <f>'3'!B3</f>
        <v>สำหรับงวดสามเดือนสิ้นสุดวันที่ 31 มีนาคม 2566 (ไม่ได้ตรวจสอบ)</v>
      </c>
      <c r="E3" s="148"/>
      <c r="F3" s="149"/>
    </row>
    <row r="4" spans="2:29" ht="10" customHeight="1">
      <c r="D4" s="147" t="s">
        <v>86</v>
      </c>
    </row>
    <row r="5" spans="2:29" s="138" customFormat="1" ht="20.149999999999999" customHeight="1">
      <c r="D5" s="139"/>
      <c r="E5" s="39"/>
      <c r="F5" s="139"/>
      <c r="H5" s="140"/>
      <c r="I5" s="140"/>
      <c r="J5" s="140"/>
      <c r="K5" s="140"/>
      <c r="L5" s="140"/>
      <c r="M5" s="38" t="s">
        <v>48</v>
      </c>
      <c r="N5" s="38"/>
      <c r="O5" s="38"/>
      <c r="P5" s="38"/>
      <c r="Q5" s="38"/>
      <c r="R5" s="140"/>
      <c r="S5" s="37" t="s">
        <v>53</v>
      </c>
      <c r="T5" s="37"/>
      <c r="U5" s="37"/>
      <c r="V5" s="37"/>
      <c r="W5" s="37"/>
      <c r="X5" s="140"/>
      <c r="Z5" s="140"/>
      <c r="AB5" s="140"/>
      <c r="AC5" s="140"/>
    </row>
    <row r="6" spans="2:29" s="138" customFormat="1" ht="20.149999999999999" customHeight="1">
      <c r="D6" s="139"/>
      <c r="E6" s="39"/>
      <c r="F6" s="139"/>
      <c r="G6" s="140"/>
      <c r="H6" s="140"/>
      <c r="I6" s="140"/>
      <c r="J6" s="140"/>
      <c r="K6" s="140"/>
      <c r="L6" s="140"/>
      <c r="M6" s="141" t="s">
        <v>87</v>
      </c>
      <c r="N6" s="141"/>
      <c r="O6" s="141"/>
      <c r="P6" s="140"/>
      <c r="Q6" s="142" t="s">
        <v>88</v>
      </c>
      <c r="R6" s="140"/>
      <c r="S6" s="151" t="s">
        <v>89</v>
      </c>
      <c r="T6" s="40"/>
      <c r="U6" s="142" t="s">
        <v>90</v>
      </c>
      <c r="V6" s="140"/>
      <c r="W6" s="152"/>
      <c r="X6" s="140"/>
      <c r="Y6" s="140"/>
      <c r="Z6" s="140"/>
      <c r="AA6" s="140"/>
      <c r="AB6" s="140"/>
      <c r="AC6" s="142"/>
    </row>
    <row r="7" spans="2:29" s="138" customFormat="1" ht="20.149999999999999" customHeight="1">
      <c r="D7" s="139"/>
      <c r="E7" s="39"/>
      <c r="F7" s="139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52" t="s">
        <v>91</v>
      </c>
      <c r="T7" s="142"/>
      <c r="U7" s="140" t="s">
        <v>92</v>
      </c>
      <c r="V7" s="142"/>
      <c r="W7" s="152" t="s">
        <v>93</v>
      </c>
      <c r="X7" s="142"/>
      <c r="AB7" s="140"/>
      <c r="AC7" s="142"/>
    </row>
    <row r="8" spans="2:29" s="138" customFormat="1" ht="20.149999999999999" customHeight="1">
      <c r="D8" s="139"/>
      <c r="E8" s="39"/>
      <c r="F8" s="139"/>
      <c r="G8" s="140"/>
      <c r="H8" s="140"/>
      <c r="I8" s="140"/>
      <c r="J8" s="140"/>
      <c r="K8" s="140" t="s">
        <v>162</v>
      </c>
      <c r="L8" s="140"/>
      <c r="M8" s="140"/>
      <c r="N8" s="140"/>
      <c r="O8" s="140"/>
      <c r="P8" s="140"/>
      <c r="Q8" s="140"/>
      <c r="R8" s="140"/>
      <c r="S8" s="152" t="s">
        <v>94</v>
      </c>
      <c r="T8" s="142"/>
      <c r="U8" s="140" t="s">
        <v>95</v>
      </c>
      <c r="V8" s="142"/>
      <c r="W8" s="152" t="s">
        <v>96</v>
      </c>
      <c r="X8" s="142"/>
      <c r="Y8" s="142" t="s">
        <v>97</v>
      </c>
      <c r="Z8" s="140"/>
      <c r="AA8" s="142" t="s">
        <v>98</v>
      </c>
      <c r="AB8" s="140"/>
      <c r="AC8" s="142"/>
    </row>
    <row r="9" spans="2:29" s="138" customFormat="1" ht="20.149999999999999" customHeight="1">
      <c r="D9" s="139"/>
      <c r="E9" s="39"/>
      <c r="F9" s="139"/>
      <c r="G9" s="140" t="s">
        <v>99</v>
      </c>
      <c r="H9" s="140"/>
      <c r="I9" s="140" t="s">
        <v>100</v>
      </c>
      <c r="J9" s="140"/>
      <c r="K9" s="140" t="s">
        <v>163</v>
      </c>
      <c r="L9" s="140"/>
      <c r="M9" s="140" t="s">
        <v>101</v>
      </c>
      <c r="N9" s="140"/>
      <c r="O9" s="140" t="s">
        <v>101</v>
      </c>
      <c r="P9" s="140"/>
      <c r="Q9" s="140"/>
      <c r="R9" s="140"/>
      <c r="S9" s="152" t="s">
        <v>102</v>
      </c>
      <c r="T9" s="142"/>
      <c r="U9" s="140" t="s">
        <v>103</v>
      </c>
      <c r="V9" s="140"/>
      <c r="W9" s="152" t="s">
        <v>104</v>
      </c>
      <c r="X9" s="140"/>
      <c r="Y9" s="142" t="s">
        <v>105</v>
      </c>
      <c r="Z9" s="140"/>
      <c r="AA9" s="142" t="s">
        <v>106</v>
      </c>
      <c r="AB9" s="140"/>
      <c r="AC9" s="142" t="s">
        <v>107</v>
      </c>
    </row>
    <row r="10" spans="2:29" s="138" customFormat="1" ht="20.149999999999999" customHeight="1">
      <c r="D10" s="139"/>
      <c r="E10" s="40" t="s">
        <v>3</v>
      </c>
      <c r="F10" s="139"/>
      <c r="G10" s="140" t="s">
        <v>108</v>
      </c>
      <c r="H10" s="140"/>
      <c r="I10" s="140" t="s">
        <v>109</v>
      </c>
      <c r="J10" s="140"/>
      <c r="K10" s="140" t="s">
        <v>159</v>
      </c>
      <c r="L10" s="140"/>
      <c r="M10" s="140" t="s">
        <v>110</v>
      </c>
      <c r="N10" s="140"/>
      <c r="O10" s="140" t="s">
        <v>111</v>
      </c>
      <c r="P10" s="140"/>
      <c r="Q10" s="140"/>
      <c r="R10" s="140"/>
      <c r="S10" s="143" t="s">
        <v>112</v>
      </c>
      <c r="T10" s="143"/>
      <c r="U10" s="140" t="s">
        <v>113</v>
      </c>
      <c r="V10" s="140"/>
      <c r="W10" s="152" t="s">
        <v>105</v>
      </c>
      <c r="X10" s="140"/>
      <c r="Y10" s="143" t="s">
        <v>174</v>
      </c>
      <c r="Z10" s="140"/>
      <c r="AA10" s="142" t="s">
        <v>114</v>
      </c>
      <c r="AB10" s="140"/>
      <c r="AC10" s="142" t="s">
        <v>105</v>
      </c>
    </row>
    <row r="11" spans="2:29" s="138" customFormat="1" ht="20.149999999999999" customHeight="1">
      <c r="B11" s="41"/>
      <c r="D11" s="139"/>
      <c r="E11" s="42"/>
      <c r="F11" s="139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29" s="138" customFormat="1" ht="20.5" customHeight="1">
      <c r="B12" s="44" t="s">
        <v>184</v>
      </c>
      <c r="C12" s="41"/>
      <c r="D12" s="41"/>
      <c r="E12" s="45"/>
      <c r="F12" s="46"/>
      <c r="G12" s="47">
        <v>4292920</v>
      </c>
      <c r="H12" s="47"/>
      <c r="I12" s="47">
        <v>40860245</v>
      </c>
      <c r="J12" s="47"/>
      <c r="K12" s="47">
        <v>-1445045</v>
      </c>
      <c r="L12" s="47"/>
      <c r="M12" s="47">
        <v>450000</v>
      </c>
      <c r="N12" s="47"/>
      <c r="O12" s="47">
        <v>3000</v>
      </c>
      <c r="P12" s="47"/>
      <c r="Q12" s="47">
        <v>55268983</v>
      </c>
      <c r="R12" s="47"/>
      <c r="S12" s="47">
        <v>-2226934</v>
      </c>
      <c r="T12" s="47"/>
      <c r="U12" s="49">
        <v>-2926</v>
      </c>
      <c r="V12" s="47"/>
      <c r="W12" s="47">
        <f>SUM(S12,U12)</f>
        <v>-2229860</v>
      </c>
      <c r="X12" s="47"/>
      <c r="Y12" s="47">
        <f>SUM(G12,I12,K12,M12,O12,Q12,W12)</f>
        <v>97200243</v>
      </c>
      <c r="Z12" s="47"/>
      <c r="AA12" s="47">
        <v>25766497</v>
      </c>
      <c r="AB12" s="47"/>
      <c r="AC12" s="47">
        <f>SUM(Y12,AA12)</f>
        <v>122966740</v>
      </c>
    </row>
    <row r="13" spans="2:29" s="138" customFormat="1" ht="20.5" customHeight="1">
      <c r="B13" s="44" t="s">
        <v>115</v>
      </c>
      <c r="C13" s="44"/>
      <c r="D13" s="44"/>
      <c r="E13" s="144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29" s="138" customFormat="1" ht="20.5" customHeight="1">
      <c r="B14" s="41"/>
      <c r="C14" s="50" t="s">
        <v>116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29" s="138" customFormat="1" ht="20.5" customHeight="1">
      <c r="C15" s="138" t="s">
        <v>117</v>
      </c>
      <c r="E15" s="52">
        <v>6</v>
      </c>
      <c r="F15" s="139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-1502522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-1502522</v>
      </c>
      <c r="Z15" s="54"/>
      <c r="AA15" s="57">
        <v>-519635</v>
      </c>
      <c r="AB15" s="54"/>
      <c r="AC15" s="58">
        <f>SUM(Y15,AA15)</f>
        <v>-2022157</v>
      </c>
    </row>
    <row r="16" spans="2:29" s="138" customFormat="1" ht="20.5" customHeight="1">
      <c r="B16" s="41"/>
      <c r="C16" s="59" t="s">
        <v>118</v>
      </c>
      <c r="D16" s="59"/>
      <c r="E16" s="45"/>
      <c r="F16" s="46"/>
      <c r="G16" s="60">
        <f>SUM(G15)</f>
        <v>0</v>
      </c>
      <c r="H16" s="61"/>
      <c r="I16" s="60">
        <f>SUM(I15)</f>
        <v>0</v>
      </c>
      <c r="J16" s="48"/>
      <c r="K16" s="60">
        <f>SUM(K15)</f>
        <v>0</v>
      </c>
      <c r="L16" s="48"/>
      <c r="M16" s="60">
        <f>SUM(M15)</f>
        <v>0</v>
      </c>
      <c r="N16" s="62"/>
      <c r="O16" s="60">
        <f>SUM(O15)</f>
        <v>0</v>
      </c>
      <c r="P16" s="62"/>
      <c r="Q16" s="60">
        <f>SUM(Q15)</f>
        <v>-1502522</v>
      </c>
      <c r="R16" s="48"/>
      <c r="S16" s="60">
        <f>SUM(S15)</f>
        <v>0</v>
      </c>
      <c r="T16" s="61"/>
      <c r="U16" s="60">
        <f>SUM(U15)</f>
        <v>0</v>
      </c>
      <c r="V16" s="48"/>
      <c r="W16" s="60">
        <f>SUM(W15)</f>
        <v>0</v>
      </c>
      <c r="X16" s="48"/>
      <c r="Y16" s="60">
        <f>SUM(Y15)</f>
        <v>-1502522</v>
      </c>
      <c r="Z16" s="48"/>
      <c r="AA16" s="60">
        <f>SUM(AA15)</f>
        <v>-519635</v>
      </c>
      <c r="AB16" s="48"/>
      <c r="AC16" s="60">
        <f>SUM(AC15)</f>
        <v>-2022157</v>
      </c>
    </row>
    <row r="17" spans="2:30" s="138" customFormat="1" ht="20.5" customHeight="1">
      <c r="B17" s="41"/>
      <c r="C17" s="59" t="s">
        <v>119</v>
      </c>
      <c r="D17" s="50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</row>
    <row r="18" spans="2:30" s="138" customFormat="1" ht="20.5" customHeight="1">
      <c r="B18" s="41"/>
      <c r="C18" s="138" t="s">
        <v>173</v>
      </c>
      <c r="E18" s="42"/>
      <c r="F18" s="139"/>
      <c r="G18" s="177">
        <v>0</v>
      </c>
      <c r="H18" s="177"/>
      <c r="I18" s="177">
        <v>0</v>
      </c>
      <c r="J18" s="177"/>
      <c r="K18" s="177">
        <v>0</v>
      </c>
      <c r="L18" s="177"/>
      <c r="M18" s="177">
        <v>0</v>
      </c>
      <c r="N18" s="178"/>
      <c r="O18" s="177">
        <v>0</v>
      </c>
      <c r="P18" s="178"/>
      <c r="Q18" s="177">
        <v>0</v>
      </c>
      <c r="R18" s="177"/>
      <c r="S18" s="177">
        <v>0</v>
      </c>
      <c r="T18" s="179"/>
      <c r="U18" s="177">
        <v>0</v>
      </c>
      <c r="V18" s="177"/>
      <c r="W18" s="177">
        <f>SUM(S18,U18)</f>
        <v>0</v>
      </c>
      <c r="X18" s="177"/>
      <c r="Y18" s="177">
        <f>SUM(G18,I18,K18,M18,O18,Q18,W18)</f>
        <v>0</v>
      </c>
      <c r="Z18" s="54"/>
      <c r="AA18" s="55">
        <v>1253</v>
      </c>
      <c r="AB18" s="54"/>
      <c r="AC18" s="55">
        <f>SUM(Y18,AA18)</f>
        <v>1253</v>
      </c>
    </row>
    <row r="19" spans="2:30" s="138" customFormat="1" ht="20.5" customHeight="1">
      <c r="B19" s="41"/>
      <c r="C19" s="50" t="s">
        <v>121</v>
      </c>
      <c r="D19" s="41"/>
      <c r="E19" s="45"/>
      <c r="F19" s="46"/>
      <c r="G19" s="64">
        <f>SUM(G18:G18)</f>
        <v>0</v>
      </c>
      <c r="H19" s="61"/>
      <c r="I19" s="64">
        <f>SUM(I18:I18)</f>
        <v>0</v>
      </c>
      <c r="J19" s="48"/>
      <c r="K19" s="65">
        <f>SUM(K18:K18)</f>
        <v>0</v>
      </c>
      <c r="L19" s="48"/>
      <c r="M19" s="64">
        <f>SUM(M18:M18)</f>
        <v>0</v>
      </c>
      <c r="N19" s="62"/>
      <c r="O19" s="64">
        <f>SUM(O18:O18)</f>
        <v>0</v>
      </c>
      <c r="P19" s="62"/>
      <c r="Q19" s="64">
        <f>SUM(Q18:Q18)</f>
        <v>0</v>
      </c>
      <c r="R19" s="48"/>
      <c r="S19" s="64">
        <f>SUM(S18:S18)</f>
        <v>0</v>
      </c>
      <c r="T19" s="62"/>
      <c r="U19" s="64">
        <f>SUM(U18:U18)</f>
        <v>0</v>
      </c>
      <c r="V19" s="48"/>
      <c r="W19" s="65">
        <f>SUM(W18:W18)</f>
        <v>0</v>
      </c>
      <c r="X19" s="48"/>
      <c r="Y19" s="65">
        <f>SUM(Y18:Y18)</f>
        <v>0</v>
      </c>
      <c r="Z19" s="48"/>
      <c r="AA19" s="65">
        <f>SUM(AA18:AA18)</f>
        <v>1253</v>
      </c>
      <c r="AB19" s="48"/>
      <c r="AC19" s="65">
        <f>SUM(AC18:AC18)</f>
        <v>1253</v>
      </c>
    </row>
    <row r="20" spans="2:30" s="138" customFormat="1" ht="20.5" customHeight="1">
      <c r="B20" s="44" t="s">
        <v>122</v>
      </c>
      <c r="C20" s="44"/>
      <c r="D20" s="41"/>
      <c r="E20" s="45"/>
      <c r="F20" s="46"/>
      <c r="G20" s="65">
        <f>SUM(G16,G19)</f>
        <v>0</v>
      </c>
      <c r="H20" s="61"/>
      <c r="I20" s="65">
        <f>SUM(I16,I19)</f>
        <v>0</v>
      </c>
      <c r="J20" s="48"/>
      <c r="K20" s="65">
        <f>SUM(K16,K19)</f>
        <v>0</v>
      </c>
      <c r="L20" s="48"/>
      <c r="M20" s="65">
        <f>SUM(M16,M19)</f>
        <v>0</v>
      </c>
      <c r="N20" s="62"/>
      <c r="O20" s="64">
        <f>SUM(O16,O19)</f>
        <v>0</v>
      </c>
      <c r="P20" s="62"/>
      <c r="Q20" s="65">
        <f>SUM(Q16,Q19)</f>
        <v>-1502522</v>
      </c>
      <c r="R20" s="48"/>
      <c r="S20" s="64">
        <f>SUM(S16,S19)</f>
        <v>0</v>
      </c>
      <c r="T20" s="62"/>
      <c r="U20" s="64">
        <f>SUM(U16,U19)</f>
        <v>0</v>
      </c>
      <c r="V20" s="48"/>
      <c r="W20" s="65">
        <f>SUM(W16,W19)</f>
        <v>0</v>
      </c>
      <c r="X20" s="48"/>
      <c r="Y20" s="65">
        <f>SUM(Y16,Y19)</f>
        <v>-1502522</v>
      </c>
      <c r="Z20" s="48"/>
      <c r="AA20" s="65">
        <f>SUM(AA16,AA19)</f>
        <v>-518382</v>
      </c>
      <c r="AB20" s="48"/>
      <c r="AC20" s="66">
        <f>SUM(AC16,AC19)</f>
        <v>-2020904</v>
      </c>
    </row>
    <row r="21" spans="2:30" s="138" customFormat="1" ht="5.15" customHeight="1">
      <c r="B21" s="44"/>
      <c r="C21" s="41"/>
      <c r="D21" s="41"/>
      <c r="E21" s="45"/>
      <c r="F21" s="46"/>
      <c r="G21" s="67"/>
      <c r="H21" s="61"/>
      <c r="I21" s="68"/>
      <c r="J21" s="48"/>
      <c r="K21" s="68"/>
      <c r="L21" s="48"/>
      <c r="M21" s="68"/>
      <c r="N21" s="62"/>
      <c r="O21" s="68"/>
      <c r="P21" s="62"/>
      <c r="Q21" s="68"/>
      <c r="R21" s="48"/>
      <c r="S21" s="69"/>
      <c r="T21" s="48"/>
      <c r="U21" s="69"/>
      <c r="V21" s="48"/>
      <c r="W21" s="69"/>
      <c r="X21" s="48"/>
      <c r="Y21" s="69"/>
      <c r="Z21" s="48"/>
      <c r="AA21" s="69"/>
      <c r="AB21" s="48"/>
      <c r="AC21" s="69"/>
      <c r="AD21" s="138" t="s">
        <v>123</v>
      </c>
    </row>
    <row r="22" spans="2:30" s="138" customFormat="1" ht="20.5" customHeight="1">
      <c r="B22" s="44" t="s">
        <v>83</v>
      </c>
      <c r="C22" s="41"/>
      <c r="D22" s="41"/>
      <c r="E22" s="45"/>
      <c r="F22" s="46"/>
      <c r="G22" s="61"/>
      <c r="H22" s="61"/>
      <c r="I22" s="61"/>
      <c r="J22" s="48"/>
      <c r="K22" s="61"/>
      <c r="L22" s="48"/>
      <c r="M22" s="61"/>
      <c r="N22" s="62"/>
      <c r="O22" s="61"/>
      <c r="P22" s="62"/>
      <c r="Q22" s="62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</row>
    <row r="23" spans="2:30" s="138" customFormat="1" ht="20.5" customHeight="1">
      <c r="C23" s="146" t="s">
        <v>124</v>
      </c>
      <c r="E23" s="42"/>
      <c r="F23" s="139"/>
      <c r="G23" s="54">
        <v>0</v>
      </c>
      <c r="H23" s="54"/>
      <c r="I23" s="54">
        <v>0</v>
      </c>
      <c r="J23" s="54"/>
      <c r="K23" s="54">
        <v>0</v>
      </c>
      <c r="L23" s="54"/>
      <c r="M23" s="54">
        <v>0</v>
      </c>
      <c r="N23" s="54"/>
      <c r="O23" s="54">
        <v>0</v>
      </c>
      <c r="P23" s="55"/>
      <c r="Q23" s="55">
        <v>1220493</v>
      </c>
      <c r="R23" s="54"/>
      <c r="S23" s="54">
        <v>0</v>
      </c>
      <c r="T23" s="56"/>
      <c r="U23" s="54">
        <v>0</v>
      </c>
      <c r="V23" s="54"/>
      <c r="W23" s="54">
        <f>SUM(S23,U23)</f>
        <v>0</v>
      </c>
      <c r="X23" s="54"/>
      <c r="Y23" s="54">
        <f>SUM(G23,I23,K23,M23,O23,Q23,W23)</f>
        <v>1220493</v>
      </c>
      <c r="Z23" s="54"/>
      <c r="AA23" s="54">
        <v>83877</v>
      </c>
      <c r="AB23" s="54"/>
      <c r="AC23" s="54">
        <f>SUM(Y23,AA23)</f>
        <v>1304370</v>
      </c>
    </row>
    <row r="24" spans="2:30" s="138" customFormat="1" ht="20.5" customHeight="1">
      <c r="C24" s="146" t="s">
        <v>78</v>
      </c>
      <c r="E24" s="42"/>
      <c r="F24" s="139"/>
      <c r="G24" s="53">
        <v>0</v>
      </c>
      <c r="H24" s="54"/>
      <c r="I24" s="53">
        <v>0</v>
      </c>
      <c r="J24" s="54"/>
      <c r="K24" s="53">
        <v>0</v>
      </c>
      <c r="L24" s="54"/>
      <c r="M24" s="53">
        <v>0</v>
      </c>
      <c r="N24" s="55"/>
      <c r="O24" s="53">
        <v>0</v>
      </c>
      <c r="P24" s="55"/>
      <c r="Q24" s="57">
        <v>1666</v>
      </c>
      <c r="R24" s="54"/>
      <c r="S24" s="53">
        <v>655540</v>
      </c>
      <c r="T24" s="54"/>
      <c r="U24" s="53">
        <v>-13</v>
      </c>
      <c r="V24" s="54"/>
      <c r="W24" s="53">
        <f>SUM(S24,U24)</f>
        <v>655527</v>
      </c>
      <c r="X24" s="54"/>
      <c r="Y24" s="53">
        <f>SUM(G24,I24,K24,M24,O24,Q24,W24)</f>
        <v>657193</v>
      </c>
      <c r="Z24" s="54"/>
      <c r="AA24" s="53">
        <v>185102</v>
      </c>
      <c r="AB24" s="54"/>
      <c r="AC24" s="53">
        <f>SUM(Y24,AA24)</f>
        <v>842295</v>
      </c>
    </row>
    <row r="25" spans="2:30" s="138" customFormat="1" ht="20.5" customHeight="1">
      <c r="B25" s="41" t="s">
        <v>181</v>
      </c>
      <c r="C25" s="41"/>
      <c r="D25" s="41"/>
      <c r="E25" s="45"/>
      <c r="F25" s="46"/>
      <c r="G25" s="190">
        <f>SUM(G23:G24)</f>
        <v>0</v>
      </c>
      <c r="H25" s="61"/>
      <c r="I25" s="190">
        <f>SUM(I23:I24)</f>
        <v>0</v>
      </c>
      <c r="J25" s="48"/>
      <c r="K25" s="190">
        <f>SUM(K23:K24)</f>
        <v>0</v>
      </c>
      <c r="L25" s="48"/>
      <c r="M25" s="190">
        <f>SUM(M23:M24)</f>
        <v>0</v>
      </c>
      <c r="N25" s="62"/>
      <c r="O25" s="190">
        <f>SUM(O23:O24)</f>
        <v>0</v>
      </c>
      <c r="P25" s="62"/>
      <c r="Q25" s="68">
        <f>SUM(Q23:Q24)</f>
        <v>1222159</v>
      </c>
      <c r="R25" s="48"/>
      <c r="S25" s="68">
        <f>SUM(S23:S24)</f>
        <v>655540</v>
      </c>
      <c r="T25" s="62"/>
      <c r="U25" s="68">
        <f>SUM(U23:U24)</f>
        <v>-13</v>
      </c>
      <c r="V25" s="48"/>
      <c r="W25" s="68">
        <f>SUM(W23:W24)</f>
        <v>655527</v>
      </c>
      <c r="X25" s="48"/>
      <c r="Y25" s="68">
        <f>SUM(Y23:Y24)</f>
        <v>1877686</v>
      </c>
      <c r="Z25" s="48"/>
      <c r="AA25" s="68">
        <f>SUM(AA23:AA24)</f>
        <v>268979</v>
      </c>
      <c r="AB25" s="48"/>
      <c r="AC25" s="68">
        <f>SUM(AC23:AC24)</f>
        <v>2146665</v>
      </c>
    </row>
    <row r="26" spans="2:30" ht="5.15" customHeight="1"/>
    <row r="27" spans="2:30" s="138" customFormat="1" ht="20.5" customHeight="1" thickBot="1">
      <c r="B27" s="41" t="s">
        <v>194</v>
      </c>
      <c r="E27" s="45"/>
      <c r="F27" s="46"/>
      <c r="G27" s="188">
        <f>SUM(G12,G20,G25)</f>
        <v>4292920</v>
      </c>
      <c r="H27" s="48"/>
      <c r="I27" s="188">
        <f>SUM(I12,I20,I25)</f>
        <v>40860245</v>
      </c>
      <c r="J27" s="48"/>
      <c r="K27" s="188">
        <f>SUM(K12,K20,K25)</f>
        <v>-1445045</v>
      </c>
      <c r="L27" s="48"/>
      <c r="M27" s="188">
        <f>SUM(M12,M20,M25)</f>
        <v>450000</v>
      </c>
      <c r="N27" s="48"/>
      <c r="O27" s="188">
        <f>SUM(O12,O20,O25)</f>
        <v>3000</v>
      </c>
      <c r="P27" s="48"/>
      <c r="Q27" s="188">
        <f>SUM(Q12,Q20,Q25)</f>
        <v>54988620</v>
      </c>
      <c r="R27" s="48"/>
      <c r="S27" s="188">
        <f>SUM(S12,S20,S25)</f>
        <v>-1571394</v>
      </c>
      <c r="T27" s="48"/>
      <c r="U27" s="188">
        <f>SUM(U12,U20,U25)</f>
        <v>-2939</v>
      </c>
      <c r="V27" s="48"/>
      <c r="W27" s="188">
        <f>SUM(W12,W20,W25)</f>
        <v>-1574333</v>
      </c>
      <c r="X27" s="48"/>
      <c r="Y27" s="188">
        <f>SUM(Y12,Y20,Y25)</f>
        <v>97575407</v>
      </c>
      <c r="Z27" s="48"/>
      <c r="AA27" s="188">
        <f>SUM(AA12,AA20,AA25)</f>
        <v>25517094</v>
      </c>
      <c r="AB27" s="48"/>
      <c r="AC27" s="188">
        <f>SUM(AC12,AC20,AC25)</f>
        <v>123092501</v>
      </c>
    </row>
    <row r="28" spans="2:30" ht="5.15" customHeight="1" thickTop="1"/>
    <row r="29" spans="2:30" ht="24" customHeight="1"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AA29" s="70"/>
      <c r="AC29" s="70"/>
    </row>
    <row r="30" spans="2:30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A30" s="70"/>
      <c r="AC30" s="70"/>
    </row>
    <row r="31" spans="2:30" ht="24" customHeight="1">
      <c r="AA31" s="153"/>
    </row>
    <row r="39" spans="15:15" ht="24" customHeight="1">
      <c r="O39" s="71"/>
    </row>
    <row r="40" spans="15:15" ht="24" customHeight="1">
      <c r="O40" s="71"/>
    </row>
    <row r="76" spans="5:29" ht="24.75" customHeight="1"/>
    <row r="77" spans="5:29" s="149" customFormat="1" ht="24" customHeight="1">
      <c r="E77" s="148"/>
      <c r="AC77" s="147"/>
    </row>
  </sheetData>
  <pageMargins left="0.39370078740157483" right="0.39370078740157483" top="0.78740157480314965" bottom="0.59055118110236227" header="0.78740157480314965" footer="0.59055118110236227"/>
  <pageSetup paperSize="9" scale="68" firstPageNumber="9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87"/>
  <sheetViews>
    <sheetView showGridLines="0" workbookViewId="0"/>
  </sheetViews>
  <sheetFormatPr defaultColWidth="10.1796875" defaultRowHeight="21.5"/>
  <cols>
    <col min="1" max="3" width="1.7265625" style="83" customWidth="1"/>
    <col min="4" max="4" width="42.7265625" style="83" customWidth="1"/>
    <col min="5" max="5" width="6.7265625" style="83" customWidth="1"/>
    <col min="6" max="6" width="0.81640625" style="83" customWidth="1"/>
    <col min="7" max="7" width="13.7265625" style="159" customWidth="1"/>
    <col min="8" max="8" width="0.81640625" style="83" customWidth="1"/>
    <col min="9" max="9" width="13.7265625" style="83" customWidth="1"/>
    <col min="10" max="10" width="1.7265625" style="83" customWidth="1"/>
    <col min="11" max="11" width="1.7265625" style="160" customWidth="1"/>
    <col min="12" max="13" width="5.7265625" style="83" customWidth="1"/>
    <col min="14" max="14" width="13.1796875" style="160" customWidth="1"/>
    <col min="15" max="15" width="10.1796875" style="83"/>
    <col min="16" max="16" width="14.1796875" style="161" bestFit="1" customWidth="1"/>
    <col min="17" max="17" width="15.453125" style="83" customWidth="1"/>
    <col min="18" max="18" width="13.54296875" style="83" bestFit="1" customWidth="1"/>
    <col min="19" max="16384" width="10.1796875" style="83"/>
  </cols>
  <sheetData>
    <row r="1" spans="2:18" ht="23" customHeight="1">
      <c r="B1" s="72" t="s">
        <v>0</v>
      </c>
      <c r="C1" s="158"/>
      <c r="D1" s="158"/>
      <c r="E1" s="74"/>
      <c r="F1" s="74"/>
    </row>
    <row r="2" spans="2:18" ht="23" customHeight="1">
      <c r="B2" s="73" t="s">
        <v>125</v>
      </c>
      <c r="C2" s="74"/>
      <c r="D2" s="74"/>
      <c r="E2" s="74"/>
      <c r="F2" s="74"/>
    </row>
    <row r="3" spans="2:18" ht="23" customHeight="1">
      <c r="B3" s="189" t="str">
        <f>'2'!$B$3</f>
        <v>สำหรับงวดสามเดือนสิ้นสุดวันที่ 31 มีนาคม 2566 (ไม่ได้ตรวจสอบ)</v>
      </c>
      <c r="C3" s="162"/>
      <c r="D3" s="162"/>
      <c r="E3" s="74"/>
      <c r="F3" s="74"/>
    </row>
    <row r="4" spans="2:18" ht="10" customHeight="1">
      <c r="B4" s="74"/>
      <c r="C4" s="74"/>
      <c r="D4" s="74"/>
      <c r="G4" s="75"/>
      <c r="H4" s="75"/>
      <c r="I4" s="75"/>
    </row>
    <row r="5" spans="2:18" ht="17.149999999999999" customHeight="1">
      <c r="B5" s="76"/>
      <c r="C5" s="76"/>
      <c r="D5" s="76"/>
      <c r="E5" s="77"/>
      <c r="F5" s="77"/>
      <c r="G5" s="78">
        <f>'2'!$G$5</f>
        <v>2566</v>
      </c>
      <c r="H5" s="78"/>
      <c r="I5" s="78">
        <f>'2'!$I$5</f>
        <v>2565</v>
      </c>
    </row>
    <row r="6" spans="2:18" ht="17.149999999999999" customHeight="1">
      <c r="B6" s="76"/>
      <c r="C6" s="76"/>
      <c r="D6" s="76"/>
      <c r="E6" s="76"/>
      <c r="F6" s="76"/>
      <c r="G6" s="79" t="s">
        <v>4</v>
      </c>
      <c r="H6" s="79"/>
      <c r="I6" s="79"/>
    </row>
    <row r="7" spans="2:18" ht="22" customHeight="1">
      <c r="B7" s="80" t="s">
        <v>126</v>
      </c>
      <c r="C7" s="80"/>
      <c r="D7" s="80"/>
      <c r="E7" s="80"/>
      <c r="F7" s="80"/>
      <c r="G7" s="81"/>
      <c r="H7" s="82"/>
      <c r="I7" s="82"/>
    </row>
    <row r="8" spans="2:18" ht="22" customHeight="1">
      <c r="B8" s="83" t="s">
        <v>73</v>
      </c>
      <c r="E8" s="76"/>
      <c r="F8" s="76"/>
      <c r="G8" s="54">
        <v>1304370</v>
      </c>
      <c r="H8" s="84"/>
      <c r="I8" s="54">
        <v>1992153</v>
      </c>
      <c r="J8" s="159"/>
      <c r="L8" s="159"/>
      <c r="Q8" s="161"/>
      <c r="R8" s="161"/>
    </row>
    <row r="9" spans="2:18" ht="22" customHeight="1">
      <c r="B9" s="80" t="s">
        <v>127</v>
      </c>
      <c r="C9" s="80"/>
      <c r="D9" s="80"/>
      <c r="E9" s="85"/>
      <c r="F9" s="85"/>
      <c r="G9" s="54"/>
      <c r="H9" s="86"/>
      <c r="I9" s="54"/>
      <c r="Q9" s="161"/>
      <c r="R9" s="161"/>
    </row>
    <row r="10" spans="2:18" ht="22" customHeight="1">
      <c r="B10" s="83" t="s">
        <v>161</v>
      </c>
      <c r="E10" s="85"/>
      <c r="F10" s="85"/>
      <c r="G10" s="54">
        <v>295792</v>
      </c>
      <c r="H10" s="86"/>
      <c r="I10" s="54">
        <v>316352</v>
      </c>
      <c r="L10" s="159"/>
      <c r="Q10" s="161"/>
      <c r="R10" s="161"/>
    </row>
    <row r="11" spans="2:18" ht="22" customHeight="1">
      <c r="B11" s="76" t="s">
        <v>128</v>
      </c>
      <c r="C11" s="76"/>
      <c r="D11" s="76"/>
      <c r="E11" s="76"/>
      <c r="F11" s="76"/>
      <c r="G11" s="54">
        <v>2356706</v>
      </c>
      <c r="H11" s="84"/>
      <c r="I11" s="54">
        <v>2300287</v>
      </c>
      <c r="L11" s="159"/>
      <c r="Q11" s="161"/>
      <c r="R11" s="161"/>
    </row>
    <row r="12" spans="2:18" ht="22" customHeight="1">
      <c r="B12" s="76" t="s">
        <v>195</v>
      </c>
      <c r="C12" s="76"/>
      <c r="D12" s="76"/>
      <c r="E12" s="8"/>
      <c r="F12" s="8"/>
      <c r="G12" s="87">
        <v>-3744</v>
      </c>
      <c r="H12" s="84"/>
      <c r="I12" s="54">
        <v>-3047</v>
      </c>
      <c r="J12" s="163"/>
      <c r="K12" s="164"/>
      <c r="L12" s="159"/>
      <c r="Q12" s="161"/>
      <c r="R12" s="161"/>
    </row>
    <row r="13" spans="2:18" ht="22" customHeight="1">
      <c r="B13" s="165" t="s">
        <v>168</v>
      </c>
      <c r="C13" s="165"/>
      <c r="D13" s="165"/>
      <c r="E13" s="76"/>
      <c r="F13" s="76"/>
      <c r="G13" s="54">
        <v>13531</v>
      </c>
      <c r="H13" s="84"/>
      <c r="I13" s="54">
        <v>30867</v>
      </c>
      <c r="J13" s="159"/>
      <c r="L13" s="159"/>
      <c r="Q13" s="161"/>
      <c r="R13" s="161"/>
    </row>
    <row r="14" spans="2:18" ht="22" customHeight="1">
      <c r="B14" s="144" t="s">
        <v>129</v>
      </c>
      <c r="C14" s="144"/>
      <c r="D14" s="144"/>
      <c r="E14" s="76"/>
      <c r="F14" s="76"/>
      <c r="G14" s="54">
        <v>90716</v>
      </c>
      <c r="H14" s="84"/>
      <c r="I14" s="54">
        <v>99971</v>
      </c>
      <c r="L14" s="159"/>
      <c r="Q14" s="161"/>
      <c r="R14" s="161"/>
    </row>
    <row r="15" spans="2:18" ht="22" customHeight="1">
      <c r="B15" s="76" t="s">
        <v>196</v>
      </c>
      <c r="C15" s="76"/>
      <c r="D15" s="76"/>
      <c r="E15" s="88"/>
      <c r="F15" s="88"/>
      <c r="G15" s="54">
        <v>-181853</v>
      </c>
      <c r="H15" s="84"/>
      <c r="I15" s="54">
        <v>51203</v>
      </c>
      <c r="L15" s="159"/>
      <c r="Q15" s="161"/>
      <c r="R15" s="161"/>
    </row>
    <row r="16" spans="2:18" ht="22" customHeight="1">
      <c r="B16" s="76" t="s">
        <v>197</v>
      </c>
      <c r="C16" s="76"/>
      <c r="D16" s="76"/>
      <c r="E16" s="88"/>
      <c r="F16" s="88"/>
      <c r="G16" s="54">
        <v>17205</v>
      </c>
      <c r="H16" s="84"/>
      <c r="I16" s="54">
        <v>-7797</v>
      </c>
      <c r="L16" s="159"/>
      <c r="Q16" s="161"/>
      <c r="R16" s="161"/>
    </row>
    <row r="17" spans="2:18" ht="22" customHeight="1">
      <c r="B17" s="165" t="s">
        <v>130</v>
      </c>
      <c r="C17" s="165"/>
      <c r="D17" s="165"/>
      <c r="E17" s="88"/>
      <c r="F17" s="88"/>
      <c r="G17" s="54">
        <v>-76278</v>
      </c>
      <c r="H17" s="84"/>
      <c r="I17" s="54">
        <v>-35146</v>
      </c>
      <c r="L17" s="159"/>
      <c r="Q17" s="161"/>
      <c r="R17" s="161"/>
    </row>
    <row r="18" spans="2:18" ht="22" customHeight="1">
      <c r="B18" s="89" t="s">
        <v>71</v>
      </c>
      <c r="C18" s="89"/>
      <c r="D18" s="76"/>
      <c r="E18" s="76"/>
      <c r="F18" s="76"/>
      <c r="G18" s="54">
        <v>496815</v>
      </c>
      <c r="H18" s="84"/>
      <c r="I18" s="54">
        <v>285914</v>
      </c>
      <c r="L18" s="159"/>
      <c r="Q18" s="161"/>
      <c r="R18" s="161"/>
    </row>
    <row r="19" spans="2:18" ht="22" customHeight="1">
      <c r="B19" s="154" t="s">
        <v>198</v>
      </c>
      <c r="C19" s="154"/>
      <c r="D19" s="154"/>
      <c r="E19" s="76"/>
      <c r="F19" s="76"/>
      <c r="G19" s="91">
        <v>58959</v>
      </c>
      <c r="H19" s="92"/>
      <c r="I19" s="91">
        <v>-96703</v>
      </c>
      <c r="J19" s="90"/>
      <c r="K19" s="164"/>
      <c r="L19" s="159"/>
      <c r="Q19" s="161"/>
      <c r="R19" s="161"/>
    </row>
    <row r="20" spans="2:18" ht="22" customHeight="1">
      <c r="B20" s="93" t="s">
        <v>131</v>
      </c>
      <c r="C20" s="93"/>
      <c r="D20" s="93"/>
      <c r="E20" s="76"/>
      <c r="F20" s="76"/>
      <c r="G20" s="94"/>
      <c r="H20" s="84"/>
      <c r="I20" s="94"/>
      <c r="J20" s="90"/>
      <c r="L20" s="159"/>
      <c r="Q20" s="161"/>
      <c r="R20" s="161"/>
    </row>
    <row r="21" spans="2:18" ht="22" customHeight="1">
      <c r="B21" s="74"/>
      <c r="C21" s="74" t="s">
        <v>132</v>
      </c>
      <c r="D21" s="74"/>
      <c r="E21" s="74"/>
      <c r="F21" s="74"/>
      <c r="G21" s="95">
        <f>SUM(G8:G19)</f>
        <v>4372219</v>
      </c>
      <c r="H21" s="86"/>
      <c r="I21" s="95">
        <f>SUM(I8:I19)</f>
        <v>4934054</v>
      </c>
      <c r="L21" s="159"/>
      <c r="Q21" s="161"/>
      <c r="R21" s="161"/>
    </row>
    <row r="22" spans="2:18" ht="10" customHeight="1">
      <c r="B22" s="80"/>
      <c r="C22" s="80"/>
      <c r="D22" s="80"/>
      <c r="E22" s="85"/>
      <c r="F22" s="85"/>
      <c r="G22" s="96"/>
      <c r="H22" s="84"/>
      <c r="I22" s="96"/>
      <c r="L22" s="159"/>
      <c r="Q22" s="161"/>
      <c r="R22" s="161"/>
    </row>
    <row r="23" spans="2:18" ht="22" customHeight="1">
      <c r="B23" s="80" t="s">
        <v>133</v>
      </c>
      <c r="C23" s="80"/>
      <c r="D23" s="80"/>
      <c r="E23" s="85"/>
      <c r="F23" s="85"/>
      <c r="G23" s="96"/>
      <c r="H23" s="84"/>
      <c r="I23" s="96"/>
      <c r="L23" s="159"/>
      <c r="Q23" s="161"/>
      <c r="R23" s="161"/>
    </row>
    <row r="24" spans="2:18" ht="22" customHeight="1">
      <c r="B24" s="76" t="s">
        <v>175</v>
      </c>
      <c r="C24" s="76"/>
      <c r="D24" s="76"/>
      <c r="E24" s="76"/>
      <c r="F24" s="76"/>
      <c r="G24" s="96">
        <v>-212221</v>
      </c>
      <c r="H24" s="84"/>
      <c r="I24" s="96">
        <v>-1357574</v>
      </c>
      <c r="J24" s="159"/>
      <c r="L24" s="159"/>
      <c r="Q24" s="161"/>
      <c r="R24" s="161"/>
    </row>
    <row r="25" spans="2:18" ht="22" customHeight="1">
      <c r="B25" s="76" t="s">
        <v>134</v>
      </c>
      <c r="C25" s="76"/>
      <c r="D25" s="76"/>
      <c r="E25" s="76"/>
      <c r="F25" s="76"/>
      <c r="G25" s="96">
        <v>883580</v>
      </c>
      <c r="H25" s="84"/>
      <c r="I25" s="96">
        <v>-255820</v>
      </c>
      <c r="L25" s="159"/>
      <c r="Q25" s="161"/>
      <c r="R25" s="161"/>
    </row>
    <row r="26" spans="2:18" ht="22" customHeight="1">
      <c r="B26" s="76" t="s">
        <v>135</v>
      </c>
      <c r="C26" s="76"/>
      <c r="D26" s="76"/>
      <c r="E26" s="76"/>
      <c r="F26" s="76"/>
      <c r="G26" s="53">
        <v>-1814</v>
      </c>
      <c r="H26" s="84"/>
      <c r="I26" s="53">
        <v>-60088</v>
      </c>
      <c r="L26" s="159"/>
      <c r="Q26" s="161"/>
      <c r="R26" s="161"/>
    </row>
    <row r="27" spans="2:18" ht="22" customHeight="1">
      <c r="B27" s="74" t="s">
        <v>169</v>
      </c>
      <c r="C27" s="74"/>
      <c r="D27" s="74"/>
      <c r="E27" s="74"/>
      <c r="F27" s="74"/>
      <c r="G27" s="95">
        <f>SUM(G24:G26)</f>
        <v>669545</v>
      </c>
      <c r="H27" s="86"/>
      <c r="I27" s="95">
        <f>SUM(I24:I26)</f>
        <v>-1673482</v>
      </c>
      <c r="L27" s="159"/>
      <c r="Q27" s="161"/>
      <c r="R27" s="161"/>
    </row>
    <row r="28" spans="2:18" ht="22" customHeight="1">
      <c r="B28" s="74"/>
      <c r="C28" s="74"/>
      <c r="D28" s="74"/>
      <c r="E28" s="74"/>
      <c r="F28" s="74"/>
      <c r="G28" s="86"/>
      <c r="H28" s="86"/>
      <c r="I28" s="86"/>
      <c r="L28" s="159"/>
      <c r="Q28" s="161"/>
      <c r="R28" s="161"/>
    </row>
    <row r="29" spans="2:18" ht="23" customHeight="1">
      <c r="B29" s="72" t="s">
        <v>0</v>
      </c>
      <c r="C29" s="158"/>
      <c r="D29" s="158"/>
      <c r="E29" s="74"/>
      <c r="F29" s="74"/>
      <c r="Q29" s="161"/>
      <c r="R29" s="161"/>
    </row>
    <row r="30" spans="2:18" ht="23" customHeight="1">
      <c r="B30" s="73" t="s">
        <v>125</v>
      </c>
      <c r="C30" s="74"/>
      <c r="D30" s="74"/>
      <c r="E30" s="74"/>
      <c r="F30" s="74"/>
      <c r="Q30" s="161"/>
      <c r="R30" s="161"/>
    </row>
    <row r="31" spans="2:18" ht="23" customHeight="1">
      <c r="B31" s="185" t="str">
        <f>$B$3</f>
        <v>สำหรับงวดสามเดือนสิ้นสุดวันที่ 31 มีนาคม 2566 (ไม่ได้ตรวจสอบ)</v>
      </c>
      <c r="C31" s="186"/>
      <c r="D31" s="186"/>
      <c r="E31" s="93"/>
      <c r="F31" s="93"/>
      <c r="G31" s="156"/>
      <c r="H31" s="154"/>
      <c r="I31" s="187"/>
      <c r="K31" s="164"/>
      <c r="N31" s="164"/>
      <c r="P31" s="172"/>
      <c r="Q31" s="172"/>
      <c r="R31" s="172"/>
    </row>
    <row r="32" spans="2:18" ht="10" customHeight="1">
      <c r="B32" s="74"/>
      <c r="C32" s="74"/>
      <c r="D32" s="74"/>
      <c r="E32" s="74"/>
      <c r="F32" s="74"/>
      <c r="G32" s="75"/>
      <c r="H32" s="75"/>
      <c r="I32" s="75"/>
      <c r="L32" s="159"/>
      <c r="Q32" s="161"/>
      <c r="R32" s="161"/>
    </row>
    <row r="33" spans="2:18" ht="17.149999999999999" customHeight="1">
      <c r="B33" s="76"/>
      <c r="C33" s="76"/>
      <c r="D33" s="76"/>
      <c r="E33" s="77"/>
      <c r="F33" s="77"/>
      <c r="G33" s="78">
        <f>'2'!$G$5</f>
        <v>2566</v>
      </c>
      <c r="H33" s="78"/>
      <c r="I33" s="78">
        <f>'2'!$I$5</f>
        <v>2565</v>
      </c>
      <c r="L33" s="159"/>
      <c r="Q33" s="161"/>
      <c r="R33" s="161"/>
    </row>
    <row r="34" spans="2:18" ht="17.149999999999999" customHeight="1">
      <c r="B34" s="76"/>
      <c r="C34" s="76"/>
      <c r="D34" s="76"/>
      <c r="E34" s="76"/>
      <c r="F34" s="76"/>
      <c r="G34" s="79" t="s">
        <v>4</v>
      </c>
      <c r="H34" s="79"/>
      <c r="I34" s="79"/>
      <c r="L34" s="159"/>
      <c r="Q34" s="161"/>
      <c r="R34" s="161"/>
    </row>
    <row r="35" spans="2:18" ht="22" customHeight="1">
      <c r="B35" s="80" t="s">
        <v>136</v>
      </c>
      <c r="C35" s="80"/>
      <c r="D35" s="80"/>
      <c r="E35" s="85"/>
      <c r="F35" s="85"/>
      <c r="H35" s="82"/>
      <c r="I35" s="166"/>
      <c r="L35" s="159"/>
      <c r="Q35" s="161"/>
      <c r="R35" s="161"/>
    </row>
    <row r="36" spans="2:18" ht="22" customHeight="1">
      <c r="B36" s="76" t="s">
        <v>176</v>
      </c>
      <c r="C36" s="76"/>
      <c r="D36" s="76"/>
      <c r="E36" s="76"/>
      <c r="F36" s="76"/>
      <c r="G36" s="96">
        <v>152633</v>
      </c>
      <c r="H36" s="84"/>
      <c r="I36" s="96">
        <v>-145620</v>
      </c>
      <c r="J36" s="159"/>
      <c r="L36" s="159"/>
      <c r="Q36" s="161"/>
      <c r="R36" s="161"/>
    </row>
    <row r="37" spans="2:18" ht="22" customHeight="1">
      <c r="B37" s="97" t="s">
        <v>38</v>
      </c>
      <c r="C37" s="97"/>
      <c r="D37" s="97"/>
      <c r="E37" s="76"/>
      <c r="F37" s="76"/>
      <c r="G37" s="96">
        <v>-16977</v>
      </c>
      <c r="H37" s="84"/>
      <c r="I37" s="96">
        <v>-27908</v>
      </c>
      <c r="L37" s="159"/>
      <c r="Q37" s="161"/>
      <c r="R37" s="161"/>
    </row>
    <row r="38" spans="2:18" ht="22" customHeight="1">
      <c r="B38" s="76" t="s">
        <v>137</v>
      </c>
      <c r="C38" s="76"/>
      <c r="D38" s="76"/>
      <c r="E38" s="76"/>
      <c r="F38" s="76"/>
      <c r="G38" s="98">
        <v>-27841</v>
      </c>
      <c r="H38" s="84"/>
      <c r="I38" s="98">
        <v>17400</v>
      </c>
      <c r="L38" s="159"/>
      <c r="Q38" s="161"/>
      <c r="R38" s="161"/>
    </row>
    <row r="39" spans="2:18" ht="22" customHeight="1">
      <c r="B39" s="74" t="s">
        <v>170</v>
      </c>
      <c r="C39" s="74"/>
      <c r="D39" s="74"/>
      <c r="E39" s="74"/>
      <c r="F39" s="74"/>
      <c r="G39" s="95">
        <f>SUM(G36:G38)</f>
        <v>107815</v>
      </c>
      <c r="H39" s="86"/>
      <c r="I39" s="95">
        <f>SUM(I36:I38)</f>
        <v>-156128</v>
      </c>
      <c r="L39" s="159"/>
      <c r="Q39" s="161"/>
      <c r="R39" s="161"/>
    </row>
    <row r="40" spans="2:18" ht="5.15" customHeight="1">
      <c r="B40" s="80"/>
      <c r="C40" s="80"/>
      <c r="D40" s="80"/>
      <c r="E40" s="85"/>
      <c r="F40" s="85"/>
      <c r="G40" s="96"/>
      <c r="H40" s="84"/>
      <c r="I40" s="96"/>
      <c r="L40" s="159"/>
      <c r="Q40" s="161"/>
      <c r="R40" s="161"/>
    </row>
    <row r="41" spans="2:18" ht="22" customHeight="1">
      <c r="B41" s="93" t="s">
        <v>138</v>
      </c>
      <c r="C41" s="93"/>
      <c r="D41" s="93"/>
      <c r="E41" s="93"/>
      <c r="F41" s="93"/>
      <c r="G41" s="99">
        <f>SUM(G39,G27,G21)</f>
        <v>5149579</v>
      </c>
      <c r="H41" s="99"/>
      <c r="I41" s="99">
        <f>SUM(I39,I27,I21)</f>
        <v>3104444</v>
      </c>
      <c r="J41" s="100"/>
      <c r="K41" s="101"/>
      <c r="L41" s="159"/>
      <c r="M41" s="167"/>
      <c r="Q41" s="161"/>
      <c r="R41" s="161"/>
    </row>
    <row r="42" spans="2:18" s="154" customFormat="1" ht="22" customHeight="1">
      <c r="B42" s="154" t="s">
        <v>139</v>
      </c>
      <c r="G42" s="98">
        <v>-132658</v>
      </c>
      <c r="H42" s="102"/>
      <c r="I42" s="98">
        <v>-295644</v>
      </c>
      <c r="J42" s="103"/>
      <c r="K42" s="101"/>
      <c r="L42" s="159"/>
      <c r="M42" s="167"/>
      <c r="N42" s="160"/>
      <c r="P42" s="104"/>
      <c r="Q42" s="161"/>
      <c r="R42" s="104"/>
    </row>
    <row r="43" spans="2:18" ht="5.15" customHeight="1">
      <c r="B43" s="80"/>
      <c r="C43" s="80"/>
      <c r="D43" s="80"/>
      <c r="E43" s="85"/>
      <c r="F43" s="85"/>
      <c r="G43" s="96"/>
      <c r="H43" s="84"/>
      <c r="I43" s="96"/>
      <c r="L43" s="159"/>
      <c r="Q43" s="161"/>
      <c r="R43" s="161"/>
    </row>
    <row r="44" spans="2:18" s="154" customFormat="1" ht="22" customHeight="1">
      <c r="B44" s="74" t="s">
        <v>140</v>
      </c>
      <c r="C44" s="74"/>
      <c r="D44" s="74"/>
      <c r="E44" s="74"/>
      <c r="F44" s="74"/>
      <c r="G44" s="105">
        <f>SUM(G41:G42)</f>
        <v>5016921</v>
      </c>
      <c r="H44" s="86"/>
      <c r="I44" s="105">
        <f>SUM(I41:I42)</f>
        <v>2808800</v>
      </c>
      <c r="J44" s="99"/>
      <c r="K44" s="106"/>
      <c r="L44" s="159"/>
      <c r="M44" s="155"/>
      <c r="N44" s="160"/>
      <c r="P44" s="104"/>
      <c r="Q44" s="161"/>
      <c r="R44" s="104"/>
    </row>
    <row r="45" spans="2:18" ht="10" customHeight="1">
      <c r="B45" s="80"/>
      <c r="C45" s="80"/>
      <c r="D45" s="80"/>
      <c r="E45" s="85"/>
      <c r="F45" s="85"/>
      <c r="G45" s="96"/>
      <c r="H45" s="84"/>
      <c r="I45" s="96"/>
      <c r="L45" s="159"/>
      <c r="Q45" s="161"/>
      <c r="R45" s="161"/>
    </row>
    <row r="46" spans="2:18" ht="22" customHeight="1">
      <c r="B46" s="80" t="s">
        <v>141</v>
      </c>
      <c r="C46" s="80"/>
      <c r="D46" s="80"/>
      <c r="E46" s="80"/>
      <c r="F46" s="80"/>
      <c r="G46" s="96"/>
      <c r="H46" s="84"/>
      <c r="I46" s="96"/>
      <c r="L46" s="159"/>
      <c r="Q46" s="161"/>
      <c r="R46" s="161"/>
    </row>
    <row r="47" spans="2:18" ht="22" customHeight="1">
      <c r="B47" s="154" t="s">
        <v>206</v>
      </c>
      <c r="C47" s="76"/>
      <c r="D47" s="76"/>
      <c r="E47" s="107"/>
      <c r="F47" s="107"/>
      <c r="G47" s="194">
        <v>0</v>
      </c>
      <c r="H47" s="84"/>
      <c r="I47" s="55">
        <v>12134228</v>
      </c>
      <c r="L47" s="159"/>
      <c r="Q47" s="161"/>
      <c r="R47" s="161"/>
    </row>
    <row r="48" spans="2:18" ht="22" customHeight="1">
      <c r="B48" s="154" t="s">
        <v>207</v>
      </c>
      <c r="C48" s="76"/>
      <c r="D48" s="76"/>
      <c r="E48" s="107"/>
      <c r="F48" s="107"/>
      <c r="G48" s="55">
        <v>-5586392</v>
      </c>
      <c r="H48" s="84"/>
      <c r="I48" s="55">
        <v>-124110</v>
      </c>
      <c r="L48" s="159"/>
      <c r="Q48" s="161"/>
      <c r="R48" s="161"/>
    </row>
    <row r="49" spans="2:18" ht="22" customHeight="1">
      <c r="B49" s="76" t="s">
        <v>142</v>
      </c>
      <c r="C49" s="76"/>
      <c r="D49" s="76"/>
      <c r="E49" s="107"/>
      <c r="F49" s="107"/>
      <c r="G49" s="55">
        <v>20276</v>
      </c>
      <c r="H49" s="84"/>
      <c r="I49" s="55">
        <v>5245</v>
      </c>
      <c r="J49" s="159"/>
      <c r="L49" s="159"/>
      <c r="Q49" s="161"/>
      <c r="R49" s="161"/>
    </row>
    <row r="50" spans="2:18" ht="22" customHeight="1">
      <c r="B50" s="76" t="s">
        <v>143</v>
      </c>
      <c r="C50" s="76"/>
      <c r="D50" s="76"/>
      <c r="E50" s="77"/>
      <c r="F50" s="77"/>
      <c r="G50" s="55">
        <v>-1692038</v>
      </c>
      <c r="H50" s="84"/>
      <c r="I50" s="55">
        <v>-1587894</v>
      </c>
      <c r="L50" s="159"/>
      <c r="Q50" s="161"/>
      <c r="R50" s="161"/>
    </row>
    <row r="51" spans="2:18" ht="22" customHeight="1">
      <c r="B51" s="76" t="s">
        <v>144</v>
      </c>
      <c r="C51" s="76"/>
      <c r="D51" s="76"/>
      <c r="E51" s="77"/>
      <c r="F51" s="77"/>
      <c r="G51" s="55">
        <v>-58516</v>
      </c>
      <c r="H51" s="84"/>
      <c r="I51" s="55">
        <v>-54312</v>
      </c>
      <c r="L51" s="159"/>
      <c r="Q51" s="161"/>
      <c r="R51" s="161"/>
    </row>
    <row r="52" spans="2:18" ht="22" customHeight="1">
      <c r="B52" s="76" t="s">
        <v>145</v>
      </c>
      <c r="C52" s="76"/>
      <c r="D52" s="76"/>
      <c r="E52" s="77"/>
      <c r="F52" s="77"/>
      <c r="G52" s="55">
        <v>822</v>
      </c>
      <c r="H52" s="84"/>
      <c r="I52" s="55">
        <v>0</v>
      </c>
      <c r="K52" s="164"/>
      <c r="L52" s="159"/>
      <c r="N52" s="164"/>
      <c r="P52" s="172"/>
      <c r="Q52" s="172"/>
      <c r="R52" s="172"/>
    </row>
    <row r="53" spans="2:18" ht="22" customHeight="1">
      <c r="B53" s="76" t="s">
        <v>146</v>
      </c>
      <c r="C53" s="76"/>
      <c r="D53" s="76"/>
      <c r="E53" s="107"/>
      <c r="F53" s="107"/>
      <c r="G53" s="55">
        <v>59229</v>
      </c>
      <c r="H53" s="84"/>
      <c r="I53" s="55">
        <v>31087</v>
      </c>
      <c r="J53" s="90"/>
      <c r="L53" s="159"/>
      <c r="Q53" s="161"/>
      <c r="R53" s="161"/>
    </row>
    <row r="54" spans="2:18" ht="5.15" customHeight="1">
      <c r="B54" s="80"/>
      <c r="C54" s="80"/>
      <c r="D54" s="80"/>
      <c r="E54" s="85"/>
      <c r="F54" s="85"/>
      <c r="G54" s="108"/>
      <c r="H54" s="84"/>
      <c r="I54" s="108"/>
      <c r="L54" s="159"/>
      <c r="Q54" s="161"/>
      <c r="R54" s="161"/>
    </row>
    <row r="55" spans="2:18" ht="22" customHeight="1">
      <c r="B55" s="74" t="s">
        <v>208</v>
      </c>
      <c r="C55" s="74"/>
      <c r="D55" s="74"/>
      <c r="E55" s="74"/>
      <c r="F55" s="74"/>
      <c r="G55" s="105">
        <f>SUM(G47:G53)</f>
        <v>-7256619</v>
      </c>
      <c r="H55" s="86"/>
      <c r="I55" s="95">
        <f>SUM(I47:I53)</f>
        <v>10404244</v>
      </c>
      <c r="J55" s="99"/>
      <c r="L55" s="159"/>
      <c r="Q55" s="161"/>
      <c r="R55" s="161"/>
    </row>
    <row r="56" spans="2:18" ht="22" customHeight="1">
      <c r="B56" s="74"/>
      <c r="C56" s="74"/>
      <c r="D56" s="74"/>
      <c r="E56" s="74"/>
      <c r="F56" s="74"/>
      <c r="G56" s="109"/>
      <c r="H56" s="109"/>
      <c r="I56" s="109"/>
      <c r="L56" s="159"/>
      <c r="Q56" s="161"/>
      <c r="R56" s="161"/>
    </row>
    <row r="57" spans="2:18" ht="23" customHeight="1">
      <c r="B57" s="72" t="s">
        <v>0</v>
      </c>
      <c r="C57" s="158"/>
      <c r="D57" s="158"/>
      <c r="E57" s="74"/>
      <c r="F57" s="74"/>
      <c r="Q57" s="161"/>
      <c r="R57" s="161"/>
    </row>
    <row r="58" spans="2:18" ht="23" customHeight="1">
      <c r="B58" s="73" t="s">
        <v>125</v>
      </c>
      <c r="C58" s="74"/>
      <c r="D58" s="74"/>
      <c r="E58" s="74"/>
      <c r="F58" s="74"/>
      <c r="Q58" s="161"/>
      <c r="R58" s="161"/>
    </row>
    <row r="59" spans="2:18" ht="23" customHeight="1">
      <c r="B59" s="185" t="str">
        <f>$B$3</f>
        <v>สำหรับงวดสามเดือนสิ้นสุดวันที่ 31 มีนาคม 2566 (ไม่ได้ตรวจสอบ)</v>
      </c>
      <c r="C59" s="186"/>
      <c r="D59" s="186"/>
      <c r="E59" s="93"/>
      <c r="F59" s="93"/>
      <c r="G59" s="156"/>
      <c r="I59" s="187"/>
      <c r="K59" s="164"/>
      <c r="N59" s="164"/>
      <c r="P59" s="172"/>
      <c r="Q59" s="172"/>
      <c r="R59" s="172"/>
    </row>
    <row r="60" spans="2:18" ht="10" customHeight="1">
      <c r="B60" s="74"/>
      <c r="C60" s="74"/>
      <c r="D60" s="74"/>
      <c r="G60" s="75"/>
      <c r="H60" s="75"/>
      <c r="I60" s="75"/>
      <c r="L60" s="159"/>
      <c r="Q60" s="161"/>
      <c r="R60" s="161"/>
    </row>
    <row r="61" spans="2:18" ht="17.149999999999999" customHeight="1">
      <c r="B61" s="76"/>
      <c r="C61" s="76"/>
      <c r="D61" s="76"/>
      <c r="E61" s="77"/>
      <c r="F61" s="77"/>
      <c r="G61" s="78">
        <f>'2'!$G$5</f>
        <v>2566</v>
      </c>
      <c r="H61" s="78"/>
      <c r="I61" s="78">
        <f>'2'!$I$5</f>
        <v>2565</v>
      </c>
      <c r="L61" s="159"/>
      <c r="Q61" s="161"/>
      <c r="R61" s="161"/>
    </row>
    <row r="62" spans="2:18" ht="17.149999999999999" customHeight="1">
      <c r="B62" s="76"/>
      <c r="C62" s="76"/>
      <c r="D62" s="76"/>
      <c r="E62" s="76"/>
      <c r="F62" s="76"/>
      <c r="G62" s="79" t="s">
        <v>4</v>
      </c>
      <c r="H62" s="79"/>
      <c r="I62" s="79"/>
      <c r="K62" s="168"/>
      <c r="L62" s="159"/>
      <c r="Q62" s="161"/>
      <c r="R62" s="161"/>
    </row>
    <row r="63" spans="2:18" ht="20.149999999999999" customHeight="1">
      <c r="B63" s="80" t="s">
        <v>147</v>
      </c>
      <c r="C63" s="80"/>
      <c r="D63" s="80"/>
      <c r="E63" s="80"/>
      <c r="F63" s="80"/>
      <c r="G63" s="156"/>
      <c r="H63" s="82"/>
      <c r="I63" s="157"/>
      <c r="L63" s="159"/>
      <c r="Q63" s="161"/>
      <c r="R63" s="161"/>
    </row>
    <row r="64" spans="2:18" ht="20.149999999999999" customHeight="1">
      <c r="B64" s="169" t="s">
        <v>148</v>
      </c>
      <c r="C64" s="169"/>
      <c r="D64" s="169"/>
      <c r="E64" s="77"/>
      <c r="F64" s="77"/>
      <c r="G64" s="173"/>
      <c r="H64" s="81"/>
      <c r="I64" s="91"/>
      <c r="J64" s="159"/>
      <c r="K64" s="164"/>
      <c r="L64" s="159"/>
      <c r="N64" s="164"/>
      <c r="P64" s="172"/>
      <c r="Q64" s="172"/>
      <c r="R64" s="172"/>
    </row>
    <row r="65" spans="2:18" ht="20.149999999999999" customHeight="1">
      <c r="B65" s="169" t="s">
        <v>149</v>
      </c>
      <c r="C65" s="169" t="s">
        <v>150</v>
      </c>
      <c r="D65" s="169"/>
      <c r="E65" s="77"/>
      <c r="F65" s="77"/>
      <c r="G65" s="173">
        <v>1253</v>
      </c>
      <c r="H65" s="81"/>
      <c r="I65" s="91">
        <v>0</v>
      </c>
      <c r="J65" s="159"/>
      <c r="K65" s="164"/>
      <c r="L65" s="159"/>
      <c r="N65" s="164"/>
      <c r="P65" s="172"/>
      <c r="Q65" s="172"/>
      <c r="R65" s="172"/>
    </row>
    <row r="66" spans="2:18" ht="20.149999999999999" customHeight="1">
      <c r="B66" s="110" t="s">
        <v>151</v>
      </c>
      <c r="C66" s="110"/>
      <c r="D66" s="110"/>
      <c r="E66" s="80"/>
      <c r="F66" s="80"/>
      <c r="G66" s="156"/>
      <c r="H66" s="81"/>
      <c r="I66" s="156"/>
      <c r="L66" s="159"/>
      <c r="Q66" s="161"/>
      <c r="R66" s="161"/>
    </row>
    <row r="67" spans="2:18" ht="20.149999999999999" customHeight="1">
      <c r="B67" s="76" t="s">
        <v>199</v>
      </c>
      <c r="C67" s="76"/>
      <c r="D67" s="76"/>
      <c r="E67" s="76"/>
      <c r="F67" s="76"/>
      <c r="G67" s="96">
        <v>-1156964</v>
      </c>
      <c r="H67" s="84"/>
      <c r="I67" s="96">
        <v>-9176519</v>
      </c>
      <c r="J67" s="159"/>
      <c r="L67" s="159"/>
      <c r="Q67" s="161"/>
      <c r="R67" s="161"/>
    </row>
    <row r="68" spans="2:18" ht="20.149999999999999" customHeight="1">
      <c r="B68" s="76" t="s">
        <v>178</v>
      </c>
      <c r="C68" s="76"/>
      <c r="D68" s="76"/>
      <c r="E68" s="76"/>
      <c r="F68" s="76"/>
      <c r="G68" s="96">
        <v>-390048</v>
      </c>
      <c r="H68" s="84"/>
      <c r="I68" s="96">
        <v>-723656</v>
      </c>
      <c r="K68" s="164"/>
      <c r="L68" s="159"/>
      <c r="Q68" s="161"/>
      <c r="R68" s="161"/>
    </row>
    <row r="69" spans="2:18" ht="20.149999999999999" customHeight="1">
      <c r="B69" s="111" t="s">
        <v>152</v>
      </c>
      <c r="C69" s="76"/>
      <c r="D69" s="76"/>
      <c r="E69" s="88"/>
      <c r="F69" s="88"/>
      <c r="G69" s="96">
        <v>-180090</v>
      </c>
      <c r="H69" s="84"/>
      <c r="I69" s="96">
        <v>-120548</v>
      </c>
      <c r="L69" s="159"/>
      <c r="Q69" s="161"/>
      <c r="R69" s="161"/>
    </row>
    <row r="70" spans="2:18" ht="20.149999999999999" customHeight="1">
      <c r="B70" s="112" t="s">
        <v>204</v>
      </c>
      <c r="C70" s="113"/>
      <c r="D70" s="113"/>
      <c r="E70" s="113"/>
      <c r="F70" s="113"/>
      <c r="G70" s="114">
        <f>SUM(G67:G69)</f>
        <v>-1727102</v>
      </c>
      <c r="H70" s="115"/>
      <c r="I70" s="114">
        <f>SUM(I67:I69)</f>
        <v>-10020723</v>
      </c>
      <c r="J70" s="159"/>
      <c r="L70" s="159"/>
      <c r="Q70" s="161"/>
      <c r="R70" s="161"/>
    </row>
    <row r="71" spans="2:18" ht="20.149999999999999" customHeight="1">
      <c r="B71" s="111" t="s">
        <v>153</v>
      </c>
      <c r="C71" s="76"/>
      <c r="D71" s="76"/>
      <c r="E71" s="76"/>
      <c r="F71" s="76"/>
      <c r="G71" s="53">
        <v>-541884</v>
      </c>
      <c r="H71" s="81"/>
      <c r="I71" s="53">
        <v>-295331</v>
      </c>
      <c r="J71" s="116"/>
      <c r="L71" s="159"/>
      <c r="Q71" s="161"/>
      <c r="R71" s="161"/>
    </row>
    <row r="72" spans="2:18" ht="5.15" customHeight="1">
      <c r="B72" s="80"/>
      <c r="C72" s="80"/>
      <c r="D72" s="80"/>
      <c r="E72" s="85"/>
      <c r="F72" s="85"/>
      <c r="G72" s="96"/>
      <c r="H72" s="84"/>
      <c r="I72" s="96"/>
      <c r="L72" s="159"/>
      <c r="Q72" s="161"/>
      <c r="R72" s="161"/>
    </row>
    <row r="73" spans="2:18" ht="20.149999999999999" customHeight="1">
      <c r="B73" s="113" t="s">
        <v>177</v>
      </c>
      <c r="C73" s="113"/>
      <c r="D73" s="113"/>
      <c r="E73" s="113"/>
      <c r="F73" s="113"/>
      <c r="G73" s="105">
        <f>SUM(G64:G65,G70,G71)</f>
        <v>-2267733</v>
      </c>
      <c r="H73" s="100"/>
      <c r="I73" s="95">
        <f>SUM(I64:I65,I70,I71)</f>
        <v>-10316054</v>
      </c>
      <c r="J73" s="159"/>
      <c r="L73" s="159"/>
      <c r="Q73" s="161"/>
      <c r="R73" s="161"/>
    </row>
    <row r="74" spans="2:18" ht="5.15" customHeight="1">
      <c r="B74" s="80"/>
      <c r="C74" s="80"/>
      <c r="D74" s="80"/>
      <c r="E74" s="85"/>
      <c r="F74" s="85"/>
      <c r="G74" s="96"/>
      <c r="H74" s="84"/>
      <c r="I74" s="96"/>
      <c r="L74" s="159"/>
      <c r="Q74" s="161"/>
      <c r="R74" s="161"/>
    </row>
    <row r="75" spans="2:18" s="154" customFormat="1" ht="20.149999999999999" customHeight="1">
      <c r="B75" s="117" t="s">
        <v>154</v>
      </c>
      <c r="C75" s="74"/>
      <c r="D75" s="74"/>
      <c r="E75" s="74"/>
      <c r="F75" s="74"/>
      <c r="G75" s="109">
        <f>SUM(G44,G55,G73)</f>
        <v>-4507431</v>
      </c>
      <c r="H75" s="109"/>
      <c r="I75" s="109">
        <f>SUM(I44,I55,I73)</f>
        <v>2896990</v>
      </c>
      <c r="J75" s="156"/>
      <c r="K75" s="160"/>
      <c r="L75" s="159"/>
      <c r="M75" s="83"/>
      <c r="N75" s="160"/>
      <c r="P75" s="104"/>
      <c r="Q75" s="161"/>
      <c r="R75" s="104"/>
    </row>
    <row r="76" spans="2:18" ht="20.149999999999999" customHeight="1">
      <c r="B76" s="76" t="s">
        <v>164</v>
      </c>
      <c r="C76" s="76"/>
      <c r="D76" s="76"/>
      <c r="E76" s="76"/>
      <c r="F76" s="76"/>
      <c r="G76" s="96">
        <v>-4298</v>
      </c>
      <c r="H76" s="84"/>
      <c r="I76" s="96">
        <v>-32596</v>
      </c>
      <c r="J76" s="159"/>
      <c r="K76" s="118"/>
      <c r="L76" s="159"/>
      <c r="M76" s="154"/>
      <c r="Q76" s="161"/>
      <c r="R76" s="161"/>
    </row>
    <row r="77" spans="2:18" ht="20.149999999999999" customHeight="1">
      <c r="B77" s="76" t="s">
        <v>182</v>
      </c>
      <c r="C77" s="76"/>
      <c r="D77" s="76"/>
      <c r="E77" s="76"/>
      <c r="F77" s="76"/>
      <c r="G77" s="98">
        <v>9965933</v>
      </c>
      <c r="H77" s="84"/>
      <c r="I77" s="98">
        <v>7310312</v>
      </c>
      <c r="L77" s="159"/>
      <c r="Q77" s="161"/>
      <c r="R77" s="161"/>
    </row>
    <row r="78" spans="2:18" ht="5.15" customHeight="1">
      <c r="B78" s="80"/>
      <c r="C78" s="80"/>
      <c r="D78" s="80"/>
      <c r="E78" s="85"/>
      <c r="F78" s="85"/>
      <c r="G78" s="96"/>
      <c r="H78" s="84"/>
      <c r="I78" s="96"/>
      <c r="L78" s="159"/>
      <c r="Q78" s="161"/>
      <c r="R78" s="161"/>
    </row>
    <row r="79" spans="2:18" ht="20.149999999999999" customHeight="1" thickBot="1">
      <c r="B79" s="117" t="s">
        <v>183</v>
      </c>
      <c r="C79" s="74"/>
      <c r="D79" s="74"/>
      <c r="E79" s="74"/>
      <c r="F79" s="74"/>
      <c r="G79" s="119">
        <f>SUM(G75,G76:G77)</f>
        <v>5454204</v>
      </c>
      <c r="H79" s="86"/>
      <c r="I79" s="119">
        <f>SUM(I75,I76:I77)</f>
        <v>10174706</v>
      </c>
      <c r="J79" s="170"/>
      <c r="L79" s="159"/>
      <c r="Q79" s="161"/>
      <c r="R79" s="161"/>
    </row>
    <row r="80" spans="2:18" ht="10" customHeight="1" thickTop="1">
      <c r="B80" s="80"/>
      <c r="C80" s="80"/>
      <c r="D80" s="80"/>
      <c r="E80" s="85"/>
      <c r="F80" s="85"/>
      <c r="G80" s="96"/>
      <c r="H80" s="84"/>
      <c r="I80" s="96"/>
      <c r="L80" s="159"/>
      <c r="Q80" s="161"/>
      <c r="R80" s="161"/>
    </row>
    <row r="81" spans="2:18" ht="20.149999999999999" customHeight="1">
      <c r="B81" s="51" t="s">
        <v>155</v>
      </c>
      <c r="C81" s="51"/>
      <c r="D81" s="51"/>
      <c r="G81" s="120"/>
      <c r="H81" s="120"/>
      <c r="I81" s="120"/>
      <c r="L81" s="159"/>
      <c r="Q81" s="161"/>
      <c r="R81" s="161"/>
    </row>
    <row r="82" spans="2:18" ht="20.149999999999999" customHeight="1">
      <c r="B82" s="121" t="s">
        <v>200</v>
      </c>
      <c r="C82" s="121"/>
      <c r="D82" s="121"/>
      <c r="G82" s="120"/>
      <c r="H82" s="120"/>
      <c r="I82" s="120"/>
      <c r="L82" s="159"/>
      <c r="Q82" s="161"/>
      <c r="R82" s="161"/>
    </row>
    <row r="83" spans="2:18" ht="20.149999999999999" customHeight="1">
      <c r="B83" s="111" t="s">
        <v>156</v>
      </c>
      <c r="C83" s="76"/>
      <c r="D83" s="76"/>
      <c r="G83" s="96">
        <v>461224</v>
      </c>
      <c r="H83" s="84"/>
      <c r="I83" s="96">
        <v>427639</v>
      </c>
      <c r="J83" s="159"/>
      <c r="L83" s="159"/>
      <c r="Q83" s="161"/>
      <c r="R83" s="161"/>
    </row>
    <row r="84" spans="2:18" ht="20.149999999999999" customHeight="1">
      <c r="B84" s="111" t="s">
        <v>157</v>
      </c>
      <c r="C84" s="76"/>
      <c r="D84" s="76"/>
      <c r="G84" s="96">
        <v>468192</v>
      </c>
      <c r="H84" s="84"/>
      <c r="I84" s="96">
        <v>3633793</v>
      </c>
      <c r="J84" s="159"/>
      <c r="L84" s="159"/>
      <c r="Q84" s="161"/>
      <c r="R84" s="161"/>
    </row>
    <row r="85" spans="2:18" ht="20.149999999999999" customHeight="1">
      <c r="B85" s="154" t="s">
        <v>179</v>
      </c>
      <c r="C85" s="154"/>
      <c r="D85" s="154"/>
      <c r="G85" s="55">
        <v>2021131</v>
      </c>
      <c r="I85" s="96">
        <v>2338061</v>
      </c>
      <c r="J85" s="159"/>
      <c r="L85" s="159"/>
      <c r="Q85" s="161"/>
      <c r="R85" s="161"/>
    </row>
    <row r="86" spans="2:18" ht="20.149999999999999" customHeight="1">
      <c r="B86" s="111"/>
      <c r="C86" s="76"/>
      <c r="D86" s="76"/>
      <c r="G86" s="96"/>
      <c r="H86" s="84"/>
      <c r="I86" s="96"/>
    </row>
    <row r="87" spans="2:18" ht="10" customHeight="1"/>
  </sheetData>
  <pageMargins left="0.9055118110236221" right="0.9055118110236221" top="1.1811023622047245" bottom="0.59055118110236227" header="1.1811023622047245" footer="0.59055118110236227"/>
  <pageSetup paperSize="9" firstPageNumber="1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6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Mathee L.</cp:lastModifiedBy>
  <cp:lastPrinted>2023-05-03T10:58:19Z</cp:lastPrinted>
  <dcterms:created xsi:type="dcterms:W3CDTF">2021-06-29T16:41:42Z</dcterms:created>
  <dcterms:modified xsi:type="dcterms:W3CDTF">2023-05-09T05:24:43Z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