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 tabRatio="771" activeTab="4"/>
  </bookViews>
  <sheets>
    <sheet name="BS_FS" sheetId="1" r:id="rId1"/>
    <sheet name="PL_FS3M" sheetId="11" r:id="rId2"/>
    <sheet name="SOE_FS 1" sheetId="3" r:id="rId3"/>
    <sheet name="SOE_FS 2" sheetId="4" r:id="rId4"/>
    <sheet name="CF_FS " sheetId="8" r:id="rId5"/>
  </sheets>
  <externalReferences>
    <externalReference r:id="rId6"/>
    <externalReference r:id="rId7"/>
  </externalReferences>
  <definedNames>
    <definedName name="\q" localSheetId="1">[1]MOULD!#REF!</definedName>
    <definedName name="\q" localSheetId="2">[1]MOULD!#REF!</definedName>
    <definedName name="\q">[1]MOULD!#REF!</definedName>
    <definedName name="_xlnm._FilterDatabase" localSheetId="4" hidden="1">'CF_FS '!$A$6:$N$57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data10" localSheetId="1">#REF!</definedName>
    <definedName name="data10" localSheetId="2">#REF!</definedName>
    <definedName name="data10">#REF!</definedName>
    <definedName name="data4" localSheetId="1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4">IF(Loan_Amount*Interest_Rate*Loan_Years*Loan_Start&gt;0,1,0)</definedName>
    <definedName name="f" localSheetId="1">IF(PL_FS3M!Loan_Amount*PL_FS3M!Interest_Rate*PL_FS3M!Loan_Years*PL_FS3M!Loan_Start&gt;0,1,0)</definedName>
    <definedName name="f" localSheetId="2">IF(Loan_Amount*Interest_Rate*Loan_Years*Loan_Start&gt;0,1,0)</definedName>
    <definedName name="f" localSheetId="3">IF(Loan_Amount*Interest_Rate*Loan_Years*Loan_Start&gt;0,1,0)</definedName>
    <definedName name="f">IF(Loan_Amount*Interest_Rate*Loan_Years*Loan_Start&gt;0,1,0)</definedName>
    <definedName name="ff" localSheetId="4">MATCH(0.01,End_Bal,-1)+1</definedName>
    <definedName name="ff" localSheetId="1">MATCH(0.01,PL_FS3M!End_Bal,-1)+1</definedName>
    <definedName name="ff" localSheetId="2">MATCH(0.01,End_Bal,-1)+1</definedName>
    <definedName name="ff" localSheetId="3">MATCH(0.01,End_Bal,-1)+1</definedName>
    <definedName name="ff">MATCH(0.01,End_Bal,-1)+1</definedName>
    <definedName name="Full_Print" localSheetId="1">#REF!</definedName>
    <definedName name="Full_Print">#REF!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4">IF(Loan_Amount*Interest_Rate*Loan_Years*Loan_Start&gt;0,1,0)</definedName>
    <definedName name="k.1" localSheetId="1">IF(PL_FS3M!Loan_Amount*PL_FS3M!Interest_Rate*PL_FS3M!Loan_Years*PL_FS3M!Loan_Start&gt;0,1,0)</definedName>
    <definedName name="k.1" localSheetId="2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Last_Row" localSheetId="4">IF('CF_FS '!Values_Entered,Header_Row+'CF_FS '!Number_of_Payments,Header_Row)</definedName>
    <definedName name="Last_Row" localSheetId="1">IF(PL_FS3M!Values_Entered,PL_FS3M!Header_Row+PL_FS3M!Number_of_Payments,PL_FS3M!Header_Row)</definedName>
    <definedName name="Last_Row" localSheetId="2">IF('SOE_FS 1'!Values_Entered,Header_Row+'SOE_FS 1'!Number_of_Payments,Header_Row)</definedName>
    <definedName name="Last_Row" localSheetId="3">IF('SOE_FS 2'!Values_Entered,Header_Row+'SOE_FS 2'!Number_of_Payments,Header_Row)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4">MATCH(0.01,End_Bal,-1)+1</definedName>
    <definedName name="Number_of_Payments" localSheetId="1">MATCH(0.01,PL_FS3M!End_Bal,-1)+1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p" localSheetId="4">IF(Loan_Amount*Interest_Rate*Loan_Years*Loan_Start&gt;0,1,0)</definedName>
    <definedName name="p" localSheetId="1">IF(PL_FS3M!Loan_Amount*PL_FS3M!Interest_Rate*PL_FS3M!Loan_Years*PL_FS3M!Loan_Start&gt;0,1,0)</definedName>
    <definedName name="p" localSheetId="2">IF(Loan_Amount*Interest_Rate*Loan_Years*Loan_Start&gt;0,1,0)</definedName>
    <definedName name="p" localSheetId="3">IF(Loan_Amount*Interest_Rate*Loan_Years*Loan_Start&gt;0,1,0)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DATE(YEAR(Loan_Start),MONTH(Loan_Start)+Payment_Number,DAY(Loan_Start))</definedName>
    <definedName name="Payment_Date" localSheetId="1">DATE(YEAR(PL_FS3M!Loan_Start),MONTH(PL_FS3M!Loan_Start)+Payment_Number,DAY(PL_FS3M!Loan_Start))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2">#N/A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BS_FS!$A$1:$M$82</definedName>
    <definedName name="_xlnm.Print_Area" localSheetId="4">'CF_FS '!$A$1:$L$66</definedName>
    <definedName name="_xlnm.Print_Area" localSheetId="1">PL_FS3M!$A$1:$M$37</definedName>
    <definedName name="_xlnm.Print_Area" localSheetId="2">'SOE_FS 1'!$A$1:$S$21</definedName>
    <definedName name="_xlnm.Print_Area" localSheetId="3">'SOE_FS 2'!$A$1:$O$18</definedName>
    <definedName name="Print_Area_Reset" localSheetId="4">OFFSET(Full_Print,0,0,'CF_FS '!Last_Row)</definedName>
    <definedName name="Print_Area_Reset" localSheetId="1">OFFSET(PL_FS3M!Full_Print,0,0,PL_FS3M!Last_Row)</definedName>
    <definedName name="Print_Area_Reset" localSheetId="2">OFFSET(Full_Print,0,0,'SOE_FS 1'!Last_Row)</definedName>
    <definedName name="Print_Area_Reset" localSheetId="3">OFFSET(Full_Print,0,0,'SOE_FS 2'!Last_Row)</definedName>
    <definedName name="Print_Area_Reset">OFFSET(Full_Print,0,0,Last_Row)</definedName>
    <definedName name="q" localSheetId="1">#REF!</definedName>
    <definedName name="q">#REF!</definedName>
    <definedName name="Rec.CF" localSheetId="4">IF(Loan_Amount*Interest_Rate*Loan_Years*Loan_Start&gt;0,1,0)</definedName>
    <definedName name="Rec.CF" localSheetId="1">IF(PL_FS3M!Loan_Amount*PL_FS3M!Interest_Rate*PL_FS3M!Loan_Years*PL_FS3M!Loan_Start&gt;0,1,0)</definedName>
    <definedName name="Rec.CF" localSheetId="2">IF(Loan_Amount*Interest_Rate*Loan_Years*Loan_Start&gt;0,1,0)</definedName>
    <definedName name="Rec.CF" localSheetId="3">IF(Loan_Amount*Interest_Rate*Loan_Years*Loan_Start&gt;0,1,0)</definedName>
    <definedName name="Rec.CF">IF(Loan_Amount*Interest_Rate*Loan_Years*Loan_Start&gt;0,1,0)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 localSheetId="1">IF(PL_FS3M!Loan_Amount*PL_FS3M!Interest_Rate*PL_FS3M!Loan_Years*PL_FS3M!Loan_Start&gt;0,1,0)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xx" localSheetId="4">MATCH(0.01,End_Bal,-1)+1</definedName>
    <definedName name="xx" localSheetId="1">MATCH(0.01,PL_FS3M!End_Bal,-1)+1</definedName>
    <definedName name="xx" localSheetId="2">MATCH(0.01,End_Bal,-1)+1</definedName>
    <definedName name="xx" localSheetId="3">MATCH(0.01,End_Bal,-1)+1</definedName>
    <definedName name="xx">MATCH(0.01,End_Bal,-1)+1</definedName>
    <definedName name="z" localSheetId="4">IF(Loan_Amount*Interest_Rate*Loan_Years*Loan_Start&gt;0,1,0)</definedName>
    <definedName name="z" localSheetId="1">IF(PL_FS3M!Loan_Amount*PL_FS3M!Interest_Rate*PL_FS3M!Loan_Years*PL_FS3M!Loan_Start&gt;0,1,0)</definedName>
    <definedName name="z" localSheetId="2">IF(Loan_Amount*Interest_Rate*Loan_Years*Loan_Start&gt;0,1,0)</definedName>
    <definedName name="z" localSheetId="3">IF(Loan_Amount*Interest_Rate*Loan_Years*Loan_Start&gt;0,1,0)</definedName>
    <definedName name="z">IF(Loan_Amount*Interest_Rate*Loan_Years*Loan_Start&gt;0,1,0)</definedName>
    <definedName name="จจ">#N/A</definedName>
    <definedName name="ส" localSheetId="4">IF('CF_FS '!Values_Entered,Header_Row+'CF_FS '!Number_of_Payments,Header_Row)</definedName>
    <definedName name="ส" localSheetId="1">IF(PL_FS3M!Values_Entered,PL_FS3M!Header_Row+PL_FS3M!Number_of_Payments,PL_FS3M!Header_Row)</definedName>
    <definedName name="ส" localSheetId="2">IF('SOE_FS 1'!Values_Entered,Header_Row+'SOE_FS 1'!Number_of_Payments,Header_Row)</definedName>
    <definedName name="ส" localSheetId="3">IF('SOE_FS 2'!Values_Entered,Header_Row+'SOE_FS 2'!Number_of_Payments,Header_Row)</definedName>
    <definedName name="ส">IF(Values_Entered,Header_Row+Number_of_Payments,Header_Row)</definedName>
    <definedName name="ๆ" localSheetId="1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1"/>
  <c r="G35"/>
  <c r="H54" i="8" l="1"/>
  <c r="F56"/>
  <c r="J56"/>
  <c r="F22"/>
  <c r="K22" i="11"/>
  <c r="G22"/>
  <c r="K21" i="1" l="1"/>
  <c r="I21"/>
  <c r="G21"/>
  <c r="S18" i="3" l="1"/>
  <c r="O18"/>
  <c r="O13"/>
  <c r="I31" i="11" l="1"/>
  <c r="M31"/>
  <c r="K31"/>
  <c r="G31"/>
  <c r="M15" l="1"/>
  <c r="K15"/>
  <c r="I15"/>
  <c r="G15"/>
  <c r="I66" i="1"/>
  <c r="I58"/>
  <c r="M58"/>
  <c r="K58"/>
  <c r="G58"/>
  <c r="L22" i="8" l="1"/>
  <c r="J22"/>
  <c r="H22"/>
  <c r="F54"/>
  <c r="S13" i="3"/>
  <c r="Q14"/>
  <c r="Q15" s="1"/>
  <c r="G80" i="1" s="1"/>
  <c r="G66"/>
  <c r="G67" s="1"/>
  <c r="M31"/>
  <c r="I31"/>
  <c r="K31"/>
  <c r="G31"/>
  <c r="Q19" i="3"/>
  <c r="Q20" s="1"/>
  <c r="O15" i="4"/>
  <c r="O11"/>
  <c r="O17" i="3"/>
  <c r="S17" s="1"/>
  <c r="O12"/>
  <c r="S12" s="1"/>
  <c r="J33" i="8"/>
  <c r="K32" i="1"/>
  <c r="H33" i="8"/>
  <c r="L33"/>
  <c r="F33"/>
  <c r="G15" i="3"/>
  <c r="M10" i="11"/>
  <c r="M12" s="1"/>
  <c r="M16" s="1"/>
  <c r="M18" s="1"/>
  <c r="K10"/>
  <c r="K12" s="1"/>
  <c r="K16" s="1"/>
  <c r="K18" s="1"/>
  <c r="I10"/>
  <c r="I12" s="1"/>
  <c r="I16" s="1"/>
  <c r="I18" s="1"/>
  <c r="G10"/>
  <c r="G12" s="1"/>
  <c r="G16" s="1"/>
  <c r="G18" s="1"/>
  <c r="L54" i="8"/>
  <c r="J54"/>
  <c r="M75" i="1"/>
  <c r="I75"/>
  <c r="G17" i="4"/>
  <c r="G13"/>
  <c r="G20" i="3"/>
  <c r="I67" i="1"/>
  <c r="K66"/>
  <c r="K67" s="1"/>
  <c r="M21"/>
  <c r="M66"/>
  <c r="M67" s="1"/>
  <c r="A41" i="8"/>
  <c r="I78" i="1"/>
  <c r="I77"/>
  <c r="I15" i="3"/>
  <c r="G75" i="1" s="1"/>
  <c r="K20" i="3"/>
  <c r="I20"/>
  <c r="M47" i="1"/>
  <c r="K47"/>
  <c r="I47"/>
  <c r="G47"/>
  <c r="A43"/>
  <c r="M77"/>
  <c r="M78"/>
  <c r="I80"/>
  <c r="I17" i="4"/>
  <c r="I13"/>
  <c r="K75" i="1" s="1"/>
  <c r="K13" i="4"/>
  <c r="K77" i="1" s="1"/>
  <c r="K17" i="4"/>
  <c r="K15" i="3"/>
  <c r="G77" i="1" s="1"/>
  <c r="M32" l="1"/>
  <c r="I32"/>
  <c r="M20" i="11"/>
  <c r="M22" s="1"/>
  <c r="F9" i="8"/>
  <c r="F23" s="1"/>
  <c r="F27" s="1"/>
  <c r="F55" s="1"/>
  <c r="H9"/>
  <c r="H23" s="1"/>
  <c r="H27" s="1"/>
  <c r="H55" s="1"/>
  <c r="H57" s="1"/>
  <c r="K20" i="11"/>
  <c r="M79" i="1"/>
  <c r="M81" s="1"/>
  <c r="M82" s="1"/>
  <c r="G32"/>
  <c r="I79"/>
  <c r="I81" s="1"/>
  <c r="I82" s="1"/>
  <c r="F57" i="8" l="1"/>
  <c r="L9"/>
  <c r="L23" s="1"/>
  <c r="L27" s="1"/>
  <c r="L55" s="1"/>
  <c r="L57" s="1"/>
  <c r="I20" i="11"/>
  <c r="I22" s="1"/>
  <c r="J9" i="8"/>
  <c r="J23" s="1"/>
  <c r="J27" s="1"/>
  <c r="J55" s="1"/>
  <c r="G20" i="11"/>
  <c r="G27" s="1"/>
  <c r="M27"/>
  <c r="K27"/>
  <c r="J57" i="8" l="1"/>
  <c r="K25" i="11"/>
  <c r="K35" s="1"/>
  <c r="K32"/>
  <c r="K30" s="1"/>
  <c r="G25"/>
  <c r="G32"/>
  <c r="G30" s="1"/>
  <c r="M25"/>
  <c r="M35" s="1"/>
  <c r="M32"/>
  <c r="M30" s="1"/>
  <c r="I27"/>
  <c r="M12" i="4" l="1"/>
  <c r="O12" s="1"/>
  <c r="O13" s="1"/>
  <c r="M14" i="3"/>
  <c r="O14" s="1"/>
  <c r="M16" i="4"/>
  <c r="M17" s="1"/>
  <c r="I25" i="11"/>
  <c r="I32"/>
  <c r="I30" s="1"/>
  <c r="M13" i="4"/>
  <c r="K78" i="1" s="1"/>
  <c r="K79" s="1"/>
  <c r="K81" s="1"/>
  <c r="K82" s="1"/>
  <c r="O16" i="4" l="1"/>
  <c r="O17" s="1"/>
  <c r="M15" i="3"/>
  <c r="G78" i="1" s="1"/>
  <c r="G79" s="1"/>
  <c r="G81" s="1"/>
  <c r="G82" s="1"/>
  <c r="M19" i="3"/>
  <c r="O19" s="1"/>
  <c r="O15"/>
  <c r="S14"/>
  <c r="S15" s="1"/>
  <c r="M20" l="1"/>
  <c r="S19" l="1"/>
  <c r="S20" s="1"/>
  <c r="O20"/>
</calcChain>
</file>

<file path=xl/sharedStrings.xml><?xml version="1.0" encoding="utf-8"?>
<sst xmlns="http://schemas.openxmlformats.org/spreadsheetml/2006/main" count="224" uniqueCount="160">
  <si>
    <t>(Unit : Thousand Baht)</t>
  </si>
  <si>
    <t>"Unaudited"</t>
  </si>
  <si>
    <t>Notes</t>
  </si>
  <si>
    <t>"Reviewed"</t>
  </si>
  <si>
    <t>"Audited"</t>
  </si>
  <si>
    <t>STATEMENTS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</si>
  <si>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</si>
  <si>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</si>
  <si>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</si>
  <si>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</si>
  <si>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</si>
  <si>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</si>
  <si>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</si>
  <si>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</si>
  <si>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</si>
  <si>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</si>
  <si>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</si>
  <si>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</si>
  <si>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</si>
  <si>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liabilities</t>
  </si>
  <si>
    <t>Shareholders' equity</t>
  </si>
  <si>
    <t>Authorized  share capital</t>
  </si>
  <si>
    <t>Share capital</t>
  </si>
  <si>
    <t>Issued and paid-up share capital</t>
  </si>
  <si>
    <t>Total equity attributable to owners of the Company</t>
  </si>
  <si>
    <t>Non-controlling interests</t>
  </si>
  <si>
    <t>Total shareholder's equity</t>
  </si>
  <si>
    <t>Total liabilities and shareholders' equity</t>
  </si>
  <si>
    <t>STATEMENTS OF COMPREHENSIVE INCOME</t>
  </si>
  <si>
    <t>"UNAUDITED"</t>
  </si>
  <si>
    <t>"REVIEWED"</t>
  </si>
  <si>
    <t>Other income</t>
  </si>
  <si>
    <t>Administrative expenses</t>
  </si>
  <si>
    <t>Total expenses</t>
  </si>
  <si>
    <t>Finance costs</t>
  </si>
  <si>
    <t>Unappropriated</t>
  </si>
  <si>
    <t xml:space="preserve">Appropriated </t>
  </si>
  <si>
    <t xml:space="preserve">STATEMENTS OF CASH FLOWS </t>
  </si>
  <si>
    <t>Cash flows from operating activities</t>
  </si>
  <si>
    <t>Interest income</t>
  </si>
  <si>
    <t>Interest expense</t>
  </si>
  <si>
    <t>Cash flows from investing activities</t>
  </si>
  <si>
    <t>Cash flows from financing activities</t>
  </si>
  <si>
    <t>STATEMENTS OF FINANCIAL POSITION (CONT.)</t>
  </si>
  <si>
    <t>Trade and other current payables</t>
  </si>
  <si>
    <t>Trade and other current receivables</t>
  </si>
  <si>
    <t>Current tax assets</t>
  </si>
  <si>
    <t>Investments in subsidiaries</t>
  </si>
  <si>
    <t>Owners of the Company</t>
  </si>
  <si>
    <t>STATEMENTS OF CASH FLOWS  (CONT.)</t>
  </si>
  <si>
    <t>Non-current provisions for employee benefit</t>
  </si>
  <si>
    <t>Total non-current liabilities</t>
  </si>
  <si>
    <t>Revenues from sale and  services</t>
  </si>
  <si>
    <t>Cost of sale and services</t>
  </si>
  <si>
    <t>Non-controlling 
interests</t>
  </si>
  <si>
    <t>Long-term loans</t>
  </si>
  <si>
    <t>Management benefit expenses</t>
  </si>
  <si>
    <t>Net cash provided by (used in) from operating activities</t>
  </si>
  <si>
    <t>Cash paid for income tax expense</t>
  </si>
  <si>
    <t>Comprehensive income for the period</t>
  </si>
  <si>
    <t>Cash and cash equivalents at beginning of period</t>
  </si>
  <si>
    <t>Cash and cash equivalents at ending of period</t>
  </si>
  <si>
    <t>Total equity 
attributable to owner's 
of the Company</t>
  </si>
  <si>
    <t>Trade and other current receivables (increase) decrease</t>
  </si>
  <si>
    <t>Trade and other non-current payables</t>
  </si>
  <si>
    <t>Weighted average number of ordinary shares (Thousand Shares)</t>
  </si>
  <si>
    <t>-  Subcontract payable</t>
  </si>
  <si>
    <t>Inventories</t>
  </si>
  <si>
    <t>Right of use assets</t>
  </si>
  <si>
    <t>Deferred tax assets</t>
  </si>
  <si>
    <t>Bank overdrafts and short-term loans from financial institutions</t>
  </si>
  <si>
    <t>Profit before income tax expenses</t>
  </si>
  <si>
    <t>-  Retentions subcontract payable</t>
  </si>
  <si>
    <t>Short-term loans and accrued interest to related parties</t>
  </si>
  <si>
    <t>Restricted deposits with banks</t>
  </si>
  <si>
    <t>Current portion of lease liabilities</t>
  </si>
  <si>
    <t>Premium on share capital</t>
  </si>
  <si>
    <t xml:space="preserve">Premium on share capital  </t>
  </si>
  <si>
    <t>Issued and paid share capital</t>
  </si>
  <si>
    <t xml:space="preserve">Ordinary shares 2,240,000,000 shares, Baht 0.50 par value </t>
  </si>
  <si>
    <t>Net cash used in financing activities</t>
  </si>
  <si>
    <t>Depreciation and amortization</t>
  </si>
  <si>
    <t>Supplemental disclosures of cash flows statements :</t>
  </si>
  <si>
    <t xml:space="preserve"> accrued interest to related parties</t>
  </si>
  <si>
    <t>Current portion of  long-term loans and</t>
  </si>
  <si>
    <t>Lease liabilities - net of current portion</t>
  </si>
  <si>
    <t>Current portion of long-term loan</t>
  </si>
  <si>
    <t>Retained earnings</t>
  </si>
  <si>
    <t>Ordinary shares 2,460,000,000 shares, Baht 0.50 par value</t>
  </si>
  <si>
    <t>Balance as at January 1, 2022</t>
  </si>
  <si>
    <t>-  Accrued construction in progress in subsidiaries</t>
  </si>
  <si>
    <t>Other non-current financial liabilities</t>
  </si>
  <si>
    <t>Balance as at March 31, 2022</t>
  </si>
  <si>
    <t>Trade and other current payables increase (decrease)</t>
  </si>
  <si>
    <t>net of current portion</t>
  </si>
  <si>
    <t>Provisions for employee benefit</t>
  </si>
  <si>
    <t>Acquisition of non-controlling interest</t>
  </si>
  <si>
    <t>Inventories (increase) decrease</t>
  </si>
  <si>
    <t>Other current assets (increase) decrease</t>
  </si>
  <si>
    <t>(Gain) loss on derivative instruments</t>
  </si>
  <si>
    <t xml:space="preserve">Cash paid for the purchase of investments in subsidiaries, </t>
  </si>
  <si>
    <t>Non-cash transactions</t>
  </si>
  <si>
    <t>Cash paid from bank overdrafts and short-term loans to financial institution</t>
  </si>
  <si>
    <t>CONSOLIDATED STATEMENTS OF CHANGES IN SHAREHOLDERS' EQUITY</t>
  </si>
  <si>
    <t>SEPARATE STATEMENTS OF CHANGES IN  SHAREHOLDERS' EQUITY</t>
  </si>
  <si>
    <t>Cash paid for purchase of plant, property and equipment</t>
  </si>
  <si>
    <t>Cash paid for interest expense</t>
  </si>
  <si>
    <t>Net cash payments for purchases of plant, property and equipment</t>
  </si>
  <si>
    <t>Plant, property and equipment</t>
  </si>
  <si>
    <t>EARTH TECH ENVIRONMENT PUBLIC COMPANY LIMITED AND ITS SUBSIDIARIES</t>
  </si>
  <si>
    <t>Consolidated financial statements</t>
  </si>
  <si>
    <t>Separate financial statements</t>
  </si>
  <si>
    <t xml:space="preserve">Consolidated financial statements
</t>
  </si>
  <si>
    <t>Retained earnings (deficit)</t>
  </si>
  <si>
    <t xml:space="preserve">Adjustments to reconcile profit before income tax expenses to </t>
  </si>
  <si>
    <t>Total adjustments to reconcile profit before income tax expenses</t>
  </si>
  <si>
    <t>Cash received from interest income</t>
  </si>
  <si>
    <t>Cash received from tax refund</t>
  </si>
  <si>
    <t>Net cash provided by operating activities</t>
  </si>
  <si>
    <t xml:space="preserve">  net from trade and other current payables.</t>
  </si>
  <si>
    <t>Long-term loans and accrued interest to related parties</t>
  </si>
  <si>
    <t>March 31, 2023</t>
  </si>
  <si>
    <t>December 31, 2022</t>
  </si>
  <si>
    <t>AS AT MARCH 31, 2023</t>
  </si>
  <si>
    <t>Income tax payable</t>
  </si>
  <si>
    <t>Short-term loans and accrued interest</t>
  </si>
  <si>
    <t>Debentures</t>
  </si>
  <si>
    <t>FOR THE THREE-MONTH PERIOD ENDED MARCH 31, 2023</t>
  </si>
  <si>
    <t>Profit (loss) attributable to:</t>
  </si>
  <si>
    <t>Total comprehensive income attributable to</t>
  </si>
  <si>
    <t>Balance as at January 1, 2023</t>
  </si>
  <si>
    <t>Balance as at March 31, 2023</t>
  </si>
  <si>
    <t>Comprehensive income (expense) for the period</t>
  </si>
  <si>
    <t>Cash received in non-controlling interests</t>
  </si>
  <si>
    <t>Repayment of loan from financial institutions</t>
  </si>
  <si>
    <t>Lease payment</t>
  </si>
  <si>
    <t>Short-term loans and accrued interest to other company</t>
  </si>
  <si>
    <t>Cash paid for borrowing and interest to subsidiaries</t>
  </si>
  <si>
    <t>Profit (loss) before expenses</t>
  </si>
  <si>
    <t>Profit (loss) from operating</t>
  </si>
  <si>
    <t>Profit (loss) before income tax</t>
  </si>
  <si>
    <t>Net profit (loss) for the period</t>
  </si>
  <si>
    <t>Profit (loss) per share</t>
  </si>
  <si>
    <t>Basic profit (loss) per share (Baht per share)</t>
  </si>
  <si>
    <t>Total shareholders' equity</t>
  </si>
  <si>
    <t>shareholders' equity</t>
  </si>
  <si>
    <t xml:space="preserve">Total </t>
  </si>
  <si>
    <t>Restricted deposits with banks (increase) decrease</t>
  </si>
  <si>
    <t>Cash received for borrowing and interest to subsidiaries</t>
  </si>
  <si>
    <t>Cash received for loan from other company</t>
  </si>
  <si>
    <t>Cash paid for share equities in subsidiaries</t>
  </si>
  <si>
    <t>Net increase (decrease) in cash and cash equivalents</t>
  </si>
  <si>
    <t xml:space="preserve">Unrealized (gain) loss on exchange rate </t>
  </si>
  <si>
    <t>Gross profit (loss)</t>
  </si>
  <si>
    <t xml:space="preserve">Income tax revenue (expenses) </t>
  </si>
  <si>
    <t>Other comprehensive income for the period</t>
  </si>
  <si>
    <t xml:space="preserve">   cash received (disbursement) </t>
  </si>
  <si>
    <t>Net cash provided by (used in) investing activities</t>
  </si>
  <si>
    <t>Appropriated - statutory reserve</t>
  </si>
  <si>
    <t>Statutory reserve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</si>
</sst>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\-mmm\-yy;@"/>
    <numFmt numFmtId="169" formatCode="#,##0.0;\(#,##0\)"/>
    <numFmt numFmtId="170" formatCode="&quot;$&quot;#,##0_);[Black]\(#,##0\)"/>
    <numFmt numFmtId="171" formatCode="#,##0\ ;\(#,##0\);&quot;-       &quot;\ \ \ "/>
    <numFmt numFmtId="172" formatCode="\$#,##0.00;\(\$#,##0.00\)"/>
    <numFmt numFmtId="173" formatCode="\$#,##0;\(\$#,##0\)"/>
    <numFmt numFmtId="174" formatCode="[$-1010000]d/m/yy;@"/>
    <numFmt numFmtId="175" formatCode="dd\-mmm\-yy_)"/>
    <numFmt numFmtId="176" formatCode="_-* #,##0.0000_-;\-* #,##0.0000_-;_-* &quot;-&quot;??_-;_-@_-"/>
    <numFmt numFmtId="177" formatCode="_(* #,##0.0000_);_(* \(#,##0.0000\);_(* &quot;-&quot;??_);_(@_)"/>
  </numFmts>
  <fonts count="38"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0"/>
      <name val="ApFont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3">
    <xf numFmtId="0" fontId="0" fillId="0" borderId="0"/>
    <xf numFmtId="174" fontId="15" fillId="3" borderId="0" applyNumberFormat="0" applyBorder="0" applyAlignment="0" applyProtection="0"/>
    <xf numFmtId="0" fontId="15" fillId="3" borderId="0" applyNumberFormat="0" applyBorder="0" applyAlignment="0" applyProtection="0"/>
    <xf numFmtId="174" fontId="15" fillId="5" borderId="0" applyNumberFormat="0" applyBorder="0" applyAlignment="0" applyProtection="0"/>
    <xf numFmtId="0" fontId="15" fillId="5" borderId="0" applyNumberFormat="0" applyBorder="0" applyAlignment="0" applyProtection="0"/>
    <xf numFmtId="174" fontId="15" fillId="6" borderId="0" applyNumberFormat="0" applyBorder="0" applyAlignment="0" applyProtection="0"/>
    <xf numFmtId="0" fontId="15" fillId="6" borderId="0" applyNumberFormat="0" applyBorder="0" applyAlignment="0" applyProtection="0"/>
    <xf numFmtId="174" fontId="15" fillId="8" borderId="0" applyNumberFormat="0" applyBorder="0" applyAlignment="0" applyProtection="0"/>
    <xf numFmtId="0" fontId="15" fillId="8" borderId="0" applyNumberFormat="0" applyBorder="0" applyAlignment="0" applyProtection="0"/>
    <xf numFmtId="174" fontId="15" fillId="2" borderId="0" applyNumberFormat="0" applyBorder="0" applyAlignment="0" applyProtection="0"/>
    <xf numFmtId="0" fontId="15" fillId="2" borderId="0" applyNumberFormat="0" applyBorder="0" applyAlignment="0" applyProtection="0"/>
    <xf numFmtId="174" fontId="15" fillId="4" borderId="0" applyNumberFormat="0" applyBorder="0" applyAlignment="0" applyProtection="0"/>
    <xf numFmtId="0" fontId="15" fillId="4" borderId="0" applyNumberFormat="0" applyBorder="0" applyAlignment="0" applyProtection="0"/>
    <xf numFmtId="174" fontId="15" fillId="9" borderId="0" applyNumberFormat="0" applyBorder="0" applyAlignment="0" applyProtection="0"/>
    <xf numFmtId="0" fontId="15" fillId="9" borderId="0" applyNumberFormat="0" applyBorder="0" applyAlignment="0" applyProtection="0"/>
    <xf numFmtId="174" fontId="15" fillId="10" borderId="0" applyNumberFormat="0" applyBorder="0" applyAlignment="0" applyProtection="0"/>
    <xf numFmtId="0" fontId="15" fillId="10" borderId="0" applyNumberFormat="0" applyBorder="0" applyAlignment="0" applyProtection="0"/>
    <xf numFmtId="174" fontId="15" fillId="12" borderId="0" applyNumberFormat="0" applyBorder="0" applyAlignment="0" applyProtection="0"/>
    <xf numFmtId="0" fontId="15" fillId="12" borderId="0" applyNumberFormat="0" applyBorder="0" applyAlignment="0" applyProtection="0"/>
    <xf numFmtId="174" fontId="15" fillId="8" borderId="0" applyNumberFormat="0" applyBorder="0" applyAlignment="0" applyProtection="0"/>
    <xf numFmtId="0" fontId="15" fillId="8" borderId="0" applyNumberFormat="0" applyBorder="0" applyAlignment="0" applyProtection="0"/>
    <xf numFmtId="174" fontId="15" fillId="9" borderId="0" applyNumberFormat="0" applyBorder="0" applyAlignment="0" applyProtection="0"/>
    <xf numFmtId="0" fontId="15" fillId="9" borderId="0" applyNumberFormat="0" applyBorder="0" applyAlignment="0" applyProtection="0"/>
    <xf numFmtId="174" fontId="15" fillId="14" borderId="0" applyNumberFormat="0" applyBorder="0" applyAlignment="0" applyProtection="0"/>
    <xf numFmtId="0" fontId="15" fillId="14" borderId="0" applyNumberFormat="0" applyBorder="0" applyAlignment="0" applyProtection="0"/>
    <xf numFmtId="174" fontId="16" fillId="15" borderId="0" applyNumberFormat="0" applyBorder="0" applyAlignment="0" applyProtection="0"/>
    <xf numFmtId="0" fontId="16" fillId="15" borderId="0" applyNumberFormat="0" applyBorder="0" applyAlignment="0" applyProtection="0"/>
    <xf numFmtId="174" fontId="16" fillId="10" borderId="0" applyNumberFormat="0" applyBorder="0" applyAlignment="0" applyProtection="0"/>
    <xf numFmtId="0" fontId="16" fillId="10" borderId="0" applyNumberFormat="0" applyBorder="0" applyAlignment="0" applyProtection="0"/>
    <xf numFmtId="174" fontId="16" fillId="12" borderId="0" applyNumberFormat="0" applyBorder="0" applyAlignment="0" applyProtection="0"/>
    <xf numFmtId="0" fontId="16" fillId="12" borderId="0" applyNumberFormat="0" applyBorder="0" applyAlignment="0" applyProtection="0"/>
    <xf numFmtId="174" fontId="16" fillId="16" borderId="0" applyNumberFormat="0" applyBorder="0" applyAlignment="0" applyProtection="0"/>
    <xf numFmtId="0" fontId="16" fillId="16" borderId="0" applyNumberFormat="0" applyBorder="0" applyAlignment="0" applyProtection="0"/>
    <xf numFmtId="174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6" fillId="19" borderId="0" applyNumberFormat="0" applyBorder="0" applyAlignment="0" applyProtection="0"/>
    <xf numFmtId="0" fontId="16" fillId="19" borderId="0" applyNumberFormat="0" applyBorder="0" applyAlignment="0" applyProtection="0"/>
    <xf numFmtId="174" fontId="16" fillId="20" borderId="0" applyNumberFormat="0" applyBorder="0" applyAlignment="0" applyProtection="0"/>
    <xf numFmtId="0" fontId="16" fillId="20" borderId="0" applyNumberFormat="0" applyBorder="0" applyAlignment="0" applyProtection="0"/>
    <xf numFmtId="174" fontId="16" fillId="22" borderId="0" applyNumberFormat="0" applyBorder="0" applyAlignment="0" applyProtection="0"/>
    <xf numFmtId="0" fontId="16" fillId="22" borderId="0" applyNumberFormat="0" applyBorder="0" applyAlignment="0" applyProtection="0"/>
    <xf numFmtId="174" fontId="16" fillId="18" borderId="0" applyNumberFormat="0" applyBorder="0" applyAlignment="0" applyProtection="0"/>
    <xf numFmtId="0" fontId="16" fillId="18" borderId="0" applyNumberFormat="0" applyBorder="0" applyAlignment="0" applyProtection="0"/>
    <xf numFmtId="174" fontId="16" fillId="16" borderId="0" applyNumberFormat="0" applyBorder="0" applyAlignment="0" applyProtection="0"/>
    <xf numFmtId="0" fontId="16" fillId="16" borderId="0" applyNumberFormat="0" applyBorder="0" applyAlignment="0" applyProtection="0"/>
    <xf numFmtId="174" fontId="16" fillId="17" borderId="0" applyNumberFormat="0" applyBorder="0" applyAlignment="0" applyProtection="0"/>
    <xf numFmtId="0" fontId="16" fillId="17" borderId="0" applyNumberFormat="0" applyBorder="0" applyAlignment="0" applyProtection="0"/>
    <xf numFmtId="174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7" fillId="5" borderId="0" applyNumberFormat="0" applyBorder="0" applyAlignment="0" applyProtection="0"/>
    <xf numFmtId="0" fontId="17" fillId="5" borderId="0" applyNumberFormat="0" applyBorder="0" applyAlignment="0" applyProtection="0"/>
    <xf numFmtId="174" fontId="18" fillId="11" borderId="1" applyNumberFormat="0" applyAlignment="0" applyProtection="0"/>
    <xf numFmtId="0" fontId="18" fillId="11" borderId="1" applyNumberFormat="0" applyAlignment="0" applyProtection="0"/>
    <xf numFmtId="174" fontId="19" fillId="23" borderId="2" applyNumberFormat="0" applyAlignment="0" applyProtection="0"/>
    <xf numFmtId="0" fontId="19" fillId="23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0" fillId="0" borderId="0"/>
    <xf numFmtId="173" fontId="10" fillId="0" borderId="0"/>
    <xf numFmtId="17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12" fillId="24" borderId="0" applyNumberFormat="0" applyBorder="0" applyAlignment="0" applyProtection="0"/>
    <xf numFmtId="174" fontId="22" fillId="0" borderId="3" applyNumberFormat="0" applyFill="0" applyAlignment="0" applyProtection="0"/>
    <xf numFmtId="0" fontId="22" fillId="0" borderId="3" applyNumberFormat="0" applyFill="0" applyAlignment="0" applyProtection="0"/>
    <xf numFmtId="174" fontId="23" fillId="0" borderId="4" applyNumberFormat="0" applyFill="0" applyAlignment="0" applyProtection="0"/>
    <xf numFmtId="0" fontId="23" fillId="0" borderId="4" applyNumberFormat="0" applyFill="0" applyAlignment="0" applyProtection="0"/>
    <xf numFmtId="174" fontId="24" fillId="0" borderId="5" applyNumberFormat="0" applyFill="0" applyAlignment="0" applyProtection="0"/>
    <xf numFmtId="0" fontId="24" fillId="0" borderId="5" applyNumberFormat="0" applyFill="0" applyAlignment="0" applyProtection="0"/>
    <xf numFmtId="174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0" fontId="12" fillId="25" borderId="6" applyNumberFormat="0" applyBorder="0" applyAlignment="0" applyProtection="0"/>
    <xf numFmtId="174" fontId="26" fillId="4" borderId="1" applyNumberFormat="0" applyAlignment="0" applyProtection="0"/>
    <xf numFmtId="174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0" fontId="26" fillId="4" borderId="1" applyNumberFormat="0" applyAlignment="0" applyProtection="0"/>
    <xf numFmtId="174" fontId="27" fillId="0" borderId="7" applyNumberFormat="0" applyFill="0" applyAlignment="0" applyProtection="0"/>
    <xf numFmtId="0" fontId="27" fillId="0" borderId="7" applyNumberFormat="0" applyFill="0" applyAlignment="0" applyProtection="0"/>
    <xf numFmtId="174" fontId="28" fillId="13" borderId="0" applyNumberFormat="0" applyBorder="0" applyAlignment="0" applyProtection="0"/>
    <xf numFmtId="0" fontId="28" fillId="13" borderId="0" applyNumberFormat="0" applyBorder="0" applyAlignment="0" applyProtection="0"/>
    <xf numFmtId="37" fontId="13" fillId="0" borderId="0"/>
    <xf numFmtId="0" fontId="14" fillId="0" borderId="0"/>
    <xf numFmtId="174" fontId="29" fillId="0" borderId="0"/>
    <xf numFmtId="0" fontId="4" fillId="0" borderId="0"/>
    <xf numFmtId="0" fontId="4" fillId="0" borderId="0"/>
    <xf numFmtId="0" fontId="3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174" fontId="15" fillId="0" borderId="0"/>
    <xf numFmtId="0" fontId="30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74" fontId="5" fillId="7" borderId="8" applyNumberFormat="0" applyFont="0" applyAlignment="0" applyProtection="0"/>
    <xf numFmtId="0" fontId="5" fillId="7" borderId="8" applyNumberFormat="0" applyFont="0" applyAlignment="0" applyProtection="0"/>
    <xf numFmtId="41" fontId="4" fillId="0" borderId="0" applyFont="0" applyFill="0" applyBorder="0" applyAlignment="0" applyProtection="0"/>
    <xf numFmtId="174" fontId="31" fillId="11" borderId="9" applyNumberFormat="0" applyAlignment="0" applyProtection="0"/>
    <xf numFmtId="0" fontId="31" fillId="11" borderId="9" applyNumberFormat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17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4" fontId="33" fillId="0" borderId="11" applyNumberFormat="0" applyFill="0" applyAlignment="0" applyProtection="0"/>
    <xf numFmtId="0" fontId="33" fillId="0" borderId="11" applyNumberFormat="0" applyFill="0" applyAlignment="0" applyProtection="0"/>
    <xf numFmtId="174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174" fontId="4" fillId="0" borderId="0"/>
    <xf numFmtId="0" fontId="35" fillId="0" borderId="0"/>
    <xf numFmtId="0" fontId="35" fillId="0" borderId="0"/>
    <xf numFmtId="174" fontId="5" fillId="0" borderId="0"/>
    <xf numFmtId="174" fontId="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238">
    <xf numFmtId="0" fontId="0" fillId="0" borderId="0" xfId="0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0" xfId="149" applyFont="1"/>
    <xf numFmtId="0" fontId="3" fillId="0" borderId="0" xfId="149" applyFont="1"/>
    <xf numFmtId="0" fontId="3" fillId="0" borderId="0" xfId="149" applyFont="1" applyAlignment="1">
      <alignment horizontal="center"/>
    </xf>
    <xf numFmtId="165" fontId="3" fillId="0" borderId="0" xfId="55" applyNumberFormat="1" applyFont="1" applyFill="1" applyBorder="1" applyAlignment="1">
      <alignment horizontal="center"/>
    </xf>
    <xf numFmtId="165" fontId="3" fillId="0" borderId="0" xfId="55" applyNumberFormat="1" applyFont="1" applyFill="1"/>
    <xf numFmtId="165" fontId="3" fillId="0" borderId="0" xfId="55" applyNumberFormat="1" applyFont="1" applyFill="1" applyBorder="1"/>
    <xf numFmtId="165" fontId="2" fillId="0" borderId="13" xfId="55" applyNumberFormat="1" applyFont="1" applyFill="1" applyBorder="1"/>
    <xf numFmtId="165" fontId="2" fillId="0" borderId="0" xfId="55" applyNumberFormat="1" applyFont="1" applyFill="1" applyBorder="1"/>
    <xf numFmtId="0" fontId="3" fillId="0" borderId="0" xfId="151" applyFont="1"/>
    <xf numFmtId="165" fontId="2" fillId="0" borderId="14" xfId="55" applyNumberFormat="1" applyFont="1" applyFill="1" applyBorder="1"/>
    <xf numFmtId="43" fontId="3" fillId="0" borderId="0" xfId="81" applyFont="1" applyFill="1"/>
    <xf numFmtId="43" fontId="3" fillId="0" borderId="0" xfId="81" applyFont="1" applyFill="1" applyBorder="1"/>
    <xf numFmtId="0" fontId="3" fillId="0" borderId="0" xfId="117" applyFont="1" applyAlignment="1">
      <alignment horizontal="center"/>
    </xf>
    <xf numFmtId="43" fontId="2" fillId="0" borderId="0" xfId="55" applyFont="1" applyFill="1" applyBorder="1"/>
    <xf numFmtId="0" fontId="3" fillId="0" borderId="0" xfId="148" applyFont="1"/>
    <xf numFmtId="43" fontId="3" fillId="0" borderId="0" xfId="55" applyFont="1" applyFill="1" applyBorder="1"/>
    <xf numFmtId="43" fontId="3" fillId="0" borderId="0" xfId="55" applyFont="1" applyFill="1"/>
    <xf numFmtId="0" fontId="3" fillId="0" borderId="0" xfId="149" quotePrefix="1" applyFont="1" applyAlignment="1">
      <alignment horizontal="center"/>
    </xf>
    <xf numFmtId="166" fontId="3" fillId="0" borderId="15" xfId="65" applyNumberFormat="1" applyFont="1" applyFill="1" applyBorder="1"/>
    <xf numFmtId="166" fontId="3" fillId="0" borderId="0" xfId="65" applyNumberFormat="1" applyFont="1" applyFill="1" applyBorder="1"/>
    <xf numFmtId="165" fontId="3" fillId="0" borderId="0" xfId="65" applyNumberFormat="1" applyFont="1" applyFill="1" applyBorder="1"/>
    <xf numFmtId="165" fontId="3" fillId="0" borderId="12" xfId="65" applyNumberFormat="1" applyFont="1" applyFill="1" applyBorder="1"/>
    <xf numFmtId="165" fontId="2" fillId="0" borderId="16" xfId="55" applyNumberFormat="1" applyFont="1" applyFill="1" applyBorder="1"/>
    <xf numFmtId="164" fontId="3" fillId="0" borderId="0" xfId="80" applyFont="1" applyFill="1" applyBorder="1" applyAlignment="1">
      <alignment horizontal="center"/>
    </xf>
    <xf numFmtId="0" fontId="1" fillId="0" borderId="0" xfId="148" applyAlignment="1">
      <alignment horizontal="right"/>
    </xf>
    <xf numFmtId="0" fontId="3" fillId="0" borderId="0" xfId="148" applyFont="1" applyAlignment="1">
      <alignment horizontal="center"/>
    </xf>
    <xf numFmtId="0" fontId="3" fillId="0" borderId="12" xfId="148" applyFont="1" applyBorder="1" applyAlignment="1">
      <alignment horizontal="center"/>
    </xf>
    <xf numFmtId="0" fontId="3" fillId="0" borderId="12" xfId="148" applyFont="1" applyBorder="1"/>
    <xf numFmtId="0" fontId="3" fillId="0" borderId="12" xfId="0" applyFont="1" applyBorder="1"/>
    <xf numFmtId="0" fontId="3" fillId="0" borderId="0" xfId="148" applyFont="1" applyAlignment="1">
      <alignment horizontal="right"/>
    </xf>
    <xf numFmtId="0" fontId="3" fillId="0" borderId="0" xfId="148" applyFont="1" applyAlignment="1">
      <alignment horizontal="center" vertical="top" wrapText="1"/>
    </xf>
    <xf numFmtId="49" fontId="3" fillId="0" borderId="0" xfId="201" applyNumberFormat="1" applyFont="1" applyAlignment="1">
      <alignment horizontal="center"/>
    </xf>
    <xf numFmtId="0" fontId="3" fillId="0" borderId="12" xfId="148" applyFont="1" applyBorder="1" applyAlignment="1">
      <alignment horizontal="center" vertical="center"/>
    </xf>
    <xf numFmtId="0" fontId="3" fillId="0" borderId="0" xfId="148" applyFont="1" applyAlignment="1">
      <alignment vertical="center"/>
    </xf>
    <xf numFmtId="49" fontId="3" fillId="0" borderId="12" xfId="201" applyNumberFormat="1" applyFont="1" applyBorder="1" applyAlignment="1">
      <alignment horizontal="center"/>
    </xf>
    <xf numFmtId="0" fontId="3" fillId="0" borderId="0" xfId="148" applyFont="1" applyAlignment="1">
      <alignment horizontal="center" vertical="center" wrapText="1"/>
    </xf>
    <xf numFmtId="0" fontId="3" fillId="0" borderId="0" xfId="0" applyFont="1"/>
    <xf numFmtId="43" fontId="3" fillId="0" borderId="0" xfId="83" applyFont="1" applyFill="1"/>
    <xf numFmtId="0" fontId="3" fillId="0" borderId="0" xfId="119" applyFont="1"/>
    <xf numFmtId="0" fontId="3" fillId="0" borderId="16" xfId="149" applyFont="1" applyBorder="1" applyAlignment="1">
      <alignment horizontal="center"/>
    </xf>
    <xf numFmtId="49" fontId="3" fillId="0" borderId="0" xfId="149" applyNumberFormat="1" applyFont="1" applyAlignment="1">
      <alignment horizontal="center"/>
    </xf>
    <xf numFmtId="165" fontId="3" fillId="0" borderId="0" xfId="63" applyNumberFormat="1" applyFont="1" applyFill="1" applyBorder="1"/>
    <xf numFmtId="165" fontId="2" fillId="0" borderId="16" xfId="63" applyNumberFormat="1" applyFont="1" applyFill="1" applyBorder="1"/>
    <xf numFmtId="165" fontId="3" fillId="0" borderId="12" xfId="63" applyNumberFormat="1" applyFont="1" applyFill="1" applyBorder="1"/>
    <xf numFmtId="165" fontId="2" fillId="0" borderId="0" xfId="63" applyNumberFormat="1" applyFont="1" applyFill="1" applyBorder="1"/>
    <xf numFmtId="43" fontId="3" fillId="0" borderId="0" xfId="82" applyFont="1" applyFill="1"/>
    <xf numFmtId="43" fontId="2" fillId="0" borderId="0" xfId="55" applyFont="1" applyFill="1"/>
    <xf numFmtId="0" fontId="3" fillId="0" borderId="0" xfId="199" applyFont="1"/>
    <xf numFmtId="165" fontId="3" fillId="0" borderId="0" xfId="149" applyNumberFormat="1" applyFont="1"/>
    <xf numFmtId="165" fontId="2" fillId="0" borderId="14" xfId="63" applyNumberFormat="1" applyFont="1" applyFill="1" applyBorder="1"/>
    <xf numFmtId="165" fontId="2" fillId="0" borderId="0" xfId="64" applyNumberFormat="1" applyFont="1" applyFill="1" applyBorder="1"/>
    <xf numFmtId="165" fontId="3" fillId="0" borderId="0" xfId="64" applyNumberFormat="1" applyFont="1" applyFill="1" applyBorder="1"/>
    <xf numFmtId="165" fontId="2" fillId="0" borderId="14" xfId="64" applyNumberFormat="1" applyFont="1" applyFill="1" applyBorder="1"/>
    <xf numFmtId="43" fontId="2" fillId="0" borderId="0" xfId="83" applyFont="1" applyFill="1" applyBorder="1"/>
    <xf numFmtId="43" fontId="3" fillId="0" borderId="0" xfId="149" applyNumberFormat="1" applyFont="1"/>
    <xf numFmtId="0" fontId="2" fillId="0" borderId="0" xfId="0" applyFont="1" applyAlignment="1">
      <alignment horizontal="right"/>
    </xf>
    <xf numFmtId="0" fontId="3" fillId="0" borderId="13" xfId="55" applyNumberFormat="1" applyFont="1" applyFill="1" applyBorder="1" applyAlignment="1">
      <alignment horizontal="center"/>
    </xf>
    <xf numFmtId="0" fontId="3" fillId="0" borderId="0" xfId="142" applyFont="1"/>
    <xf numFmtId="0" fontId="2" fillId="0" borderId="0" xfId="142" applyFont="1"/>
    <xf numFmtId="0" fontId="2" fillId="0" borderId="0" xfId="116" applyFont="1" applyAlignment="1">
      <alignment vertical="center"/>
    </xf>
    <xf numFmtId="0" fontId="2" fillId="0" borderId="0" xfId="152" applyFont="1"/>
    <xf numFmtId="0" fontId="2" fillId="0" borderId="0" xfId="149" applyFont="1" applyAlignment="1">
      <alignment horizontal="left"/>
    </xf>
    <xf numFmtId="49" fontId="3" fillId="0" borderId="0" xfId="149" applyNumberFormat="1" applyFont="1"/>
    <xf numFmtId="0" fontId="3" fillId="0" borderId="0" xfId="199" applyFont="1" applyAlignment="1">
      <alignment horizontal="center"/>
    </xf>
    <xf numFmtId="0" fontId="3" fillId="0" borderId="16" xfId="199" applyFont="1" applyBorder="1" applyAlignment="1">
      <alignment horizontal="center"/>
    </xf>
    <xf numFmtId="0" fontId="6" fillId="0" borderId="0" xfId="199" applyFont="1" applyAlignment="1">
      <alignment horizontal="center"/>
    </xf>
    <xf numFmtId="166" fontId="3" fillId="0" borderId="0" xfId="55" applyNumberFormat="1" applyFont="1" applyFill="1" applyBorder="1" applyAlignment="1"/>
    <xf numFmtId="166" fontId="3" fillId="0" borderId="0" xfId="55" applyNumberFormat="1" applyFont="1" applyFill="1"/>
    <xf numFmtId="43" fontId="6" fillId="0" borderId="0" xfId="55" applyFont="1" applyFill="1" applyBorder="1" applyAlignment="1">
      <alignment horizontal="center"/>
    </xf>
    <xf numFmtId="165" fontId="3" fillId="0" borderId="0" xfId="63" applyNumberFormat="1" applyFont="1" applyFill="1"/>
    <xf numFmtId="43" fontId="3" fillId="0" borderId="0" xfId="55" applyFont="1" applyFill="1" applyAlignment="1">
      <alignment horizontal="center"/>
    </xf>
    <xf numFmtId="43" fontId="3" fillId="0" borderId="0" xfId="55" applyFont="1" applyFill="1" applyBorder="1" applyAlignment="1">
      <alignment horizontal="center"/>
    </xf>
    <xf numFmtId="166" fontId="2" fillId="0" borderId="14" xfId="55" applyNumberFormat="1" applyFont="1" applyFill="1" applyBorder="1" applyAlignment="1"/>
    <xf numFmtId="166" fontId="2" fillId="0" borderId="0" xfId="55" applyNumberFormat="1" applyFont="1" applyFill="1" applyBorder="1" applyAlignment="1"/>
    <xf numFmtId="0" fontId="2" fillId="0" borderId="0" xfId="199" applyFont="1" applyAlignment="1">
      <alignment horizontal="center"/>
    </xf>
    <xf numFmtId="43" fontId="3" fillId="0" borderId="0" xfId="55" applyFont="1" applyFill="1" applyBorder="1" applyAlignment="1"/>
    <xf numFmtId="43" fontId="2" fillId="0" borderId="0" xfId="55" applyFont="1" applyFill="1" applyBorder="1" applyAlignment="1"/>
    <xf numFmtId="165" fontId="3" fillId="0" borderId="0" xfId="55" applyNumberFormat="1" applyFont="1" applyFill="1" applyBorder="1" applyAlignment="1"/>
    <xf numFmtId="166" fontId="3" fillId="0" borderId="0" xfId="55" applyNumberFormat="1" applyFont="1" applyFill="1" applyBorder="1"/>
    <xf numFmtId="166" fontId="2" fillId="0" borderId="0" xfId="199" applyNumberFormat="1" applyFont="1"/>
    <xf numFmtId="166" fontId="2" fillId="0" borderId="0" xfId="55" applyNumberFormat="1" applyFont="1" applyFill="1" applyBorder="1"/>
    <xf numFmtId="166" fontId="3" fillId="0" borderId="0" xfId="55" applyNumberFormat="1" applyFont="1" applyFill="1" applyBorder="1" applyAlignment="1">
      <alignment horizontal="center"/>
    </xf>
    <xf numFmtId="166" fontId="3" fillId="0" borderId="12" xfId="55" applyNumberFormat="1" applyFont="1" applyFill="1" applyBorder="1" applyAlignment="1">
      <alignment horizontal="center"/>
    </xf>
    <xf numFmtId="0" fontId="2" fillId="0" borderId="0" xfId="199" applyFont="1"/>
    <xf numFmtId="0" fontId="3" fillId="0" borderId="0" xfId="151" applyFont="1" applyAlignment="1">
      <alignment horizontal="center"/>
    </xf>
    <xf numFmtId="49" fontId="3" fillId="0" borderId="0" xfId="149" applyNumberFormat="1" applyFont="1" applyAlignment="1">
      <alignment horizontal="left"/>
    </xf>
    <xf numFmtId="0" fontId="2" fillId="0" borderId="0" xfId="148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3" fontId="2" fillId="0" borderId="0" xfId="55" applyFont="1" applyFill="1" applyAlignment="1"/>
    <xf numFmtId="49" fontId="3" fillId="0" borderId="12" xfId="149" applyNumberFormat="1" applyFont="1" applyBorder="1"/>
    <xf numFmtId="43" fontId="2" fillId="0" borderId="0" xfId="55" applyFont="1" applyFill="1" applyBorder="1" applyAlignment="1">
      <alignment horizontal="center"/>
    </xf>
    <xf numFmtId="166" fontId="3" fillId="0" borderId="0" xfId="65" applyNumberFormat="1" applyFont="1" applyFill="1" applyBorder="1" applyAlignment="1"/>
    <xf numFmtId="43" fontId="3" fillId="0" borderId="0" xfId="65" applyFont="1" applyFill="1" applyBorder="1" applyAlignment="1"/>
    <xf numFmtId="165" fontId="3" fillId="0" borderId="0" xfId="65" applyNumberFormat="1" applyFont="1" applyFill="1" applyBorder="1" applyAlignment="1"/>
    <xf numFmtId="164" fontId="3" fillId="0" borderId="0" xfId="63" applyFont="1" applyFill="1"/>
    <xf numFmtId="170" fontId="2" fillId="0" borderId="0" xfId="55" applyNumberFormat="1" applyFont="1" applyFill="1" applyBorder="1" applyAlignment="1"/>
    <xf numFmtId="164" fontId="2" fillId="0" borderId="0" xfId="63" applyFont="1" applyFill="1"/>
    <xf numFmtId="170" fontId="3" fillId="0" borderId="0" xfId="55" applyNumberFormat="1" applyFont="1" applyFill="1" applyBorder="1" applyAlignment="1"/>
    <xf numFmtId="170" fontId="2" fillId="0" borderId="0" xfId="58" applyNumberFormat="1" applyFont="1" applyFill="1" applyBorder="1" applyAlignment="1"/>
    <xf numFmtId="0" fontId="2" fillId="0" borderId="0" xfId="149" applyFont="1" applyAlignment="1">
      <alignment horizontal="center"/>
    </xf>
    <xf numFmtId="0" fontId="3" fillId="0" borderId="12" xfId="149" applyFont="1" applyBorder="1"/>
    <xf numFmtId="0" fontId="2" fillId="0" borderId="0" xfId="151" applyFont="1"/>
    <xf numFmtId="165" fontId="2" fillId="0" borderId="0" xfId="55" applyNumberFormat="1" applyFont="1" applyFill="1"/>
    <xf numFmtId="166" fontId="3" fillId="0" borderId="0" xfId="151" applyNumberFormat="1" applyFont="1"/>
    <xf numFmtId="0" fontId="3" fillId="0" borderId="0" xfId="202" applyFont="1"/>
    <xf numFmtId="0" fontId="3" fillId="0" borderId="0" xfId="202" applyFont="1" applyAlignment="1">
      <alignment horizontal="center"/>
    </xf>
    <xf numFmtId="166" fontId="3" fillId="0" borderId="0" xfId="202" applyNumberFormat="1" applyFont="1"/>
    <xf numFmtId="166" fontId="2" fillId="0" borderId="0" xfId="151" applyNumberFormat="1" applyFont="1"/>
    <xf numFmtId="167" fontId="2" fillId="0" borderId="0" xfId="81" applyNumberFormat="1" applyFont="1" applyFill="1" applyBorder="1"/>
    <xf numFmtId="165" fontId="2" fillId="0" borderId="13" xfId="81" applyNumberFormat="1" applyFont="1" applyFill="1" applyBorder="1"/>
    <xf numFmtId="166" fontId="2" fillId="0" borderId="0" xfId="81" applyNumberFormat="1" applyFont="1" applyFill="1"/>
    <xf numFmtId="166" fontId="2" fillId="0" borderId="14" xfId="81" applyNumberFormat="1" applyFont="1" applyFill="1" applyBorder="1"/>
    <xf numFmtId="166" fontId="2" fillId="0" borderId="0" xfId="81" applyNumberFormat="1" applyFont="1" applyFill="1" applyBorder="1"/>
    <xf numFmtId="0" fontId="7" fillId="0" borderId="0" xfId="143" applyFont="1"/>
    <xf numFmtId="0" fontId="3" fillId="0" borderId="0" xfId="143" applyFont="1"/>
    <xf numFmtId="0" fontId="7" fillId="0" borderId="0" xfId="146" applyFont="1"/>
    <xf numFmtId="165" fontId="3" fillId="0" borderId="0" xfId="81" applyNumberFormat="1" applyFont="1" applyFill="1"/>
    <xf numFmtId="41" fontId="3" fillId="0" borderId="0" xfId="81" applyNumberFormat="1" applyFont="1" applyFill="1" applyAlignment="1">
      <alignment horizontal="right"/>
    </xf>
    <xf numFmtId="165" fontId="2" fillId="0" borderId="0" xfId="63" applyNumberFormat="1" applyFont="1" applyFill="1" applyAlignment="1"/>
    <xf numFmtId="165" fontId="3" fillId="0" borderId="0" xfId="63" applyNumberFormat="1" applyFont="1" applyFill="1" applyAlignment="1"/>
    <xf numFmtId="165" fontId="3" fillId="0" borderId="0" xfId="63" applyNumberFormat="1" applyFont="1" applyFill="1" applyAlignment="1">
      <alignment horizontal="center"/>
    </xf>
    <xf numFmtId="165" fontId="2" fillId="0" borderId="0" xfId="63" applyNumberFormat="1" applyFont="1" applyFill="1" applyAlignment="1">
      <alignment horizontal="left"/>
    </xf>
    <xf numFmtId="0" fontId="2" fillId="0" borderId="0" xfId="0" applyFont="1"/>
    <xf numFmtId="49" fontId="3" fillId="0" borderId="0" xfId="0" applyNumberFormat="1" applyFont="1" applyAlignment="1">
      <alignment horizontal="left"/>
    </xf>
    <xf numFmtId="165" fontId="3" fillId="0" borderId="12" xfId="55" applyNumberFormat="1" applyFont="1" applyFill="1" applyBorder="1"/>
    <xf numFmtId="0" fontId="3" fillId="0" borderId="13" xfId="0" applyFont="1" applyBorder="1" applyAlignment="1">
      <alignment horizontal="center"/>
    </xf>
    <xf numFmtId="0" fontId="8" fillId="0" borderId="0" xfId="0" applyFont="1" applyAlignment="1">
      <alignment wrapText="1"/>
    </xf>
    <xf numFmtId="43" fontId="2" fillId="0" borderId="0" xfId="199" applyNumberFormat="1" applyFont="1" applyAlignment="1">
      <alignment horizontal="left"/>
    </xf>
    <xf numFmtId="166" fontId="2" fillId="0" borderId="0" xfId="182" applyNumberFormat="1" applyFont="1" applyFill="1" applyBorder="1"/>
    <xf numFmtId="165" fontId="2" fillId="0" borderId="16" xfId="81" applyNumberFormat="1" applyFont="1" applyFill="1" applyBorder="1"/>
    <xf numFmtId="43" fontId="6" fillId="0" borderId="0" xfId="58" applyFont="1" applyFill="1" applyBorder="1" applyAlignment="1">
      <alignment horizontal="center"/>
    </xf>
    <xf numFmtId="166" fontId="3" fillId="0" borderId="0" xfId="58" applyNumberFormat="1" applyFont="1" applyFill="1" applyBorder="1" applyAlignment="1"/>
    <xf numFmtId="43" fontId="3" fillId="0" borderId="0" xfId="58" applyFont="1" applyFill="1" applyBorder="1"/>
    <xf numFmtId="166" fontId="3" fillId="0" borderId="0" xfId="58" applyNumberFormat="1" applyFont="1" applyFill="1"/>
    <xf numFmtId="166" fontId="3" fillId="0" borderId="0" xfId="58" applyNumberFormat="1" applyFont="1" applyFill="1" applyAlignment="1"/>
    <xf numFmtId="0" fontId="3" fillId="0" borderId="0" xfId="149" applyFont="1" applyAlignment="1">
      <alignment horizontal="center" vertical="center"/>
    </xf>
    <xf numFmtId="165" fontId="3" fillId="0" borderId="0" xfId="58" applyNumberFormat="1" applyFont="1" applyFill="1" applyBorder="1"/>
    <xf numFmtId="166" fontId="2" fillId="0" borderId="17" xfId="83" applyNumberFormat="1" applyFont="1" applyFill="1" applyBorder="1" applyAlignment="1">
      <alignment horizontal="right" vertical="justify"/>
    </xf>
    <xf numFmtId="171" fontId="2" fillId="0" borderId="14" xfId="55" applyNumberFormat="1" applyFont="1" applyFill="1" applyBorder="1" applyAlignment="1"/>
    <xf numFmtId="0" fontId="3" fillId="0" borderId="0" xfId="143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0" fontId="3" fillId="0" borderId="12" xfId="0" applyFont="1" applyBorder="1" applyAlignment="1">
      <alignment horizontal="center" wrapText="1"/>
    </xf>
    <xf numFmtId="165" fontId="3" fillId="0" borderId="0" xfId="57" applyNumberFormat="1" applyFont="1" applyFill="1"/>
    <xf numFmtId="165" fontId="3" fillId="0" borderId="0" xfId="57" applyNumberFormat="1" applyFont="1" applyFill="1" applyBorder="1"/>
    <xf numFmtId="43" fontId="2" fillId="0" borderId="0" xfId="57" applyFont="1" applyFill="1" applyBorder="1"/>
    <xf numFmtId="165" fontId="3" fillId="0" borderId="0" xfId="59" applyNumberFormat="1" applyFont="1" applyFill="1" applyBorder="1"/>
    <xf numFmtId="164" fontId="3" fillId="0" borderId="0" xfId="64" applyFont="1" applyFill="1" applyBorder="1"/>
    <xf numFmtId="165" fontId="3" fillId="0" borderId="12" xfId="64" applyNumberFormat="1" applyFont="1" applyFill="1" applyBorder="1"/>
    <xf numFmtId="49" fontId="3" fillId="0" borderId="13" xfId="149" applyNumberFormat="1" applyFont="1" applyBorder="1"/>
    <xf numFmtId="166" fontId="3" fillId="0" borderId="0" xfId="59" applyNumberFormat="1" applyFont="1" applyFill="1"/>
    <xf numFmtId="43" fontId="3" fillId="0" borderId="0" xfId="59" applyFont="1" applyFill="1" applyBorder="1"/>
    <xf numFmtId="165" fontId="3" fillId="0" borderId="0" xfId="64" applyNumberFormat="1" applyFont="1" applyFill="1"/>
    <xf numFmtId="165" fontId="3" fillId="0" borderId="0" xfId="57" applyNumberFormat="1" applyFont="1" applyFill="1" applyBorder="1" applyAlignment="1">
      <alignment horizontal="right"/>
    </xf>
    <xf numFmtId="165" fontId="3" fillId="0" borderId="12" xfId="57" applyNumberFormat="1" applyFont="1" applyFill="1" applyBorder="1" applyAlignment="1">
      <alignment horizontal="right"/>
    </xf>
    <xf numFmtId="3" fontId="3" fillId="0" borderId="0" xfId="149" applyNumberFormat="1" applyFont="1" applyAlignment="1">
      <alignment horizontal="right" wrapText="1"/>
    </xf>
    <xf numFmtId="164" fontId="3" fillId="0" borderId="0" xfId="63" applyFont="1" applyFill="1" applyBorder="1"/>
    <xf numFmtId="164" fontId="2" fillId="0" borderId="0" xfId="63" applyFont="1" applyFill="1" applyBorder="1"/>
    <xf numFmtId="167" fontId="3" fillId="0" borderId="0" xfId="149" applyNumberFormat="1" applyFont="1"/>
    <xf numFmtId="169" fontId="2" fillId="0" borderId="0" xfId="149" applyNumberFormat="1" applyFont="1"/>
    <xf numFmtId="0" fontId="3" fillId="0" borderId="0" xfId="149" applyFont="1" applyAlignment="1">
      <alignment horizontal="left"/>
    </xf>
    <xf numFmtId="0" fontId="3" fillId="0" borderId="16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0" fontId="6" fillId="0" borderId="0" xfId="200" applyFont="1" applyAlignment="1">
      <alignment horizontal="center"/>
    </xf>
    <xf numFmtId="0" fontId="3" fillId="0" borderId="0" xfId="150" applyFont="1"/>
    <xf numFmtId="0" fontId="3" fillId="0" borderId="0" xfId="150" applyFont="1" applyAlignment="1">
      <alignment horizontal="center" vertical="center"/>
    </xf>
    <xf numFmtId="164" fontId="3" fillId="0" borderId="0" xfId="149" applyNumberFormat="1" applyFont="1"/>
    <xf numFmtId="166" fontId="3" fillId="0" borderId="0" xfId="59" applyNumberFormat="1" applyFont="1" applyFill="1" applyBorder="1" applyAlignment="1"/>
    <xf numFmtId="43" fontId="2" fillId="0" borderId="0" xfId="59" applyFont="1" applyFill="1" applyBorder="1" applyAlignment="1"/>
    <xf numFmtId="166" fontId="3" fillId="0" borderId="0" xfId="59" applyNumberFormat="1" applyFont="1" applyFill="1" applyAlignment="1"/>
    <xf numFmtId="168" fontId="2" fillId="0" borderId="0" xfId="145" applyFont="1"/>
    <xf numFmtId="166" fontId="2" fillId="0" borderId="12" xfId="57" applyNumberFormat="1" applyFont="1" applyFill="1" applyBorder="1"/>
    <xf numFmtId="0" fontId="1" fillId="0" borderId="0" xfId="148" applyAlignment="1">
      <alignment horizontal="center" vertical="center"/>
    </xf>
    <xf numFmtId="0" fontId="3" fillId="0" borderId="0" xfId="150" applyFont="1" applyAlignment="1">
      <alignment horizontal="center"/>
    </xf>
    <xf numFmtId="166" fontId="3" fillId="0" borderId="15" xfId="66" applyNumberFormat="1" applyFont="1" applyFill="1" applyBorder="1"/>
    <xf numFmtId="166" fontId="3" fillId="0" borderId="0" xfId="66" applyNumberFormat="1" applyFont="1" applyFill="1" applyBorder="1"/>
    <xf numFmtId="165" fontId="3" fillId="0" borderId="0" xfId="151" applyNumberFormat="1" applyFont="1"/>
    <xf numFmtId="165" fontId="3" fillId="0" borderId="13" xfId="55" applyNumberFormat="1" applyFont="1" applyFill="1" applyBorder="1" applyAlignment="1">
      <alignment horizontal="right"/>
    </xf>
    <xf numFmtId="165" fontId="2" fillId="0" borderId="0" xfId="55" applyNumberFormat="1" applyFont="1" applyFill="1" applyAlignment="1">
      <alignment horizontal="right"/>
    </xf>
    <xf numFmtId="176" fontId="2" fillId="0" borderId="0" xfId="83" applyNumberFormat="1" applyFont="1" applyFill="1" applyBorder="1"/>
    <xf numFmtId="165" fontId="36" fillId="0" borderId="0" xfId="58" applyNumberFormat="1" applyFont="1" applyFill="1"/>
    <xf numFmtId="165" fontId="36" fillId="0" borderId="0" xfId="57" applyNumberFormat="1" applyFont="1" applyFill="1"/>
    <xf numFmtId="0" fontId="36" fillId="0" borderId="0" xfId="150" applyFont="1" applyAlignment="1">
      <alignment horizontal="center" vertical="center"/>
    </xf>
    <xf numFmtId="165" fontId="36" fillId="0" borderId="0" xfId="57" applyNumberFormat="1" applyFont="1" applyFill="1" applyBorder="1"/>
    <xf numFmtId="165" fontId="36" fillId="0" borderId="0" xfId="57" applyNumberFormat="1" applyFont="1" applyFill="1" applyAlignment="1">
      <alignment horizontal="right"/>
    </xf>
    <xf numFmtId="165" fontId="36" fillId="0" borderId="0" xfId="58" applyNumberFormat="1" applyFont="1" applyFill="1" applyBorder="1"/>
    <xf numFmtId="166" fontId="36" fillId="0" borderId="0" xfId="57" applyNumberFormat="1" applyFont="1" applyFill="1" applyBorder="1"/>
    <xf numFmtId="165" fontId="36" fillId="0" borderId="0" xfId="64" applyNumberFormat="1" applyFont="1" applyFill="1" applyBorder="1"/>
    <xf numFmtId="165" fontId="36" fillId="0" borderId="12" xfId="64" applyNumberFormat="1" applyFont="1" applyFill="1" applyBorder="1"/>
    <xf numFmtId="164" fontId="36" fillId="0" borderId="0" xfId="64" applyFont="1" applyFill="1" applyBorder="1"/>
    <xf numFmtId="0" fontId="2" fillId="0" borderId="0" xfId="113" applyFont="1"/>
    <xf numFmtId="49" fontId="2" fillId="0" borderId="0" xfId="113" applyNumberFormat="1" applyFont="1"/>
    <xf numFmtId="165" fontId="37" fillId="0" borderId="13" xfId="64" applyNumberFormat="1" applyFont="1" applyFill="1" applyBorder="1"/>
    <xf numFmtId="165" fontId="37" fillId="0" borderId="0" xfId="64" applyNumberFormat="1" applyFont="1" applyFill="1" applyBorder="1"/>
    <xf numFmtId="43" fontId="3" fillId="0" borderId="0" xfId="58" applyFont="1" applyFill="1"/>
    <xf numFmtId="49" fontId="3" fillId="0" borderId="0" xfId="0" applyNumberFormat="1" applyFont="1" applyAlignment="1">
      <alignment horizontal="center"/>
    </xf>
    <xf numFmtId="166" fontId="3" fillId="0" borderId="0" xfId="57" applyNumberFormat="1" applyFont="1" applyFill="1"/>
    <xf numFmtId="0" fontId="2" fillId="0" borderId="0" xfId="200" applyFont="1" applyAlignment="1">
      <alignment horizontal="center"/>
    </xf>
    <xf numFmtId="43" fontId="3" fillId="0" borderId="0" xfId="59" applyFont="1" applyFill="1" applyBorder="1" applyAlignment="1"/>
    <xf numFmtId="165" fontId="36" fillId="0" borderId="0" xfId="57" applyNumberFormat="1" applyFont="1" applyFill="1" applyBorder="1" applyAlignment="1">
      <alignment horizontal="right"/>
    </xf>
    <xf numFmtId="165" fontId="36" fillId="0" borderId="12" xfId="57" applyNumberFormat="1" applyFont="1" applyFill="1" applyBorder="1" applyAlignment="1">
      <alignment horizontal="right"/>
    </xf>
    <xf numFmtId="166" fontId="37" fillId="0" borderId="12" xfId="57" applyNumberFormat="1" applyFont="1" applyFill="1" applyBorder="1"/>
    <xf numFmtId="165" fontId="37" fillId="0" borderId="0" xfId="57" applyNumberFormat="1" applyFont="1" applyFill="1"/>
    <xf numFmtId="43" fontId="36" fillId="0" borderId="0" xfId="81" applyFont="1" applyFill="1" applyBorder="1"/>
    <xf numFmtId="166" fontId="3" fillId="0" borderId="0" xfId="57" applyNumberFormat="1" applyFont="1" applyFill="1" applyBorder="1"/>
    <xf numFmtId="165" fontId="3" fillId="0" borderId="0" xfId="57" applyNumberFormat="1" applyFont="1" applyFill="1" applyAlignment="1">
      <alignment horizontal="right"/>
    </xf>
    <xf numFmtId="0" fontId="3" fillId="0" borderId="0" xfId="200" applyFont="1" applyAlignment="1">
      <alignment horizontal="center"/>
    </xf>
    <xf numFmtId="0" fontId="3" fillId="0" borderId="0" xfId="200" applyFont="1"/>
    <xf numFmtId="166" fontId="36" fillId="0" borderId="0" xfId="151" applyNumberFormat="1" applyFont="1"/>
    <xf numFmtId="166" fontId="37" fillId="0" borderId="0" xfId="144" applyNumberFormat="1" applyFont="1"/>
    <xf numFmtId="0" fontId="36" fillId="0" borderId="0" xfId="144" applyFont="1"/>
    <xf numFmtId="165" fontId="2" fillId="0" borderId="0" xfId="149" applyNumberFormat="1" applyFont="1"/>
    <xf numFmtId="177" fontId="2" fillId="0" borderId="15" xfId="63" applyNumberFormat="1" applyFont="1" applyFill="1" applyBorder="1"/>
    <xf numFmtId="177" fontId="2" fillId="0" borderId="0" xfId="199" applyNumberFormat="1" applyFont="1" applyAlignment="1">
      <alignment horizontal="left"/>
    </xf>
    <xf numFmtId="177" fontId="2" fillId="0" borderId="15" xfId="55" applyNumberFormat="1" applyFont="1" applyFill="1" applyBorder="1"/>
    <xf numFmtId="0" fontId="3" fillId="0" borderId="13" xfId="148" applyFont="1" applyBorder="1" applyAlignment="1">
      <alignment horizontal="center" vertical="top" wrapText="1"/>
    </xf>
    <xf numFmtId="0" fontId="3" fillId="0" borderId="13" xfId="148" applyFont="1" applyBorder="1" applyAlignment="1">
      <alignment horizontal="center" vertical="top"/>
    </xf>
    <xf numFmtId="0" fontId="1" fillId="0" borderId="13" xfId="148" applyBorder="1" applyAlignment="1">
      <alignment horizontal="center" vertical="top" wrapText="1"/>
    </xf>
    <xf numFmtId="0" fontId="1" fillId="0" borderId="13" xfId="148" applyBorder="1" applyAlignment="1">
      <alignment horizontal="center" vertical="top"/>
    </xf>
    <xf numFmtId="49" fontId="3" fillId="0" borderId="13" xfId="149" applyNumberFormat="1" applyFont="1" applyBorder="1" applyAlignment="1">
      <alignment horizontal="center"/>
    </xf>
    <xf numFmtId="49" fontId="3" fillId="0" borderId="12" xfId="149" applyNumberFormat="1" applyFont="1" applyBorder="1" applyAlignment="1">
      <alignment horizontal="center"/>
    </xf>
    <xf numFmtId="49" fontId="3" fillId="0" borderId="0" xfId="149" applyNumberFormat="1" applyFont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center"/>
    </xf>
    <xf numFmtId="49" fontId="3" fillId="0" borderId="16" xfId="147" applyNumberFormat="1" applyFont="1" applyBorder="1" applyAlignment="1">
      <alignment horizontal="center" vertical="top" wrapText="1"/>
    </xf>
    <xf numFmtId="49" fontId="3" fillId="0" borderId="0" xfId="147" applyNumberFormat="1" applyFont="1" applyAlignment="1">
      <alignment horizontal="center" vertical="top" wrapText="1"/>
    </xf>
    <xf numFmtId="49" fontId="3" fillId="0" borderId="12" xfId="147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3" xfId="149" applyFont="1" applyBorder="1" applyAlignment="1">
      <alignment horizontal="center"/>
    </xf>
  </cellXfs>
  <cellStyles count="203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ad 2" xfId="49"/>
    <cellStyle name="Bad 3" xfId="50"/>
    <cellStyle name="Calculation 2" xfId="51"/>
    <cellStyle name="Calculation 3" xfId="52"/>
    <cellStyle name="Check Cell 2" xfId="53"/>
    <cellStyle name="Check Cell 3" xfId="54"/>
    <cellStyle name="Comma 10" xfId="56"/>
    <cellStyle name="Comma 10 10" xfId="57"/>
    <cellStyle name="Comma 10 7" xfId="58"/>
    <cellStyle name="Comma 10 7 2" xfId="59"/>
    <cellStyle name="Comma 11" xfId="60"/>
    <cellStyle name="Comma 12 2 2 2" xfId="61"/>
    <cellStyle name="Comma 14 5" xfId="62"/>
    <cellStyle name="Comma 2" xfId="63"/>
    <cellStyle name="Comma 2 2 2" xfId="64"/>
    <cellStyle name="Comma 2 5" xfId="65"/>
    <cellStyle name="Comma 2 5 2 6" xfId="66"/>
    <cellStyle name="Comma 3" xfId="67"/>
    <cellStyle name="Comma 4" xfId="68"/>
    <cellStyle name="Comma 4 2" xfId="69"/>
    <cellStyle name="Comma 5" xfId="70"/>
    <cellStyle name="Comma 5 2" xfId="71"/>
    <cellStyle name="Comma 6" xfId="72"/>
    <cellStyle name="Comma 6 2" xfId="73"/>
    <cellStyle name="Comma 6 2 2" xfId="74"/>
    <cellStyle name="Comma 6 3" xfId="75"/>
    <cellStyle name="Comma 7" xfId="76"/>
    <cellStyle name="Comma 8" xfId="77"/>
    <cellStyle name="Comma 9" xfId="78"/>
    <cellStyle name="comma zerodec" xfId="79"/>
    <cellStyle name="Comma_ET_Leed Sheet_YE_50_OA" xfId="80"/>
    <cellStyle name="Comma_ET_YE_07_T2" xfId="81"/>
    <cellStyle name="Comma_ET_YE_07_T2 2" xfId="82"/>
    <cellStyle name="Comma_ET_YE_09_T2 2" xfId="83"/>
    <cellStyle name="Currency1" xfId="84"/>
    <cellStyle name="Dollar (zero dec)" xfId="85"/>
    <cellStyle name="Explanatory Text 2" xfId="86"/>
    <cellStyle name="Explanatory Text 3" xfId="87"/>
    <cellStyle name="Good 2" xfId="88"/>
    <cellStyle name="Good 3" xfId="89"/>
    <cellStyle name="Grey" xfId="90"/>
    <cellStyle name="Heading 1 2" xfId="91"/>
    <cellStyle name="Heading 1 3" xfId="92"/>
    <cellStyle name="Heading 2 2" xfId="93"/>
    <cellStyle name="Heading 2 3" xfId="94"/>
    <cellStyle name="Heading 3 2" xfId="95"/>
    <cellStyle name="Heading 3 3" xfId="96"/>
    <cellStyle name="Heading 4 2" xfId="97"/>
    <cellStyle name="Heading 4 3" xfId="98"/>
    <cellStyle name="Hyperlink 2" xfId="99"/>
    <cellStyle name="Input [yellow]" xfId="100"/>
    <cellStyle name="Input 2" xfId="101"/>
    <cellStyle name="Input 3" xfId="102"/>
    <cellStyle name="Input 4" xfId="103"/>
    <cellStyle name="Input 5" xfId="104"/>
    <cellStyle name="Input 6" xfId="105"/>
    <cellStyle name="Linked Cell 2" xfId="106"/>
    <cellStyle name="Linked Cell 3" xfId="107"/>
    <cellStyle name="Neutral 2" xfId="108"/>
    <cellStyle name="Neutral 3" xfId="109"/>
    <cellStyle name="no dec" xfId="110"/>
    <cellStyle name="Normal - Style1" xfId="111"/>
    <cellStyle name="Normal - Style1 2" xfId="112"/>
    <cellStyle name="Normal 10" xfId="113"/>
    <cellStyle name="Normal 11" xfId="114"/>
    <cellStyle name="Normal 12" xfId="115"/>
    <cellStyle name="Normal 13" xfId="116"/>
    <cellStyle name="Normal 139" xfId="117"/>
    <cellStyle name="Normal 14" xfId="118"/>
    <cellStyle name="Normal 140" xfId="119"/>
    <cellStyle name="Normal 141" xfId="120"/>
    <cellStyle name="Normal 142" xfId="121"/>
    <cellStyle name="Normal 143" xfId="122"/>
    <cellStyle name="Normal 15" xfId="123"/>
    <cellStyle name="Normal 16" xfId="124"/>
    <cellStyle name="Normal 17" xfId="125"/>
    <cellStyle name="Normal 2" xfId="126"/>
    <cellStyle name="Normal 2 2" xfId="127"/>
    <cellStyle name="Normal 2 3" xfId="128"/>
    <cellStyle name="Normal 3" xfId="129"/>
    <cellStyle name="Normal 3 2" xfId="130"/>
    <cellStyle name="Normal 4" xfId="131"/>
    <cellStyle name="Normal 5" xfId="132"/>
    <cellStyle name="Normal 6" xfId="133"/>
    <cellStyle name="Normal 6 2" xfId="134"/>
    <cellStyle name="Normal 7" xfId="135"/>
    <cellStyle name="Normal 7 2" xfId="136"/>
    <cellStyle name="Normal 8" xfId="137"/>
    <cellStyle name="Normal 8 2" xfId="138"/>
    <cellStyle name="Normal 8 2 2" xfId="139"/>
    <cellStyle name="Normal 8 3" xfId="140"/>
    <cellStyle name="Normal 9" xfId="141"/>
    <cellStyle name="Normal_BWG_FS_07_T2" xfId="142"/>
    <cellStyle name="Normal_BWG_FS_07_T2 2" xfId="143"/>
    <cellStyle name="Normal_BWG_FS_07_T2 2 3" xfId="144"/>
    <cellStyle name="Normal_BWG_FS_07_T2_BWG_Lead_Sheet_Q2'53 up 03-06-53" xfId="145"/>
    <cellStyle name="Normal_BWG_Q'2_06_T2 2" xfId="146"/>
    <cellStyle name="Normal_BWG_YE'06_T2 2" xfId="147"/>
    <cellStyle name="Normal_BWGT2 2" xfId="148"/>
    <cellStyle name="Normal_BWGT2_ET_YE_09_T2 2" xfId="149"/>
    <cellStyle name="Normal_BWGT2_ET_YE_09_T2 2 2 2" xfId="150"/>
    <cellStyle name="Normal_ET_YE_07_T2_ET_YE_09_T2 2 2" xfId="151"/>
    <cellStyle name="Normal_PL_E" xfId="152"/>
    <cellStyle name="Note 2" xfId="153"/>
    <cellStyle name="Note 3" xfId="154"/>
    <cellStyle name="oft Excel]_x000d__x000a_Comment=The open=/f lines load custom functions into the Paste Function list._x000d__x000a_Maximized=3_x000d__x000a_Basics=1_x000d__x000a_A" xfId="155"/>
    <cellStyle name="Output 2" xfId="156"/>
    <cellStyle name="Output 3" xfId="157"/>
    <cellStyle name="Percent [2]" xfId="158"/>
    <cellStyle name="Percent 2" xfId="159"/>
    <cellStyle name="Percent 2 2" xfId="160"/>
    <cellStyle name="Percent 3" xfId="161"/>
    <cellStyle name="Quantity" xfId="162"/>
    <cellStyle name="Quantity 2" xfId="163"/>
    <cellStyle name="Title 2" xfId="164"/>
    <cellStyle name="Title 3" xfId="165"/>
    <cellStyle name="Total 2" xfId="166"/>
    <cellStyle name="Total 3" xfId="167"/>
    <cellStyle name="Warning Text 2" xfId="168"/>
    <cellStyle name="Warning Text 3" xfId="169"/>
    <cellStyle name="เครื่องหมายจุลภาค" xfId="55" builtinId="3"/>
    <cellStyle name="เครื่องหมายจุลภาค 2" xfId="170"/>
    <cellStyle name="เครื่องหมายจุลภาค 2 2" xfId="171"/>
    <cellStyle name="เครื่องหมายจุลภาค 3" xfId="172"/>
    <cellStyle name="เครื่องหมายจุลภาค 3 2" xfId="173"/>
    <cellStyle name="เครื่องหมายจุลภาค 4" xfId="174"/>
    <cellStyle name="เครื่องหมายจุลภาค 4 2" xfId="175"/>
    <cellStyle name="เครื่องหมายจุลภาค 5" xfId="176"/>
    <cellStyle name="เครื่องหมายจุลภาค 5 2" xfId="177"/>
    <cellStyle name="เครื่องหมายจุลภาค 6" xfId="178"/>
    <cellStyle name="เครื่องหมายจุลภาค 6 2" xfId="179"/>
    <cellStyle name="เครื่องหมายจุลภาค 7" xfId="180"/>
    <cellStyle name="เครื่องหมายจุลภาค 8" xfId="181"/>
    <cellStyle name="เครื่องหมายจุลภาค_BWT_YE'05_WP 2" xfId="182"/>
    <cellStyle name="ปกติ" xfId="0" builtinId="0"/>
    <cellStyle name="ปกติ 2" xfId="184"/>
    <cellStyle name="ปกติ 2 2" xfId="185"/>
    <cellStyle name="ปกติ 2 3" xfId="186"/>
    <cellStyle name="ปกติ 3" xfId="187"/>
    <cellStyle name="ปกติ 3 2" xfId="188"/>
    <cellStyle name="ปกติ 3 3" xfId="189"/>
    <cellStyle name="ปกติ 4" xfId="190"/>
    <cellStyle name="ปกติ 4 2" xfId="191"/>
    <cellStyle name="ปกติ 4 3" xfId="192"/>
    <cellStyle name="ปกติ 5" xfId="193"/>
    <cellStyle name="ปกติ 5 2" xfId="194"/>
    <cellStyle name="ปกติ 6" xfId="195"/>
    <cellStyle name="ปกติ 7" xfId="196"/>
    <cellStyle name="ปกติ 8" xfId="197"/>
    <cellStyle name="ปกติ 9" xfId="198"/>
    <cellStyle name="ปกติ_BWT_YE'05_WP_ET_YE_09_T2 2" xfId="199"/>
    <cellStyle name="ปกติ_BWT_YE'05_WP_ET_YE_09_T2 2 2 2" xfId="200"/>
    <cellStyle name="ปกติ_SENAT2_Mar_06 update 2มิย.49" xfId="201"/>
    <cellStyle name="ปกติ_SLCT2" xfId="202"/>
    <cellStyle name="เปอร์เซ็นต์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1"/>
  <sheetViews>
    <sheetView zoomScale="90" zoomScaleNormal="90" zoomScaleSheetLayoutView="90" workbookViewId="0">
      <selection activeCell="P83" sqref="P83"/>
    </sheetView>
  </sheetViews>
  <sheetFormatPr defaultColWidth="9.28515625" defaultRowHeight="21"/>
  <cols>
    <col min="1" max="3" width="2.7109375" style="4" customWidth="1"/>
    <col min="4" max="4" width="40.28515625" style="4" customWidth="1"/>
    <col min="5" max="5" width="7.7109375" style="5" customWidth="1"/>
    <col min="6" max="6" width="1.5703125" style="4" customWidth="1"/>
    <col min="7" max="7" width="15.42578125" style="4" bestFit="1" customWidth="1"/>
    <col min="8" max="8" width="1.5703125" style="4" customWidth="1"/>
    <col min="9" max="9" width="15.28515625" style="4" bestFit="1" customWidth="1"/>
    <col min="10" max="10" width="1.5703125" style="4" customWidth="1"/>
    <col min="11" max="11" width="15.42578125" style="4" bestFit="1" customWidth="1"/>
    <col min="12" max="12" width="1.5703125" style="4" customWidth="1"/>
    <col min="13" max="13" width="17.5703125" style="4" bestFit="1" customWidth="1"/>
    <col min="14" max="14" width="4.28515625" style="4" customWidth="1"/>
    <col min="15" max="15" width="18.42578125" style="4" customWidth="1"/>
    <col min="16" max="16" width="9.28515625" style="4"/>
    <col min="17" max="17" width="12.28515625" style="4" customWidth="1"/>
    <col min="18" max="16384" width="9.28515625" style="4"/>
  </cols>
  <sheetData>
    <row r="1" spans="1:17">
      <c r="A1" s="126" t="s">
        <v>109</v>
      </c>
      <c r="B1" s="126"/>
      <c r="C1" s="64"/>
      <c r="D1" s="64"/>
      <c r="E1" s="64"/>
      <c r="F1" s="64"/>
      <c r="G1" s="64"/>
      <c r="H1" s="64"/>
      <c r="I1" s="64"/>
      <c r="J1" s="64"/>
      <c r="K1" s="64"/>
      <c r="L1" s="64"/>
      <c r="M1" s="58"/>
    </row>
    <row r="2" spans="1:17">
      <c r="A2" s="126" t="s">
        <v>5</v>
      </c>
      <c r="B2" s="126"/>
      <c r="C2" s="64"/>
      <c r="D2" s="64"/>
      <c r="E2" s="64"/>
      <c r="F2" s="64"/>
      <c r="G2" s="64"/>
      <c r="H2" s="64"/>
      <c r="I2" s="64"/>
      <c r="J2" s="64"/>
      <c r="K2" s="64"/>
      <c r="L2" s="64"/>
      <c r="M2" s="58"/>
    </row>
    <row r="3" spans="1:17">
      <c r="A3" s="126" t="s">
        <v>123</v>
      </c>
      <c r="B3" s="126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7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7">
      <c r="A5" s="64"/>
      <c r="B5" s="64"/>
      <c r="C5" s="64"/>
      <c r="D5" s="64"/>
      <c r="E5" s="28"/>
      <c r="F5" s="28"/>
      <c r="G5" s="29"/>
      <c r="H5" s="30"/>
      <c r="I5" s="31"/>
      <c r="J5" s="31"/>
      <c r="K5" s="31"/>
      <c r="L5" s="31"/>
      <c r="M5" s="32" t="s">
        <v>0</v>
      </c>
    </row>
    <row r="6" spans="1:17">
      <c r="A6" s="64"/>
      <c r="B6" s="64"/>
      <c r="C6" s="64"/>
      <c r="D6" s="64"/>
      <c r="E6" s="17"/>
      <c r="F6" s="17"/>
      <c r="G6" s="219" t="s">
        <v>110</v>
      </c>
      <c r="H6" s="219"/>
      <c r="I6" s="219"/>
      <c r="J6" s="33"/>
      <c r="K6" s="220" t="s">
        <v>111</v>
      </c>
      <c r="L6" s="220"/>
      <c r="M6" s="220"/>
    </row>
    <row r="7" spans="1:17">
      <c r="A7" s="64"/>
      <c r="B7" s="64"/>
      <c r="C7" s="64"/>
      <c r="D7" s="64"/>
      <c r="E7" s="17"/>
      <c r="F7" s="17"/>
      <c r="G7" s="34" t="s">
        <v>121</v>
      </c>
      <c r="H7" s="33"/>
      <c r="I7" s="34" t="s">
        <v>122</v>
      </c>
      <c r="J7" s="33"/>
      <c r="K7" s="34" t="s">
        <v>121</v>
      </c>
      <c r="L7" s="33"/>
      <c r="M7" s="34" t="s">
        <v>122</v>
      </c>
    </row>
    <row r="8" spans="1:17">
      <c r="A8" s="64"/>
      <c r="B8" s="64"/>
      <c r="C8" s="64"/>
      <c r="D8" s="64"/>
      <c r="E8" s="17"/>
      <c r="F8" s="17"/>
      <c r="G8" s="34" t="s">
        <v>1</v>
      </c>
      <c r="H8" s="33"/>
      <c r="I8" s="1"/>
      <c r="J8" s="33"/>
      <c r="K8" s="34" t="s">
        <v>1</v>
      </c>
      <c r="L8" s="33"/>
      <c r="M8" s="1"/>
    </row>
    <row r="9" spans="1:17">
      <c r="A9" s="64"/>
      <c r="B9" s="64"/>
      <c r="C9" s="64"/>
      <c r="D9" s="64"/>
      <c r="E9" s="35" t="s">
        <v>2</v>
      </c>
      <c r="F9" s="36"/>
      <c r="G9" s="2" t="s">
        <v>3</v>
      </c>
      <c r="H9" s="36"/>
      <c r="I9" s="37" t="s">
        <v>4</v>
      </c>
      <c r="J9" s="38"/>
      <c r="K9" s="2" t="s">
        <v>3</v>
      </c>
      <c r="L9" s="36"/>
      <c r="M9" s="37" t="s">
        <v>4</v>
      </c>
    </row>
    <row r="10" spans="1:17">
      <c r="A10" s="126" t="s">
        <v>6</v>
      </c>
      <c r="G10" s="6"/>
      <c r="I10" s="6"/>
      <c r="J10" s="6"/>
      <c r="K10" s="6"/>
      <c r="L10" s="6"/>
      <c r="M10" s="6"/>
      <c r="Q10" s="158"/>
    </row>
    <row r="11" spans="1:17">
      <c r="A11" s="126" t="s">
        <v>7</v>
      </c>
      <c r="G11" s="7"/>
      <c r="I11" s="7"/>
      <c r="J11" s="8"/>
      <c r="K11" s="7"/>
      <c r="L11" s="8"/>
      <c r="M11" s="7"/>
      <c r="Q11" s="158"/>
    </row>
    <row r="12" spans="1:17">
      <c r="A12" s="39" t="s">
        <v>8</v>
      </c>
      <c r="G12" s="146">
        <v>1249276</v>
      </c>
      <c r="H12" s="168"/>
      <c r="I12" s="184">
        <v>1235581</v>
      </c>
      <c r="J12" s="140"/>
      <c r="K12" s="146">
        <v>988200</v>
      </c>
      <c r="L12" s="140"/>
      <c r="M12" s="184">
        <v>1074972</v>
      </c>
      <c r="N12" s="19"/>
      <c r="O12" s="19"/>
      <c r="P12" s="170"/>
      <c r="Q12" s="158"/>
    </row>
    <row r="13" spans="1:17">
      <c r="A13" s="39" t="s">
        <v>45</v>
      </c>
      <c r="E13" s="169">
        <v>4</v>
      </c>
      <c r="G13" s="146">
        <v>174088</v>
      </c>
      <c r="H13" s="168"/>
      <c r="I13" s="184">
        <v>172973</v>
      </c>
      <c r="J13" s="140"/>
      <c r="K13" s="146">
        <v>62494</v>
      </c>
      <c r="L13" s="140"/>
      <c r="M13" s="184">
        <v>61500</v>
      </c>
      <c r="N13" s="19"/>
      <c r="O13" s="19"/>
      <c r="P13" s="170"/>
      <c r="Q13" s="158"/>
    </row>
    <row r="14" spans="1:17">
      <c r="A14" s="39" t="s">
        <v>73</v>
      </c>
      <c r="E14" s="169">
        <v>3.2</v>
      </c>
      <c r="G14" s="146">
        <v>60654</v>
      </c>
      <c r="H14" s="168"/>
      <c r="I14" s="184">
        <v>60654</v>
      </c>
      <c r="J14" s="140"/>
      <c r="K14" s="146">
        <v>407419</v>
      </c>
      <c r="L14" s="140"/>
      <c r="M14" s="184">
        <v>334425</v>
      </c>
      <c r="N14" s="19"/>
      <c r="O14" s="19"/>
      <c r="P14" s="170"/>
      <c r="Q14" s="158"/>
    </row>
    <row r="15" spans="1:17">
      <c r="A15" s="39" t="s">
        <v>136</v>
      </c>
      <c r="E15" s="169"/>
      <c r="G15" s="146">
        <v>23563</v>
      </c>
      <c r="H15" s="168"/>
      <c r="I15" s="184">
        <v>23222</v>
      </c>
      <c r="J15" s="140"/>
      <c r="K15" s="146">
        <v>23563</v>
      </c>
      <c r="L15" s="140"/>
      <c r="M15" s="184">
        <v>23222</v>
      </c>
      <c r="N15" s="19"/>
      <c r="O15" s="19"/>
      <c r="P15" s="170"/>
      <c r="Q15" s="158"/>
    </row>
    <row r="16" spans="1:17">
      <c r="A16" s="39" t="s">
        <v>84</v>
      </c>
      <c r="E16" s="169"/>
      <c r="G16" s="146"/>
      <c r="H16" s="168"/>
      <c r="I16" s="184"/>
      <c r="J16" s="140"/>
      <c r="K16" s="146"/>
      <c r="L16" s="140"/>
      <c r="M16" s="184"/>
      <c r="N16" s="19"/>
      <c r="O16" s="19"/>
      <c r="P16" s="170"/>
      <c r="Q16" s="158"/>
    </row>
    <row r="17" spans="1:17">
      <c r="A17" s="39"/>
      <c r="B17" s="4" t="s">
        <v>83</v>
      </c>
      <c r="E17" s="169">
        <v>3.2</v>
      </c>
      <c r="G17" s="146">
        <v>154834</v>
      </c>
      <c r="H17" s="168"/>
      <c r="I17" s="184">
        <v>170143</v>
      </c>
      <c r="J17" s="140"/>
      <c r="K17" s="146">
        <v>154834</v>
      </c>
      <c r="L17" s="140"/>
      <c r="M17" s="184">
        <v>170143</v>
      </c>
      <c r="N17" s="19"/>
      <c r="O17" s="19"/>
      <c r="P17" s="170"/>
      <c r="Q17" s="158"/>
    </row>
    <row r="18" spans="1:17">
      <c r="A18" s="39" t="s">
        <v>67</v>
      </c>
      <c r="G18" s="146">
        <v>1842</v>
      </c>
      <c r="H18" s="168"/>
      <c r="I18" s="184">
        <v>2011</v>
      </c>
      <c r="J18" s="140"/>
      <c r="K18" s="146">
        <v>468</v>
      </c>
      <c r="L18" s="140"/>
      <c r="M18" s="184">
        <v>860</v>
      </c>
      <c r="N18" s="19"/>
      <c r="O18" s="19"/>
      <c r="P18" s="170"/>
      <c r="Q18" s="158"/>
    </row>
    <row r="19" spans="1:17">
      <c r="A19" s="39" t="s">
        <v>46</v>
      </c>
      <c r="G19" s="146">
        <v>338</v>
      </c>
      <c r="H19" s="168"/>
      <c r="I19" s="184">
        <v>2292</v>
      </c>
      <c r="J19" s="140"/>
      <c r="K19" s="146">
        <v>0</v>
      </c>
      <c r="L19" s="140"/>
      <c r="M19" s="184">
        <v>0</v>
      </c>
      <c r="N19" s="19"/>
      <c r="O19" s="19"/>
      <c r="P19" s="170"/>
      <c r="Q19" s="158"/>
    </row>
    <row r="20" spans="1:17">
      <c r="A20" s="4" t="s">
        <v>9</v>
      </c>
      <c r="G20" s="146">
        <v>286991</v>
      </c>
      <c r="H20" s="168"/>
      <c r="I20" s="184">
        <v>241484</v>
      </c>
      <c r="J20" s="140"/>
      <c r="K20" s="146">
        <v>7363</v>
      </c>
      <c r="L20" s="140"/>
      <c r="M20" s="184">
        <v>9276</v>
      </c>
      <c r="N20" s="19"/>
      <c r="O20" s="19"/>
      <c r="P20" s="170"/>
      <c r="Q20" s="158"/>
    </row>
    <row r="21" spans="1:17">
      <c r="A21" s="126" t="s">
        <v>10</v>
      </c>
      <c r="G21" s="9">
        <f>SUM(G12:G20)</f>
        <v>1951586</v>
      </c>
      <c r="I21" s="9">
        <f>SUM(I12:I20)</f>
        <v>1908360</v>
      </c>
      <c r="J21" s="10"/>
      <c r="K21" s="9">
        <f>SUM(K12:K20)</f>
        <v>1644341</v>
      </c>
      <c r="L21" s="10"/>
      <c r="M21" s="9">
        <f>SUM(M12:M20)</f>
        <v>1674398</v>
      </c>
      <c r="N21" s="19"/>
      <c r="O21" s="19"/>
      <c r="P21" s="170"/>
    </row>
    <row r="22" spans="1:17">
      <c r="A22" s="126" t="s">
        <v>11</v>
      </c>
      <c r="G22" s="7"/>
      <c r="I22" s="7"/>
      <c r="J22" s="8"/>
      <c r="K22" s="7"/>
      <c r="L22" s="8"/>
      <c r="M22" s="7"/>
      <c r="N22" s="19"/>
      <c r="O22" s="19"/>
    </row>
    <row r="23" spans="1:17">
      <c r="A23" s="39" t="s">
        <v>120</v>
      </c>
      <c r="G23" s="7"/>
      <c r="I23" s="7"/>
      <c r="J23" s="8"/>
      <c r="K23" s="7"/>
      <c r="L23" s="8"/>
      <c r="M23" s="7"/>
      <c r="N23" s="19"/>
      <c r="O23" s="19"/>
    </row>
    <row r="24" spans="1:17">
      <c r="A24" s="126"/>
      <c r="B24" s="4" t="s">
        <v>94</v>
      </c>
      <c r="E24" s="186">
        <v>3.2</v>
      </c>
      <c r="G24" s="146">
        <v>94542</v>
      </c>
      <c r="I24" s="185">
        <v>110585</v>
      </c>
      <c r="J24" s="8"/>
      <c r="K24" s="146">
        <v>94542</v>
      </c>
      <c r="L24" s="8"/>
      <c r="M24" s="185">
        <v>110585</v>
      </c>
      <c r="N24" s="19"/>
      <c r="O24" s="19"/>
      <c r="P24" s="170"/>
    </row>
    <row r="25" spans="1:17">
      <c r="A25" s="39" t="s">
        <v>74</v>
      </c>
      <c r="E25" s="186">
        <v>9</v>
      </c>
      <c r="F25" s="168"/>
      <c r="G25" s="146">
        <v>401042</v>
      </c>
      <c r="H25" s="168"/>
      <c r="I25" s="185">
        <v>409458</v>
      </c>
      <c r="J25" s="147"/>
      <c r="K25" s="146">
        <v>156189</v>
      </c>
      <c r="L25" s="147"/>
      <c r="M25" s="185">
        <v>163218</v>
      </c>
      <c r="N25" s="19"/>
      <c r="O25" s="19"/>
      <c r="P25" s="170"/>
    </row>
    <row r="26" spans="1:17">
      <c r="A26" s="39" t="s">
        <v>47</v>
      </c>
      <c r="E26" s="186">
        <v>5</v>
      </c>
      <c r="F26" s="168"/>
      <c r="G26" s="146">
        <v>0</v>
      </c>
      <c r="H26" s="168"/>
      <c r="I26" s="185">
        <v>0</v>
      </c>
      <c r="J26" s="140"/>
      <c r="K26" s="146">
        <v>434124</v>
      </c>
      <c r="L26" s="140"/>
      <c r="M26" s="185">
        <v>389128</v>
      </c>
      <c r="N26" s="19"/>
      <c r="O26" s="19"/>
      <c r="P26" s="170"/>
    </row>
    <row r="27" spans="1:17">
      <c r="A27" s="39" t="s">
        <v>108</v>
      </c>
      <c r="E27" s="186">
        <v>6</v>
      </c>
      <c r="F27" s="168"/>
      <c r="G27" s="146">
        <v>1952067</v>
      </c>
      <c r="H27" s="168"/>
      <c r="I27" s="185">
        <v>1978030</v>
      </c>
      <c r="J27" s="140"/>
      <c r="K27" s="146">
        <v>1074776</v>
      </c>
      <c r="L27" s="140"/>
      <c r="M27" s="184">
        <v>1090785</v>
      </c>
      <c r="N27" s="19"/>
      <c r="O27" s="19"/>
      <c r="P27" s="170"/>
    </row>
    <row r="28" spans="1:17">
      <c r="A28" s="39" t="s">
        <v>68</v>
      </c>
      <c r="E28" s="169"/>
      <c r="F28" s="168"/>
      <c r="G28" s="146">
        <v>124116</v>
      </c>
      <c r="H28" s="168"/>
      <c r="I28" s="185">
        <v>125508</v>
      </c>
      <c r="J28" s="140"/>
      <c r="K28" s="146">
        <v>0</v>
      </c>
      <c r="L28" s="140"/>
      <c r="M28" s="184">
        <v>0</v>
      </c>
      <c r="N28" s="19"/>
      <c r="O28" s="19"/>
      <c r="P28" s="170"/>
    </row>
    <row r="29" spans="1:17">
      <c r="A29" s="39" t="s">
        <v>69</v>
      </c>
      <c r="E29" s="169"/>
      <c r="F29" s="168"/>
      <c r="G29" s="146">
        <v>2654</v>
      </c>
      <c r="H29" s="168"/>
      <c r="I29" s="185">
        <v>2593</v>
      </c>
      <c r="J29" s="140"/>
      <c r="K29" s="146">
        <v>1272</v>
      </c>
      <c r="L29" s="140"/>
      <c r="M29" s="184">
        <v>1293</v>
      </c>
      <c r="N29" s="19"/>
      <c r="O29" s="19"/>
      <c r="P29" s="170"/>
    </row>
    <row r="30" spans="1:17">
      <c r="A30" s="39" t="s">
        <v>12</v>
      </c>
      <c r="E30" s="169"/>
      <c r="F30" s="168"/>
      <c r="G30" s="146">
        <v>17008</v>
      </c>
      <c r="H30" s="168"/>
      <c r="I30" s="185">
        <v>17020</v>
      </c>
      <c r="J30" s="140"/>
      <c r="K30" s="146">
        <v>5311</v>
      </c>
      <c r="L30" s="140"/>
      <c r="M30" s="184">
        <v>5311</v>
      </c>
      <c r="N30" s="19"/>
      <c r="O30" s="19"/>
      <c r="P30" s="170"/>
    </row>
    <row r="31" spans="1:17">
      <c r="A31" s="126" t="s">
        <v>13</v>
      </c>
      <c r="G31" s="9">
        <f>SUM(G24:G30)</f>
        <v>2591429</v>
      </c>
      <c r="I31" s="9">
        <f>SUM(I24:I30)</f>
        <v>2643194</v>
      </c>
      <c r="J31" s="10"/>
      <c r="K31" s="9">
        <f>SUM(K24:K30)</f>
        <v>1766214</v>
      </c>
      <c r="L31" s="10"/>
      <c r="M31" s="9">
        <f>SUM(M24:M30)</f>
        <v>1760320</v>
      </c>
      <c r="O31" s="19"/>
    </row>
    <row r="32" spans="1:17" ht="21.75" thickBot="1">
      <c r="A32" s="126" t="s">
        <v>14</v>
      </c>
      <c r="G32" s="12">
        <f>SUM(G31,G21)</f>
        <v>4543015</v>
      </c>
      <c r="I32" s="12">
        <f>SUM(I31,I21)</f>
        <v>4551554</v>
      </c>
      <c r="J32" s="10"/>
      <c r="K32" s="12">
        <f>SUM(K31,K21)</f>
        <v>3410555</v>
      </c>
      <c r="L32" s="10"/>
      <c r="M32" s="12">
        <f>SUM(M31,M21)</f>
        <v>3434718</v>
      </c>
      <c r="O32" s="19"/>
    </row>
    <row r="33" spans="1:14" ht="21.75" thickTop="1">
      <c r="G33" s="13"/>
      <c r="I33" s="13"/>
      <c r="J33" s="14"/>
      <c r="K33" s="13"/>
      <c r="L33" s="14"/>
      <c r="M33" s="13"/>
      <c r="N33" s="170"/>
    </row>
    <row r="34" spans="1:14">
      <c r="G34" s="13"/>
      <c r="I34" s="13"/>
      <c r="J34" s="13"/>
      <c r="K34" s="13"/>
      <c r="L34" s="13"/>
      <c r="M34" s="13"/>
    </row>
    <row r="35" spans="1:14">
      <c r="G35" s="13"/>
      <c r="I35" s="13"/>
      <c r="J35" s="13"/>
      <c r="K35" s="13"/>
      <c r="L35" s="13"/>
      <c r="M35" s="13"/>
    </row>
    <row r="36" spans="1:14">
      <c r="G36" s="13"/>
      <c r="I36" s="13"/>
      <c r="J36" s="13"/>
      <c r="K36" s="13"/>
      <c r="L36" s="13"/>
      <c r="M36" s="13"/>
    </row>
    <row r="37" spans="1:14">
      <c r="G37" s="13"/>
      <c r="I37" s="13"/>
      <c r="J37" s="13"/>
      <c r="K37" s="13"/>
      <c r="L37" s="13"/>
      <c r="M37" s="13"/>
    </row>
    <row r="38" spans="1:14">
      <c r="G38" s="13"/>
      <c r="I38" s="13"/>
      <c r="J38" s="13"/>
      <c r="K38" s="13"/>
      <c r="L38" s="13"/>
      <c r="M38" s="13"/>
    </row>
    <row r="39" spans="1:14">
      <c r="G39" s="13"/>
      <c r="I39" s="13"/>
      <c r="J39" s="13"/>
      <c r="K39" s="13"/>
      <c r="L39" s="13"/>
      <c r="M39" s="13"/>
    </row>
    <row r="40" spans="1:14">
      <c r="G40" s="13"/>
      <c r="I40" s="13"/>
      <c r="J40" s="13"/>
      <c r="K40" s="13"/>
      <c r="L40" s="13"/>
      <c r="M40" s="13"/>
    </row>
    <row r="41" spans="1:14">
      <c r="A41" s="126" t="s">
        <v>109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58"/>
    </row>
    <row r="42" spans="1:14">
      <c r="A42" s="126" t="s">
        <v>43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58"/>
    </row>
    <row r="43" spans="1:14">
      <c r="A43" s="126" t="str">
        <f>A3</f>
        <v>AS AT MARCH 31, 2023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</row>
    <row r="44" spans="1:14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4">
      <c r="A45" s="64"/>
      <c r="B45" s="64"/>
      <c r="C45" s="64"/>
      <c r="D45" s="64"/>
      <c r="E45" s="28"/>
      <c r="F45" s="28"/>
      <c r="G45" s="29"/>
      <c r="H45" s="30"/>
      <c r="I45" s="31"/>
      <c r="J45" s="31"/>
      <c r="K45" s="31"/>
      <c r="L45" s="31"/>
      <c r="M45" s="32" t="s">
        <v>0</v>
      </c>
    </row>
    <row r="46" spans="1:14" ht="20.45" customHeight="1">
      <c r="A46" s="64"/>
      <c r="B46" s="64"/>
      <c r="C46" s="64"/>
      <c r="D46" s="64"/>
      <c r="E46" s="17"/>
      <c r="F46" s="17"/>
      <c r="G46" s="219" t="s">
        <v>110</v>
      </c>
      <c r="H46" s="219"/>
      <c r="I46" s="219"/>
      <c r="J46" s="33"/>
      <c r="K46" s="220" t="s">
        <v>111</v>
      </c>
      <c r="L46" s="220"/>
      <c r="M46" s="220"/>
    </row>
    <row r="47" spans="1:14">
      <c r="A47" s="64"/>
      <c r="B47" s="64"/>
      <c r="C47" s="64"/>
      <c r="D47" s="64"/>
      <c r="E47" s="17"/>
      <c r="F47" s="17"/>
      <c r="G47" s="34" t="str">
        <f>G7</f>
        <v>March 31, 2023</v>
      </c>
      <c r="H47" s="33"/>
      <c r="I47" s="34" t="str">
        <f>I7</f>
        <v>December 31, 2022</v>
      </c>
      <c r="J47" s="33"/>
      <c r="K47" s="34" t="str">
        <f>K7</f>
        <v>March 31, 2023</v>
      </c>
      <c r="L47" s="33"/>
      <c r="M47" s="34" t="str">
        <f>M7</f>
        <v>December 31, 2022</v>
      </c>
    </row>
    <row r="48" spans="1:14">
      <c r="B48" s="3"/>
      <c r="C48" s="3"/>
      <c r="D48" s="3"/>
      <c r="E48" s="17"/>
      <c r="F48" s="17"/>
      <c r="G48" s="34" t="s">
        <v>1</v>
      </c>
      <c r="H48" s="33"/>
      <c r="I48" s="1"/>
      <c r="J48" s="33"/>
      <c r="K48" s="34" t="s">
        <v>1</v>
      </c>
      <c r="L48" s="33"/>
      <c r="M48" s="1"/>
    </row>
    <row r="49" spans="1:17">
      <c r="B49" s="3"/>
      <c r="C49" s="3"/>
      <c r="D49" s="3"/>
      <c r="E49" s="35" t="s">
        <v>2</v>
      </c>
      <c r="F49" s="36"/>
      <c r="G49" s="2" t="s">
        <v>3</v>
      </c>
      <c r="H49" s="36"/>
      <c r="I49" s="37" t="s">
        <v>4</v>
      </c>
      <c r="J49" s="38"/>
      <c r="K49" s="2" t="s">
        <v>3</v>
      </c>
      <c r="L49" s="36"/>
      <c r="M49" s="37" t="s">
        <v>4</v>
      </c>
    </row>
    <row r="50" spans="1:17">
      <c r="A50" s="126" t="s">
        <v>15</v>
      </c>
      <c r="E50" s="4"/>
      <c r="G50" s="1"/>
      <c r="I50" s="1"/>
      <c r="J50" s="15"/>
      <c r="K50" s="1"/>
      <c r="L50" s="15"/>
      <c r="M50" s="1"/>
      <c r="Q50" s="158"/>
    </row>
    <row r="51" spans="1:17">
      <c r="A51" s="126" t="s">
        <v>16</v>
      </c>
      <c r="G51" s="7"/>
      <c r="I51" s="7"/>
      <c r="J51" s="8"/>
      <c r="K51" s="7"/>
      <c r="L51" s="8"/>
      <c r="M51" s="7"/>
      <c r="Q51" s="158"/>
    </row>
    <row r="52" spans="1:17">
      <c r="A52" s="39" t="s">
        <v>70</v>
      </c>
      <c r="E52" s="186">
        <v>9</v>
      </c>
      <c r="F52" s="168"/>
      <c r="G52" s="147">
        <v>31000</v>
      </c>
      <c r="H52" s="168"/>
      <c r="I52" s="147">
        <v>32000</v>
      </c>
      <c r="J52" s="148"/>
      <c r="K52" s="147">
        <v>0</v>
      </c>
      <c r="L52" s="148"/>
      <c r="M52" s="147">
        <v>0</v>
      </c>
      <c r="P52" s="51"/>
      <c r="Q52" s="158"/>
    </row>
    <row r="53" spans="1:17">
      <c r="A53" s="39" t="s">
        <v>44</v>
      </c>
      <c r="E53" s="186">
        <v>7</v>
      </c>
      <c r="F53" s="168"/>
      <c r="G53" s="147">
        <v>148590</v>
      </c>
      <c r="H53" s="168"/>
      <c r="I53" s="147">
        <v>143237</v>
      </c>
      <c r="J53" s="140"/>
      <c r="K53" s="147">
        <v>75854</v>
      </c>
      <c r="L53" s="140"/>
      <c r="M53" s="147">
        <v>62270</v>
      </c>
      <c r="P53" s="51"/>
    </row>
    <row r="54" spans="1:17">
      <c r="A54" s="39" t="s">
        <v>125</v>
      </c>
      <c r="E54" s="186">
        <v>8</v>
      </c>
      <c r="F54" s="168"/>
      <c r="G54" s="147">
        <v>256635</v>
      </c>
      <c r="H54" s="168"/>
      <c r="I54" s="147">
        <v>203351</v>
      </c>
      <c r="J54" s="140"/>
      <c r="K54" s="147">
        <v>0</v>
      </c>
      <c r="L54" s="140"/>
      <c r="M54" s="147">
        <v>0</v>
      </c>
      <c r="P54" s="51"/>
    </row>
    <row r="55" spans="1:17">
      <c r="A55" s="39" t="s">
        <v>86</v>
      </c>
      <c r="E55" s="186">
        <v>9</v>
      </c>
      <c r="F55" s="168"/>
      <c r="G55" s="147">
        <v>268263</v>
      </c>
      <c r="H55" s="168"/>
      <c r="I55" s="147">
        <v>305282</v>
      </c>
      <c r="J55" s="140"/>
      <c r="K55" s="147">
        <v>137845</v>
      </c>
      <c r="L55" s="140"/>
      <c r="M55" s="147">
        <v>174989</v>
      </c>
      <c r="P55" s="51"/>
    </row>
    <row r="56" spans="1:17">
      <c r="A56" s="39" t="s">
        <v>75</v>
      </c>
      <c r="E56" s="186"/>
      <c r="F56" s="168"/>
      <c r="G56" s="147">
        <v>2420</v>
      </c>
      <c r="H56" s="168"/>
      <c r="I56" s="147">
        <v>2503</v>
      </c>
      <c r="J56" s="140"/>
      <c r="K56" s="147">
        <v>1478</v>
      </c>
      <c r="L56" s="140"/>
      <c r="M56" s="147">
        <v>1463</v>
      </c>
      <c r="P56" s="51"/>
    </row>
    <row r="57" spans="1:17">
      <c r="A57" s="39" t="s">
        <v>124</v>
      </c>
      <c r="E57" s="186"/>
      <c r="F57" s="168"/>
      <c r="G57" s="147">
        <v>957</v>
      </c>
      <c r="H57" s="168"/>
      <c r="I57" s="147">
        <v>754</v>
      </c>
      <c r="J57" s="140"/>
      <c r="K57" s="147">
        <v>922</v>
      </c>
      <c r="L57" s="140"/>
      <c r="M57" s="147">
        <v>734</v>
      </c>
      <c r="P57" s="51"/>
    </row>
    <row r="58" spans="1:17">
      <c r="A58" s="126" t="s">
        <v>17</v>
      </c>
      <c r="E58" s="139"/>
      <c r="G58" s="9">
        <f>SUM(G52:G57)</f>
        <v>707865</v>
      </c>
      <c r="I58" s="9">
        <f>SUM(I52:I57)</f>
        <v>687127</v>
      </c>
      <c r="J58" s="10"/>
      <c r="K58" s="9">
        <f>SUM(K52:K57)</f>
        <v>216099</v>
      </c>
      <c r="L58" s="10"/>
      <c r="M58" s="9">
        <f>SUM(M52:M57)</f>
        <v>239456</v>
      </c>
      <c r="N58" s="57"/>
    </row>
    <row r="59" spans="1:17">
      <c r="A59" s="126" t="s">
        <v>18</v>
      </c>
      <c r="G59" s="16"/>
      <c r="I59" s="16"/>
      <c r="J59" s="16"/>
      <c r="K59" s="16"/>
      <c r="L59" s="16"/>
      <c r="M59" s="16"/>
      <c r="O59" s="57"/>
    </row>
    <row r="60" spans="1:17">
      <c r="A60" s="39" t="s">
        <v>64</v>
      </c>
      <c r="F60" s="168"/>
      <c r="G60" s="147">
        <v>327</v>
      </c>
      <c r="H60" s="168"/>
      <c r="I60" s="187">
        <v>320</v>
      </c>
      <c r="J60" s="148"/>
      <c r="K60" s="208">
        <v>0</v>
      </c>
      <c r="L60" s="148"/>
      <c r="M60" s="189">
        <v>6000</v>
      </c>
      <c r="P60" s="51"/>
    </row>
    <row r="61" spans="1:17">
      <c r="A61" s="39" t="s">
        <v>91</v>
      </c>
      <c r="E61" s="186">
        <v>15</v>
      </c>
      <c r="F61" s="168"/>
      <c r="G61" s="147">
        <v>1017</v>
      </c>
      <c r="H61" s="168"/>
      <c r="I61" s="187">
        <v>1384</v>
      </c>
      <c r="J61" s="148"/>
      <c r="K61" s="208">
        <v>428</v>
      </c>
      <c r="L61" s="148"/>
      <c r="M61" s="189">
        <v>774</v>
      </c>
      <c r="P61" s="51"/>
    </row>
    <row r="62" spans="1:17">
      <c r="A62" s="39" t="s">
        <v>55</v>
      </c>
      <c r="E62" s="186">
        <v>9</v>
      </c>
      <c r="F62" s="168"/>
      <c r="G62" s="147">
        <v>341338</v>
      </c>
      <c r="H62" s="168"/>
      <c r="I62" s="187">
        <v>373985</v>
      </c>
      <c r="J62" s="140"/>
      <c r="K62" s="147">
        <v>0</v>
      </c>
      <c r="L62" s="140"/>
      <c r="M62" s="189">
        <v>0</v>
      </c>
      <c r="P62" s="51"/>
    </row>
    <row r="63" spans="1:17">
      <c r="A63" s="39" t="s">
        <v>126</v>
      </c>
      <c r="E63" s="186">
        <v>10</v>
      </c>
      <c r="F63" s="168"/>
      <c r="G63" s="147">
        <v>494075</v>
      </c>
      <c r="H63" s="168"/>
      <c r="I63" s="187">
        <v>493426</v>
      </c>
      <c r="J63" s="140"/>
      <c r="K63" s="147">
        <v>494075</v>
      </c>
      <c r="L63" s="140"/>
      <c r="M63" s="189">
        <v>493426</v>
      </c>
      <c r="P63" s="51"/>
    </row>
    <row r="64" spans="1:17">
      <c r="A64" s="39" t="s">
        <v>85</v>
      </c>
      <c r="E64" s="169"/>
      <c r="F64" s="168"/>
      <c r="G64" s="209">
        <v>84949</v>
      </c>
      <c r="H64" s="168"/>
      <c r="I64" s="188">
        <v>84078</v>
      </c>
      <c r="J64" s="149"/>
      <c r="K64" s="209">
        <v>2651</v>
      </c>
      <c r="L64" s="149"/>
      <c r="M64" s="190">
        <v>3024</v>
      </c>
      <c r="P64" s="51"/>
    </row>
    <row r="65" spans="1:16">
      <c r="A65" s="39" t="s">
        <v>50</v>
      </c>
      <c r="F65" s="168"/>
      <c r="G65" s="147">
        <v>12823</v>
      </c>
      <c r="H65" s="168"/>
      <c r="I65" s="187">
        <v>12125</v>
      </c>
      <c r="J65" s="140"/>
      <c r="K65" s="147">
        <v>5933</v>
      </c>
      <c r="L65" s="140"/>
      <c r="M65" s="189">
        <v>5692</v>
      </c>
      <c r="P65" s="51"/>
    </row>
    <row r="66" spans="1:16">
      <c r="A66" s="126" t="s">
        <v>51</v>
      </c>
      <c r="G66" s="9">
        <f>SUM(G60:G65)</f>
        <v>934529</v>
      </c>
      <c r="I66" s="9">
        <f>SUM(I60:I65)</f>
        <v>965318</v>
      </c>
      <c r="J66" s="10"/>
      <c r="K66" s="9">
        <f>SUM(K60:K65)</f>
        <v>503087</v>
      </c>
      <c r="L66" s="10"/>
      <c r="M66" s="9">
        <f>SUM(M60:M65)</f>
        <v>508916</v>
      </c>
    </row>
    <row r="67" spans="1:16">
      <c r="A67" s="126" t="s">
        <v>19</v>
      </c>
      <c r="G67" s="9">
        <f>SUM(G66,G58)</f>
        <v>1642394</v>
      </c>
      <c r="I67" s="9">
        <f>SUM(I66,I58)</f>
        <v>1652445</v>
      </c>
      <c r="J67" s="10"/>
      <c r="K67" s="9">
        <f>SUM(K66,K58)</f>
        <v>719186</v>
      </c>
      <c r="L67" s="10"/>
      <c r="M67" s="9">
        <f>SUM(M66,M58)</f>
        <v>748372</v>
      </c>
    </row>
    <row r="68" spans="1:16">
      <c r="G68" s="18"/>
      <c r="I68" s="18"/>
      <c r="J68" s="18"/>
      <c r="K68" s="18"/>
      <c r="L68" s="18"/>
      <c r="M68" s="18"/>
    </row>
    <row r="69" spans="1:16" ht="23.25">
      <c r="A69" s="126" t="s">
        <v>20</v>
      </c>
      <c r="G69" s="19"/>
      <c r="I69" s="19"/>
      <c r="J69" s="18"/>
      <c r="K69" s="19"/>
      <c r="L69" s="18"/>
      <c r="M69" s="19"/>
      <c r="O69" s="130"/>
    </row>
    <row r="70" spans="1:16">
      <c r="A70" s="39" t="s">
        <v>22</v>
      </c>
      <c r="E70" s="20"/>
      <c r="G70" s="19"/>
      <c r="I70" s="19"/>
      <c r="J70" s="18"/>
      <c r="K70" s="19"/>
      <c r="L70" s="18"/>
      <c r="M70" s="19"/>
      <c r="O70" s="19"/>
    </row>
    <row r="71" spans="1:16">
      <c r="B71" s="39" t="s">
        <v>21</v>
      </c>
      <c r="C71" s="39"/>
      <c r="E71" s="20"/>
      <c r="G71" s="19"/>
      <c r="I71" s="19"/>
      <c r="J71" s="18"/>
      <c r="K71" s="19"/>
      <c r="L71" s="18"/>
      <c r="M71" s="19"/>
    </row>
    <row r="72" spans="1:16" ht="21.75" thickBot="1">
      <c r="B72" s="39"/>
      <c r="C72" s="39" t="s">
        <v>88</v>
      </c>
      <c r="E72" s="20"/>
      <c r="G72" s="178">
        <v>1230000</v>
      </c>
      <c r="I72" s="21">
        <v>1230000</v>
      </c>
      <c r="J72" s="18"/>
      <c r="K72" s="178">
        <v>1230000</v>
      </c>
      <c r="L72" s="18"/>
      <c r="M72" s="21">
        <v>1230000</v>
      </c>
    </row>
    <row r="73" spans="1:16" ht="21.75" thickTop="1">
      <c r="B73" s="39" t="s">
        <v>23</v>
      </c>
      <c r="G73" s="22"/>
      <c r="I73" s="22"/>
      <c r="J73" s="23"/>
      <c r="K73" s="22"/>
      <c r="L73" s="23"/>
      <c r="M73" s="22"/>
    </row>
    <row r="74" spans="1:16">
      <c r="C74" s="39" t="s">
        <v>79</v>
      </c>
      <c r="D74" s="39"/>
      <c r="G74" s="179">
        <v>1120000</v>
      </c>
      <c r="I74" s="23">
        <v>1120000</v>
      </c>
      <c r="J74" s="23"/>
      <c r="K74" s="179">
        <v>1120000</v>
      </c>
      <c r="L74" s="23"/>
      <c r="M74" s="23">
        <v>1120000</v>
      </c>
      <c r="N74" s="23"/>
      <c r="O74" s="23"/>
    </row>
    <row r="75" spans="1:16">
      <c r="A75" s="4" t="s">
        <v>76</v>
      </c>
      <c r="C75" s="39"/>
      <c r="D75" s="39"/>
      <c r="G75" s="23">
        <f>+'SOE_FS 1'!I15</f>
        <v>1173586</v>
      </c>
      <c r="I75" s="23">
        <f>+'SOE_FS 1'!I12</f>
        <v>1173586</v>
      </c>
      <c r="J75" s="23"/>
      <c r="K75" s="23">
        <f>+'SOE_FS 2'!I13</f>
        <v>1173586</v>
      </c>
      <c r="L75" s="23"/>
      <c r="M75" s="23">
        <f>+'SOE_FS 2'!I11</f>
        <v>1173586</v>
      </c>
      <c r="N75" s="23"/>
      <c r="O75" s="23"/>
    </row>
    <row r="76" spans="1:16">
      <c r="A76" s="39" t="s">
        <v>87</v>
      </c>
      <c r="G76"/>
      <c r="I76"/>
      <c r="J76"/>
      <c r="K76"/>
      <c r="L76"/>
      <c r="M76"/>
      <c r="N76" s="23"/>
      <c r="O76" s="23"/>
    </row>
    <row r="77" spans="1:16">
      <c r="B77" s="4" t="s">
        <v>158</v>
      </c>
      <c r="C77" s="39"/>
      <c r="G77" s="8">
        <f>'SOE_FS 1'!K15</f>
        <v>14982</v>
      </c>
      <c r="I77" s="8">
        <f>'SOE_FS 1'!K12</f>
        <v>14982</v>
      </c>
      <c r="J77" s="8"/>
      <c r="K77" s="8">
        <f>'SOE_FS 2'!K13</f>
        <v>14982</v>
      </c>
      <c r="L77" s="8"/>
      <c r="M77" s="8">
        <f>'SOE_FS 2'!K11</f>
        <v>14982</v>
      </c>
      <c r="N77" s="23"/>
      <c r="O77" s="23"/>
    </row>
    <row r="78" spans="1:16">
      <c r="B78" s="39" t="s">
        <v>35</v>
      </c>
      <c r="G78" s="8">
        <f>'SOE_FS 1'!M15</f>
        <v>563496</v>
      </c>
      <c r="I78" s="8">
        <f>'SOE_FS 1'!M12</f>
        <v>562520</v>
      </c>
      <c r="J78" s="8"/>
      <c r="K78" s="8">
        <f>'SOE_FS 2'!M13</f>
        <v>382801</v>
      </c>
      <c r="L78" s="8"/>
      <c r="M78" s="8">
        <f>'SOE_FS 2'!M11</f>
        <v>377778</v>
      </c>
      <c r="N78" s="57"/>
    </row>
    <row r="79" spans="1:16">
      <c r="A79" s="126" t="s">
        <v>24</v>
      </c>
      <c r="B79" s="3"/>
      <c r="C79" s="3"/>
      <c r="G79" s="25">
        <f>SUM(G74:G78)</f>
        <v>2872064</v>
      </c>
      <c r="I79" s="25">
        <f>SUM(I74:I78)</f>
        <v>2871088</v>
      </c>
      <c r="J79" s="10"/>
      <c r="K79" s="25">
        <f>SUM(K74:K78)</f>
        <v>2691369</v>
      </c>
      <c r="L79" s="10"/>
      <c r="M79" s="25">
        <f>SUM(M74:M78)</f>
        <v>2686346</v>
      </c>
      <c r="N79" s="57"/>
    </row>
    <row r="80" spans="1:16">
      <c r="A80" s="39" t="s">
        <v>25</v>
      </c>
      <c r="B80" s="3"/>
      <c r="C80" s="3"/>
      <c r="G80" s="8">
        <f>'SOE_FS 1'!Q15</f>
        <v>28557</v>
      </c>
      <c r="I80" s="128">
        <f>'SOE_FS 1'!Q12</f>
        <v>28021</v>
      </c>
      <c r="J80" s="10"/>
      <c r="K80" s="23">
        <v>0</v>
      </c>
      <c r="L80" s="10"/>
      <c r="M80" s="24">
        <v>0</v>
      </c>
      <c r="N80" s="57"/>
    </row>
    <row r="81" spans="1:15">
      <c r="A81" s="126" t="s">
        <v>26</v>
      </c>
      <c r="B81" s="3"/>
      <c r="C81" s="3"/>
      <c r="G81" s="25">
        <f>SUM(G79:G80)</f>
        <v>2900621</v>
      </c>
      <c r="I81" s="25">
        <f>SUM(I79:I80)</f>
        <v>2899109</v>
      </c>
      <c r="J81" s="10"/>
      <c r="K81" s="25">
        <f>SUM(K79:K80)</f>
        <v>2691369</v>
      </c>
      <c r="L81" s="10"/>
      <c r="M81" s="25">
        <f>SUM(M79:M80)</f>
        <v>2686346</v>
      </c>
      <c r="N81" s="57"/>
    </row>
    <row r="82" spans="1:15" ht="21.75" thickBot="1">
      <c r="A82" s="126" t="s">
        <v>27</v>
      </c>
      <c r="B82" s="3"/>
      <c r="C82" s="3"/>
      <c r="D82" s="3"/>
      <c r="G82" s="12">
        <f>SUM(G81,G67)</f>
        <v>4543015</v>
      </c>
      <c r="I82" s="12">
        <f>SUM(I81,I67)</f>
        <v>4551554</v>
      </c>
      <c r="J82" s="10"/>
      <c r="K82" s="12">
        <f>SUM(K81,K67)</f>
        <v>3410555</v>
      </c>
      <c r="L82" s="10"/>
      <c r="M82" s="12">
        <f>SUM(M81,M67)</f>
        <v>3434718</v>
      </c>
      <c r="N82" s="57"/>
      <c r="O82" s="19"/>
    </row>
    <row r="83" spans="1:15" ht="21.75" thickTop="1">
      <c r="J83" s="13"/>
      <c r="L83" s="13"/>
      <c r="O83" s="19"/>
    </row>
    <row r="84" spans="1:15">
      <c r="G84" s="7"/>
      <c r="H84" s="7"/>
      <c r="I84" s="7"/>
      <c r="J84" s="7"/>
      <c r="K84" s="7"/>
      <c r="L84" s="7"/>
      <c r="M84" s="7"/>
      <c r="O84" s="19"/>
    </row>
    <row r="85" spans="1:15">
      <c r="K85" s="51"/>
    </row>
    <row r="87" spans="1:15" ht="13.5" customHeight="1">
      <c r="G87" s="13"/>
      <c r="I87" s="13"/>
      <c r="J87" s="13"/>
      <c r="K87" s="13"/>
      <c r="L87" s="13"/>
      <c r="M87" s="13"/>
    </row>
    <row r="88" spans="1:15">
      <c r="G88" s="13"/>
      <c r="I88" s="13"/>
      <c r="J88" s="13"/>
      <c r="K88" s="13"/>
      <c r="L88" s="13"/>
      <c r="M88" s="13"/>
    </row>
    <row r="89" spans="1:15">
      <c r="E89" s="4"/>
    </row>
    <row r="90" spans="1:15">
      <c r="J90" s="5"/>
      <c r="L90" s="5"/>
    </row>
    <row r="91" spans="1:15">
      <c r="G91" s="26"/>
      <c r="I91" s="26"/>
      <c r="J91" s="26"/>
      <c r="K91" s="26"/>
      <c r="L91" s="26"/>
      <c r="M91" s="26"/>
    </row>
    <row r="93" spans="1:15">
      <c r="G93" s="14"/>
      <c r="I93" s="14"/>
      <c r="J93" s="14"/>
      <c r="K93" s="14"/>
      <c r="L93" s="14"/>
      <c r="M93" s="14"/>
    </row>
    <row r="94" spans="1:15">
      <c r="G94" s="14"/>
      <c r="I94" s="14"/>
      <c r="J94" s="14"/>
      <c r="K94" s="14"/>
      <c r="L94" s="14"/>
      <c r="M94" s="14"/>
    </row>
    <row r="95" spans="1:15">
      <c r="G95" s="14"/>
      <c r="I95" s="14"/>
      <c r="J95" s="14"/>
      <c r="K95" s="14"/>
      <c r="L95" s="14"/>
      <c r="M95" s="14"/>
    </row>
    <row r="96" spans="1:15">
      <c r="G96" s="14"/>
      <c r="I96" s="14"/>
      <c r="J96" s="14"/>
      <c r="K96" s="14"/>
      <c r="L96" s="14"/>
      <c r="M96" s="14"/>
    </row>
    <row r="97" spans="7:13">
      <c r="G97" s="14"/>
      <c r="I97" s="14"/>
      <c r="J97" s="14"/>
      <c r="K97" s="14"/>
      <c r="L97" s="14"/>
      <c r="M97" s="14"/>
    </row>
    <row r="98" spans="7:13">
      <c r="G98" s="14"/>
      <c r="I98" s="14"/>
      <c r="J98" s="14"/>
      <c r="K98" s="14"/>
      <c r="L98" s="14"/>
      <c r="M98" s="14"/>
    </row>
    <row r="99" spans="7:13">
      <c r="G99" s="14"/>
      <c r="I99" s="14"/>
      <c r="J99" s="14"/>
      <c r="K99" s="14"/>
      <c r="L99" s="14"/>
      <c r="M99" s="14"/>
    </row>
    <row r="100" spans="7:13">
      <c r="G100" s="14"/>
      <c r="I100" s="14"/>
      <c r="J100" s="14"/>
      <c r="K100" s="14"/>
      <c r="L100" s="14"/>
      <c r="M100" s="14"/>
    </row>
    <row r="101" spans="7:13">
      <c r="G101" s="14"/>
      <c r="I101" s="14"/>
      <c r="J101" s="14"/>
      <c r="K101" s="14"/>
      <c r="L101" s="14"/>
      <c r="M101" s="14"/>
    </row>
    <row r="102" spans="7:13">
      <c r="G102" s="14"/>
      <c r="I102" s="14"/>
      <c r="J102" s="14"/>
      <c r="K102" s="14"/>
      <c r="L102" s="14"/>
      <c r="M102" s="14"/>
    </row>
    <row r="103" spans="7:13">
      <c r="G103" s="14"/>
      <c r="I103" s="14"/>
      <c r="J103" s="14"/>
      <c r="K103" s="14"/>
      <c r="L103" s="14"/>
      <c r="M103" s="14"/>
    </row>
    <row r="104" spans="7:13">
      <c r="G104" s="14"/>
      <c r="I104" s="14"/>
      <c r="J104" s="14"/>
      <c r="K104" s="14"/>
      <c r="L104" s="14"/>
      <c r="M104" s="14"/>
    </row>
    <row r="105" spans="7:13">
      <c r="G105" s="14"/>
      <c r="I105" s="14"/>
      <c r="J105" s="14"/>
      <c r="K105" s="14"/>
      <c r="L105" s="14"/>
      <c r="M105" s="14"/>
    </row>
    <row r="106" spans="7:13">
      <c r="G106" s="14"/>
      <c r="I106" s="14"/>
      <c r="J106" s="14"/>
      <c r="K106" s="14"/>
      <c r="L106" s="14"/>
      <c r="M106" s="14"/>
    </row>
    <row r="107" spans="7:13">
      <c r="G107" s="14"/>
      <c r="I107" s="14"/>
      <c r="J107" s="14"/>
      <c r="K107" s="14"/>
      <c r="L107" s="14"/>
      <c r="M107" s="14"/>
    </row>
    <row r="108" spans="7:13">
      <c r="G108" s="14"/>
      <c r="I108" s="14"/>
      <c r="J108" s="14"/>
      <c r="K108" s="14"/>
      <c r="L108" s="14"/>
      <c r="M108" s="14"/>
    </row>
    <row r="109" spans="7:13">
      <c r="G109" s="14"/>
      <c r="I109" s="14"/>
      <c r="J109" s="14"/>
      <c r="K109" s="14"/>
      <c r="L109" s="14"/>
      <c r="M109" s="14"/>
    </row>
    <row r="110" spans="7:13">
      <c r="G110" s="14"/>
      <c r="I110" s="14"/>
      <c r="J110" s="14"/>
      <c r="K110" s="14"/>
      <c r="L110" s="14"/>
      <c r="M110" s="14"/>
    </row>
    <row r="111" spans="7:13">
      <c r="G111" s="14"/>
      <c r="I111" s="14"/>
      <c r="J111" s="14"/>
      <c r="K111" s="14"/>
      <c r="L111" s="14"/>
      <c r="M111" s="14"/>
    </row>
    <row r="118" spans="4:13">
      <c r="D118" s="5"/>
      <c r="F118" s="5"/>
      <c r="G118" s="5"/>
      <c r="H118" s="5"/>
      <c r="I118" s="5"/>
      <c r="J118" s="5"/>
      <c r="K118" s="5"/>
      <c r="L118" s="5"/>
      <c r="M118" s="5"/>
    </row>
    <row r="119" spans="4:13">
      <c r="D119" s="5"/>
      <c r="F119" s="5"/>
      <c r="G119" s="5"/>
      <c r="H119" s="5"/>
      <c r="I119" s="5"/>
      <c r="J119" s="5"/>
      <c r="K119" s="5"/>
      <c r="L119" s="5"/>
      <c r="M119" s="5"/>
    </row>
    <row r="121" spans="4:13">
      <c r="G121" s="5"/>
      <c r="I121" s="5"/>
      <c r="J121" s="5"/>
      <c r="K121" s="5"/>
      <c r="L121" s="5"/>
      <c r="M121" s="5"/>
    </row>
  </sheetData>
  <mergeCells count="4">
    <mergeCell ref="G6:I6"/>
    <mergeCell ref="K6:M6"/>
    <mergeCell ref="G46:I46"/>
    <mergeCell ref="K46:M46"/>
  </mergeCells>
  <pageMargins left="1.1023622047244095" right="0.43307086614173229" top="0.98425196850393704" bottom="0.98425196850393704" header="0.51181102362204722" footer="0.31496062992125984"/>
  <pageSetup paperSize="256" scale="69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- &amp;P -</oddFooter>
  </headerFooter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zoomScale="85" zoomScaleNormal="85" zoomScaleSheetLayoutView="90" workbookViewId="0">
      <selection activeCell="K38" sqref="K38"/>
    </sheetView>
  </sheetViews>
  <sheetFormatPr defaultColWidth="9.28515625" defaultRowHeight="21"/>
  <cols>
    <col min="1" max="3" width="2.7109375" style="4" customWidth="1"/>
    <col min="4" max="4" width="34.7109375" style="4" customWidth="1"/>
    <col min="5" max="5" width="8.28515625" style="4" customWidth="1"/>
    <col min="6" max="6" width="1.5703125" style="19" customWidth="1"/>
    <col min="7" max="7" width="13.7109375" style="40" customWidth="1"/>
    <col min="8" max="8" width="1.5703125" style="4" customWidth="1"/>
    <col min="9" max="9" width="13.7109375" style="40" customWidth="1"/>
    <col min="10" max="10" width="1.5703125" style="4" customWidth="1"/>
    <col min="11" max="11" width="13.7109375" style="40" customWidth="1"/>
    <col min="12" max="12" width="1.5703125" style="4" customWidth="1"/>
    <col min="13" max="13" width="13.7109375" style="40" customWidth="1"/>
    <col min="14" max="14" width="1.7109375" style="4" customWidth="1"/>
    <col min="15" max="16" width="9.28515625" style="4"/>
    <col min="17" max="17" width="11.28515625" style="4" bestFit="1" customWidth="1"/>
    <col min="18" max="16384" width="9.28515625" style="4"/>
  </cols>
  <sheetData>
    <row r="1" spans="1:18">
      <c r="A1" s="126" t="s">
        <v>109</v>
      </c>
      <c r="B1" s="3"/>
      <c r="C1" s="3"/>
      <c r="D1" s="3"/>
      <c r="E1" s="3"/>
      <c r="F1" s="92"/>
      <c r="H1" s="41"/>
      <c r="I1" s="58"/>
      <c r="J1" s="3"/>
      <c r="L1" s="41"/>
      <c r="M1" s="58" t="s">
        <v>29</v>
      </c>
      <c r="N1" s="3"/>
    </row>
    <row r="2" spans="1:18">
      <c r="A2" s="126" t="s">
        <v>28</v>
      </c>
      <c r="B2" s="3"/>
      <c r="C2" s="3"/>
      <c r="D2" s="3"/>
      <c r="E2" s="3"/>
      <c r="F2" s="92"/>
      <c r="H2" s="41"/>
      <c r="I2" s="58"/>
      <c r="J2" s="3"/>
      <c r="L2" s="41"/>
      <c r="M2" s="58" t="s">
        <v>30</v>
      </c>
      <c r="N2" s="3"/>
    </row>
    <row r="3" spans="1:18">
      <c r="A3" s="126" t="s">
        <v>127</v>
      </c>
      <c r="B3" s="3"/>
      <c r="C3" s="3"/>
      <c r="D3" s="3"/>
      <c r="E3" s="3"/>
      <c r="F3" s="92"/>
      <c r="G3" s="3"/>
      <c r="H3" s="3"/>
      <c r="I3" s="3"/>
      <c r="J3" s="3"/>
      <c r="K3" s="3"/>
      <c r="L3" s="3"/>
      <c r="M3" s="3"/>
      <c r="N3" s="3"/>
    </row>
    <row r="4" spans="1:18">
      <c r="A4" s="3"/>
      <c r="B4" s="3"/>
      <c r="C4" s="3"/>
      <c r="D4" s="3"/>
      <c r="E4" s="3"/>
      <c r="F4" s="92"/>
      <c r="G4" s="3"/>
      <c r="H4" s="3"/>
      <c r="I4" s="3"/>
      <c r="J4" s="3"/>
      <c r="K4" s="3"/>
      <c r="L4" s="3"/>
      <c r="M4" s="3"/>
      <c r="N4" s="3"/>
    </row>
    <row r="5" spans="1:18" ht="23.25">
      <c r="F5" s="18"/>
      <c r="I5" s="27"/>
      <c r="M5" s="27" t="s">
        <v>0</v>
      </c>
      <c r="R5" s="158"/>
    </row>
    <row r="6" spans="1:18" ht="23.25">
      <c r="F6" s="18"/>
      <c r="G6" s="221" t="s">
        <v>112</v>
      </c>
      <c r="H6" s="222"/>
      <c r="I6" s="222"/>
      <c r="J6" s="42"/>
      <c r="K6" s="222" t="s">
        <v>111</v>
      </c>
      <c r="L6" s="222"/>
      <c r="M6" s="222"/>
      <c r="N6" s="43"/>
      <c r="R6" s="158"/>
    </row>
    <row r="7" spans="1:18" ht="23.25">
      <c r="E7" s="176"/>
      <c r="F7" s="18"/>
      <c r="G7" s="59">
        <v>2023</v>
      </c>
      <c r="H7" s="17"/>
      <c r="I7" s="59">
        <v>2022</v>
      </c>
      <c r="J7" s="17"/>
      <c r="K7" s="59">
        <v>2023</v>
      </c>
      <c r="L7" s="17"/>
      <c r="M7" s="59">
        <v>2022</v>
      </c>
      <c r="N7" s="43"/>
      <c r="R7" s="158"/>
    </row>
    <row r="8" spans="1:18" ht="21.75" customHeight="1">
      <c r="A8" s="39" t="s">
        <v>52</v>
      </c>
      <c r="E8" s="5"/>
      <c r="G8" s="54">
        <v>175635</v>
      </c>
      <c r="H8" s="150"/>
      <c r="I8" s="191">
        <v>176046</v>
      </c>
      <c r="J8" s="150"/>
      <c r="K8" s="54">
        <v>77691</v>
      </c>
      <c r="L8" s="150"/>
      <c r="M8" s="191">
        <v>79502</v>
      </c>
      <c r="N8" s="159"/>
      <c r="O8" s="51"/>
      <c r="P8" s="51"/>
    </row>
    <row r="9" spans="1:18">
      <c r="A9" s="39" t="s">
        <v>53</v>
      </c>
      <c r="E9" s="177"/>
      <c r="G9" s="54">
        <v>-129144</v>
      </c>
      <c r="H9" s="150"/>
      <c r="I9" s="191">
        <v>-106706</v>
      </c>
      <c r="J9" s="150"/>
      <c r="K9" s="54">
        <v>-54762</v>
      </c>
      <c r="L9" s="150"/>
      <c r="M9" s="191">
        <v>-44857</v>
      </c>
      <c r="N9" s="159"/>
      <c r="O9" s="51"/>
      <c r="P9" s="51"/>
    </row>
    <row r="10" spans="1:18">
      <c r="A10" s="126" t="s">
        <v>153</v>
      </c>
      <c r="E10" s="177"/>
      <c r="G10" s="45">
        <f>SUM(G8:G9)</f>
        <v>46491</v>
      </c>
      <c r="H10" s="160"/>
      <c r="I10" s="45">
        <f>SUM(I8:I9)</f>
        <v>69340</v>
      </c>
      <c r="J10" s="160"/>
      <c r="K10" s="45">
        <f>SUM(K8:K9)</f>
        <v>22929</v>
      </c>
      <c r="L10" s="160"/>
      <c r="M10" s="45">
        <f>SUM(M8:M9)</f>
        <v>34645</v>
      </c>
      <c r="N10" s="160"/>
      <c r="O10" s="51"/>
      <c r="P10" s="51"/>
    </row>
    <row r="11" spans="1:18">
      <c r="A11" s="39" t="s">
        <v>31</v>
      </c>
      <c r="E11" s="177"/>
      <c r="G11" s="151">
        <v>6344</v>
      </c>
      <c r="H11" s="150"/>
      <c r="I11" s="192">
        <v>14479</v>
      </c>
      <c r="J11" s="193"/>
      <c r="K11" s="192">
        <v>9036</v>
      </c>
      <c r="L11" s="193"/>
      <c r="M11" s="192">
        <v>5816</v>
      </c>
      <c r="N11" s="159"/>
      <c r="O11" s="51"/>
      <c r="P11" s="51"/>
    </row>
    <row r="12" spans="1:18">
      <c r="A12" s="126" t="s">
        <v>138</v>
      </c>
      <c r="E12" s="177"/>
      <c r="G12" s="47">
        <f>SUM(G10:G11)</f>
        <v>52835</v>
      </c>
      <c r="H12" s="159"/>
      <c r="I12" s="47">
        <f>SUM(I10:I11)</f>
        <v>83819</v>
      </c>
      <c r="J12" s="159"/>
      <c r="K12" s="47">
        <f>SUM(K10:K11)</f>
        <v>31965</v>
      </c>
      <c r="L12" s="159"/>
      <c r="M12" s="47">
        <f>SUM(M10:M11)</f>
        <v>40461</v>
      </c>
      <c r="N12" s="159"/>
      <c r="O12" s="51"/>
      <c r="P12" s="51"/>
    </row>
    <row r="13" spans="1:18">
      <c r="A13" s="60" t="s">
        <v>32</v>
      </c>
      <c r="E13" s="177"/>
      <c r="G13" s="54">
        <v>-20721</v>
      </c>
      <c r="H13" s="54"/>
      <c r="I13" s="191">
        <v>-14616</v>
      </c>
      <c r="J13" s="54"/>
      <c r="K13" s="54">
        <v>-12132</v>
      </c>
      <c r="L13" s="54"/>
      <c r="M13" s="191">
        <v>-7219</v>
      </c>
      <c r="N13" s="44"/>
      <c r="O13" s="51"/>
      <c r="P13" s="51"/>
      <c r="Q13" s="48"/>
    </row>
    <row r="14" spans="1:18">
      <c r="A14" s="60" t="s">
        <v>56</v>
      </c>
      <c r="E14" s="177"/>
      <c r="G14" s="54">
        <v>-6806</v>
      </c>
      <c r="H14" s="54"/>
      <c r="I14" s="191">
        <v>-6019</v>
      </c>
      <c r="J14" s="54"/>
      <c r="K14" s="54">
        <v>-3348</v>
      </c>
      <c r="L14" s="54"/>
      <c r="M14" s="191">
        <v>-2538</v>
      </c>
      <c r="N14" s="44"/>
      <c r="O14" s="51"/>
      <c r="P14" s="51"/>
      <c r="Q14" s="48"/>
    </row>
    <row r="15" spans="1:18">
      <c r="A15" s="195" t="s">
        <v>33</v>
      </c>
      <c r="E15" s="177"/>
      <c r="G15" s="196">
        <f>SUM(G13:G14)</f>
        <v>-27527</v>
      </c>
      <c r="H15" s="197"/>
      <c r="I15" s="196">
        <f>SUM(I13:I14)</f>
        <v>-20635</v>
      </c>
      <c r="J15" s="197"/>
      <c r="K15" s="196">
        <f>SUM(K13:K14)</f>
        <v>-15480</v>
      </c>
      <c r="L15" s="197"/>
      <c r="M15" s="196">
        <f>SUM(M13:M14)</f>
        <v>-9757</v>
      </c>
      <c r="N15" s="44"/>
      <c r="O15" s="51"/>
      <c r="P15" s="51"/>
      <c r="Q15" s="48"/>
    </row>
    <row r="16" spans="1:18">
      <c r="A16" s="194" t="s">
        <v>139</v>
      </c>
      <c r="E16" s="177"/>
      <c r="G16" s="53">
        <f>+G12+G15</f>
        <v>25308</v>
      </c>
      <c r="H16" s="53"/>
      <c r="I16" s="53">
        <f>+I12+I15</f>
        <v>63184</v>
      </c>
      <c r="J16" s="53"/>
      <c r="K16" s="53">
        <f>+K12+K15</f>
        <v>16485</v>
      </c>
      <c r="L16" s="53"/>
      <c r="M16" s="53">
        <f>+M12+M15</f>
        <v>30704</v>
      </c>
      <c r="N16" s="44"/>
      <c r="O16" s="51"/>
      <c r="P16" s="51"/>
      <c r="Q16" s="48"/>
    </row>
    <row r="17" spans="1:17" s="3" customFormat="1">
      <c r="A17" s="60" t="s">
        <v>34</v>
      </c>
      <c r="E17" s="5"/>
      <c r="F17" s="49"/>
      <c r="G17" s="151">
        <v>-23602</v>
      </c>
      <c r="H17" s="53"/>
      <c r="I17" s="192">
        <v>-14786</v>
      </c>
      <c r="J17" s="53"/>
      <c r="K17" s="151">
        <v>-11197</v>
      </c>
      <c r="L17" s="53"/>
      <c r="M17" s="192">
        <v>-5361</v>
      </c>
      <c r="N17" s="47"/>
      <c r="O17" s="51"/>
      <c r="P17" s="51"/>
    </row>
    <row r="18" spans="1:17" s="3" customFormat="1">
      <c r="A18" s="61" t="s">
        <v>140</v>
      </c>
      <c r="F18" s="49"/>
      <c r="G18" s="53">
        <f>+G16+G17</f>
        <v>1706</v>
      </c>
      <c r="H18" s="197"/>
      <c r="I18" s="53">
        <f>+I16+I17</f>
        <v>48398</v>
      </c>
      <c r="J18" s="197"/>
      <c r="K18" s="53">
        <f>+K16+K17</f>
        <v>5288</v>
      </c>
      <c r="L18" s="197"/>
      <c r="M18" s="53">
        <f>+M16+M17</f>
        <v>25343</v>
      </c>
      <c r="N18" s="47"/>
      <c r="O18" s="51"/>
      <c r="P18" s="51"/>
    </row>
    <row r="19" spans="1:17">
      <c r="A19" s="39" t="s">
        <v>154</v>
      </c>
      <c r="E19" s="20"/>
      <c r="G19" s="192">
        <v>-198</v>
      </c>
      <c r="H19" s="191"/>
      <c r="I19" s="192">
        <v>-182</v>
      </c>
      <c r="J19" s="191"/>
      <c r="K19" s="192">
        <v>-265</v>
      </c>
      <c r="L19" s="191"/>
      <c r="M19" s="192">
        <v>-241</v>
      </c>
      <c r="N19" s="44"/>
      <c r="O19" s="51"/>
      <c r="P19" s="51"/>
      <c r="Q19" s="51"/>
    </row>
    <row r="20" spans="1:17" s="3" customFormat="1">
      <c r="A20" s="126" t="s">
        <v>141</v>
      </c>
      <c r="F20" s="49"/>
      <c r="G20" s="45">
        <f>SUM(G18:G19)</f>
        <v>1508</v>
      </c>
      <c r="H20" s="47"/>
      <c r="I20" s="45">
        <f>SUM(I18:I19)</f>
        <v>48216</v>
      </c>
      <c r="J20" s="47"/>
      <c r="K20" s="45">
        <f>SUM(K18:K19)</f>
        <v>5023</v>
      </c>
      <c r="L20" s="47"/>
      <c r="M20" s="45">
        <f>SUM(M18:M19)</f>
        <v>25102</v>
      </c>
      <c r="N20" s="47"/>
      <c r="O20" s="215"/>
      <c r="P20" s="215"/>
    </row>
    <row r="21" spans="1:17">
      <c r="A21" s="39" t="s">
        <v>155</v>
      </c>
      <c r="G21" s="44">
        <v>0</v>
      </c>
      <c r="H21" s="44"/>
      <c r="I21" s="44">
        <v>0</v>
      </c>
      <c r="J21" s="44"/>
      <c r="K21" s="44">
        <v>0</v>
      </c>
      <c r="L21" s="44"/>
      <c r="M21" s="44">
        <v>0</v>
      </c>
      <c r="N21" s="47"/>
      <c r="O21" s="51"/>
      <c r="P21" s="51"/>
    </row>
    <row r="22" spans="1:17" ht="21.75" thickBot="1">
      <c r="A22" s="126" t="s">
        <v>59</v>
      </c>
      <c r="G22" s="52">
        <f>SUM(G20:G21)</f>
        <v>1508</v>
      </c>
      <c r="H22" s="47"/>
      <c r="I22" s="52">
        <f>SUM(I20:I21)</f>
        <v>48216</v>
      </c>
      <c r="J22" s="47"/>
      <c r="K22" s="52">
        <f>SUM(K20:K21)</f>
        <v>5023</v>
      </c>
      <c r="L22" s="47"/>
      <c r="M22" s="52">
        <f>SUM(M20:M21)</f>
        <v>25102</v>
      </c>
      <c r="N22" s="47"/>
      <c r="O22" s="51"/>
      <c r="P22" s="51"/>
    </row>
    <row r="23" spans="1:17" ht="21.75" thickTop="1">
      <c r="A23" s="86"/>
      <c r="G23" s="47"/>
      <c r="H23" s="47"/>
      <c r="I23" s="47"/>
      <c r="J23" s="47"/>
      <c r="K23" s="47"/>
      <c r="L23" s="47"/>
      <c r="M23" s="47"/>
      <c r="N23" s="47"/>
      <c r="P23" s="161"/>
    </row>
    <row r="24" spans="1:17">
      <c r="A24" s="62" t="s">
        <v>128</v>
      </c>
      <c r="G24" s="47"/>
      <c r="H24" s="47"/>
      <c r="I24" s="47"/>
      <c r="J24" s="47"/>
      <c r="K24" s="47"/>
      <c r="L24" s="47"/>
      <c r="M24" s="47"/>
      <c r="N24" s="47"/>
      <c r="P24" s="161"/>
    </row>
    <row r="25" spans="1:17">
      <c r="A25" s="41" t="s">
        <v>48</v>
      </c>
      <c r="G25" s="54">
        <f>G27-G26</f>
        <v>976</v>
      </c>
      <c r="H25" s="54"/>
      <c r="I25" s="54">
        <f>I27-I26</f>
        <v>46816</v>
      </c>
      <c r="J25" s="54"/>
      <c r="K25" s="54">
        <f>K27-K26</f>
        <v>5023</v>
      </c>
      <c r="L25" s="54"/>
      <c r="M25" s="54">
        <f>M27-M26</f>
        <v>25102</v>
      </c>
      <c r="N25" s="47"/>
      <c r="P25" s="19"/>
    </row>
    <row r="26" spans="1:17">
      <c r="A26" s="41" t="s">
        <v>25</v>
      </c>
      <c r="G26" s="54">
        <v>532</v>
      </c>
      <c r="H26" s="53"/>
      <c r="I26" s="191">
        <v>1400</v>
      </c>
      <c r="J26" s="197"/>
      <c r="K26" s="191">
        <v>0</v>
      </c>
      <c r="L26" s="197"/>
      <c r="M26" s="191">
        <v>0</v>
      </c>
      <c r="N26" s="47"/>
      <c r="P26" s="19"/>
    </row>
    <row r="27" spans="1:17" ht="21.75" thickBot="1">
      <c r="A27" s="86"/>
      <c r="G27" s="55">
        <f>G20</f>
        <v>1508</v>
      </c>
      <c r="H27" s="53"/>
      <c r="I27" s="55">
        <f>I20</f>
        <v>48216</v>
      </c>
      <c r="J27" s="53"/>
      <c r="K27" s="55">
        <f>K20</f>
        <v>5023</v>
      </c>
      <c r="L27" s="53"/>
      <c r="M27" s="55">
        <f>M20</f>
        <v>25102</v>
      </c>
      <c r="N27" s="47"/>
      <c r="P27" s="19"/>
    </row>
    <row r="28" spans="1:17" ht="21.75" thickTop="1">
      <c r="A28" s="86"/>
      <c r="G28" s="53"/>
      <c r="H28" s="53"/>
      <c r="I28" s="53"/>
      <c r="J28" s="53"/>
      <c r="K28" s="53"/>
      <c r="L28" s="53"/>
      <c r="M28" s="53"/>
      <c r="N28" s="47"/>
      <c r="P28" s="19"/>
    </row>
    <row r="29" spans="1:17">
      <c r="A29" s="62" t="s">
        <v>129</v>
      </c>
      <c r="F29" s="198"/>
      <c r="G29" s="53"/>
      <c r="H29" s="53"/>
      <c r="I29" s="53"/>
      <c r="J29" s="53"/>
      <c r="K29" s="53"/>
      <c r="L29" s="53"/>
      <c r="M29" s="53"/>
      <c r="N29" s="47"/>
      <c r="P29" s="161"/>
    </row>
    <row r="30" spans="1:17">
      <c r="A30" s="41" t="s">
        <v>48</v>
      </c>
      <c r="F30" s="198"/>
      <c r="G30" s="54">
        <f>G32-G31</f>
        <v>976</v>
      </c>
      <c r="H30" s="54"/>
      <c r="I30" s="54">
        <f>+I32-I31</f>
        <v>46816</v>
      </c>
      <c r="J30" s="54"/>
      <c r="K30" s="54">
        <f>+K32-K31</f>
        <v>5023</v>
      </c>
      <c r="L30" s="54"/>
      <c r="M30" s="54">
        <f>+M32-M31</f>
        <v>25102</v>
      </c>
      <c r="N30" s="47"/>
      <c r="P30" s="161"/>
    </row>
    <row r="31" spans="1:17">
      <c r="A31" s="41" t="s">
        <v>25</v>
      </c>
      <c r="F31" s="198"/>
      <c r="G31" s="54">
        <f>G26</f>
        <v>532</v>
      </c>
      <c r="H31" s="53"/>
      <c r="I31" s="54">
        <f>I26</f>
        <v>1400</v>
      </c>
      <c r="J31" s="53"/>
      <c r="K31" s="54">
        <f>K26</f>
        <v>0</v>
      </c>
      <c r="L31" s="53"/>
      <c r="M31" s="54">
        <f>M26</f>
        <v>0</v>
      </c>
      <c r="N31" s="47"/>
      <c r="P31" s="161"/>
    </row>
    <row r="32" spans="1:17" ht="21.75" thickBot="1">
      <c r="A32" s="86"/>
      <c r="F32" s="198"/>
      <c r="G32" s="55">
        <f>+G27</f>
        <v>1508</v>
      </c>
      <c r="H32" s="53"/>
      <c r="I32" s="55">
        <f>+I27</f>
        <v>48216</v>
      </c>
      <c r="J32" s="53"/>
      <c r="K32" s="55">
        <f>+K27</f>
        <v>5023</v>
      </c>
      <c r="L32" s="53"/>
      <c r="M32" s="55">
        <f>+M27</f>
        <v>25102</v>
      </c>
      <c r="N32" s="47"/>
      <c r="P32" s="161"/>
    </row>
    <row r="33" spans="1:16" ht="21.75" thickTop="1">
      <c r="A33" s="86"/>
      <c r="G33" s="53"/>
      <c r="H33" s="53"/>
      <c r="I33" s="53"/>
      <c r="J33" s="53"/>
      <c r="K33" s="53"/>
      <c r="L33" s="53"/>
      <c r="M33" s="53"/>
      <c r="N33" s="47"/>
      <c r="P33" s="19"/>
    </row>
    <row r="34" spans="1:16">
      <c r="A34" s="61" t="s">
        <v>142</v>
      </c>
      <c r="G34" s="183"/>
      <c r="H34" s="162"/>
      <c r="I34" s="56"/>
      <c r="J34" s="162"/>
      <c r="K34" s="56"/>
      <c r="L34" s="162"/>
      <c r="M34" s="56"/>
      <c r="N34" s="162"/>
      <c r="P34" s="19"/>
    </row>
    <row r="35" spans="1:16" ht="21.75" thickBot="1">
      <c r="A35" s="126" t="s">
        <v>143</v>
      </c>
      <c r="B35" s="50"/>
      <c r="C35" s="50"/>
      <c r="D35" s="50"/>
      <c r="G35" s="216">
        <f>G25/G36</f>
        <v>4.357142857142857E-4</v>
      </c>
      <c r="H35" s="217"/>
      <c r="I35" s="216">
        <f>I25/I36</f>
        <v>2.0899999999999998E-2</v>
      </c>
      <c r="J35" s="217"/>
      <c r="K35" s="216">
        <f>K25/K36</f>
        <v>2.2424107142857141E-3</v>
      </c>
      <c r="L35" s="217"/>
      <c r="M35" s="218">
        <f>M25/M36</f>
        <v>1.1206249999999999E-2</v>
      </c>
      <c r="N35" s="131"/>
      <c r="P35" s="19"/>
    </row>
    <row r="36" spans="1:16" ht="22.5" thickTop="1" thickBot="1">
      <c r="A36" s="63" t="s">
        <v>65</v>
      </c>
      <c r="C36" s="50"/>
      <c r="D36" s="50"/>
      <c r="G36" s="141">
        <v>2240000</v>
      </c>
      <c r="H36" s="132"/>
      <c r="I36" s="141">
        <v>2240000</v>
      </c>
      <c r="J36" s="132"/>
      <c r="K36" s="141">
        <v>2240000</v>
      </c>
      <c r="L36" s="132"/>
      <c r="M36" s="141">
        <v>2240000</v>
      </c>
      <c r="N36" s="132"/>
      <c r="P36" s="19"/>
    </row>
    <row r="37" spans="1:16" ht="21.75" thickTop="1">
      <c r="C37" s="50"/>
      <c r="D37" s="50"/>
      <c r="H37" s="162"/>
      <c r="J37" s="162"/>
      <c r="L37" s="162"/>
      <c r="N37" s="162"/>
    </row>
    <row r="38" spans="1:16">
      <c r="H38" s="57"/>
      <c r="J38" s="57"/>
      <c r="L38" s="57"/>
      <c r="N38" s="57">
        <v>0</v>
      </c>
    </row>
    <row r="39" spans="1:16">
      <c r="H39" s="57"/>
      <c r="J39" s="57"/>
      <c r="L39" s="57"/>
      <c r="N39" s="57"/>
    </row>
    <row r="40" spans="1:16">
      <c r="H40" s="57"/>
      <c r="J40" s="57"/>
      <c r="L40" s="57"/>
      <c r="N40" s="57"/>
    </row>
    <row r="41" spans="1:16">
      <c r="H41" s="57"/>
      <c r="J41" s="57"/>
      <c r="L41" s="57"/>
      <c r="N41" s="57"/>
    </row>
    <row r="42" spans="1:16">
      <c r="H42" s="57"/>
      <c r="J42" s="57"/>
      <c r="L42" s="57"/>
      <c r="N42" s="57"/>
    </row>
    <row r="43" spans="1:16">
      <c r="H43" s="57"/>
      <c r="J43" s="57"/>
      <c r="L43" s="57"/>
      <c r="N43" s="57"/>
    </row>
    <row r="44" spans="1:16">
      <c r="H44" s="57"/>
      <c r="J44" s="57"/>
      <c r="L44" s="57"/>
      <c r="N44" s="57"/>
    </row>
    <row r="45" spans="1:16">
      <c r="H45" s="57"/>
      <c r="J45" s="57"/>
      <c r="L45" s="57"/>
      <c r="N45" s="57"/>
    </row>
    <row r="46" spans="1:16">
      <c r="H46" s="57"/>
      <c r="J46" s="57"/>
      <c r="L46" s="57"/>
      <c r="N46" s="57"/>
    </row>
    <row r="47" spans="1:16">
      <c r="H47" s="57"/>
      <c r="J47" s="57"/>
      <c r="L47" s="57"/>
      <c r="N47" s="57"/>
    </row>
    <row r="50" spans="1:14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</row>
  </sheetData>
  <mergeCells count="2">
    <mergeCell ref="G6:I6"/>
    <mergeCell ref="K6:M6"/>
  </mergeCells>
  <pageMargins left="1.1023622047244099" right="0.511811023622047" top="0.98425196850393704" bottom="0.98425196850393704" header="0.511811023622047" footer="0.35433070866141703"/>
  <pageSetup paperSize="256" scale="79" firstPageNumber="3" fitToHeight="0" orientation="portrait" useFirstPageNumber="1" r:id="rId1"/>
  <headerFooter>
    <oddFooter>&amp;L&amp;"Angsana New,Regular"&amp;14
The condensed notes to the interim financial information are an integral part of this interim financial information.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6"/>
  <sheetViews>
    <sheetView zoomScale="70" zoomScaleNormal="70" zoomScaleSheetLayoutView="100" workbookViewId="0">
      <selection activeCell="K10" sqref="K10"/>
    </sheetView>
  </sheetViews>
  <sheetFormatPr defaultColWidth="9.28515625" defaultRowHeight="21"/>
  <cols>
    <col min="1" max="3" width="3.28515625" style="4" customWidth="1"/>
    <col min="4" max="4" width="24.42578125" style="4" customWidth="1"/>
    <col min="5" max="5" width="6.28515625" style="4" hidden="1" customWidth="1"/>
    <col min="6" max="6" width="1.28515625" style="4" customWidth="1"/>
    <col min="7" max="7" width="12.85546875" style="4" customWidth="1"/>
    <col min="8" max="8" width="1.28515625" style="4" customWidth="1"/>
    <col min="9" max="9" width="12" style="4" customWidth="1"/>
    <col min="10" max="10" width="1.28515625" style="4" customWidth="1"/>
    <col min="11" max="11" width="12.28515625" style="4" customWidth="1"/>
    <col min="12" max="12" width="1.28515625" style="4" customWidth="1"/>
    <col min="13" max="13" width="12.28515625" style="4" customWidth="1"/>
    <col min="14" max="14" width="1.28515625" style="4" customWidth="1"/>
    <col min="15" max="15" width="16.7109375" style="4" customWidth="1"/>
    <col min="16" max="16" width="1.28515625" style="4" customWidth="1"/>
    <col min="17" max="17" width="12.28515625" style="4" customWidth="1"/>
    <col min="18" max="18" width="1.28515625" style="4" customWidth="1"/>
    <col min="19" max="19" width="12.28515625" style="4" customWidth="1"/>
    <col min="20" max="20" width="9.28515625" style="4"/>
    <col min="21" max="21" width="11.28515625" style="4" customWidth="1"/>
    <col min="22" max="22" width="9.28515625" style="4"/>
    <col min="23" max="23" width="7" style="4" customWidth="1"/>
    <col min="24" max="24" width="13" style="4" bestFit="1" customWidth="1"/>
    <col min="25" max="25" width="3.5703125" style="4" customWidth="1"/>
    <col min="26" max="26" width="10" style="4" bestFit="1" customWidth="1"/>
    <col min="27" max="27" width="4.28515625" style="4" customWidth="1"/>
    <col min="28" max="28" width="12.28515625" style="4" bestFit="1" customWidth="1"/>
    <col min="29" max="29" width="2.7109375" style="4" customWidth="1"/>
    <col min="30" max="30" width="13" style="4" bestFit="1" customWidth="1"/>
    <col min="31" max="31" width="3.5703125" style="4" customWidth="1"/>
    <col min="32" max="32" width="11.28515625" style="4" bestFit="1" customWidth="1"/>
    <col min="33" max="33" width="9.28515625" style="4"/>
    <col min="34" max="34" width="13" style="4" bestFit="1" customWidth="1"/>
    <col min="35" max="16384" width="9.28515625" style="4"/>
  </cols>
  <sheetData>
    <row r="1" spans="1:34">
      <c r="A1" s="126" t="s">
        <v>109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S1" s="58" t="s">
        <v>29</v>
      </c>
      <c r="T1" s="64"/>
    </row>
    <row r="2" spans="1:34">
      <c r="A2" s="89" t="s">
        <v>103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S2" s="58" t="s">
        <v>30</v>
      </c>
      <c r="T2" s="64"/>
    </row>
    <row r="3" spans="1:34">
      <c r="A3" s="126" t="s">
        <v>127</v>
      </c>
      <c r="B3" s="3"/>
      <c r="C3" s="3"/>
      <c r="D3" s="3"/>
      <c r="U3" s="3"/>
      <c r="V3" s="3"/>
      <c r="W3" s="3"/>
    </row>
    <row r="4" spans="1:34">
      <c r="L4" s="5"/>
      <c r="U4" s="3"/>
      <c r="V4" s="3"/>
      <c r="W4" s="3"/>
    </row>
    <row r="5" spans="1:34">
      <c r="D5" s="65"/>
      <c r="E5" s="65"/>
      <c r="F5" s="65"/>
      <c r="H5" s="65"/>
      <c r="J5" s="65"/>
      <c r="K5" s="65"/>
      <c r="L5" s="65"/>
      <c r="M5" s="65"/>
      <c r="N5" s="65"/>
      <c r="P5" s="65"/>
      <c r="S5" s="32" t="s">
        <v>0</v>
      </c>
      <c r="U5" s="3"/>
      <c r="V5" s="3"/>
      <c r="W5" s="3"/>
    </row>
    <row r="6" spans="1:34">
      <c r="D6" s="65"/>
      <c r="E6" s="65"/>
      <c r="F6" s="65"/>
      <c r="G6" s="223" t="s">
        <v>110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U6" s="3"/>
      <c r="V6" s="3"/>
      <c r="W6" s="3"/>
    </row>
    <row r="7" spans="1:34" ht="21" customHeight="1">
      <c r="D7" s="65"/>
      <c r="E7" s="65"/>
      <c r="F7" s="65"/>
      <c r="G7" s="65"/>
      <c r="H7" s="152"/>
      <c r="I7" s="224" t="s">
        <v>48</v>
      </c>
      <c r="J7" s="224"/>
      <c r="K7" s="224"/>
      <c r="L7" s="224"/>
      <c r="M7" s="224"/>
      <c r="N7" s="224"/>
      <c r="O7" s="224"/>
      <c r="P7" s="43"/>
      <c r="R7" s="43"/>
      <c r="U7" s="3"/>
      <c r="V7" s="3"/>
      <c r="W7" s="3"/>
    </row>
    <row r="8" spans="1:34" ht="21" customHeight="1">
      <c r="D8" s="50"/>
      <c r="E8" s="50"/>
      <c r="F8" s="50"/>
      <c r="G8" s="164"/>
      <c r="H8" s="66"/>
      <c r="I8" s="164"/>
      <c r="J8" s="66"/>
      <c r="K8" s="226" t="s">
        <v>113</v>
      </c>
      <c r="L8" s="226"/>
      <c r="M8" s="226"/>
      <c r="N8" s="66"/>
      <c r="O8" s="232" t="s">
        <v>62</v>
      </c>
      <c r="P8" s="66"/>
      <c r="Q8" s="229" t="s">
        <v>54</v>
      </c>
      <c r="S8" s="229" t="s">
        <v>144</v>
      </c>
      <c r="U8" s="3"/>
      <c r="V8" s="3"/>
      <c r="W8" s="3"/>
    </row>
    <row r="9" spans="1:34" ht="21" customHeight="1">
      <c r="D9" s="50"/>
      <c r="E9" s="50"/>
      <c r="F9" s="50"/>
      <c r="G9" s="227" t="s">
        <v>78</v>
      </c>
      <c r="H9" s="66"/>
      <c r="I9" s="227" t="s">
        <v>77</v>
      </c>
      <c r="J9" s="66"/>
      <c r="K9" s="165" t="s">
        <v>36</v>
      </c>
      <c r="L9" s="66"/>
      <c r="M9" s="231" t="s">
        <v>35</v>
      </c>
      <c r="N9" s="66"/>
      <c r="O9" s="233"/>
      <c r="P9" s="66"/>
      <c r="Q9" s="229"/>
      <c r="R9" s="66"/>
      <c r="S9" s="229"/>
      <c r="U9" s="3"/>
      <c r="V9" s="3"/>
      <c r="W9" s="3"/>
    </row>
    <row r="10" spans="1:34">
      <c r="D10" s="50"/>
      <c r="E10" s="166" t="s">
        <v>2</v>
      </c>
      <c r="F10" s="5"/>
      <c r="G10" s="228"/>
      <c r="H10" s="66"/>
      <c r="I10" s="228"/>
      <c r="J10" s="66"/>
      <c r="K10" s="2" t="s">
        <v>159</v>
      </c>
      <c r="L10" s="66"/>
      <c r="M10" s="226"/>
      <c r="N10" s="66"/>
      <c r="O10" s="234"/>
      <c r="P10" s="66"/>
      <c r="Q10" s="230"/>
      <c r="R10" s="66"/>
      <c r="S10" s="230"/>
      <c r="U10" s="92"/>
      <c r="V10" s="3"/>
      <c r="W10" s="3"/>
    </row>
    <row r="11" spans="1:34">
      <c r="D11" s="50"/>
      <c r="E11" s="50"/>
      <c r="F11" s="66"/>
      <c r="G11" s="50"/>
      <c r="H11" s="50"/>
      <c r="I11" s="50"/>
      <c r="J11" s="50"/>
      <c r="K11" s="68"/>
      <c r="L11" s="68"/>
      <c r="M11" s="68"/>
      <c r="N11" s="68"/>
      <c r="O11" s="69"/>
      <c r="P11" s="68"/>
      <c r="R11" s="68"/>
      <c r="U11" s="92"/>
      <c r="V11" s="3"/>
      <c r="W11" s="3"/>
    </row>
    <row r="12" spans="1:34">
      <c r="A12" s="91" t="s">
        <v>130</v>
      </c>
      <c r="B12" s="3"/>
      <c r="C12" s="3"/>
      <c r="D12" s="3"/>
      <c r="E12" s="66"/>
      <c r="F12" s="66"/>
      <c r="G12" s="137">
        <v>1120000</v>
      </c>
      <c r="H12" s="136"/>
      <c r="I12" s="137">
        <v>1173586</v>
      </c>
      <c r="J12" s="136"/>
      <c r="K12" s="135">
        <v>14982</v>
      </c>
      <c r="L12" s="167"/>
      <c r="M12" s="155">
        <v>562520</v>
      </c>
      <c r="N12" s="167"/>
      <c r="O12" s="135">
        <f>SUM(G12:N12)</f>
        <v>2871088</v>
      </c>
      <c r="P12" s="134"/>
      <c r="Q12" s="138">
        <v>28021</v>
      </c>
      <c r="R12" s="134"/>
      <c r="S12" s="137">
        <f>SUM(O12:Q12)</f>
        <v>2899109</v>
      </c>
      <c r="U12" s="92"/>
      <c r="V12" s="3"/>
      <c r="W12" s="3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>
      <c r="A13" s="91" t="s">
        <v>96</v>
      </c>
      <c r="B13" s="3"/>
      <c r="C13" s="3"/>
      <c r="D13" s="3"/>
      <c r="E13" s="66"/>
      <c r="F13" s="66"/>
      <c r="G13" s="137">
        <v>0</v>
      </c>
      <c r="H13" s="136"/>
      <c r="I13" s="137">
        <v>0</v>
      </c>
      <c r="J13" s="136"/>
      <c r="K13" s="135">
        <v>0</v>
      </c>
      <c r="L13" s="167"/>
      <c r="M13" s="155">
        <v>0</v>
      </c>
      <c r="N13" s="167"/>
      <c r="O13" s="135">
        <f t="shared" ref="O13:O14" si="0">SUM(G13:N13)</f>
        <v>0</v>
      </c>
      <c r="P13" s="134"/>
      <c r="Q13" s="138">
        <v>4</v>
      </c>
      <c r="R13" s="134"/>
      <c r="S13" s="137">
        <f>SUM(O13:Q13)</f>
        <v>4</v>
      </c>
      <c r="U13" s="92"/>
      <c r="V13" s="3"/>
      <c r="W13" s="3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4">
      <c r="A14" s="91" t="s">
        <v>132</v>
      </c>
      <c r="E14" s="50"/>
      <c r="F14" s="66"/>
      <c r="G14" s="19">
        <v>0</v>
      </c>
      <c r="H14" s="18"/>
      <c r="I14" s="19">
        <v>0</v>
      </c>
      <c r="J14" s="18"/>
      <c r="K14" s="73">
        <v>0</v>
      </c>
      <c r="L14" s="74"/>
      <c r="M14" s="72">
        <f>+PL_FS3M!G25</f>
        <v>976</v>
      </c>
      <c r="N14" s="71"/>
      <c r="O14" s="135">
        <f t="shared" si="0"/>
        <v>976</v>
      </c>
      <c r="P14" s="71"/>
      <c r="Q14" s="72">
        <f>+PL_FS3M!G26</f>
        <v>532</v>
      </c>
      <c r="R14" s="71"/>
      <c r="S14" s="72">
        <f>SUM(O14:R14)</f>
        <v>1508</v>
      </c>
      <c r="U14" s="3"/>
      <c r="V14" s="3"/>
      <c r="W14" s="3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21.75" thickBot="1">
      <c r="A15" s="90" t="s">
        <v>131</v>
      </c>
      <c r="B15" s="3"/>
      <c r="C15" s="3"/>
      <c r="D15" s="3"/>
      <c r="E15" s="50"/>
      <c r="F15" s="66"/>
      <c r="G15" s="75">
        <f>SUM(G12:G14)</f>
        <v>1120000</v>
      </c>
      <c r="H15" s="76"/>
      <c r="I15" s="75">
        <f>SUM(I12:I14)</f>
        <v>1173586</v>
      </c>
      <c r="J15" s="76"/>
      <c r="K15" s="75">
        <f>SUM(K12:K14)</f>
        <v>14982</v>
      </c>
      <c r="L15" s="76"/>
      <c r="M15" s="52">
        <f>SUM(M12:M14)</f>
        <v>563496</v>
      </c>
      <c r="N15" s="76"/>
      <c r="O15" s="75">
        <f>SUM(O12:O14)</f>
        <v>2872064</v>
      </c>
      <c r="P15" s="76"/>
      <c r="Q15" s="75">
        <f>SUM(Q12:Q14)</f>
        <v>28557</v>
      </c>
      <c r="R15" s="76"/>
      <c r="S15" s="75">
        <f>SUM(S12:S14)</f>
        <v>2900621</v>
      </c>
      <c r="U15" s="3"/>
      <c r="V15" s="3"/>
      <c r="W15" s="3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</row>
    <row r="16" spans="1:34" ht="21.75" thickTop="1">
      <c r="D16" s="50"/>
      <c r="E16" s="50"/>
      <c r="F16" s="66"/>
      <c r="G16" s="50"/>
      <c r="H16" s="50"/>
      <c r="I16" s="50"/>
      <c r="J16" s="50"/>
      <c r="K16" s="68"/>
      <c r="L16" s="68"/>
      <c r="M16" s="68"/>
      <c r="N16" s="68"/>
      <c r="O16" s="50"/>
      <c r="P16" s="68"/>
      <c r="R16" s="68"/>
      <c r="U16" s="3"/>
      <c r="V16" s="3"/>
      <c r="W16" s="3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3" customFormat="1">
      <c r="A17" s="91" t="s">
        <v>89</v>
      </c>
      <c r="E17" s="50"/>
      <c r="F17" s="66"/>
      <c r="G17" s="153">
        <v>1120000</v>
      </c>
      <c r="H17" s="154"/>
      <c r="I17" s="153">
        <v>1173586</v>
      </c>
      <c r="J17" s="154"/>
      <c r="K17" s="135">
        <v>12473</v>
      </c>
      <c r="L17" s="167"/>
      <c r="M17" s="155">
        <v>433530</v>
      </c>
      <c r="N17" s="71"/>
      <c r="O17" s="69">
        <f>SUM(G17:N17)</f>
        <v>2739589</v>
      </c>
      <c r="P17" s="71"/>
      <c r="Q17" s="138">
        <v>22876</v>
      </c>
      <c r="R17" s="71"/>
      <c r="S17" s="70">
        <f>SUM(O17:R17)</f>
        <v>2762465</v>
      </c>
      <c r="T17" s="86"/>
      <c r="U17" s="83"/>
      <c r="V17" s="83"/>
      <c r="W17" s="83"/>
      <c r="X17" s="79"/>
      <c r="Y17" s="79"/>
      <c r="Z17" s="16"/>
      <c r="AA17" s="16"/>
      <c r="AB17" s="49"/>
      <c r="AC17" s="49"/>
      <c r="AD17" s="49"/>
      <c r="AE17" s="49"/>
      <c r="AF17" s="49"/>
      <c r="AG17" s="49"/>
      <c r="AH17" s="49"/>
    </row>
    <row r="18" spans="1:34" s="3" customFormat="1">
      <c r="A18" s="91" t="s">
        <v>96</v>
      </c>
      <c r="E18" s="50"/>
      <c r="F18" s="66"/>
      <c r="G18" s="153">
        <v>0</v>
      </c>
      <c r="H18" s="154"/>
      <c r="I18" s="153">
        <v>0</v>
      </c>
      <c r="J18" s="154"/>
      <c r="K18" s="153">
        <v>0</v>
      </c>
      <c r="L18" s="167"/>
      <c r="M18" s="153">
        <v>0</v>
      </c>
      <c r="N18" s="71"/>
      <c r="O18" s="69">
        <f t="shared" ref="O18:O19" si="1">SUM(G18:N18)</f>
        <v>0</v>
      </c>
      <c r="P18" s="71"/>
      <c r="Q18" s="173">
        <v>3</v>
      </c>
      <c r="R18" s="71"/>
      <c r="S18" s="70">
        <f>SUM(O18:R18)</f>
        <v>3</v>
      </c>
      <c r="T18" s="86"/>
      <c r="U18" s="83"/>
      <c r="V18" s="83"/>
      <c r="W18" s="83"/>
      <c r="X18" s="79"/>
      <c r="Y18" s="79"/>
      <c r="Z18" s="16"/>
      <c r="AA18" s="16"/>
      <c r="AB18" s="49"/>
      <c r="AC18" s="49"/>
      <c r="AD18" s="49"/>
      <c r="AE18" s="49"/>
      <c r="AF18" s="49"/>
      <c r="AG18" s="49"/>
      <c r="AH18" s="49"/>
    </row>
    <row r="19" spans="1:34" s="11" customFormat="1">
      <c r="A19" s="91" t="s">
        <v>132</v>
      </c>
      <c r="B19" s="4"/>
      <c r="C19" s="4"/>
      <c r="D19" s="4"/>
      <c r="E19" s="50"/>
      <c r="F19" s="66"/>
      <c r="G19" s="19">
        <v>0</v>
      </c>
      <c r="H19" s="18"/>
      <c r="I19" s="19">
        <v>0</v>
      </c>
      <c r="J19" s="18"/>
      <c r="K19" s="73">
        <v>0</v>
      </c>
      <c r="L19" s="74"/>
      <c r="M19" s="72">
        <f>+PL_FS3M!I25</f>
        <v>46816</v>
      </c>
      <c r="N19" s="71"/>
      <c r="O19" s="69">
        <f t="shared" si="1"/>
        <v>46816</v>
      </c>
      <c r="P19" s="71"/>
      <c r="Q19" s="72">
        <f>+PL_FS3M!I26</f>
        <v>1400</v>
      </c>
      <c r="R19" s="71"/>
      <c r="S19" s="46">
        <f>SUM(O19:R19)</f>
        <v>48216</v>
      </c>
    </row>
    <row r="20" spans="1:34" s="11" customFormat="1" ht="21.75" thickBot="1">
      <c r="A20" s="90" t="s">
        <v>92</v>
      </c>
      <c r="B20" s="3"/>
      <c r="C20" s="3"/>
      <c r="D20" s="3"/>
      <c r="E20" s="50"/>
      <c r="F20" s="66"/>
      <c r="G20" s="75">
        <f>SUM(G17:G19)</f>
        <v>1120000</v>
      </c>
      <c r="H20" s="76"/>
      <c r="I20" s="75">
        <f>SUM(I17:I19)</f>
        <v>1173586</v>
      </c>
      <c r="J20" s="76"/>
      <c r="K20" s="75">
        <f>SUM(K17:K19)</f>
        <v>12473</v>
      </c>
      <c r="L20" s="76"/>
      <c r="M20" s="52">
        <f>SUM(M17:M19)</f>
        <v>480346</v>
      </c>
      <c r="N20" s="76"/>
      <c r="O20" s="75">
        <f>SUM(O17:O19)</f>
        <v>2786405</v>
      </c>
      <c r="P20" s="76"/>
      <c r="Q20" s="75">
        <f>SUM(Q17:Q19)</f>
        <v>24279</v>
      </c>
      <c r="R20" s="76"/>
      <c r="S20" s="75">
        <f>SUM(S17:S19)</f>
        <v>2810684</v>
      </c>
    </row>
    <row r="21" spans="1:34" s="11" customFormat="1" ht="21.75" thickTop="1">
      <c r="F21" s="5"/>
      <c r="G21" s="87"/>
      <c r="H21" s="87"/>
      <c r="I21" s="87"/>
      <c r="J21" s="87"/>
    </row>
    <row r="22" spans="1:34" s="11" customFormat="1">
      <c r="F22" s="5"/>
      <c r="G22" s="87"/>
      <c r="H22" s="87"/>
      <c r="I22" s="87"/>
      <c r="J22" s="87"/>
    </row>
    <row r="23" spans="1:34" s="11" customFormat="1">
      <c r="F23" s="5"/>
      <c r="G23" s="87"/>
      <c r="H23" s="87"/>
      <c r="I23" s="87"/>
      <c r="J23" s="87"/>
    </row>
    <row r="24" spans="1:34" s="11" customFormat="1">
      <c r="F24" s="5"/>
      <c r="G24" s="87"/>
      <c r="H24" s="87"/>
      <c r="I24" s="87"/>
      <c r="J24" s="87"/>
    </row>
    <row r="25" spans="1:34" s="11" customFormat="1">
      <c r="F25" s="5"/>
      <c r="G25" s="87"/>
      <c r="H25" s="87"/>
      <c r="I25" s="87"/>
      <c r="J25" s="87"/>
    </row>
    <row r="26" spans="1:34" s="11" customFormat="1">
      <c r="F26" s="5"/>
      <c r="G26" s="87"/>
      <c r="H26" s="87"/>
      <c r="I26" s="87"/>
      <c r="J26" s="87"/>
    </row>
    <row r="27" spans="1:34" s="11" customFormat="1">
      <c r="F27" s="5"/>
      <c r="G27" s="87"/>
      <c r="H27" s="87"/>
      <c r="I27" s="87"/>
      <c r="J27" s="87"/>
    </row>
    <row r="28" spans="1:34" s="11" customFormat="1">
      <c r="F28" s="5"/>
      <c r="G28" s="87"/>
      <c r="H28" s="87"/>
      <c r="I28" s="87"/>
      <c r="J28" s="87"/>
    </row>
    <row r="29" spans="1:34" s="11" customFormat="1">
      <c r="F29" s="5"/>
      <c r="G29" s="87"/>
      <c r="H29" s="87"/>
      <c r="I29" s="87"/>
      <c r="J29" s="87"/>
    </row>
    <row r="30" spans="1:34" s="11" customFormat="1">
      <c r="F30" s="5"/>
      <c r="G30" s="87"/>
      <c r="H30" s="87"/>
      <c r="I30" s="87"/>
      <c r="J30" s="87"/>
    </row>
    <row r="31" spans="1:34" s="11" customFormat="1">
      <c r="F31" s="5"/>
      <c r="G31" s="87"/>
      <c r="H31" s="87"/>
      <c r="I31" s="87"/>
      <c r="J31" s="87"/>
    </row>
    <row r="32" spans="1:34" s="11" customFormat="1">
      <c r="F32" s="5"/>
      <c r="G32" s="87"/>
      <c r="H32" s="87"/>
      <c r="I32" s="87"/>
      <c r="J32" s="87"/>
    </row>
    <row r="33" spans="1:18" s="11" customFormat="1">
      <c r="F33" s="5"/>
      <c r="G33" s="87"/>
      <c r="H33" s="87"/>
      <c r="I33" s="87"/>
      <c r="J33" s="87"/>
    </row>
    <row r="34" spans="1:18" s="11" customFormat="1">
      <c r="F34" s="5"/>
      <c r="G34" s="87"/>
      <c r="H34" s="87"/>
      <c r="I34" s="87"/>
      <c r="J34" s="87"/>
    </row>
    <row r="35" spans="1:18" s="11" customFormat="1">
      <c r="F35" s="5"/>
      <c r="G35" s="87"/>
      <c r="H35" s="87"/>
      <c r="I35" s="87"/>
      <c r="J35" s="87"/>
    </row>
    <row r="36" spans="1:18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88"/>
      <c r="R36" s="88"/>
    </row>
  </sheetData>
  <mergeCells count="10">
    <mergeCell ref="G6:S6"/>
    <mergeCell ref="I7:O7"/>
    <mergeCell ref="A36:O36"/>
    <mergeCell ref="K8:M8"/>
    <mergeCell ref="I9:I10"/>
    <mergeCell ref="S8:S10"/>
    <mergeCell ref="M9:M10"/>
    <mergeCell ref="O8:O10"/>
    <mergeCell ref="Q8:Q10"/>
    <mergeCell ref="G9:G10"/>
  </mergeCells>
  <pageMargins left="1.1023622047244099" right="0.74803149606299202" top="0.98425196850393704" bottom="0.98425196850393704" header="0.511811023622047" footer="0.511811023622047"/>
  <pageSetup paperSize="256" scale="92" firstPageNumber="4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5"/>
  <sheetViews>
    <sheetView zoomScale="85" zoomScaleNormal="85" zoomScaleSheetLayoutView="100" workbookViewId="0">
      <selection activeCell="D5" sqref="D5"/>
    </sheetView>
  </sheetViews>
  <sheetFormatPr defaultColWidth="9.28515625" defaultRowHeight="21"/>
  <cols>
    <col min="1" max="3" width="3.28515625" style="4" customWidth="1"/>
    <col min="4" max="4" width="20.7109375" style="4" customWidth="1"/>
    <col min="5" max="5" width="6.7109375" style="4" customWidth="1"/>
    <col min="6" max="6" width="1.5703125" style="4" customWidth="1"/>
    <col min="7" max="7" width="14.42578125" style="4" customWidth="1"/>
    <col min="8" max="8" width="1.5703125" style="4" customWidth="1"/>
    <col min="9" max="9" width="14.7109375" style="4" customWidth="1"/>
    <col min="10" max="10" width="1.5703125" style="4" customWidth="1"/>
    <col min="11" max="11" width="15.42578125" style="4" customWidth="1"/>
    <col min="12" max="12" width="1.5703125" style="4" customWidth="1"/>
    <col min="13" max="13" width="14.28515625" style="4" customWidth="1"/>
    <col min="14" max="14" width="1.5703125" style="4" customWidth="1"/>
    <col min="15" max="15" width="15.28515625" style="4" customWidth="1"/>
    <col min="16" max="16" width="11.7109375" style="4" bestFit="1" customWidth="1"/>
    <col min="17" max="17" width="9.28515625" style="4"/>
    <col min="18" max="18" width="18" style="19" bestFit="1" customWidth="1"/>
    <col min="19" max="19" width="9.28515625" style="19"/>
    <col min="20" max="20" width="16.28515625" style="19" bestFit="1" customWidth="1"/>
    <col min="21" max="21" width="5.42578125" style="19" customWidth="1"/>
    <col min="22" max="22" width="11.7109375" style="19" bestFit="1" customWidth="1"/>
    <col min="23" max="23" width="10.7109375" style="19" bestFit="1" customWidth="1"/>
    <col min="24" max="24" width="15.5703125" style="19" bestFit="1" customWidth="1"/>
    <col min="25" max="25" width="9.28515625" style="4"/>
    <col min="26" max="26" width="3.7109375" style="4" customWidth="1"/>
    <col min="27" max="27" width="9.5703125" style="4" bestFit="1" customWidth="1"/>
    <col min="28" max="28" width="3.42578125" style="4" customWidth="1"/>
    <col min="29" max="29" width="10.7109375" style="4" bestFit="1" customWidth="1"/>
    <col min="30" max="16384" width="9.28515625" style="4"/>
  </cols>
  <sheetData>
    <row r="1" spans="1:29">
      <c r="A1" s="126" t="s">
        <v>109</v>
      </c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58" t="s">
        <v>29</v>
      </c>
      <c r="Q1" s="64"/>
    </row>
    <row r="2" spans="1:29">
      <c r="A2" s="89" t="s">
        <v>104</v>
      </c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58" t="s">
        <v>30</v>
      </c>
      <c r="Q2" s="64"/>
    </row>
    <row r="3" spans="1:29">
      <c r="A3" s="126" t="s">
        <v>127</v>
      </c>
      <c r="B3" s="3"/>
      <c r="C3" s="3"/>
      <c r="D3" s="3"/>
      <c r="R3" s="92"/>
      <c r="S3" s="92"/>
      <c r="T3" s="92"/>
    </row>
    <row r="4" spans="1:29">
      <c r="R4" s="92"/>
      <c r="S4" s="92"/>
      <c r="T4" s="92"/>
    </row>
    <row r="5" spans="1:29">
      <c r="D5" s="65"/>
      <c r="E5" s="65"/>
      <c r="F5" s="65"/>
      <c r="G5" s="93"/>
      <c r="H5" s="93"/>
      <c r="I5" s="93"/>
      <c r="J5" s="93"/>
      <c r="K5" s="93"/>
      <c r="L5" s="93"/>
      <c r="M5" s="93"/>
      <c r="N5" s="65"/>
      <c r="O5" s="32" t="s">
        <v>0</v>
      </c>
      <c r="R5" s="92"/>
      <c r="S5" s="92"/>
      <c r="T5" s="92"/>
    </row>
    <row r="6" spans="1:29">
      <c r="D6" s="65"/>
      <c r="E6" s="65"/>
      <c r="F6" s="65"/>
      <c r="G6" s="223" t="s">
        <v>111</v>
      </c>
      <c r="H6" s="223"/>
      <c r="I6" s="223"/>
      <c r="J6" s="223"/>
      <c r="K6" s="223"/>
      <c r="L6" s="223"/>
      <c r="M6" s="223"/>
      <c r="N6" s="223"/>
      <c r="O6" s="223"/>
      <c r="R6" s="92"/>
      <c r="S6" s="92"/>
      <c r="T6" s="92"/>
    </row>
    <row r="7" spans="1:29">
      <c r="D7" s="50"/>
      <c r="E7" s="50"/>
      <c r="F7" s="50"/>
      <c r="G7" s="236" t="s">
        <v>78</v>
      </c>
      <c r="H7" s="66"/>
      <c r="I7" s="236" t="s">
        <v>77</v>
      </c>
      <c r="J7" s="66"/>
      <c r="K7" s="235" t="s">
        <v>113</v>
      </c>
      <c r="L7" s="235"/>
      <c r="M7" s="235"/>
      <c r="N7" s="1"/>
      <c r="O7" s="5"/>
      <c r="R7" s="92"/>
      <c r="S7" s="92"/>
      <c r="T7" s="92"/>
    </row>
    <row r="8" spans="1:29" ht="21" customHeight="1">
      <c r="D8" s="50"/>
      <c r="E8" s="50"/>
      <c r="F8" s="50"/>
      <c r="G8" s="229"/>
      <c r="H8" s="66"/>
      <c r="I8" s="229"/>
      <c r="J8" s="66"/>
      <c r="K8" s="129" t="s">
        <v>36</v>
      </c>
      <c r="L8" s="67"/>
      <c r="M8" s="67"/>
      <c r="N8" s="66"/>
      <c r="O8" s="5" t="s">
        <v>146</v>
      </c>
      <c r="R8" s="92"/>
      <c r="S8" s="92"/>
      <c r="T8" s="92"/>
    </row>
    <row r="9" spans="1:29" ht="18.75" customHeight="1">
      <c r="D9" s="50"/>
      <c r="E9" s="199"/>
      <c r="F9" s="5"/>
      <c r="G9" s="230"/>
      <c r="H9" s="66"/>
      <c r="I9" s="230"/>
      <c r="J9" s="66"/>
      <c r="K9" s="2" t="s">
        <v>159</v>
      </c>
      <c r="L9" s="66"/>
      <c r="M9" s="2" t="s">
        <v>35</v>
      </c>
      <c r="N9" s="1"/>
      <c r="O9" s="145" t="s">
        <v>145</v>
      </c>
      <c r="R9" s="92"/>
      <c r="S9" s="92"/>
      <c r="T9" s="92"/>
    </row>
    <row r="10" spans="1:29">
      <c r="D10" s="50"/>
      <c r="E10" s="50"/>
      <c r="F10" s="66"/>
      <c r="G10" s="50"/>
      <c r="H10" s="50"/>
      <c r="I10" s="50"/>
      <c r="J10" s="50"/>
      <c r="K10" s="68"/>
      <c r="L10" s="68"/>
      <c r="M10" s="68"/>
      <c r="N10" s="68"/>
      <c r="O10" s="50"/>
      <c r="R10" s="18"/>
      <c r="S10" s="16"/>
      <c r="T10" s="18"/>
      <c r="U10" s="16"/>
      <c r="V10" s="94"/>
      <c r="W10" s="78"/>
      <c r="X10" s="78"/>
      <c r="Y10" s="95"/>
      <c r="Z10" s="96"/>
      <c r="AA10" s="97"/>
      <c r="AB10" s="96"/>
      <c r="AC10" s="80"/>
    </row>
    <row r="11" spans="1:29">
      <c r="A11" s="91" t="s">
        <v>130</v>
      </c>
      <c r="B11" s="3"/>
      <c r="E11" s="5"/>
      <c r="F11" s="77"/>
      <c r="G11" s="200">
        <v>1120000</v>
      </c>
      <c r="H11" s="210"/>
      <c r="I11" s="200">
        <v>1173586</v>
      </c>
      <c r="J11" s="211"/>
      <c r="K11" s="135">
        <v>14982</v>
      </c>
      <c r="L11" s="167"/>
      <c r="M11" s="135">
        <v>377778</v>
      </c>
      <c r="N11" s="97"/>
      <c r="O11" s="80">
        <f>SUM(G11:M11)</f>
        <v>2686346</v>
      </c>
      <c r="P11" s="98"/>
      <c r="Q11" s="50"/>
      <c r="R11" s="18"/>
      <c r="S11" s="16"/>
      <c r="T11" s="16"/>
      <c r="U11" s="74"/>
      <c r="V11" s="94"/>
      <c r="W11" s="74"/>
      <c r="X11" s="78"/>
      <c r="Y11" s="81"/>
      <c r="Z11" s="79"/>
      <c r="AA11" s="81"/>
      <c r="AB11" s="69"/>
      <c r="AC11" s="80"/>
    </row>
    <row r="12" spans="1:29">
      <c r="A12" s="91" t="s">
        <v>59</v>
      </c>
      <c r="E12" s="5"/>
      <c r="F12" s="66"/>
      <c r="G12" s="81">
        <v>0</v>
      </c>
      <c r="H12" s="69"/>
      <c r="I12" s="81">
        <v>0</v>
      </c>
      <c r="J12" s="69"/>
      <c r="K12" s="81">
        <v>0</v>
      </c>
      <c r="L12" s="79"/>
      <c r="M12" s="97">
        <f>+PL_FS3M!K25</f>
        <v>5023</v>
      </c>
      <c r="N12" s="97"/>
      <c r="O12" s="80">
        <f>SUM(G12:M12)</f>
        <v>5023</v>
      </c>
      <c r="P12" s="98"/>
      <c r="Q12" s="50"/>
      <c r="R12" s="16"/>
      <c r="S12" s="16"/>
      <c r="T12" s="16"/>
      <c r="U12" s="16"/>
      <c r="V12" s="94"/>
      <c r="W12" s="79"/>
      <c r="X12" s="79"/>
      <c r="Y12" s="76"/>
      <c r="Z12" s="79"/>
      <c r="AA12" s="99"/>
      <c r="AB12" s="79"/>
      <c r="AC12" s="76"/>
    </row>
    <row r="13" spans="1:29" s="3" customFormat="1" ht="21.75" thickBot="1">
      <c r="A13" s="90" t="s">
        <v>131</v>
      </c>
      <c r="F13" s="77"/>
      <c r="G13" s="75">
        <f>SUM(G11:G12)</f>
        <v>1120000</v>
      </c>
      <c r="H13" s="79"/>
      <c r="I13" s="75">
        <f>SUM(I11:I12)</f>
        <v>1173586</v>
      </c>
      <c r="J13" s="79"/>
      <c r="K13" s="75">
        <f>SUM(K11:K12)</f>
        <v>14982</v>
      </c>
      <c r="L13" s="79"/>
      <c r="M13" s="142">
        <f>SUM(M11:M12)</f>
        <v>382801</v>
      </c>
      <c r="N13" s="76"/>
      <c r="O13" s="75">
        <f>SUM(O11:O12)</f>
        <v>2691369</v>
      </c>
      <c r="P13" s="100"/>
      <c r="Q13" s="82"/>
      <c r="R13" s="18"/>
      <c r="S13" s="16"/>
      <c r="T13" s="16"/>
      <c r="U13" s="74"/>
      <c r="V13" s="16"/>
      <c r="W13" s="74"/>
      <c r="X13" s="79"/>
      <c r="Y13" s="81"/>
      <c r="Z13" s="79"/>
      <c r="AA13" s="81"/>
      <c r="AB13" s="79"/>
      <c r="AC13" s="80"/>
    </row>
    <row r="14" spans="1:29" s="3" customFormat="1" ht="21.75" thickTop="1">
      <c r="A14" s="4"/>
      <c r="F14" s="77"/>
      <c r="G14" s="76"/>
      <c r="H14" s="79"/>
      <c r="I14" s="76"/>
      <c r="J14" s="79"/>
      <c r="K14" s="76"/>
      <c r="L14" s="79"/>
      <c r="M14" s="99"/>
      <c r="N14" s="99"/>
      <c r="O14" s="76"/>
      <c r="P14" s="100"/>
      <c r="Q14" s="82"/>
      <c r="R14" s="18"/>
      <c r="S14" s="16"/>
      <c r="T14" s="16"/>
      <c r="U14" s="74"/>
      <c r="V14" s="16"/>
      <c r="W14" s="74"/>
      <c r="X14" s="79"/>
      <c r="Y14" s="81"/>
      <c r="Z14" s="79"/>
      <c r="AA14" s="81"/>
      <c r="AB14" s="79"/>
      <c r="AC14" s="80"/>
    </row>
    <row r="15" spans="1:29" s="3" customFormat="1">
      <c r="A15" s="91" t="s">
        <v>89</v>
      </c>
      <c r="F15" s="77"/>
      <c r="G15" s="171">
        <v>1120000</v>
      </c>
      <c r="H15" s="201"/>
      <c r="I15" s="171">
        <v>1173586</v>
      </c>
      <c r="J15" s="172"/>
      <c r="K15" s="171">
        <v>12473</v>
      </c>
      <c r="L15" s="202"/>
      <c r="M15" s="171">
        <v>329701</v>
      </c>
      <c r="N15" s="101"/>
      <c r="O15" s="69">
        <f>SUM(G15:M15)</f>
        <v>2635760</v>
      </c>
      <c r="P15" s="100"/>
      <c r="Q15" s="82"/>
      <c r="R15" s="18"/>
      <c r="S15" s="16"/>
      <c r="T15" s="16"/>
      <c r="U15" s="74"/>
      <c r="V15" s="16"/>
      <c r="W15" s="74"/>
      <c r="X15" s="79"/>
      <c r="Y15" s="81"/>
      <c r="Z15" s="79"/>
      <c r="AA15" s="81"/>
      <c r="AB15" s="79"/>
      <c r="AC15" s="80"/>
    </row>
    <row r="16" spans="1:29">
      <c r="A16" s="91" t="s">
        <v>59</v>
      </c>
      <c r="F16" s="66"/>
      <c r="G16" s="85">
        <v>0</v>
      </c>
      <c r="H16" s="84"/>
      <c r="I16" s="85">
        <v>0</v>
      </c>
      <c r="J16" s="84"/>
      <c r="K16" s="72">
        <v>0</v>
      </c>
      <c r="L16" s="80"/>
      <c r="M16" s="72">
        <f>+PL_FS3M!M25</f>
        <v>25102</v>
      </c>
      <c r="N16" s="72"/>
      <c r="O16" s="69">
        <f>SUM(G16:M16)</f>
        <v>25102</v>
      </c>
      <c r="P16" s="98"/>
      <c r="Q16" s="50"/>
      <c r="R16" s="16"/>
      <c r="S16" s="16"/>
      <c r="T16" s="16"/>
      <c r="U16" s="16"/>
      <c r="V16" s="94"/>
      <c r="W16" s="79"/>
      <c r="X16" s="79"/>
      <c r="Y16" s="76"/>
      <c r="Z16" s="76"/>
      <c r="AA16" s="99"/>
      <c r="AB16" s="76"/>
      <c r="AC16" s="76"/>
    </row>
    <row r="17" spans="1:24" s="3" customFormat="1" ht="21.75" thickBot="1">
      <c r="A17" s="90" t="s">
        <v>92</v>
      </c>
      <c r="F17" s="77"/>
      <c r="G17" s="75">
        <f>SUM(G15:G16)</f>
        <v>1120000</v>
      </c>
      <c r="H17" s="76"/>
      <c r="I17" s="75">
        <f>SUM(I15:I16)</f>
        <v>1173586</v>
      </c>
      <c r="J17" s="76"/>
      <c r="K17" s="75">
        <f>SUM(K15:K16)</f>
        <v>12473</v>
      </c>
      <c r="L17" s="76"/>
      <c r="M17" s="75">
        <f>SUM(M15:M16)</f>
        <v>354803</v>
      </c>
      <c r="N17" s="99"/>
      <c r="O17" s="75">
        <f>SUM(O15:O16)</f>
        <v>2660862</v>
      </c>
      <c r="P17" s="100"/>
      <c r="Q17" s="86"/>
      <c r="R17" s="16"/>
      <c r="S17" s="16"/>
      <c r="T17" s="16"/>
      <c r="U17" s="79"/>
      <c r="V17" s="79"/>
      <c r="W17" s="79"/>
      <c r="X17" s="79"/>
    </row>
    <row r="18" spans="1:24" s="11" customFormat="1" ht="21.75" thickTop="1">
      <c r="F18" s="5"/>
      <c r="G18" s="87"/>
      <c r="H18" s="87"/>
      <c r="I18" s="87"/>
      <c r="J18" s="87"/>
      <c r="Q18" s="102"/>
      <c r="R18" s="18"/>
      <c r="S18" s="18"/>
      <c r="T18" s="18"/>
      <c r="U18" s="18"/>
      <c r="V18" s="18"/>
      <c r="W18" s="18"/>
      <c r="X18" s="18"/>
    </row>
    <row r="19" spans="1:24" s="11" customFormat="1">
      <c r="F19" s="5"/>
      <c r="G19" s="87"/>
      <c r="H19" s="87"/>
      <c r="I19" s="87"/>
      <c r="J19" s="87"/>
      <c r="R19" s="18"/>
      <c r="S19" s="18"/>
      <c r="T19" s="18"/>
      <c r="U19" s="18"/>
      <c r="V19" s="18"/>
      <c r="W19" s="18"/>
      <c r="X19" s="18"/>
    </row>
    <row r="20" spans="1:24" s="11" customFormat="1">
      <c r="F20" s="5"/>
      <c r="G20" s="87"/>
      <c r="H20" s="87"/>
      <c r="I20" s="87"/>
      <c r="J20" s="87"/>
      <c r="R20" s="18"/>
      <c r="S20" s="18"/>
      <c r="T20" s="18"/>
      <c r="U20" s="18"/>
      <c r="V20" s="18"/>
      <c r="W20" s="18"/>
      <c r="X20" s="18"/>
    </row>
    <row r="21" spans="1:24" s="11" customFormat="1">
      <c r="F21" s="5"/>
      <c r="G21" s="74"/>
      <c r="H21" s="74"/>
      <c r="I21" s="74"/>
      <c r="J21" s="74"/>
      <c r="K21" s="18"/>
      <c r="L21" s="18"/>
      <c r="M21" s="18"/>
      <c r="N21" s="18"/>
      <c r="O21" s="18"/>
      <c r="R21" s="18"/>
      <c r="S21" s="18"/>
      <c r="T21" s="18"/>
      <c r="U21" s="18"/>
      <c r="V21" s="18"/>
      <c r="W21" s="18"/>
      <c r="X21" s="18"/>
    </row>
    <row r="22" spans="1:24" s="11" customFormat="1">
      <c r="F22" s="5"/>
      <c r="G22" s="74"/>
      <c r="H22" s="74"/>
      <c r="I22" s="74"/>
      <c r="J22" s="74"/>
      <c r="K22" s="18"/>
      <c r="L22" s="18"/>
      <c r="M22" s="18"/>
      <c r="N22" s="18"/>
      <c r="O22" s="18"/>
      <c r="R22" s="18"/>
      <c r="S22" s="18"/>
      <c r="T22" s="18"/>
      <c r="U22" s="18"/>
      <c r="V22" s="18"/>
      <c r="W22" s="18"/>
      <c r="X22" s="18"/>
    </row>
    <row r="23" spans="1:24" s="11" customFormat="1">
      <c r="F23" s="5"/>
      <c r="G23" s="74"/>
      <c r="H23" s="74"/>
      <c r="I23" s="74"/>
      <c r="J23" s="74"/>
      <c r="K23" s="18"/>
      <c r="L23" s="18"/>
      <c r="M23" s="18"/>
      <c r="N23" s="18"/>
      <c r="O23" s="18"/>
      <c r="R23" s="18"/>
      <c r="S23" s="18"/>
      <c r="T23" s="18"/>
      <c r="U23" s="18"/>
      <c r="V23" s="18"/>
      <c r="W23" s="18"/>
      <c r="X23" s="18"/>
    </row>
    <row r="24" spans="1:24" s="11" customFormat="1">
      <c r="F24" s="5"/>
      <c r="G24" s="74"/>
      <c r="H24" s="74"/>
      <c r="I24" s="74"/>
      <c r="J24" s="74"/>
      <c r="K24" s="18"/>
      <c r="L24" s="18"/>
      <c r="M24" s="18"/>
      <c r="N24" s="18"/>
      <c r="O24" s="18"/>
      <c r="R24" s="18"/>
      <c r="S24" s="18"/>
      <c r="T24" s="18"/>
      <c r="U24" s="18"/>
      <c r="V24" s="18"/>
      <c r="W24" s="18"/>
      <c r="X24" s="18"/>
    </row>
    <row r="25" spans="1:24" s="11" customFormat="1">
      <c r="F25" s="5"/>
      <c r="G25" s="74"/>
      <c r="H25" s="74"/>
      <c r="I25" s="74"/>
      <c r="J25" s="74"/>
      <c r="K25" s="18"/>
      <c r="L25" s="18"/>
      <c r="M25" s="18"/>
      <c r="N25" s="18"/>
      <c r="O25" s="18"/>
      <c r="R25" s="18"/>
      <c r="S25" s="18"/>
      <c r="T25" s="18"/>
      <c r="U25" s="18"/>
      <c r="V25" s="18"/>
      <c r="W25" s="18"/>
      <c r="X25" s="18"/>
    </row>
    <row r="26" spans="1:24" s="11" customFormat="1">
      <c r="F26" s="5"/>
      <c r="G26" s="87"/>
      <c r="H26" s="87"/>
      <c r="I26" s="87"/>
      <c r="J26" s="87"/>
      <c r="R26" s="18"/>
      <c r="S26" s="18"/>
      <c r="T26" s="18"/>
      <c r="U26" s="18"/>
      <c r="V26" s="18"/>
      <c r="W26" s="18"/>
      <c r="X26" s="18"/>
    </row>
    <row r="27" spans="1:24" s="11" customFormat="1">
      <c r="F27" s="5"/>
      <c r="G27" s="87"/>
      <c r="H27" s="87"/>
      <c r="I27" s="87"/>
      <c r="J27" s="87"/>
      <c r="R27" s="18"/>
      <c r="S27" s="18"/>
      <c r="T27" s="18"/>
      <c r="U27" s="18"/>
      <c r="V27" s="18"/>
      <c r="W27" s="18"/>
      <c r="X27" s="18"/>
    </row>
    <row r="28" spans="1:24" s="11" customFormat="1">
      <c r="F28" s="5"/>
      <c r="G28" s="87"/>
      <c r="H28" s="87"/>
      <c r="I28" s="87"/>
      <c r="J28" s="87"/>
      <c r="R28" s="18"/>
      <c r="S28" s="18"/>
      <c r="T28" s="18"/>
      <c r="U28" s="18"/>
      <c r="V28" s="18"/>
      <c r="W28" s="18"/>
      <c r="X28" s="18"/>
    </row>
    <row r="29" spans="1:24" s="11" customFormat="1">
      <c r="F29" s="5"/>
      <c r="G29" s="87"/>
      <c r="H29" s="87"/>
      <c r="I29" s="87"/>
      <c r="J29" s="87"/>
      <c r="R29" s="18"/>
      <c r="S29" s="18"/>
      <c r="T29" s="18"/>
      <c r="U29" s="18"/>
      <c r="V29" s="18"/>
      <c r="W29" s="18"/>
      <c r="X29" s="18"/>
    </row>
    <row r="30" spans="1:24" s="11" customFormat="1">
      <c r="F30" s="5"/>
      <c r="G30" s="87"/>
      <c r="H30" s="87"/>
      <c r="I30" s="87"/>
      <c r="J30" s="87"/>
      <c r="R30" s="18"/>
      <c r="S30" s="18"/>
      <c r="T30" s="18"/>
      <c r="U30" s="18"/>
      <c r="V30" s="18"/>
      <c r="W30" s="18"/>
      <c r="X30" s="18"/>
    </row>
    <row r="31" spans="1:24" s="11" customFormat="1">
      <c r="F31" s="5"/>
      <c r="G31" s="87"/>
      <c r="H31" s="87"/>
      <c r="I31" s="87"/>
      <c r="J31" s="87"/>
      <c r="R31" s="18"/>
      <c r="S31" s="18"/>
      <c r="T31" s="18"/>
      <c r="U31" s="18"/>
      <c r="V31" s="18"/>
      <c r="W31" s="18"/>
      <c r="X31" s="18"/>
    </row>
    <row r="32" spans="1:24" s="11" customFormat="1">
      <c r="F32" s="5"/>
      <c r="G32" s="87"/>
      <c r="H32" s="87"/>
      <c r="I32" s="87"/>
      <c r="J32" s="87"/>
      <c r="R32" s="18"/>
      <c r="S32" s="18"/>
      <c r="T32" s="18"/>
      <c r="U32" s="18"/>
      <c r="V32" s="18"/>
      <c r="W32" s="18"/>
      <c r="X32" s="18"/>
    </row>
    <row r="33" spans="1:24" s="11" customFormat="1">
      <c r="F33" s="5"/>
      <c r="G33" s="87"/>
      <c r="H33" s="87"/>
      <c r="I33" s="87"/>
      <c r="J33" s="87"/>
      <c r="R33" s="18"/>
      <c r="S33" s="18"/>
      <c r="T33" s="18"/>
      <c r="U33" s="18"/>
      <c r="V33" s="18"/>
      <c r="W33" s="18"/>
      <c r="X33" s="18"/>
    </row>
    <row r="34" spans="1:24" s="11" customFormat="1">
      <c r="F34" s="5"/>
      <c r="G34" s="87"/>
      <c r="H34" s="87"/>
      <c r="I34" s="87"/>
      <c r="J34" s="87"/>
      <c r="R34" s="18"/>
      <c r="S34" s="18"/>
      <c r="T34" s="18"/>
      <c r="U34" s="18"/>
      <c r="V34" s="18"/>
      <c r="W34" s="18"/>
      <c r="X34" s="18"/>
    </row>
    <row r="35" spans="1:24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</row>
  </sheetData>
  <mergeCells count="5">
    <mergeCell ref="K7:M7"/>
    <mergeCell ref="A35:O35"/>
    <mergeCell ref="I7:I9"/>
    <mergeCell ref="G7:G9"/>
    <mergeCell ref="G6:O6"/>
  </mergeCells>
  <pageMargins left="1.1023622047244095" right="0.35433070866141736" top="0.98425196850393704" bottom="0.98425196850393704" header="0.51181102362204722" footer="0.51181102362204722"/>
  <pageSetup paperSize="25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2"/>
  <sheetViews>
    <sheetView tabSelected="1" zoomScaleNormal="100" zoomScaleSheetLayoutView="70" workbookViewId="0">
      <selection activeCell="E35" sqref="E35"/>
    </sheetView>
  </sheetViews>
  <sheetFormatPr defaultColWidth="9.28515625" defaultRowHeight="21"/>
  <cols>
    <col min="1" max="1" width="2.5703125" style="4" customWidth="1"/>
    <col min="2" max="4" width="4.5703125" style="4" customWidth="1"/>
    <col min="5" max="5" width="41.7109375" style="4" customWidth="1"/>
    <col min="6" max="6" width="12" style="4" customWidth="1"/>
    <col min="7" max="7" width="1.5703125" style="4" customWidth="1"/>
    <col min="8" max="8" width="12" style="4" customWidth="1"/>
    <col min="9" max="9" width="1.5703125" style="4" customWidth="1"/>
    <col min="10" max="10" width="12" style="4" customWidth="1"/>
    <col min="11" max="11" width="1.5703125" style="4" customWidth="1"/>
    <col min="12" max="12" width="12" style="4" customWidth="1"/>
    <col min="13" max="13" width="10.7109375" style="4" customWidth="1"/>
    <col min="14" max="16384" width="9.28515625" style="4"/>
  </cols>
  <sheetData>
    <row r="1" spans="1:14">
      <c r="A1" s="126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58" t="s">
        <v>29</v>
      </c>
      <c r="M1" s="103"/>
    </row>
    <row r="2" spans="1:14">
      <c r="A2" s="126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58" t="s">
        <v>30</v>
      </c>
      <c r="M2" s="103"/>
    </row>
    <row r="3" spans="1:14">
      <c r="A3" s="174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3"/>
    </row>
    <row r="4" spans="1:14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03"/>
    </row>
    <row r="5" spans="1:14" ht="22.5" customHeight="1">
      <c r="F5" s="104"/>
      <c r="G5" s="104"/>
      <c r="H5" s="104"/>
      <c r="I5" s="104"/>
      <c r="J5" s="104"/>
      <c r="K5" s="104"/>
      <c r="L5" s="32" t="s">
        <v>0</v>
      </c>
    </row>
    <row r="6" spans="1:14" ht="22.5" customHeight="1">
      <c r="F6" s="237" t="s">
        <v>110</v>
      </c>
      <c r="G6" s="237"/>
      <c r="H6" s="237"/>
      <c r="J6" s="237" t="s">
        <v>111</v>
      </c>
      <c r="K6" s="237"/>
      <c r="L6" s="237"/>
    </row>
    <row r="7" spans="1:14">
      <c r="E7" s="5"/>
      <c r="F7" s="59">
        <v>2023</v>
      </c>
      <c r="G7" s="17"/>
      <c r="H7" s="59">
        <v>2022</v>
      </c>
      <c r="I7" s="17"/>
      <c r="J7" s="59">
        <v>2023</v>
      </c>
      <c r="K7" s="17"/>
      <c r="L7" s="59">
        <v>2022</v>
      </c>
      <c r="M7" s="65"/>
    </row>
    <row r="8" spans="1:14" s="11" customFormat="1">
      <c r="A8" s="122" t="s">
        <v>38</v>
      </c>
    </row>
    <row r="9" spans="1:14" s="11" customFormat="1">
      <c r="A9" s="122" t="s">
        <v>71</v>
      </c>
      <c r="F9" s="106">
        <f>+PL_FS3M!G18</f>
        <v>1706</v>
      </c>
      <c r="G9" s="106"/>
      <c r="H9" s="106">
        <f>+PL_FS3M!I18</f>
        <v>48398</v>
      </c>
      <c r="I9" s="106"/>
      <c r="J9" s="106">
        <f>+PL_FS3M!K18</f>
        <v>5288</v>
      </c>
      <c r="K9" s="106"/>
      <c r="L9" s="106">
        <f>+PL_FS3M!M18</f>
        <v>25343</v>
      </c>
      <c r="M9" s="107"/>
      <c r="N9" s="180"/>
    </row>
    <row r="10" spans="1:14" s="108" customFormat="1">
      <c r="A10" s="122" t="s">
        <v>114</v>
      </c>
      <c r="E10" s="109"/>
      <c r="F10" s="7"/>
      <c r="G10" s="7"/>
      <c r="H10" s="7"/>
      <c r="I10" s="7"/>
      <c r="J10" s="7"/>
      <c r="K10" s="7"/>
      <c r="L10" s="7"/>
      <c r="M10" s="110"/>
      <c r="N10" s="180"/>
    </row>
    <row r="11" spans="1:14" s="108" customFormat="1">
      <c r="A11" s="122" t="s">
        <v>156</v>
      </c>
      <c r="E11" s="109"/>
      <c r="F11" s="7"/>
      <c r="G11" s="7"/>
      <c r="H11" s="7"/>
      <c r="I11" s="7"/>
      <c r="J11" s="7"/>
      <c r="K11" s="7"/>
      <c r="L11" s="7"/>
      <c r="N11" s="180"/>
    </row>
    <row r="12" spans="1:14" s="108" customFormat="1">
      <c r="A12" s="123"/>
      <c r="B12" s="108" t="s">
        <v>40</v>
      </c>
      <c r="E12" s="109"/>
      <c r="F12" s="203">
        <v>22832</v>
      </c>
      <c r="G12" s="185"/>
      <c r="H12" s="203">
        <v>15736</v>
      </c>
      <c r="I12" s="185"/>
      <c r="J12" s="203">
        <v>11189</v>
      </c>
      <c r="K12" s="185"/>
      <c r="L12" s="203">
        <v>5358</v>
      </c>
      <c r="N12" s="180"/>
    </row>
    <row r="13" spans="1:14" s="11" customFormat="1">
      <c r="B13" s="108" t="s">
        <v>39</v>
      </c>
      <c r="F13" s="203">
        <v>-4940</v>
      </c>
      <c r="G13" s="185"/>
      <c r="H13" s="203">
        <v>-3923</v>
      </c>
      <c r="I13" s="185"/>
      <c r="J13" s="203">
        <v>-8225</v>
      </c>
      <c r="K13" s="185"/>
      <c r="L13" s="203">
        <v>-3276</v>
      </c>
      <c r="M13" s="110"/>
      <c r="N13" s="180"/>
    </row>
    <row r="14" spans="1:14">
      <c r="A14" s="123"/>
      <c r="B14" s="108" t="s">
        <v>63</v>
      </c>
      <c r="F14" s="203">
        <v>-1115</v>
      </c>
      <c r="G14" s="187"/>
      <c r="H14" s="203">
        <v>16619</v>
      </c>
      <c r="I14" s="187"/>
      <c r="J14" s="203">
        <v>-994</v>
      </c>
      <c r="K14" s="187"/>
      <c r="L14" s="203">
        <v>-197</v>
      </c>
      <c r="M14" s="110"/>
      <c r="N14" s="180"/>
    </row>
    <row r="15" spans="1:14">
      <c r="A15" s="123"/>
      <c r="B15" s="108" t="s">
        <v>97</v>
      </c>
      <c r="F15" s="203">
        <v>169</v>
      </c>
      <c r="G15" s="187"/>
      <c r="H15" s="203">
        <v>493</v>
      </c>
      <c r="I15" s="187"/>
      <c r="J15" s="203">
        <v>392</v>
      </c>
      <c r="K15" s="187"/>
      <c r="L15" s="203">
        <v>313</v>
      </c>
      <c r="M15" s="107"/>
      <c r="N15" s="180"/>
    </row>
    <row r="16" spans="1:14" s="108" customFormat="1">
      <c r="A16" s="123"/>
      <c r="B16" s="108" t="s">
        <v>98</v>
      </c>
      <c r="E16" s="109"/>
      <c r="F16" s="203">
        <v>-45507</v>
      </c>
      <c r="G16" s="187"/>
      <c r="H16" s="203">
        <v>-754</v>
      </c>
      <c r="I16" s="187"/>
      <c r="J16" s="203">
        <v>1913</v>
      </c>
      <c r="K16" s="187"/>
      <c r="L16" s="203">
        <v>-758</v>
      </c>
      <c r="M16" s="4"/>
      <c r="N16" s="180"/>
    </row>
    <row r="17" spans="1:14" s="108" customFormat="1">
      <c r="A17" s="123"/>
      <c r="B17" s="108" t="s">
        <v>93</v>
      </c>
      <c r="C17" s="123"/>
      <c r="D17" s="123"/>
      <c r="E17" s="124"/>
      <c r="F17" s="203">
        <v>4911</v>
      </c>
      <c r="G17" s="185"/>
      <c r="H17" s="203">
        <v>-3978</v>
      </c>
      <c r="I17" s="185"/>
      <c r="J17" s="203">
        <v>7762</v>
      </c>
      <c r="K17" s="185"/>
      <c r="L17" s="156">
        <v>-2969</v>
      </c>
      <c r="M17" s="110"/>
      <c r="N17" s="180"/>
    </row>
    <row r="18" spans="1:14" s="108" customFormat="1">
      <c r="A18" s="123"/>
      <c r="B18" s="108" t="s">
        <v>81</v>
      </c>
      <c r="C18" s="123"/>
      <c r="D18" s="123"/>
      <c r="E18" s="124"/>
      <c r="F18" s="203">
        <v>28326</v>
      </c>
      <c r="G18" s="185"/>
      <c r="H18" s="203">
        <v>28904</v>
      </c>
      <c r="I18" s="185"/>
      <c r="J18" s="203">
        <v>16092</v>
      </c>
      <c r="K18" s="185"/>
      <c r="L18" s="156">
        <v>17139</v>
      </c>
      <c r="M18" s="110"/>
      <c r="N18" s="180"/>
    </row>
    <row r="19" spans="1:14" s="108" customFormat="1">
      <c r="A19" s="123"/>
      <c r="B19" s="108" t="s">
        <v>95</v>
      </c>
      <c r="C19" s="123"/>
      <c r="D19" s="123"/>
      <c r="E19" s="123"/>
      <c r="F19" s="203">
        <v>698</v>
      </c>
      <c r="G19" s="185"/>
      <c r="H19" s="203">
        <v>503</v>
      </c>
      <c r="I19" s="185"/>
      <c r="J19" s="203">
        <v>242</v>
      </c>
      <c r="K19" s="185"/>
      <c r="L19" s="156">
        <v>117</v>
      </c>
      <c r="M19" s="110"/>
      <c r="N19" s="180"/>
    </row>
    <row r="20" spans="1:14" s="108" customFormat="1">
      <c r="A20" s="123"/>
      <c r="B20" s="108" t="s">
        <v>152</v>
      </c>
      <c r="C20" s="123"/>
      <c r="D20" s="123"/>
      <c r="E20" s="123"/>
      <c r="F20" s="203">
        <v>626</v>
      </c>
      <c r="G20" s="185"/>
      <c r="H20" s="203">
        <v>-495</v>
      </c>
      <c r="I20" s="185"/>
      <c r="J20" s="203">
        <v>0</v>
      </c>
      <c r="K20" s="185"/>
      <c r="L20" s="203">
        <v>0</v>
      </c>
      <c r="N20" s="180"/>
    </row>
    <row r="21" spans="1:14" s="108" customFormat="1">
      <c r="A21" s="123"/>
      <c r="B21" s="39" t="s">
        <v>99</v>
      </c>
      <c r="C21" s="123"/>
      <c r="D21" s="123"/>
      <c r="E21" s="123"/>
      <c r="F21" s="204">
        <v>-367</v>
      </c>
      <c r="G21" s="185"/>
      <c r="H21" s="204">
        <v>-10331</v>
      </c>
      <c r="I21" s="185"/>
      <c r="J21" s="204">
        <v>-346</v>
      </c>
      <c r="K21" s="185"/>
      <c r="L21" s="204">
        <v>-2034</v>
      </c>
      <c r="M21" s="110"/>
      <c r="N21" s="180"/>
    </row>
    <row r="22" spans="1:14" s="11" customFormat="1">
      <c r="A22" s="123" t="s">
        <v>115</v>
      </c>
      <c r="F22" s="181">
        <f>SUM(F12:F21)</f>
        <v>5633</v>
      </c>
      <c r="G22" s="8"/>
      <c r="H22" s="181">
        <f>SUM(H12:H21)</f>
        <v>42774</v>
      </c>
      <c r="I22" s="8"/>
      <c r="J22" s="181">
        <f>SUM(J12:J21)</f>
        <v>28025</v>
      </c>
      <c r="K22" s="8"/>
      <c r="L22" s="181">
        <f>SUM(L12:L21)</f>
        <v>13693</v>
      </c>
      <c r="M22" s="110"/>
      <c r="N22" s="180"/>
    </row>
    <row r="23" spans="1:14" s="11" customFormat="1">
      <c r="A23" s="122" t="s">
        <v>57</v>
      </c>
      <c r="F23" s="182">
        <f>+F22+F9</f>
        <v>7339</v>
      </c>
      <c r="G23" s="10"/>
      <c r="H23" s="182">
        <f>+H22+H9</f>
        <v>91172</v>
      </c>
      <c r="I23" s="10"/>
      <c r="J23" s="182">
        <f>+J22+J9</f>
        <v>33313</v>
      </c>
      <c r="K23" s="10"/>
      <c r="L23" s="182">
        <f>+L22+L9</f>
        <v>39036</v>
      </c>
      <c r="M23" s="110"/>
      <c r="N23" s="180"/>
    </row>
    <row r="24" spans="1:14" s="11" customFormat="1">
      <c r="A24" s="123" t="s">
        <v>116</v>
      </c>
      <c r="F24" s="203">
        <v>0</v>
      </c>
      <c r="G24" s="185"/>
      <c r="H24" s="156">
        <v>1490</v>
      </c>
      <c r="I24" s="185"/>
      <c r="J24" s="203">
        <v>0</v>
      </c>
      <c r="K24" s="185"/>
      <c r="L24" s="156">
        <v>1490</v>
      </c>
      <c r="M24" s="107"/>
      <c r="N24" s="180"/>
    </row>
    <row r="25" spans="1:14" s="11" customFormat="1">
      <c r="A25" s="123" t="s">
        <v>117</v>
      </c>
      <c r="F25" s="203">
        <v>2298</v>
      </c>
      <c r="G25" s="185"/>
      <c r="H25" s="156">
        <v>0</v>
      </c>
      <c r="I25" s="185"/>
      <c r="J25" s="203">
        <v>0</v>
      </c>
      <c r="K25" s="185"/>
      <c r="L25" s="156">
        <v>0</v>
      </c>
      <c r="M25" s="107"/>
      <c r="N25" s="180"/>
    </row>
    <row r="26" spans="1:14" s="11" customFormat="1">
      <c r="A26" s="123" t="s">
        <v>58</v>
      </c>
      <c r="F26" s="204">
        <v>-389</v>
      </c>
      <c r="G26" s="185"/>
      <c r="H26" s="157">
        <v>-1016</v>
      </c>
      <c r="I26" s="185"/>
      <c r="J26" s="204">
        <v>-55</v>
      </c>
      <c r="K26" s="185"/>
      <c r="L26" s="157">
        <v>-29</v>
      </c>
      <c r="M26" s="107"/>
      <c r="N26" s="180"/>
    </row>
    <row r="27" spans="1:14" s="105" customFormat="1">
      <c r="A27" s="122" t="s">
        <v>118</v>
      </c>
      <c r="F27" s="9">
        <f>SUM(F23:F26)</f>
        <v>9248</v>
      </c>
      <c r="G27" s="106"/>
      <c r="H27" s="9">
        <f>SUM(H23:H26)</f>
        <v>91646</v>
      </c>
      <c r="I27" s="106"/>
      <c r="J27" s="9">
        <f>SUM(J23:J26)</f>
        <v>33258</v>
      </c>
      <c r="K27" s="106"/>
      <c r="L27" s="9">
        <f>SUM(L23:L26)</f>
        <v>40497</v>
      </c>
      <c r="M27" s="107"/>
      <c r="N27" s="180"/>
    </row>
    <row r="28" spans="1:14" s="11" customFormat="1" ht="23.25" customHeight="1">
      <c r="A28" s="122" t="s">
        <v>41</v>
      </c>
      <c r="F28" s="107"/>
      <c r="G28" s="107"/>
      <c r="H28" s="107"/>
      <c r="I28" s="107"/>
      <c r="J28" s="107"/>
      <c r="K28" s="107"/>
      <c r="L28" s="107"/>
      <c r="M28" s="107"/>
    </row>
    <row r="29" spans="1:14" s="11" customFormat="1" ht="21.75" customHeight="1">
      <c r="A29" s="4"/>
      <c r="B29" s="11" t="s">
        <v>147</v>
      </c>
      <c r="F29" s="203">
        <v>8416</v>
      </c>
      <c r="G29" s="212"/>
      <c r="H29" s="156">
        <v>-26634</v>
      </c>
      <c r="I29" s="212"/>
      <c r="J29" s="203">
        <v>7029</v>
      </c>
      <c r="K29" s="212"/>
      <c r="L29" s="156">
        <v>-9339</v>
      </c>
      <c r="N29" s="180"/>
    </row>
    <row r="30" spans="1:14" s="11" customFormat="1">
      <c r="A30" s="4"/>
      <c r="B30" s="11" t="s">
        <v>105</v>
      </c>
      <c r="F30" s="203">
        <v>-970</v>
      </c>
      <c r="G30" s="212"/>
      <c r="H30" s="156">
        <v>-14144</v>
      </c>
      <c r="I30" s="212"/>
      <c r="J30" s="203">
        <v>-83</v>
      </c>
      <c r="K30" s="212"/>
      <c r="L30" s="156">
        <v>-22880</v>
      </c>
      <c r="N30" s="180"/>
    </row>
    <row r="31" spans="1:14" s="11" customFormat="1">
      <c r="A31" s="4"/>
      <c r="B31" s="11" t="s">
        <v>148</v>
      </c>
      <c r="F31" s="203">
        <v>35951</v>
      </c>
      <c r="G31" s="212"/>
      <c r="H31" s="156">
        <v>-130000</v>
      </c>
      <c r="I31" s="212"/>
      <c r="J31" s="203">
        <v>36241</v>
      </c>
      <c r="K31" s="212"/>
      <c r="L31" s="156">
        <v>-130000</v>
      </c>
      <c r="N31" s="180"/>
    </row>
    <row r="32" spans="1:14" s="11" customFormat="1">
      <c r="A32" s="4"/>
      <c r="B32" s="11" t="s">
        <v>137</v>
      </c>
      <c r="F32" s="156">
        <v>0</v>
      </c>
      <c r="G32" s="107"/>
      <c r="H32" s="146">
        <v>0</v>
      </c>
      <c r="I32" s="107"/>
      <c r="J32" s="156">
        <v>-70000</v>
      </c>
      <c r="K32" s="107"/>
      <c r="L32" s="146">
        <v>0</v>
      </c>
      <c r="N32" s="180"/>
    </row>
    <row r="33" spans="1:14" s="105" customFormat="1">
      <c r="A33" s="125" t="s">
        <v>157</v>
      </c>
      <c r="F33" s="113">
        <f>SUM(F29:F32)</f>
        <v>43397</v>
      </c>
      <c r="G33" s="111"/>
      <c r="H33" s="113">
        <f>SUM(H29:H32)</f>
        <v>-170778</v>
      </c>
      <c r="I33" s="111"/>
      <c r="J33" s="113">
        <f>SUM(J29:J32)</f>
        <v>-26813</v>
      </c>
      <c r="K33" s="111"/>
      <c r="L33" s="113">
        <f>SUM(L29:L32)</f>
        <v>-162219</v>
      </c>
      <c r="M33" s="111"/>
      <c r="N33" s="180"/>
    </row>
    <row r="34" spans="1:14" s="105" customFormat="1">
      <c r="F34" s="112"/>
      <c r="G34" s="111"/>
      <c r="H34" s="112"/>
      <c r="I34" s="111"/>
      <c r="J34" s="112"/>
      <c r="K34" s="111"/>
      <c r="L34" s="112"/>
      <c r="M34" s="107"/>
    </row>
    <row r="35" spans="1:14" s="105" customFormat="1">
      <c r="F35" s="112"/>
      <c r="G35" s="111"/>
      <c r="H35" s="112"/>
      <c r="I35" s="111"/>
      <c r="J35" s="112"/>
      <c r="K35" s="111"/>
      <c r="L35" s="112"/>
      <c r="M35" s="111"/>
    </row>
    <row r="36" spans="1:14" s="105" customFormat="1">
      <c r="F36" s="112"/>
      <c r="G36" s="111"/>
      <c r="H36" s="112"/>
      <c r="I36" s="111"/>
      <c r="J36" s="112"/>
      <c r="K36" s="111"/>
      <c r="L36" s="112"/>
      <c r="M36" s="111"/>
    </row>
    <row r="37" spans="1:14" s="105" customFormat="1">
      <c r="F37" s="112"/>
      <c r="G37" s="111"/>
      <c r="H37" s="112"/>
      <c r="I37" s="111"/>
      <c r="J37" s="112"/>
      <c r="K37" s="111"/>
      <c r="L37" s="112"/>
      <c r="M37" s="111"/>
    </row>
    <row r="38" spans="1:14" s="105" customFormat="1">
      <c r="F38" s="112"/>
      <c r="G38" s="111"/>
      <c r="H38" s="112"/>
      <c r="I38" s="111"/>
      <c r="J38" s="112"/>
      <c r="K38" s="111"/>
      <c r="L38" s="112"/>
      <c r="M38" s="111"/>
    </row>
    <row r="39" spans="1:14">
      <c r="A39" s="126" t="s">
        <v>109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58" t="s">
        <v>29</v>
      </c>
      <c r="M39" s="103"/>
    </row>
    <row r="40" spans="1:14">
      <c r="A40" s="126" t="s">
        <v>49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58" t="s">
        <v>30</v>
      </c>
      <c r="M40" s="103"/>
    </row>
    <row r="41" spans="1:14">
      <c r="A41" s="126" t="str">
        <f>A3</f>
        <v>FOR THE THREE-MONTH PERIOD ENDED MARCH 31, 2023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0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64"/>
      <c r="M42" s="103"/>
    </row>
    <row r="43" spans="1:14">
      <c r="A43" s="64"/>
      <c r="B43" s="64"/>
      <c r="C43" s="64"/>
      <c r="D43" s="64"/>
      <c r="E43" s="64"/>
      <c r="F43" s="104"/>
      <c r="G43" s="104"/>
      <c r="H43" s="104"/>
      <c r="I43" s="104"/>
      <c r="J43" s="104"/>
      <c r="K43" s="104"/>
      <c r="L43" s="32" t="s">
        <v>0</v>
      </c>
      <c r="M43" s="103"/>
    </row>
    <row r="44" spans="1:14" ht="22.5" customHeight="1">
      <c r="F44" s="237" t="s">
        <v>110</v>
      </c>
      <c r="G44" s="237"/>
      <c r="H44" s="237"/>
      <c r="J44" s="237" t="s">
        <v>111</v>
      </c>
      <c r="K44" s="237"/>
      <c r="L44" s="237"/>
    </row>
    <row r="45" spans="1:14">
      <c r="E45" s="5"/>
      <c r="F45" s="59">
        <v>2023</v>
      </c>
      <c r="G45" s="17"/>
      <c r="H45" s="59">
        <v>2022</v>
      </c>
      <c r="I45" s="17"/>
      <c r="J45" s="59">
        <v>2023</v>
      </c>
      <c r="K45" s="17"/>
      <c r="L45" s="59">
        <v>2022</v>
      </c>
      <c r="M45" s="65"/>
    </row>
    <row r="46" spans="1:14" s="11" customFormat="1">
      <c r="A46" s="122" t="s">
        <v>42</v>
      </c>
      <c r="F46" s="107"/>
      <c r="G46" s="107"/>
      <c r="H46" s="107"/>
      <c r="I46" s="107"/>
      <c r="J46" s="107"/>
      <c r="K46" s="107"/>
      <c r="L46" s="107"/>
      <c r="M46" s="107"/>
      <c r="N46" s="180"/>
    </row>
    <row r="47" spans="1:14" s="11" customFormat="1">
      <c r="A47" s="122"/>
      <c r="B47" s="11" t="s">
        <v>102</v>
      </c>
      <c r="F47" s="203">
        <v>-1000</v>
      </c>
      <c r="G47" s="212"/>
      <c r="H47" s="156">
        <v>-1100</v>
      </c>
      <c r="I47" s="212"/>
      <c r="J47" s="203">
        <v>0</v>
      </c>
      <c r="K47" s="212"/>
      <c r="L47" s="156">
        <v>-4000</v>
      </c>
      <c r="M47" s="107"/>
      <c r="N47" s="180"/>
    </row>
    <row r="48" spans="1:14" s="11" customFormat="1">
      <c r="A48" s="122"/>
      <c r="B48" s="11" t="s">
        <v>149</v>
      </c>
      <c r="F48" s="203">
        <v>50000</v>
      </c>
      <c r="G48" s="212"/>
      <c r="H48" s="203">
        <v>0</v>
      </c>
      <c r="I48" s="212"/>
      <c r="J48" s="203">
        <v>0</v>
      </c>
      <c r="K48" s="212"/>
      <c r="L48" s="203">
        <v>0</v>
      </c>
      <c r="M48" s="107"/>
      <c r="N48" s="180"/>
    </row>
    <row r="49" spans="1:14" s="11" customFormat="1">
      <c r="A49" s="122"/>
      <c r="B49" s="11" t="s">
        <v>150</v>
      </c>
      <c r="F49" s="203">
        <v>0</v>
      </c>
      <c r="G49" s="212"/>
      <c r="H49" s="203">
        <v>0</v>
      </c>
      <c r="I49" s="212"/>
      <c r="J49" s="203">
        <v>-44996</v>
      </c>
      <c r="K49" s="212"/>
      <c r="L49" s="203">
        <v>0</v>
      </c>
      <c r="M49" s="107"/>
      <c r="N49" s="180"/>
    </row>
    <row r="50" spans="1:14" s="11" customFormat="1">
      <c r="A50" s="122"/>
      <c r="B50" s="11" t="s">
        <v>133</v>
      </c>
      <c r="F50" s="203">
        <v>4</v>
      </c>
      <c r="G50" s="212"/>
      <c r="H50" s="203">
        <v>3</v>
      </c>
      <c r="I50" s="212"/>
      <c r="J50" s="203">
        <v>0</v>
      </c>
      <c r="K50" s="212"/>
      <c r="L50" s="203">
        <v>0</v>
      </c>
      <c r="M50" s="107"/>
      <c r="N50" s="180"/>
    </row>
    <row r="51" spans="1:14" s="11" customFormat="1">
      <c r="A51" s="122"/>
      <c r="B51" s="11" t="s">
        <v>134</v>
      </c>
      <c r="F51" s="203">
        <v>-70378</v>
      </c>
      <c r="G51" s="212"/>
      <c r="H51" s="156">
        <v>-68678</v>
      </c>
      <c r="I51" s="212"/>
      <c r="J51" s="203">
        <v>-37300</v>
      </c>
      <c r="K51" s="212"/>
      <c r="L51" s="156">
        <v>-35600</v>
      </c>
      <c r="M51" s="107"/>
      <c r="N51" s="180"/>
    </row>
    <row r="52" spans="1:14" s="11" customFormat="1">
      <c r="A52" s="122"/>
      <c r="B52" s="11" t="s">
        <v>106</v>
      </c>
      <c r="F52" s="203">
        <v>-16967</v>
      </c>
      <c r="G52" s="187"/>
      <c r="H52" s="156">
        <v>-13881</v>
      </c>
      <c r="I52" s="187"/>
      <c r="J52" s="203">
        <v>-10509</v>
      </c>
      <c r="K52" s="185"/>
      <c r="L52" s="156">
        <v>-4568</v>
      </c>
      <c r="M52" s="107"/>
      <c r="N52" s="180"/>
    </row>
    <row r="53" spans="1:14" s="11" customFormat="1">
      <c r="A53" s="122"/>
      <c r="B53" s="11" t="s">
        <v>135</v>
      </c>
      <c r="F53" s="204">
        <v>-609</v>
      </c>
      <c r="G53" s="185"/>
      <c r="H53" s="157">
        <v>-534</v>
      </c>
      <c r="I53" s="185"/>
      <c r="J53" s="204">
        <v>-412</v>
      </c>
      <c r="K53" s="185"/>
      <c r="L53" s="157">
        <v>-337</v>
      </c>
      <c r="M53" s="107"/>
      <c r="N53" s="180"/>
    </row>
    <row r="54" spans="1:14" s="11" customFormat="1">
      <c r="A54" s="125" t="s">
        <v>80</v>
      </c>
      <c r="F54" s="113">
        <f>SUM(F47:F53)</f>
        <v>-38950</v>
      </c>
      <c r="G54" s="111"/>
      <c r="H54" s="113">
        <f>SUM(H47:H53)</f>
        <v>-84190</v>
      </c>
      <c r="I54" s="111"/>
      <c r="J54" s="113">
        <f>SUM(J47:J53)</f>
        <v>-93217</v>
      </c>
      <c r="K54" s="111"/>
      <c r="L54" s="113">
        <f>SUM(L47:L53)</f>
        <v>-44505</v>
      </c>
      <c r="N54" s="180"/>
    </row>
    <row r="55" spans="1:14" s="105" customFormat="1">
      <c r="A55" s="125" t="s">
        <v>151</v>
      </c>
      <c r="F55" s="133">
        <f>SUM(F54,F33,F27)</f>
        <v>13695</v>
      </c>
      <c r="G55" s="114"/>
      <c r="H55" s="133">
        <f>SUM(H54,H33,H27)</f>
        <v>-163322</v>
      </c>
      <c r="I55" s="114"/>
      <c r="J55" s="133">
        <f>SUM(J54,J33,J27)</f>
        <v>-86772</v>
      </c>
      <c r="K55" s="114"/>
      <c r="L55" s="106">
        <f>SUM(L54,L33,L27)</f>
        <v>-166227</v>
      </c>
      <c r="M55" s="11"/>
      <c r="N55" s="180"/>
    </row>
    <row r="56" spans="1:14" s="105" customFormat="1">
      <c r="A56" s="125" t="s">
        <v>60</v>
      </c>
      <c r="F56" s="175">
        <f>+BS_FS!I12</f>
        <v>1235581</v>
      </c>
      <c r="G56" s="111"/>
      <c r="H56" s="175">
        <v>1167871</v>
      </c>
      <c r="I56" s="111"/>
      <c r="J56" s="205">
        <f>+BS_FS!M12</f>
        <v>1074972</v>
      </c>
      <c r="K56" s="111"/>
      <c r="L56" s="175">
        <v>1146767</v>
      </c>
      <c r="M56" s="11"/>
      <c r="N56" s="180"/>
    </row>
    <row r="57" spans="1:14" s="105" customFormat="1" ht="21.75" thickBot="1">
      <c r="A57" s="122" t="s">
        <v>61</v>
      </c>
      <c r="F57" s="115">
        <f>(SUM(F55:F56))</f>
        <v>1249276</v>
      </c>
      <c r="G57" s="111"/>
      <c r="H57" s="115">
        <f>(SUM(H55:H56))</f>
        <v>1004549</v>
      </c>
      <c r="I57" s="111"/>
      <c r="J57" s="115">
        <f>(SUM(J55:J56))</f>
        <v>988200</v>
      </c>
      <c r="K57" s="111"/>
      <c r="L57" s="115">
        <f>(SUM(L55:L56))</f>
        <v>980540</v>
      </c>
      <c r="N57" s="180"/>
    </row>
    <row r="58" spans="1:14" s="105" customFormat="1" ht="21.75" thickTop="1">
      <c r="F58" s="116"/>
      <c r="G58" s="111"/>
      <c r="H58" s="116"/>
      <c r="I58" s="111"/>
      <c r="J58" s="116"/>
      <c r="K58" s="111"/>
      <c r="L58" s="116"/>
      <c r="M58" s="111"/>
      <c r="N58" s="180"/>
    </row>
    <row r="59" spans="1:14" s="105" customFormat="1">
      <c r="A59" s="126" t="s">
        <v>82</v>
      </c>
      <c r="F59" s="116"/>
      <c r="G59" s="111"/>
      <c r="H59" s="116"/>
      <c r="I59" s="111"/>
      <c r="J59" s="116"/>
      <c r="K59" s="111"/>
      <c r="L59" s="116"/>
      <c r="M59" s="111"/>
      <c r="N59" s="180"/>
    </row>
    <row r="60" spans="1:14">
      <c r="A60" s="127" t="s">
        <v>101</v>
      </c>
      <c r="F60" s="121"/>
      <c r="G60" s="121"/>
      <c r="H60" s="121"/>
      <c r="I60" s="121"/>
      <c r="J60" s="121"/>
      <c r="K60" s="121"/>
      <c r="L60" s="121"/>
    </row>
    <row r="61" spans="1:14" s="11" customFormat="1">
      <c r="B61" s="127" t="s">
        <v>107</v>
      </c>
      <c r="F61" s="120"/>
      <c r="G61" s="14"/>
      <c r="H61" s="120"/>
      <c r="I61" s="14"/>
      <c r="J61" s="120"/>
      <c r="K61" s="14"/>
      <c r="L61" s="120"/>
      <c r="M61" s="111"/>
      <c r="N61" s="180"/>
    </row>
    <row r="62" spans="1:14" s="11" customFormat="1">
      <c r="B62" s="127" t="s">
        <v>90</v>
      </c>
      <c r="F62" s="206">
        <v>0</v>
      </c>
      <c r="G62" s="213"/>
      <c r="H62" s="206">
        <v>0</v>
      </c>
      <c r="I62" s="213"/>
      <c r="J62" s="206">
        <v>0</v>
      </c>
      <c r="K62" s="213"/>
      <c r="L62" s="146">
        <v>24000</v>
      </c>
      <c r="N62" s="180"/>
    </row>
    <row r="63" spans="1:14" s="11" customFormat="1">
      <c r="B63" s="144" t="s">
        <v>66</v>
      </c>
      <c r="F63" s="203">
        <v>0</v>
      </c>
      <c r="G63" s="214"/>
      <c r="H63" s="156">
        <v>12561</v>
      </c>
      <c r="I63" s="214"/>
      <c r="J63" s="203">
        <v>0</v>
      </c>
      <c r="K63" s="214"/>
      <c r="L63" s="156">
        <v>0</v>
      </c>
      <c r="N63" s="180"/>
    </row>
    <row r="64" spans="1:14" s="11" customFormat="1">
      <c r="A64" s="105"/>
      <c r="B64" s="144" t="s">
        <v>72</v>
      </c>
      <c r="C64" s="105"/>
      <c r="D64" s="105"/>
      <c r="E64" s="105"/>
      <c r="F64" s="203">
        <v>0</v>
      </c>
      <c r="G64" s="214"/>
      <c r="H64" s="156">
        <v>1410</v>
      </c>
      <c r="I64" s="207"/>
      <c r="J64" s="203">
        <v>0</v>
      </c>
      <c r="K64" s="207"/>
      <c r="L64" s="156">
        <v>0</v>
      </c>
      <c r="N64" s="180"/>
    </row>
    <row r="65" spans="1:13">
      <c r="A65" s="11"/>
      <c r="B65" s="144" t="s">
        <v>100</v>
      </c>
      <c r="C65" s="117"/>
      <c r="D65" s="117"/>
      <c r="E65" s="118"/>
      <c r="M65" s="11"/>
    </row>
    <row r="66" spans="1:13">
      <c r="A66" s="117"/>
      <c r="B66" s="4" t="s">
        <v>119</v>
      </c>
      <c r="C66" s="117"/>
      <c r="D66" s="119"/>
      <c r="E66" s="118"/>
      <c r="F66" s="19">
        <v>0</v>
      </c>
      <c r="G66" s="19"/>
      <c r="H66" s="19">
        <v>0</v>
      </c>
      <c r="I66" s="19"/>
      <c r="J66" s="19">
        <v>0</v>
      </c>
      <c r="L66" s="4">
        <v>997</v>
      </c>
    </row>
    <row r="67" spans="1:13">
      <c r="A67" s="11"/>
      <c r="B67" s="143"/>
      <c r="C67" s="11"/>
      <c r="D67" s="11"/>
      <c r="E67" s="11"/>
      <c r="F67" s="121"/>
    </row>
    <row r="68" spans="1:13">
      <c r="B68" s="127"/>
      <c r="G68" s="121"/>
      <c r="H68" s="121"/>
      <c r="I68" s="121"/>
      <c r="J68" s="121"/>
      <c r="K68" s="121"/>
      <c r="L68" s="121"/>
    </row>
    <row r="70" spans="1:13">
      <c r="F70" s="121"/>
      <c r="G70" s="121"/>
      <c r="H70" s="121"/>
      <c r="I70" s="121"/>
      <c r="J70" s="121"/>
      <c r="K70" s="121"/>
      <c r="L70" s="121"/>
    </row>
    <row r="71" spans="1:13">
      <c r="F71" s="121"/>
      <c r="G71" s="121"/>
      <c r="H71" s="121"/>
      <c r="I71" s="121"/>
      <c r="J71" s="121"/>
      <c r="K71" s="121"/>
      <c r="L71" s="121"/>
    </row>
    <row r="72" spans="1:13">
      <c r="F72" s="121"/>
      <c r="G72" s="121"/>
      <c r="H72" s="121"/>
      <c r="I72" s="121"/>
      <c r="J72" s="121"/>
      <c r="K72" s="121"/>
      <c r="L72" s="121"/>
    </row>
  </sheetData>
  <mergeCells count="4">
    <mergeCell ref="F6:H6"/>
    <mergeCell ref="J6:L6"/>
    <mergeCell ref="F44:H44"/>
    <mergeCell ref="J44:L44"/>
  </mergeCells>
  <pageMargins left="1.1023622047244099" right="0.511811023622047" top="0.98425196850393704" bottom="0.511811023622047" header="0.511811023622047" footer="0.35433070866141703"/>
  <pageSetup paperSize="256" scale="78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PL_FS3M</vt:lpstr>
      <vt:lpstr>SOE_FS 1</vt:lpstr>
      <vt:lpstr>SOE_FS 2</vt:lpstr>
      <vt:lpstr>CF_FS </vt:lpstr>
      <vt:lpstr>BS_FS!Print_Area</vt:lpstr>
      <vt:lpstr>'CF_FS '!Print_Area</vt:lpstr>
      <vt:lpstr>PL_FS3M!Print_Area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ANFIELD</dc:creator>
  <cp:lastModifiedBy>wachiraporn_n</cp:lastModifiedBy>
  <cp:lastPrinted>2023-05-10T06:50:29Z</cp:lastPrinted>
  <dcterms:created xsi:type="dcterms:W3CDTF">2017-04-05T03:09:58Z</dcterms:created>
  <dcterms:modified xsi:type="dcterms:W3CDTF">2023-05-10T10:17:36Z</dcterms:modified>
</cp:coreProperties>
</file>