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6\WGE เวลเกรด เอ็นจิเนียริ่่ง_2566\WGE_Mar'66\"/>
    </mc:Choice>
  </mc:AlternateContent>
  <xr:revisionPtr revIDLastSave="0" documentId="13_ncr:1_{C2822A5C-7050-41FA-9AF1-0DBA00EE77D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_3M" sheetId="2" r:id="rId2"/>
    <sheet name="SCSE_C" sheetId="4" r:id="rId3"/>
    <sheet name="SCSE_S" sheetId="5" r:id="rId4"/>
    <sheet name="CF" sheetId="6" r:id="rId5"/>
  </sheets>
  <externalReferences>
    <externalReference r:id="rId6"/>
    <externalReference r:id="rId7"/>
    <externalReference r:id="rId8"/>
  </externalReferences>
  <definedNames>
    <definedName name="ABC" localSheetId="3">SCSE_S!$A$1:$P$22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6" l="1"/>
  <c r="I48" i="6"/>
  <c r="M48" i="6"/>
  <c r="K48" i="6"/>
  <c r="J92" i="1"/>
  <c r="N92" i="1"/>
  <c r="K74" i="6" l="1"/>
  <c r="M72" i="6"/>
  <c r="K72" i="6"/>
  <c r="I72" i="6"/>
  <c r="G72" i="6"/>
  <c r="L20" i="5"/>
  <c r="J20" i="5"/>
  <c r="H20" i="5"/>
  <c r="N19" i="5"/>
  <c r="P19" i="5" s="1"/>
  <c r="M18" i="4"/>
  <c r="O18" i="4" s="1"/>
  <c r="S18" i="4" s="1"/>
  <c r="K19" i="4"/>
  <c r="I19" i="4"/>
  <c r="G19" i="4"/>
  <c r="G74" i="6" l="1"/>
  <c r="Q17" i="4"/>
  <c r="Q19" i="4" s="1"/>
  <c r="Q12" i="4"/>
  <c r="M60" i="6" l="1"/>
  <c r="K60" i="6"/>
  <c r="I60" i="6"/>
  <c r="G60" i="6"/>
  <c r="J13" i="5" l="1"/>
  <c r="G10" i="2" l="1"/>
  <c r="G12" i="2" s="1"/>
  <c r="G14" i="2" s="1"/>
  <c r="G17" i="2" s="1"/>
  <c r="G19" i="2" s="1"/>
  <c r="I8" i="6" s="1"/>
  <c r="E10" i="2"/>
  <c r="G25" i="2" l="1"/>
  <c r="G35" i="2" s="1"/>
  <c r="G33" i="2" s="1"/>
  <c r="M12" i="4" s="1"/>
  <c r="O12" i="4" s="1"/>
  <c r="G30" i="2"/>
  <c r="G28" i="2" s="1"/>
  <c r="G38" i="2" s="1"/>
  <c r="I33" i="6"/>
  <c r="I53" i="6" s="1"/>
  <c r="K13" i="4"/>
  <c r="I13" i="4"/>
  <c r="G13" i="4"/>
  <c r="S10" i="4"/>
  <c r="P9" i="5"/>
  <c r="N27" i="1"/>
  <c r="L27" i="1"/>
  <c r="J27" i="1"/>
  <c r="H27" i="1"/>
  <c r="S12" i="4" l="1"/>
  <c r="I73" i="6"/>
  <c r="I75" i="6" s="1"/>
  <c r="A45" i="6"/>
  <c r="L13" i="5"/>
  <c r="H13" i="5"/>
  <c r="A3" i="5"/>
  <c r="H90" i="1"/>
  <c r="S15" i="4"/>
  <c r="Q13" i="4"/>
  <c r="K10" i="2"/>
  <c r="K12" i="2" s="1"/>
  <c r="I10" i="2"/>
  <c r="I12" i="2" s="1"/>
  <c r="I14" i="2" s="1"/>
  <c r="I17" i="2" s="1"/>
  <c r="I19" i="2" s="1"/>
  <c r="K8" i="6" s="1"/>
  <c r="E12" i="2"/>
  <c r="E14" i="2" s="1"/>
  <c r="E17" i="2" s="1"/>
  <c r="E19" i="2" s="1"/>
  <c r="G8" i="6" s="1"/>
  <c r="G33" i="6" s="1"/>
  <c r="G53" i="6" s="1"/>
  <c r="A1" i="2"/>
  <c r="A1" i="4" s="1"/>
  <c r="A1" i="5" s="1"/>
  <c r="A75" i="1"/>
  <c r="A74" i="1"/>
  <c r="N61" i="1"/>
  <c r="L61" i="1"/>
  <c r="J61" i="1"/>
  <c r="N55" i="1"/>
  <c r="H55" i="1"/>
  <c r="N43" i="1"/>
  <c r="N78" i="1" s="1"/>
  <c r="L43" i="1"/>
  <c r="L78" i="1" s="1"/>
  <c r="J43" i="1"/>
  <c r="J78" i="1" s="1"/>
  <c r="H43" i="1"/>
  <c r="H78" i="1" s="1"/>
  <c r="L42" i="1"/>
  <c r="H42" i="1"/>
  <c r="H77" i="1" s="1"/>
  <c r="A40" i="1"/>
  <c r="A38" i="1"/>
  <c r="A73" i="1" s="1"/>
  <c r="L17" i="1"/>
  <c r="N17" i="1"/>
  <c r="K33" i="6" l="1"/>
  <c r="N18" i="5"/>
  <c r="L28" i="1"/>
  <c r="L55" i="1"/>
  <c r="L62" i="1" s="1"/>
  <c r="H17" i="1"/>
  <c r="H28" i="1" s="1"/>
  <c r="J55" i="1"/>
  <c r="J62" i="1" s="1"/>
  <c r="J17" i="1"/>
  <c r="J28" i="1" s="1"/>
  <c r="H61" i="1"/>
  <c r="H62" i="1" s="1"/>
  <c r="N28" i="1"/>
  <c r="G73" i="6"/>
  <c r="A43" i="6"/>
  <c r="A1" i="6"/>
  <c r="E25" i="2"/>
  <c r="E30" i="2"/>
  <c r="E28" i="2" s="1"/>
  <c r="I28" i="2"/>
  <c r="I25" i="2"/>
  <c r="I33" i="2" s="1"/>
  <c r="I35" i="2" s="1"/>
  <c r="N62" i="1"/>
  <c r="K14" i="2"/>
  <c r="K53" i="6" l="1"/>
  <c r="K73" i="6" s="1"/>
  <c r="K75" i="6" s="1"/>
  <c r="E38" i="2"/>
  <c r="M17" i="4"/>
  <c r="M19" i="4" s="1"/>
  <c r="P18" i="5"/>
  <c r="P20" i="5" s="1"/>
  <c r="N20" i="5"/>
  <c r="I30" i="2"/>
  <c r="I38" i="2"/>
  <c r="E35" i="2"/>
  <c r="E33" i="2" s="1"/>
  <c r="O17" i="4" s="1"/>
  <c r="O19" i="4" s="1"/>
  <c r="J93" i="1"/>
  <c r="N93" i="1"/>
  <c r="G75" i="6"/>
  <c r="K17" i="2"/>
  <c r="H91" i="1" l="1"/>
  <c r="L91" i="1"/>
  <c r="S17" i="4"/>
  <c r="S19" i="4" s="1"/>
  <c r="K19" i="2"/>
  <c r="L92" i="1" l="1"/>
  <c r="L93" i="1" s="1"/>
  <c r="H92" i="1"/>
  <c r="H93" i="1" s="1"/>
  <c r="N12" i="5"/>
  <c r="P12" i="5" s="1"/>
  <c r="M8" i="6"/>
  <c r="M33" i="6" s="1"/>
  <c r="M53" i="6" s="1"/>
  <c r="K28" i="2"/>
  <c r="K38" i="2" s="1"/>
  <c r="K25" i="2"/>
  <c r="K33" i="2" l="1"/>
  <c r="K30" i="2"/>
  <c r="K35" i="2" l="1"/>
  <c r="N13" i="5" l="1"/>
  <c r="P13" i="5"/>
  <c r="M13" i="4"/>
  <c r="S13" i="4" l="1"/>
  <c r="O13" i="4"/>
  <c r="M73" i="6"/>
  <c r="M75" i="6" l="1"/>
</calcChain>
</file>

<file path=xl/sharedStrings.xml><?xml version="1.0" encoding="utf-8"?>
<sst xmlns="http://schemas.openxmlformats.org/spreadsheetml/2006/main" count="256" uniqueCount="173">
  <si>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</si>
  <si>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</si>
  <si>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</si>
  <si>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</si>
  <si>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</si>
  <si>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</si>
  <si>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</si>
  <si>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</si>
  <si>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</si>
  <si>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</si>
  <si>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</si>
  <si>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</si>
  <si>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</si>
  <si>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</si>
  <si>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</si>
  <si>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</si>
  <si>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</si>
  <si>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</si>
  <si>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</si>
  <si>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</si>
  <si>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</si>
  <si>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</si>
  <si>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</si>
  <si>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</si>
  <si>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</si>
  <si>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</si>
  <si>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</si>
  <si>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</si>
  <si>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</si>
  <si>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</si>
  <si>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</si>
  <si>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</si>
  <si>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</si>
  <si>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</si>
  <si>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</si>
  <si>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</si>
  <si>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</si>
  <si>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</si>
  <si>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</si>
  <si>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</si>
  <si>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</si>
  <si>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</si>
  <si>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</si>
  <si>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</si>
  <si>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</si>
  <si>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</si>
  <si>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</si>
  <si>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</si>
  <si>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</si>
  <si>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</si>
  <si>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</si>
  <si>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</si>
  <si>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</si>
  <si>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</si>
  <si>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</si>
  <si>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</si>
  <si>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</si>
  <si>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</si>
  <si>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</si>
  <si>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</si>
  <si>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</si>
  <si>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</si>
  <si>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</si>
  <si>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</si>
  <si>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</si>
  <si>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</si>
  <si>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</si>
  <si>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</si>
  <si>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</si>
  <si>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</si>
  <si>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</si>
  <si>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</si>
  <si>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</si>
  <si>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</si>
  <si>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</si>
  <si>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</si>
  <si>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</si>
  <si>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</si>
  <si>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</si>
  <si>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</si>
  <si>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</si>
  <si>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</si>
  <si>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</si>
  <si>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</si>
  <si>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</si>
  <si>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</si>
  <si>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</si>
  <si>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</si>
  <si>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</si>
  <si>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</si>
  <si>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</si>
  <si>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</si>
  <si>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</si>
  <si>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</si>
  <si>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</si>
  <si>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</si>
  <si>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</si>
  <si>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</si>
  <si>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</si>
  <si>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</si>
  <si>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</si>
  <si>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</si>
  <si>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</si>
  <si>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</si>
  <si>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</si>
  <si>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</si>
  <si>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</si>
  <si>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</si>
  <si>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</si>
  <si>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</si>
  <si>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</si>
  <si>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</si>
  <si>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</si>
  <si>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</si>
  <si>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</si>
  <si>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</si>
  <si>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23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</si>
  <si>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</si>
  <si>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</si>
  <si>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</si>
  <si>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</si>
  <si>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</si>
  <si>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</si>
  <si>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</si>
  <si>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</si>
  <si>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</si>
  <si>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</si>
  <si>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</si>
  <si>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Payments for short-term loans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</si>
  <si>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</si>
  <si>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</si>
  <si>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</si>
  <si>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</si>
  <si>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29</t>
  </si>
  <si>
    <t>Changes in shareholders' equity for the three-month periods :</t>
  </si>
  <si>
    <t>Balance as at March 31, 2022</t>
  </si>
  <si>
    <t>Balance as at January 1, 2022</t>
  </si>
  <si>
    <t xml:space="preserve">     the three-month periods :</t>
  </si>
  <si>
    <t>Supplemental disclosure of cash flows information are detailed in notes 26 to financial statements.</t>
  </si>
  <si>
    <t>AS AT March 31, 2023</t>
  </si>
  <si>
    <t>March 31, 2023</t>
  </si>
  <si>
    <t>December 31, 2022</t>
  </si>
  <si>
    <t>financial institutions</t>
  </si>
  <si>
    <t>Provision under construction projects</t>
  </si>
  <si>
    <t>FOR THE THREE-MONTH PERIODS ENDED MARCH 31, 2023 (UNAUDITED / REVIEWED ONLY)</t>
  </si>
  <si>
    <t xml:space="preserve">     Weighted average number of ordinary </t>
  </si>
  <si>
    <t xml:space="preserve">          shares (share)</t>
  </si>
  <si>
    <t>Balance as at January 1, 2023</t>
  </si>
  <si>
    <t>Balance as at March 31, 2023</t>
  </si>
  <si>
    <t xml:space="preserve">        Total comprehensive income for the period </t>
  </si>
  <si>
    <t>FOR THE  THREE-MONTH PERIODS ENDED MARCH 31, 2023 (UNAUDITED / REVIEWED ONLY)</t>
  </si>
  <si>
    <t>Expected credit losses</t>
  </si>
  <si>
    <t xml:space="preserve">Proceeds from short-term borrowings </t>
  </si>
  <si>
    <t xml:space="preserve">     from financial institutions</t>
  </si>
  <si>
    <t>Amortized income tax deducted at source</t>
  </si>
  <si>
    <t xml:space="preserve">        Profit for the period</t>
  </si>
  <si>
    <t xml:space="preserve">Components of other comprehensive income </t>
  </si>
  <si>
    <t xml:space="preserve">           that will not be reclassified to profit or loss</t>
  </si>
  <si>
    <t xml:space="preserve">     Gains (losses) on remeasurements of </t>
  </si>
  <si>
    <t>defined benefit plans-net of tax</t>
  </si>
  <si>
    <t>15.3</t>
  </si>
  <si>
    <t>15.2</t>
  </si>
  <si>
    <t>Tax income (expense)</t>
  </si>
  <si>
    <t>EARNINGS PER SHARE</t>
  </si>
  <si>
    <t xml:space="preserve">     Basic earnings (loss) per share </t>
  </si>
  <si>
    <t>Tax expenses (income)</t>
  </si>
  <si>
    <t>Unrealised loss on exchange</t>
  </si>
  <si>
    <t>Other current financial assets/fixed deposits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</si>
  <si>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</si>
  <si>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</si>
  <si>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</si>
  <si>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</si>
  <si>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Net increase (decrease)  in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</si>
</sst>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\ ;\ \(#,##0.00\)"/>
    <numFmt numFmtId="191" formatCode="#,##0.00_);[Black]\(#,##0.00\)"/>
    <numFmt numFmtId="192" formatCode="#,##0.0000_);\(#,##0.0000\)"/>
    <numFmt numFmtId="193" formatCode="#,##0\ ;\ \(#,##0\)"/>
  </numFmts>
  <fonts count="16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</cellStyleXfs>
  <cellXfs count="141">
    <xf numFmtId="0" fontId="0" fillId="0" borderId="0" xfId="0"/>
    <xf numFmtId="187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92" fontId="2" fillId="0" borderId="0" xfId="1" applyNumberFormat="1" applyFont="1" applyFill="1"/>
    <xf numFmtId="188" fontId="2" fillId="0" borderId="0" xfId="1" applyFont="1" applyFill="1" applyBorder="1" applyAlignment="1">
      <alignment horizontal="right"/>
    </xf>
    <xf numFmtId="188" fontId="2" fillId="0" borderId="0" xfId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188" fontId="2" fillId="0" borderId="0" xfId="1" applyFont="1" applyFill="1"/>
    <xf numFmtId="187" fontId="14" fillId="0" borderId="0" xfId="9" applyNumberFormat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188" fontId="15" fillId="0" borderId="0" xfId="1" applyFont="1" applyFill="1" applyBorder="1" applyAlignment="1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1" xfId="2" applyNumberFormat="1" applyFont="1" applyBorder="1" applyAlignment="1">
      <alignment horizontal="center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3" applyFont="1"/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2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187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4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centerContinuous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39" fontId="2" fillId="0" borderId="1" xfId="5" applyFont="1" applyBorder="1" applyAlignment="1">
      <alignment horizontal="center"/>
    </xf>
    <xf numFmtId="0" fontId="2" fillId="0" borderId="0" xfId="3" quotePrefix="1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187" fontId="14" fillId="0" borderId="0" xfId="2" applyNumberFormat="1" applyFont="1" applyAlignment="1">
      <alignment horizontal="right"/>
    </xf>
    <xf numFmtId="39" fontId="14" fillId="0" borderId="0" xfId="2" applyNumberFormat="1" applyFont="1" applyAlignment="1">
      <alignment horizontal="left"/>
    </xf>
    <xf numFmtId="187" fontId="14" fillId="0" borderId="0" xfId="7" applyNumberFormat="1" applyFont="1"/>
    <xf numFmtId="187" fontId="14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187" fontId="14" fillId="0" borderId="2" xfId="2" applyNumberFormat="1" applyFont="1" applyBorder="1" applyAlignment="1">
      <alignment horizontal="right"/>
    </xf>
    <xf numFmtId="39" fontId="14" fillId="0" borderId="0" xfId="7" quotePrefix="1" applyNumberFormat="1" applyFont="1"/>
    <xf numFmtId="39" fontId="2" fillId="0" borderId="0" xfId="12" applyNumberFormat="1" applyFont="1"/>
    <xf numFmtId="39" fontId="14" fillId="0" borderId="0" xfId="5" applyFont="1"/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6" fillId="0" borderId="0" xfId="2" applyNumberFormat="1" applyFont="1"/>
    <xf numFmtId="189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191" fontId="2" fillId="0" borderId="0" xfId="2" applyNumberFormat="1" applyFont="1"/>
    <xf numFmtId="39" fontId="2" fillId="0" borderId="0" xfId="2" quotePrefix="1" applyNumberFormat="1" applyFont="1"/>
    <xf numFmtId="191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191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91" fontId="2" fillId="0" borderId="0" xfId="5" applyNumberFormat="1" applyFont="1"/>
    <xf numFmtId="191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189" fontId="2" fillId="0" borderId="0" xfId="2" applyNumberFormat="1" applyFont="1"/>
    <xf numFmtId="189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192" fontId="2" fillId="0" borderId="0" xfId="2" applyNumberFormat="1" applyFont="1" applyAlignment="1">
      <alignment horizontal="right"/>
    </xf>
    <xf numFmtId="190" fontId="2" fillId="0" borderId="0" xfId="2" applyNumberFormat="1" applyFont="1"/>
    <xf numFmtId="193" fontId="2" fillId="0" borderId="0" xfId="2" applyNumberFormat="1" applyFont="1"/>
    <xf numFmtId="39" fontId="2" fillId="0" borderId="0" xfId="11" applyNumberFormat="1" applyFont="1"/>
    <xf numFmtId="39" fontId="2" fillId="0" borderId="0" xfId="4" applyFont="1"/>
    <xf numFmtId="191" fontId="2" fillId="0" borderId="0" xfId="4" applyNumberFormat="1" applyFont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91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91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3">
    <cellStyle name="Comma 6" xfId="9" xr:uid="{00000000-0005-0000-0000-000001000000}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4" xfId="12" xr:uid="{00000000-0005-0000-0000-000007000000}"/>
    <cellStyle name="เครื่องหมายจุลภาค 2 2" xfId="6" xr:uid="{00000000-0005-0000-0000-000008000000}"/>
    <cellStyle name="จุลภาค" xfId="1" builtinId="3"/>
    <cellStyle name="ปกติ" xfId="0" builtinId="0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77579</xdr:colOff>
      <xdr:row>94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79377</xdr:colOff>
      <xdr:row>102</xdr:row>
      <xdr:rowOff>81898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79377</xdr:colOff>
      <xdr:row>102</xdr:row>
      <xdr:rowOff>81898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79377</xdr:colOff>
      <xdr:row>102</xdr:row>
      <xdr:rowOff>81898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79377</xdr:colOff>
      <xdr:row>102</xdr:row>
      <xdr:rowOff>81898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79377</xdr:colOff>
      <xdr:row>102</xdr:row>
      <xdr:rowOff>81898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79377</xdr:colOff>
      <xdr:row>102</xdr:row>
      <xdr:rowOff>81898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79377</xdr:colOff>
      <xdr:row>102</xdr:row>
      <xdr:rowOff>81898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101</xdr:row>
      <xdr:rowOff>0</xdr:rowOff>
    </xdr:from>
    <xdr:to>
      <xdr:col>11</xdr:col>
      <xdr:colOff>79377</xdr:colOff>
      <xdr:row>102</xdr:row>
      <xdr:rowOff>81898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104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45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6349</xdr:colOff>
      <xdr:row>44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22939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6349</xdr:colOff>
      <xdr:row>27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6349</xdr:colOff>
      <xdr:row>27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23</xdr:row>
      <xdr:rowOff>147638</xdr:rowOff>
    </xdr:from>
    <xdr:to>
      <xdr:col>1</xdr:col>
      <xdr:colOff>446882</xdr:colOff>
      <xdr:row>23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81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81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81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zoomScale="90" zoomScaleNormal="90" zoomScaleSheetLayoutView="90" workbookViewId="0">
      <selection activeCell="J85" sqref="J85"/>
    </sheetView>
  </sheetViews>
  <sheetFormatPr defaultColWidth="12.5" defaultRowHeight="27" customHeight="1"/>
  <cols>
    <col min="1" max="2" width="9.33203125" style="18" customWidth="1"/>
    <col min="3" max="3" width="10.33203125" style="18" customWidth="1"/>
    <col min="4" max="4" width="10.83203125" style="18" customWidth="1"/>
    <col min="5" max="5" width="6" style="18" customWidth="1"/>
    <col min="6" max="6" width="9.33203125" style="50" customWidth="1"/>
    <col min="7" max="7" width="1.1640625" style="50" customWidth="1"/>
    <col min="8" max="8" width="18.6640625" style="51" customWidth="1"/>
    <col min="9" max="9" width="1.1640625" style="51" customWidth="1"/>
    <col min="10" max="10" width="18.6640625" style="18" customWidth="1"/>
    <col min="11" max="11" width="1.1640625" style="18" customWidth="1"/>
    <col min="12" max="12" width="18.6640625" style="18" customWidth="1"/>
    <col min="13" max="13" width="1.1640625" style="18" customWidth="1"/>
    <col min="14" max="14" width="18.6640625" style="18" customWidth="1"/>
    <col min="15" max="15" width="2.1640625" style="18" customWidth="1"/>
    <col min="16" max="16384" width="12.5" style="18"/>
  </cols>
  <sheetData>
    <row r="1" spans="1:14" ht="27" customHeight="1">
      <c r="A1" s="16" t="s">
        <v>126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</row>
    <row r="2" spans="1:14" ht="27" customHeight="1">
      <c r="A2" s="16" t="s">
        <v>0</v>
      </c>
      <c r="B2" s="16"/>
      <c r="C2" s="16"/>
      <c r="D2" s="16"/>
      <c r="E2" s="16"/>
      <c r="F2" s="17"/>
      <c r="G2" s="17"/>
      <c r="H2" s="16"/>
      <c r="I2" s="16"/>
      <c r="J2" s="16"/>
      <c r="K2" s="16"/>
      <c r="L2" s="16"/>
      <c r="M2" s="16"/>
      <c r="N2" s="16"/>
    </row>
    <row r="3" spans="1:14" ht="27" customHeight="1">
      <c r="A3" s="19" t="s">
        <v>139</v>
      </c>
      <c r="B3" s="19"/>
      <c r="C3" s="19"/>
      <c r="D3" s="19"/>
      <c r="E3" s="19"/>
      <c r="F3" s="17"/>
      <c r="G3" s="17"/>
      <c r="H3" s="16"/>
      <c r="I3" s="16"/>
      <c r="J3" s="16"/>
      <c r="K3" s="16"/>
      <c r="L3" s="16"/>
      <c r="M3" s="16"/>
      <c r="N3" s="16"/>
    </row>
    <row r="4" spans="1:14" ht="27" customHeight="1">
      <c r="A4" s="20"/>
      <c r="B4" s="20"/>
      <c r="C4" s="20"/>
      <c r="D4" s="20"/>
      <c r="E4" s="20"/>
      <c r="F4" s="21"/>
      <c r="G4" s="21"/>
      <c r="H4" s="20"/>
      <c r="I4" s="20"/>
      <c r="J4" s="20"/>
      <c r="K4" s="20"/>
      <c r="L4" s="20"/>
      <c r="M4" s="20"/>
      <c r="N4" s="20"/>
    </row>
    <row r="5" spans="1:14" s="25" customFormat="1" ht="27" customHeight="1">
      <c r="A5" s="18"/>
      <c r="B5" s="18"/>
      <c r="C5" s="18"/>
      <c r="D5" s="18"/>
      <c r="E5" s="18"/>
      <c r="F5" s="22"/>
      <c r="G5" s="22"/>
      <c r="H5" s="128" t="s">
        <v>1</v>
      </c>
      <c r="I5" s="128"/>
      <c r="J5" s="128"/>
      <c r="K5" s="24"/>
      <c r="L5" s="128" t="s">
        <v>2</v>
      </c>
      <c r="M5" s="128"/>
      <c r="N5" s="128"/>
    </row>
    <row r="6" spans="1:14" ht="27" customHeight="1">
      <c r="F6" s="18"/>
      <c r="G6" s="18"/>
      <c r="H6" s="26" t="s">
        <v>140</v>
      </c>
      <c r="I6" s="26"/>
      <c r="J6" s="26" t="s">
        <v>141</v>
      </c>
      <c r="K6" s="27"/>
      <c r="L6" s="26" t="s">
        <v>140</v>
      </c>
      <c r="M6" s="26"/>
      <c r="N6" s="26" t="s">
        <v>141</v>
      </c>
    </row>
    <row r="7" spans="1:14" ht="27" customHeight="1">
      <c r="F7" s="18"/>
      <c r="G7" s="18"/>
      <c r="H7" s="28" t="s">
        <v>114</v>
      </c>
      <c r="I7" s="29"/>
      <c r="J7" s="28" t="s">
        <v>113</v>
      </c>
      <c r="K7" s="27"/>
      <c r="L7" s="28" t="s">
        <v>114</v>
      </c>
      <c r="M7" s="29"/>
      <c r="N7" s="28" t="s">
        <v>113</v>
      </c>
    </row>
    <row r="8" spans="1:14" ht="27" customHeight="1">
      <c r="F8" s="30" t="s">
        <v>4</v>
      </c>
      <c r="G8" s="18"/>
      <c r="H8" s="31" t="s">
        <v>115</v>
      </c>
      <c r="I8" s="29"/>
      <c r="J8" s="32"/>
      <c r="K8" s="27"/>
      <c r="L8" s="31" t="s">
        <v>115</v>
      </c>
      <c r="M8" s="29"/>
      <c r="N8" s="32"/>
    </row>
    <row r="9" spans="1:14" ht="27" customHeight="1">
      <c r="A9" s="33" t="s">
        <v>3</v>
      </c>
      <c r="B9" s="33"/>
      <c r="C9" s="33"/>
      <c r="D9" s="33"/>
      <c r="E9" s="33"/>
      <c r="F9" s="18"/>
      <c r="G9" s="30"/>
      <c r="H9" s="26"/>
      <c r="I9" s="26"/>
      <c r="J9" s="26"/>
      <c r="K9" s="27"/>
      <c r="L9" s="26"/>
      <c r="M9" s="26"/>
      <c r="N9" s="26"/>
    </row>
    <row r="10" spans="1:14" ht="27" customHeight="1">
      <c r="A10" s="25" t="s">
        <v>5</v>
      </c>
      <c r="B10" s="25"/>
      <c r="C10" s="25"/>
      <c r="D10" s="25"/>
      <c r="E10" s="25"/>
      <c r="F10" s="34"/>
      <c r="G10" s="34"/>
      <c r="H10" s="24"/>
      <c r="I10" s="35"/>
    </row>
    <row r="11" spans="1:14" ht="27" customHeight="1">
      <c r="A11" s="36" t="s">
        <v>6</v>
      </c>
      <c r="B11" s="36"/>
      <c r="C11" s="36"/>
      <c r="D11" s="36"/>
      <c r="E11" s="36"/>
      <c r="F11" s="37">
        <v>4</v>
      </c>
      <c r="G11" s="37"/>
      <c r="H11" s="38">
        <v>158386998.49000001</v>
      </c>
      <c r="I11" s="39"/>
      <c r="J11" s="38">
        <v>130849902.52000001</v>
      </c>
      <c r="K11" s="40"/>
      <c r="L11" s="38">
        <v>137054373.27000001</v>
      </c>
      <c r="M11" s="40"/>
      <c r="N11" s="38">
        <v>101709775.61000001</v>
      </c>
    </row>
    <row r="12" spans="1:14" ht="27" customHeight="1">
      <c r="A12" s="36" t="s">
        <v>167</v>
      </c>
      <c r="B12" s="36"/>
      <c r="C12" s="36"/>
      <c r="D12" s="36"/>
      <c r="E12" s="36"/>
      <c r="F12" s="37">
        <v>5</v>
      </c>
      <c r="G12" s="37"/>
      <c r="H12" s="40">
        <v>4163059.31</v>
      </c>
      <c r="I12" s="39"/>
      <c r="J12" s="40">
        <v>4163059.31</v>
      </c>
      <c r="K12" s="40"/>
      <c r="L12" s="40">
        <v>4163059.31</v>
      </c>
      <c r="M12" s="40"/>
      <c r="N12" s="40">
        <v>4163059.31</v>
      </c>
    </row>
    <row r="13" spans="1:14" ht="27" customHeight="1">
      <c r="A13" s="36" t="s">
        <v>7</v>
      </c>
      <c r="B13" s="36"/>
      <c r="C13" s="36"/>
      <c r="D13" s="36"/>
      <c r="E13" s="36"/>
      <c r="F13" s="37">
        <v>6</v>
      </c>
      <c r="G13" s="37"/>
      <c r="H13" s="40">
        <v>228940129.78</v>
      </c>
      <c r="I13" s="39"/>
      <c r="J13" s="40">
        <v>247886038.11000001</v>
      </c>
      <c r="K13" s="40"/>
      <c r="L13" s="40">
        <v>222103404.30000001</v>
      </c>
      <c r="M13" s="40"/>
      <c r="N13" s="40">
        <v>242163492.44999999</v>
      </c>
    </row>
    <row r="14" spans="1:14" ht="27" customHeight="1">
      <c r="A14" s="36" t="s">
        <v>117</v>
      </c>
      <c r="B14" s="36"/>
      <c r="C14" s="36"/>
      <c r="D14" s="36"/>
      <c r="E14" s="36"/>
      <c r="F14" s="37">
        <v>7</v>
      </c>
      <c r="G14" s="37"/>
      <c r="H14" s="38">
        <v>521149451.63</v>
      </c>
      <c r="I14" s="38"/>
      <c r="J14" s="38">
        <v>403593116.60999995</v>
      </c>
      <c r="K14" s="38"/>
      <c r="L14" s="38">
        <v>435174743.13999999</v>
      </c>
      <c r="M14" s="38"/>
      <c r="N14" s="38">
        <v>333223387.16999996</v>
      </c>
    </row>
    <row r="15" spans="1:14" ht="27" customHeight="1">
      <c r="A15" s="41" t="s">
        <v>131</v>
      </c>
      <c r="B15" s="41"/>
      <c r="C15" s="41"/>
      <c r="D15" s="41"/>
      <c r="E15" s="41"/>
      <c r="F15" s="37">
        <v>8</v>
      </c>
      <c r="G15" s="37"/>
      <c r="H15" s="38">
        <v>0</v>
      </c>
      <c r="I15" s="39"/>
      <c r="J15" s="38">
        <v>0</v>
      </c>
      <c r="K15" s="38"/>
      <c r="L15" s="38">
        <v>7000000</v>
      </c>
      <c r="M15" s="38"/>
      <c r="N15" s="38">
        <v>0</v>
      </c>
    </row>
    <row r="16" spans="1:14" ht="27" customHeight="1">
      <c r="A16" s="41" t="s">
        <v>8</v>
      </c>
      <c r="B16" s="41"/>
      <c r="C16" s="41"/>
      <c r="D16" s="41"/>
      <c r="E16" s="41"/>
      <c r="F16" s="37">
        <v>9</v>
      </c>
      <c r="G16" s="37"/>
      <c r="H16" s="38">
        <v>34780451.560000002</v>
      </c>
      <c r="I16" s="39"/>
      <c r="J16" s="38">
        <v>30114433.48</v>
      </c>
      <c r="K16" s="38"/>
      <c r="L16" s="38">
        <v>29632945.859999999</v>
      </c>
      <c r="M16" s="38"/>
      <c r="N16" s="38">
        <v>29224330.5</v>
      </c>
    </row>
    <row r="17" spans="1:14" ht="27" customHeight="1">
      <c r="A17" s="42" t="s">
        <v>9</v>
      </c>
      <c r="B17" s="42"/>
      <c r="C17" s="42"/>
      <c r="D17" s="42"/>
      <c r="E17" s="42"/>
      <c r="F17" s="34"/>
      <c r="G17" s="34"/>
      <c r="H17" s="43">
        <f>SUM(H11:H16)</f>
        <v>947420090.76999998</v>
      </c>
      <c r="I17" s="44"/>
      <c r="J17" s="43">
        <f>SUM(J11:J16)</f>
        <v>816606550.02999997</v>
      </c>
      <c r="K17" s="40"/>
      <c r="L17" s="43">
        <f>SUM(L11:L16)</f>
        <v>835128525.88</v>
      </c>
      <c r="M17" s="40"/>
      <c r="N17" s="43">
        <f>SUM(N11:N16)</f>
        <v>710484045.03999996</v>
      </c>
    </row>
    <row r="18" spans="1:14" ht="27" customHeight="1">
      <c r="A18" s="25" t="s">
        <v>10</v>
      </c>
      <c r="B18" s="25"/>
      <c r="C18" s="25"/>
      <c r="D18" s="25"/>
      <c r="E18" s="25"/>
      <c r="F18" s="34"/>
      <c r="G18" s="34"/>
      <c r="H18" s="45"/>
      <c r="I18" s="45"/>
      <c r="J18" s="38"/>
      <c r="K18" s="40"/>
      <c r="L18" s="40"/>
      <c r="M18" s="40"/>
      <c r="N18" s="40"/>
    </row>
    <row r="19" spans="1:14" ht="27" customHeight="1">
      <c r="A19" s="41" t="s">
        <v>132</v>
      </c>
      <c r="B19" s="25"/>
      <c r="C19" s="25"/>
      <c r="D19" s="25"/>
      <c r="E19" s="25"/>
      <c r="F19" s="37">
        <v>7</v>
      </c>
      <c r="G19" s="34"/>
      <c r="H19" s="38">
        <v>93278912.620000005</v>
      </c>
      <c r="I19" s="46"/>
      <c r="J19" s="38">
        <v>90015820.200000003</v>
      </c>
      <c r="K19" s="40"/>
      <c r="L19" s="40">
        <v>64806508.289999999</v>
      </c>
      <c r="M19" s="40"/>
      <c r="N19" s="40">
        <v>62652843.420000002</v>
      </c>
    </row>
    <row r="20" spans="1:14" ht="27" customHeight="1">
      <c r="A20" s="41" t="s">
        <v>11</v>
      </c>
      <c r="B20" s="41"/>
      <c r="C20" s="41"/>
      <c r="D20" s="41"/>
      <c r="E20" s="41"/>
      <c r="F20" s="37">
        <v>10</v>
      </c>
      <c r="G20" s="37"/>
      <c r="H20" s="38">
        <v>35029162.469999999</v>
      </c>
      <c r="I20" s="46"/>
      <c r="J20" s="38">
        <v>36076709.43</v>
      </c>
      <c r="K20" s="40"/>
      <c r="L20" s="40">
        <v>32415620.869999997</v>
      </c>
      <c r="M20" s="40"/>
      <c r="N20" s="40">
        <v>33463167.829999998</v>
      </c>
    </row>
    <row r="21" spans="1:14" ht="27" customHeight="1">
      <c r="A21" s="41" t="s">
        <v>125</v>
      </c>
      <c r="B21" s="41"/>
      <c r="C21" s="41"/>
      <c r="D21" s="41"/>
      <c r="E21" s="41"/>
      <c r="F21" s="37">
        <v>11</v>
      </c>
      <c r="G21" s="37"/>
      <c r="H21" s="38">
        <v>0</v>
      </c>
      <c r="I21" s="46"/>
      <c r="J21" s="38">
        <v>0</v>
      </c>
      <c r="K21" s="40"/>
      <c r="L21" s="38">
        <v>11739987.5</v>
      </c>
      <c r="M21" s="40"/>
      <c r="N21" s="38">
        <v>11739987.5</v>
      </c>
    </row>
    <row r="22" spans="1:14" ht="27" customHeight="1">
      <c r="A22" s="41" t="s">
        <v>12</v>
      </c>
      <c r="B22" s="41"/>
      <c r="C22" s="41"/>
      <c r="D22" s="41"/>
      <c r="E22" s="41"/>
      <c r="F22" s="37">
        <v>12</v>
      </c>
      <c r="G22" s="37"/>
      <c r="H22" s="38">
        <v>390395770.76999992</v>
      </c>
      <c r="I22" s="46"/>
      <c r="J22" s="38">
        <v>397414729.52000004</v>
      </c>
      <c r="K22" s="40"/>
      <c r="L22" s="40">
        <v>389659987.68999994</v>
      </c>
      <c r="M22" s="40"/>
      <c r="N22" s="40">
        <v>396641545.36000007</v>
      </c>
    </row>
    <row r="23" spans="1:14" ht="27" customHeight="1">
      <c r="A23" s="41" t="s">
        <v>13</v>
      </c>
      <c r="B23" s="41"/>
      <c r="C23" s="41"/>
      <c r="D23" s="41"/>
      <c r="E23" s="41"/>
      <c r="F23" s="37">
        <v>13</v>
      </c>
      <c r="G23" s="37"/>
      <c r="H23" s="38">
        <v>61730841.309999987</v>
      </c>
      <c r="I23" s="46"/>
      <c r="J23" s="38">
        <v>65586085.70000001</v>
      </c>
      <c r="K23" s="40"/>
      <c r="L23" s="40">
        <v>61571012.209999986</v>
      </c>
      <c r="M23" s="40"/>
      <c r="N23" s="40">
        <v>65319807.45000001</v>
      </c>
    </row>
    <row r="24" spans="1:14" ht="27" customHeight="1">
      <c r="A24" s="41" t="s">
        <v>14</v>
      </c>
      <c r="B24" s="41"/>
      <c r="C24" s="41"/>
      <c r="D24" s="41"/>
      <c r="E24" s="41"/>
      <c r="F24" s="37">
        <v>14</v>
      </c>
      <c r="G24" s="37"/>
      <c r="H24" s="38">
        <v>2231628.7000000002</v>
      </c>
      <c r="I24" s="46"/>
      <c r="J24" s="38">
        <v>2624186.3099999996</v>
      </c>
      <c r="K24" s="40"/>
      <c r="L24" s="40">
        <v>2231628.7000000002</v>
      </c>
      <c r="M24" s="40"/>
      <c r="N24" s="40">
        <v>2624186.3099999996</v>
      </c>
    </row>
    <row r="25" spans="1:14" ht="27" customHeight="1">
      <c r="A25" s="41" t="s">
        <v>15</v>
      </c>
      <c r="B25" s="41"/>
      <c r="C25" s="41"/>
      <c r="D25" s="41"/>
      <c r="E25" s="41"/>
      <c r="F25" s="37">
        <v>15</v>
      </c>
      <c r="G25" s="37"/>
      <c r="H25" s="38">
        <v>37023923.660000004</v>
      </c>
      <c r="I25" s="46"/>
      <c r="J25" s="38">
        <v>30303965.84</v>
      </c>
      <c r="K25" s="40"/>
      <c r="L25" s="38">
        <v>37219923.660000004</v>
      </c>
      <c r="M25" s="40"/>
      <c r="N25" s="38">
        <v>30499965.839999996</v>
      </c>
    </row>
    <row r="26" spans="1:14" ht="27" customHeight="1">
      <c r="A26" s="41" t="s">
        <v>16</v>
      </c>
      <c r="B26" s="41"/>
      <c r="C26" s="41"/>
      <c r="D26" s="41"/>
      <c r="E26" s="41"/>
      <c r="F26" s="37">
        <v>16</v>
      </c>
      <c r="G26" s="37"/>
      <c r="H26" s="38">
        <v>80284038.75</v>
      </c>
      <c r="I26" s="45"/>
      <c r="J26" s="38">
        <v>73917030.359999999</v>
      </c>
      <c r="K26" s="40"/>
      <c r="L26" s="47">
        <v>77907176.340000004</v>
      </c>
      <c r="M26" s="40"/>
      <c r="N26" s="47">
        <v>71351905.209999993</v>
      </c>
    </row>
    <row r="27" spans="1:14" ht="27" customHeight="1">
      <c r="A27" s="42" t="s">
        <v>17</v>
      </c>
      <c r="B27" s="42"/>
      <c r="C27" s="42"/>
      <c r="D27" s="42"/>
      <c r="E27" s="42"/>
      <c r="F27" s="34"/>
      <c r="G27" s="34"/>
      <c r="H27" s="43">
        <f>SUM(H19:H26)</f>
        <v>699974278.27999985</v>
      </c>
      <c r="I27" s="45"/>
      <c r="J27" s="43">
        <f>SUM(J19:J26)</f>
        <v>695938527.36000001</v>
      </c>
      <c r="K27" s="40"/>
      <c r="L27" s="43">
        <f>SUM(L19:L26)</f>
        <v>677551845.25999999</v>
      </c>
      <c r="M27" s="40"/>
      <c r="N27" s="43">
        <f>SUM(N19:N26)</f>
        <v>674293408.92000008</v>
      </c>
    </row>
    <row r="28" spans="1:14" ht="27" customHeight="1" thickBot="1">
      <c r="A28" s="25" t="s">
        <v>18</v>
      </c>
      <c r="B28" s="25"/>
      <c r="C28" s="25"/>
      <c r="D28" s="25"/>
      <c r="E28" s="25"/>
      <c r="F28" s="34"/>
      <c r="G28" s="34"/>
      <c r="H28" s="48">
        <f>H17+H27</f>
        <v>1647394369.0499997</v>
      </c>
      <c r="I28" s="45"/>
      <c r="J28" s="48">
        <f>J17+J27</f>
        <v>1512545077.3899999</v>
      </c>
      <c r="K28" s="40"/>
      <c r="L28" s="49">
        <f>L17+L27</f>
        <v>1512680371.1399999</v>
      </c>
      <c r="M28" s="40"/>
      <c r="N28" s="49">
        <f>N17+N27</f>
        <v>1384777453.96</v>
      </c>
    </row>
    <row r="29" spans="1:14" ht="27" customHeight="1" thickTop="1">
      <c r="A29" s="25"/>
      <c r="B29" s="25"/>
      <c r="C29" s="25"/>
      <c r="D29" s="25"/>
      <c r="E29" s="25"/>
      <c r="H29" s="18"/>
      <c r="K29" s="52"/>
      <c r="M29" s="52"/>
    </row>
    <row r="30" spans="1:14" ht="27" customHeight="1">
      <c r="A30" s="25"/>
      <c r="B30" s="25"/>
      <c r="C30" s="25"/>
      <c r="D30" s="25"/>
      <c r="E30" s="25"/>
      <c r="H30" s="18"/>
      <c r="K30" s="52"/>
      <c r="M30" s="52"/>
    </row>
    <row r="31" spans="1:14" ht="27" customHeight="1">
      <c r="A31" s="18" t="s">
        <v>19</v>
      </c>
      <c r="B31" s="25"/>
      <c r="C31" s="25"/>
      <c r="D31" s="25"/>
      <c r="E31" s="25"/>
      <c r="H31" s="18"/>
      <c r="K31" s="52"/>
      <c r="M31" s="52"/>
    </row>
    <row r="32" spans="1:14" ht="27" customHeight="1">
      <c r="K32" s="52"/>
      <c r="L32" s="52"/>
      <c r="M32" s="52"/>
      <c r="N32" s="52"/>
    </row>
    <row r="33" spans="1:14" ht="27" customHeight="1">
      <c r="K33" s="52"/>
      <c r="L33" s="52"/>
      <c r="M33" s="52"/>
      <c r="N33" s="52"/>
    </row>
    <row r="34" spans="1:14" ht="27" customHeight="1">
      <c r="D34" s="53" t="s">
        <v>20</v>
      </c>
      <c r="E34" s="53"/>
      <c r="F34" s="18"/>
      <c r="G34" s="54"/>
      <c r="K34" s="52"/>
      <c r="L34" s="52"/>
      <c r="M34" s="52"/>
      <c r="N34" s="52"/>
    </row>
    <row r="35" spans="1:14" ht="27" customHeight="1">
      <c r="D35" s="53" t="s">
        <v>21</v>
      </c>
      <c r="E35" s="53"/>
      <c r="F35" s="18"/>
      <c r="G35" s="54"/>
      <c r="K35" s="52"/>
      <c r="L35" s="52"/>
      <c r="M35" s="52"/>
      <c r="N35" s="52"/>
    </row>
    <row r="36" spans="1:14" ht="27" customHeight="1">
      <c r="D36" s="53"/>
      <c r="E36" s="53"/>
      <c r="F36" s="18"/>
      <c r="G36" s="54"/>
      <c r="K36" s="52"/>
      <c r="L36" s="52"/>
      <c r="M36" s="52"/>
      <c r="N36" s="52"/>
    </row>
    <row r="37" spans="1:14" ht="27.75" customHeight="1">
      <c r="A37" s="129" t="s">
        <v>22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14" ht="27.75" customHeight="1">
      <c r="A38" s="16" t="str">
        <f>A1</f>
        <v>WELL GRADED ENGINEERING PUBLIC COMPANY LIMITED AND SUBSIDIARIES</v>
      </c>
      <c r="B38" s="16"/>
      <c r="C38" s="16"/>
      <c r="D38" s="16"/>
      <c r="E38" s="16"/>
      <c r="F38" s="17"/>
      <c r="G38" s="17"/>
      <c r="H38" s="16"/>
      <c r="I38" s="16"/>
      <c r="J38" s="16"/>
      <c r="K38" s="16"/>
      <c r="L38" s="16"/>
      <c r="M38" s="16"/>
      <c r="N38" s="16"/>
    </row>
    <row r="39" spans="1:14" ht="27.75" customHeight="1">
      <c r="A39" s="16" t="s">
        <v>23</v>
      </c>
      <c r="B39" s="16"/>
      <c r="C39" s="16"/>
      <c r="D39" s="16"/>
      <c r="E39" s="16"/>
      <c r="F39" s="17"/>
      <c r="G39" s="17"/>
      <c r="H39" s="16"/>
      <c r="I39" s="16"/>
      <c r="J39" s="16"/>
      <c r="K39" s="16"/>
      <c r="L39" s="16"/>
      <c r="M39" s="16"/>
      <c r="N39" s="16"/>
    </row>
    <row r="40" spans="1:14" ht="27.75" customHeight="1">
      <c r="A40" s="19" t="str">
        <f>A3</f>
        <v>AS AT March 31, 2023</v>
      </c>
      <c r="B40" s="19"/>
      <c r="C40" s="19"/>
      <c r="D40" s="19"/>
      <c r="E40" s="19"/>
      <c r="F40" s="17"/>
      <c r="G40" s="17"/>
      <c r="H40" s="16"/>
      <c r="I40" s="16"/>
      <c r="J40" s="16"/>
      <c r="K40" s="16"/>
      <c r="L40" s="16"/>
      <c r="M40" s="16"/>
      <c r="N40" s="16"/>
    </row>
    <row r="41" spans="1:14" ht="27.75" customHeight="1">
      <c r="A41" s="19"/>
      <c r="B41" s="19"/>
      <c r="C41" s="19"/>
      <c r="D41" s="19"/>
      <c r="E41" s="19"/>
      <c r="F41" s="17"/>
      <c r="G41" s="17"/>
      <c r="H41" s="16"/>
      <c r="I41" s="16"/>
      <c r="J41" s="16"/>
      <c r="K41" s="16"/>
      <c r="L41" s="16"/>
      <c r="M41" s="16"/>
      <c r="N41" s="16"/>
    </row>
    <row r="42" spans="1:14" s="25" customFormat="1" ht="27.75" customHeight="1">
      <c r="A42" s="18"/>
      <c r="B42" s="18"/>
      <c r="C42" s="18"/>
      <c r="D42" s="18"/>
      <c r="E42" s="18"/>
      <c r="F42" s="22"/>
      <c r="G42" s="22"/>
      <c r="H42" s="128" t="str">
        <f>H5</f>
        <v>Consolidated financial statements (Baht)</v>
      </c>
      <c r="I42" s="128"/>
      <c r="J42" s="128"/>
      <c r="K42" s="24"/>
      <c r="L42" s="128" t="str">
        <f>L5</f>
        <v>Separate financial statements (Baht)</v>
      </c>
      <c r="M42" s="128"/>
      <c r="N42" s="128"/>
    </row>
    <row r="43" spans="1:14" ht="27.75" customHeight="1">
      <c r="F43" s="18"/>
      <c r="G43" s="18"/>
      <c r="H43" s="26" t="str">
        <f>H6</f>
        <v>March 31, 2023</v>
      </c>
      <c r="I43" s="55"/>
      <c r="J43" s="26" t="str">
        <f>J6</f>
        <v>December 31, 2022</v>
      </c>
      <c r="K43" s="27"/>
      <c r="L43" s="26" t="str">
        <f>L6</f>
        <v>March 31, 2023</v>
      </c>
      <c r="M43" s="55"/>
      <c r="N43" s="26" t="str">
        <f>N6</f>
        <v>December 31, 2022</v>
      </c>
    </row>
    <row r="44" spans="1:14" ht="27.75" customHeight="1">
      <c r="F44" s="18"/>
      <c r="G44" s="18"/>
      <c r="H44" s="28" t="s">
        <v>114</v>
      </c>
      <c r="I44" s="29"/>
      <c r="J44" s="28" t="s">
        <v>113</v>
      </c>
      <c r="K44" s="27"/>
      <c r="L44" s="28" t="s">
        <v>114</v>
      </c>
      <c r="M44" s="29"/>
      <c r="N44" s="28" t="s">
        <v>113</v>
      </c>
    </row>
    <row r="45" spans="1:14" ht="27.75" customHeight="1">
      <c r="F45" s="30" t="s">
        <v>4</v>
      </c>
      <c r="G45" s="18"/>
      <c r="H45" s="31" t="s">
        <v>115</v>
      </c>
      <c r="I45" s="29"/>
      <c r="J45" s="32"/>
      <c r="K45" s="27"/>
      <c r="L45" s="31" t="s">
        <v>115</v>
      </c>
      <c r="M45" s="29"/>
      <c r="N45" s="32"/>
    </row>
    <row r="46" spans="1:14" ht="27.75" customHeight="1">
      <c r="A46" s="56" t="s">
        <v>24</v>
      </c>
      <c r="B46" s="33"/>
      <c r="C46" s="33"/>
      <c r="D46" s="33"/>
      <c r="E46" s="33"/>
      <c r="F46" s="18"/>
      <c r="G46" s="30"/>
      <c r="H46" s="26"/>
      <c r="I46" s="26"/>
      <c r="J46" s="26"/>
      <c r="K46" s="27"/>
      <c r="L46" s="26"/>
      <c r="M46" s="26"/>
      <c r="N46" s="26"/>
    </row>
    <row r="47" spans="1:14" ht="27.75" customHeight="1">
      <c r="A47" s="25" t="s">
        <v>25</v>
      </c>
      <c r="B47" s="25"/>
      <c r="C47" s="25"/>
      <c r="D47" s="25"/>
      <c r="E47" s="25"/>
      <c r="F47" s="34"/>
      <c r="G47" s="34"/>
      <c r="H47" s="35"/>
      <c r="I47" s="35"/>
    </row>
    <row r="48" spans="1:14" ht="27.75" customHeight="1">
      <c r="A48" s="41" t="s">
        <v>171</v>
      </c>
      <c r="B48" s="41"/>
      <c r="C48" s="41"/>
      <c r="D48" s="41"/>
      <c r="E48" s="41"/>
      <c r="F48" s="34"/>
      <c r="G48" s="34"/>
      <c r="H48" s="35"/>
      <c r="I48" s="35"/>
    </row>
    <row r="49" spans="1:14" ht="27.75" customHeight="1">
      <c r="A49" s="57" t="s">
        <v>142</v>
      </c>
      <c r="B49" s="57"/>
      <c r="C49" s="57"/>
      <c r="D49" s="57"/>
      <c r="E49" s="57"/>
      <c r="F49" s="37">
        <v>17</v>
      </c>
      <c r="G49" s="37"/>
      <c r="H49" s="38">
        <v>268308258.59999999</v>
      </c>
      <c r="I49" s="45"/>
      <c r="J49" s="38">
        <v>181729472.38</v>
      </c>
      <c r="K49" s="38"/>
      <c r="L49" s="38">
        <v>237884403.91</v>
      </c>
      <c r="M49" s="38"/>
      <c r="N49" s="38">
        <v>159547406.59</v>
      </c>
    </row>
    <row r="50" spans="1:14" ht="27.75" customHeight="1">
      <c r="A50" s="41" t="s">
        <v>26</v>
      </c>
      <c r="B50" s="41"/>
      <c r="C50" s="41"/>
      <c r="D50" s="41"/>
      <c r="E50" s="41"/>
      <c r="F50" s="37">
        <v>18</v>
      </c>
      <c r="G50" s="37"/>
      <c r="H50" s="38">
        <v>429651979.33000004</v>
      </c>
      <c r="I50" s="44"/>
      <c r="J50" s="38">
        <v>326717361.68999994</v>
      </c>
      <c r="K50" s="38"/>
      <c r="L50" s="38">
        <v>396583869.98999989</v>
      </c>
      <c r="M50" s="40"/>
      <c r="N50" s="38">
        <v>309665085.31999993</v>
      </c>
    </row>
    <row r="51" spans="1:14" ht="27.75" customHeight="1">
      <c r="A51" s="41" t="s">
        <v>118</v>
      </c>
      <c r="B51" s="41"/>
      <c r="C51" s="41"/>
      <c r="D51" s="41"/>
      <c r="E51" s="41"/>
      <c r="F51" s="37">
        <v>7</v>
      </c>
      <c r="G51" s="37"/>
      <c r="H51" s="38">
        <v>282587994.38</v>
      </c>
      <c r="I51" s="44"/>
      <c r="J51" s="38">
        <v>284867548.86000001</v>
      </c>
      <c r="K51" s="38"/>
      <c r="L51" s="38">
        <v>214732095.86000001</v>
      </c>
      <c r="M51" s="40"/>
      <c r="N51" s="38">
        <v>213890667.63999999</v>
      </c>
    </row>
    <row r="52" spans="1:14" ht="27.75" customHeight="1">
      <c r="A52" s="41" t="s">
        <v>27</v>
      </c>
      <c r="B52" s="41"/>
      <c r="C52" s="41"/>
      <c r="D52" s="41"/>
      <c r="E52" s="41"/>
      <c r="F52" s="37">
        <v>20</v>
      </c>
      <c r="G52" s="37"/>
      <c r="H52" s="38">
        <v>19377600</v>
      </c>
      <c r="I52" s="44"/>
      <c r="J52" s="38">
        <v>17551800</v>
      </c>
      <c r="K52" s="38"/>
      <c r="L52" s="38">
        <v>19377600</v>
      </c>
      <c r="M52" s="40"/>
      <c r="N52" s="38">
        <v>17551800</v>
      </c>
    </row>
    <row r="53" spans="1:14" ht="27.75" customHeight="1">
      <c r="A53" s="41" t="s">
        <v>28</v>
      </c>
      <c r="B53" s="57"/>
      <c r="C53" s="57"/>
      <c r="D53" s="57"/>
      <c r="E53" s="57"/>
      <c r="F53" s="37">
        <v>21</v>
      </c>
      <c r="G53" s="37"/>
      <c r="H53" s="38">
        <v>15952765.620000003</v>
      </c>
      <c r="I53" s="46"/>
      <c r="J53" s="38">
        <v>17393931.5</v>
      </c>
      <c r="K53" s="38"/>
      <c r="L53" s="38">
        <v>15785057.500000002</v>
      </c>
      <c r="M53" s="40"/>
      <c r="N53" s="38">
        <v>17116441.559999999</v>
      </c>
    </row>
    <row r="54" spans="1:14" ht="27.75" customHeight="1">
      <c r="A54" s="41" t="s">
        <v>143</v>
      </c>
      <c r="B54" s="41"/>
      <c r="C54" s="41"/>
      <c r="D54" s="41"/>
      <c r="E54" s="41"/>
      <c r="F54" s="34">
        <v>19</v>
      </c>
      <c r="G54" s="34"/>
      <c r="H54" s="38">
        <v>95416781.319999993</v>
      </c>
      <c r="I54" s="45"/>
      <c r="J54" s="38">
        <v>69487875.439999998</v>
      </c>
      <c r="K54" s="38"/>
      <c r="L54" s="38">
        <v>68781348.659999996</v>
      </c>
      <c r="M54" s="40"/>
      <c r="N54" s="38">
        <v>67961537.900000006</v>
      </c>
    </row>
    <row r="55" spans="1:14" ht="27.75" customHeight="1">
      <c r="A55" s="42" t="s">
        <v>29</v>
      </c>
      <c r="B55" s="42"/>
      <c r="C55" s="42"/>
      <c r="D55" s="42"/>
      <c r="E55" s="42"/>
      <c r="F55" s="34"/>
      <c r="G55" s="34"/>
      <c r="H55" s="43">
        <f>SUM(H49:H54)</f>
        <v>1111295379.25</v>
      </c>
      <c r="I55" s="45"/>
      <c r="J55" s="43">
        <f>SUM(J49:J54)</f>
        <v>897747989.86999989</v>
      </c>
      <c r="K55" s="38"/>
      <c r="L55" s="43">
        <f>SUM(L49:L54)</f>
        <v>953144375.91999984</v>
      </c>
      <c r="M55" s="40"/>
      <c r="N55" s="43">
        <f>SUM(N49:N54)</f>
        <v>785732939.00999987</v>
      </c>
    </row>
    <row r="56" spans="1:14" ht="27.75" customHeight="1">
      <c r="A56" s="25" t="s">
        <v>30</v>
      </c>
      <c r="B56" s="25"/>
      <c r="C56" s="25"/>
      <c r="D56" s="25"/>
      <c r="E56" s="25"/>
      <c r="F56" s="34"/>
      <c r="G56" s="34"/>
      <c r="H56" s="38"/>
      <c r="I56" s="45"/>
      <c r="J56" s="38"/>
      <c r="K56" s="40"/>
      <c r="L56" s="40"/>
      <c r="M56" s="40"/>
      <c r="N56" s="40"/>
    </row>
    <row r="57" spans="1:14" ht="27.75" customHeight="1">
      <c r="A57" s="41" t="s">
        <v>31</v>
      </c>
      <c r="B57" s="41"/>
      <c r="C57" s="41"/>
      <c r="D57" s="41"/>
      <c r="E57" s="41"/>
      <c r="F57" s="37">
        <v>20</v>
      </c>
      <c r="G57" s="34"/>
      <c r="H57" s="38">
        <v>52247950</v>
      </c>
      <c r="I57" s="45"/>
      <c r="J57" s="38">
        <v>57117150</v>
      </c>
      <c r="K57" s="40"/>
      <c r="L57" s="40">
        <v>52247950</v>
      </c>
      <c r="M57" s="40"/>
      <c r="N57" s="40">
        <v>57117150</v>
      </c>
    </row>
    <row r="58" spans="1:14" ht="27.75" customHeight="1">
      <c r="A58" s="41" t="s">
        <v>32</v>
      </c>
      <c r="B58" s="41"/>
      <c r="C58" s="41"/>
      <c r="D58" s="41"/>
      <c r="E58" s="41"/>
      <c r="F58" s="37">
        <v>21</v>
      </c>
      <c r="G58" s="37"/>
      <c r="H58" s="38">
        <v>22167755.039999999</v>
      </c>
      <c r="I58" s="46"/>
      <c r="J58" s="38">
        <v>25842462.670000002</v>
      </c>
      <c r="K58" s="38"/>
      <c r="L58" s="38">
        <v>22167755.039999999</v>
      </c>
      <c r="M58" s="40"/>
      <c r="N58" s="38">
        <v>25842462.670000002</v>
      </c>
    </row>
    <row r="59" spans="1:14" ht="27.75" customHeight="1">
      <c r="A59" s="41" t="s">
        <v>33</v>
      </c>
      <c r="B59" s="41"/>
      <c r="C59" s="41"/>
      <c r="D59" s="41"/>
      <c r="E59" s="41"/>
      <c r="F59" s="34">
        <v>22</v>
      </c>
      <c r="G59" s="37"/>
      <c r="H59" s="38">
        <v>4355231</v>
      </c>
      <c r="I59" s="46"/>
      <c r="J59" s="38">
        <v>6403399</v>
      </c>
      <c r="K59" s="40"/>
      <c r="L59" s="38">
        <v>4355231</v>
      </c>
      <c r="M59" s="40"/>
      <c r="N59" s="38">
        <v>6403399</v>
      </c>
    </row>
    <row r="60" spans="1:14" ht="27.75" customHeight="1">
      <c r="A60" s="41" t="s">
        <v>34</v>
      </c>
      <c r="B60" s="41"/>
      <c r="C60" s="41"/>
      <c r="D60" s="41"/>
      <c r="E60" s="41"/>
      <c r="F60" s="37"/>
      <c r="G60" s="37"/>
      <c r="H60" s="47">
        <v>16590050.84</v>
      </c>
      <c r="I60" s="46"/>
      <c r="J60" s="47">
        <v>8358193.7199999997</v>
      </c>
      <c r="K60" s="40"/>
      <c r="L60" s="58">
        <v>15396548.43</v>
      </c>
      <c r="M60" s="40"/>
      <c r="N60" s="58">
        <v>8358193.7199999997</v>
      </c>
    </row>
    <row r="61" spans="1:14" ht="27.75" customHeight="1">
      <c r="A61" s="42" t="s">
        <v>35</v>
      </c>
      <c r="B61" s="42"/>
      <c r="C61" s="42"/>
      <c r="D61" s="42"/>
      <c r="E61" s="42"/>
      <c r="F61" s="34"/>
      <c r="G61" s="34"/>
      <c r="H61" s="58">
        <f>SUM(H57:H60)</f>
        <v>95360986.879999995</v>
      </c>
      <c r="I61" s="45"/>
      <c r="J61" s="58">
        <f>SUM(J57:J60)</f>
        <v>97721205.390000001</v>
      </c>
      <c r="K61" s="40"/>
      <c r="L61" s="58">
        <f>SUM(L57:L60)</f>
        <v>94167484.469999999</v>
      </c>
      <c r="M61" s="40"/>
      <c r="N61" s="58">
        <f>SUM(N57:N60)</f>
        <v>97721205.390000001</v>
      </c>
    </row>
    <row r="62" spans="1:14" ht="27.75" customHeight="1">
      <c r="A62" s="25" t="s">
        <v>36</v>
      </c>
      <c r="B62" s="25"/>
      <c r="C62" s="25"/>
      <c r="D62" s="25"/>
      <c r="E62" s="25"/>
      <c r="F62" s="34"/>
      <c r="G62" s="34"/>
      <c r="H62" s="43">
        <f>H55+H61</f>
        <v>1206656366.1300001</v>
      </c>
      <c r="I62" s="45"/>
      <c r="J62" s="43">
        <f>J55+J61</f>
        <v>995469195.25999987</v>
      </c>
      <c r="K62" s="40"/>
      <c r="L62" s="58">
        <f>L55+L61</f>
        <v>1047311860.3899999</v>
      </c>
      <c r="M62" s="40"/>
      <c r="N62" s="58">
        <f>N55+N61</f>
        <v>883454144.39999986</v>
      </c>
    </row>
    <row r="63" spans="1:14" ht="27.75" customHeight="1">
      <c r="A63" s="25"/>
      <c r="B63" s="25"/>
      <c r="C63" s="25"/>
      <c r="D63" s="25"/>
      <c r="E63" s="25"/>
      <c r="H63" s="18"/>
      <c r="K63" s="52"/>
      <c r="L63" s="52"/>
      <c r="M63" s="52"/>
      <c r="N63" s="52"/>
    </row>
    <row r="64" spans="1:14" ht="27.75" customHeight="1">
      <c r="A64" s="25"/>
      <c r="B64" s="25"/>
      <c r="C64" s="25"/>
      <c r="D64" s="25"/>
      <c r="E64" s="25"/>
      <c r="H64" s="18"/>
      <c r="K64" s="52"/>
      <c r="L64" s="52"/>
      <c r="M64" s="52"/>
      <c r="N64" s="52"/>
    </row>
    <row r="65" spans="1:14" ht="27.75" customHeight="1">
      <c r="A65" s="18" t="s">
        <v>19</v>
      </c>
      <c r="B65" s="25"/>
      <c r="C65" s="25"/>
      <c r="D65" s="25"/>
      <c r="E65" s="25"/>
      <c r="H65" s="18"/>
      <c r="K65" s="52"/>
      <c r="L65" s="52"/>
      <c r="M65" s="52"/>
      <c r="N65" s="52"/>
    </row>
    <row r="66" spans="1:14" ht="27.75" customHeight="1">
      <c r="K66" s="52"/>
      <c r="L66" s="52"/>
      <c r="M66" s="52"/>
      <c r="N66" s="52"/>
    </row>
    <row r="67" spans="1:14" ht="27.75" customHeight="1">
      <c r="K67" s="52"/>
      <c r="L67" s="52"/>
      <c r="M67" s="52"/>
      <c r="N67" s="52"/>
    </row>
    <row r="68" spans="1:14" ht="27.75" customHeight="1">
      <c r="K68" s="52"/>
      <c r="L68" s="52"/>
      <c r="M68" s="52"/>
      <c r="N68" s="52"/>
    </row>
    <row r="69" spans="1:14" ht="27.75" customHeight="1">
      <c r="D69" s="53" t="s">
        <v>20</v>
      </c>
      <c r="E69" s="53"/>
      <c r="F69" s="18"/>
      <c r="G69" s="54"/>
      <c r="K69" s="52"/>
      <c r="L69" s="52"/>
      <c r="M69" s="52"/>
      <c r="N69" s="52"/>
    </row>
    <row r="70" spans="1:14" ht="27.75" customHeight="1">
      <c r="D70" s="53" t="s">
        <v>21</v>
      </c>
      <c r="E70" s="53"/>
      <c r="F70" s="18"/>
      <c r="G70" s="54"/>
      <c r="K70" s="52"/>
      <c r="L70" s="52"/>
      <c r="M70" s="52"/>
      <c r="N70" s="52"/>
    </row>
    <row r="71" spans="1:14" ht="27.75" customHeight="1">
      <c r="C71" s="53"/>
      <c r="D71" s="53"/>
      <c r="E71" s="53"/>
      <c r="F71" s="18"/>
      <c r="G71" s="54"/>
      <c r="K71" s="52"/>
      <c r="L71" s="52"/>
      <c r="M71" s="52"/>
      <c r="N71" s="52"/>
    </row>
    <row r="72" spans="1:14" ht="27" customHeight="1">
      <c r="A72" s="129" t="s">
        <v>37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</row>
    <row r="73" spans="1:14" ht="27" customHeight="1">
      <c r="A73" s="16" t="str">
        <f>A38</f>
        <v>WELL GRADED ENGINEERING PUBLIC COMPANY LIMITED AND SUBSIDIARIES</v>
      </c>
      <c r="B73" s="16"/>
      <c r="C73" s="16"/>
      <c r="D73" s="16"/>
      <c r="E73" s="16"/>
      <c r="F73" s="17"/>
      <c r="G73" s="17"/>
      <c r="H73" s="16"/>
      <c r="I73" s="16"/>
      <c r="J73" s="16"/>
      <c r="K73" s="16"/>
      <c r="L73" s="16"/>
      <c r="M73" s="16"/>
      <c r="N73" s="16"/>
    </row>
    <row r="74" spans="1:14" ht="27" customHeight="1">
      <c r="A74" s="16" t="str">
        <f>A39</f>
        <v>STATEMENTS OF FINANCIAL POSITION (Cont'd)</v>
      </c>
      <c r="B74" s="16"/>
      <c r="C74" s="16"/>
      <c r="D74" s="16"/>
      <c r="E74" s="16"/>
      <c r="F74" s="17"/>
      <c r="G74" s="17"/>
      <c r="H74" s="16"/>
      <c r="I74" s="16"/>
      <c r="J74" s="16"/>
      <c r="K74" s="16"/>
      <c r="L74" s="16"/>
      <c r="M74" s="16"/>
      <c r="N74" s="16"/>
    </row>
    <row r="75" spans="1:14" ht="27" customHeight="1">
      <c r="A75" s="19" t="str">
        <f>A3</f>
        <v>AS AT March 31, 2023</v>
      </c>
      <c r="B75" s="19"/>
      <c r="C75" s="19"/>
      <c r="D75" s="19"/>
      <c r="E75" s="19"/>
      <c r="F75" s="17"/>
      <c r="G75" s="17"/>
      <c r="H75" s="16"/>
      <c r="I75" s="16"/>
      <c r="J75" s="16"/>
      <c r="K75" s="16"/>
      <c r="L75" s="16"/>
      <c r="M75" s="16"/>
      <c r="N75" s="16"/>
    </row>
    <row r="76" spans="1:14" ht="27" customHeight="1">
      <c r="J76" s="19"/>
      <c r="K76" s="19"/>
      <c r="L76" s="19"/>
      <c r="M76" s="19"/>
      <c r="N76" s="52"/>
    </row>
    <row r="77" spans="1:14" s="25" customFormat="1" ht="27" customHeight="1">
      <c r="A77" s="18"/>
      <c r="B77" s="18"/>
      <c r="C77" s="18"/>
      <c r="D77" s="18"/>
      <c r="E77" s="18"/>
      <c r="F77" s="22"/>
      <c r="G77" s="22"/>
      <c r="H77" s="128" t="str">
        <f>H42</f>
        <v>Consolidated financial statements (Baht)</v>
      </c>
      <c r="I77" s="128"/>
      <c r="J77" s="128"/>
      <c r="K77" s="24"/>
      <c r="L77" s="128" t="s">
        <v>2</v>
      </c>
      <c r="M77" s="128"/>
      <c r="N77" s="128"/>
    </row>
    <row r="78" spans="1:14" ht="27" customHeight="1">
      <c r="F78" s="18"/>
      <c r="G78" s="18"/>
      <c r="H78" s="26" t="str">
        <f>H43</f>
        <v>March 31, 2023</v>
      </c>
      <c r="I78" s="55"/>
      <c r="J78" s="26" t="str">
        <f>J43</f>
        <v>December 31, 2022</v>
      </c>
      <c r="K78" s="27"/>
      <c r="L78" s="26" t="str">
        <f>L43</f>
        <v>March 31, 2023</v>
      </c>
      <c r="M78" s="55"/>
      <c r="N78" s="26" t="str">
        <f>N43</f>
        <v>December 31, 2022</v>
      </c>
    </row>
    <row r="79" spans="1:14" ht="27" customHeight="1">
      <c r="F79" s="18"/>
      <c r="G79" s="18"/>
      <c r="H79" s="28" t="s">
        <v>114</v>
      </c>
      <c r="I79" s="29"/>
      <c r="J79" s="28" t="s">
        <v>113</v>
      </c>
      <c r="K79" s="27"/>
      <c r="L79" s="28" t="s">
        <v>114</v>
      </c>
      <c r="M79" s="29"/>
      <c r="N79" s="28" t="s">
        <v>113</v>
      </c>
    </row>
    <row r="80" spans="1:14" ht="27" customHeight="1">
      <c r="F80" s="30" t="s">
        <v>4</v>
      </c>
      <c r="G80" s="18"/>
      <c r="H80" s="31" t="s">
        <v>115</v>
      </c>
      <c r="I80" s="29"/>
      <c r="J80" s="32"/>
      <c r="K80" s="27"/>
      <c r="L80" s="31" t="s">
        <v>115</v>
      </c>
      <c r="M80" s="29"/>
      <c r="N80" s="32"/>
    </row>
    <row r="81" spans="1:14" ht="27" customHeight="1">
      <c r="A81" s="56" t="s">
        <v>38</v>
      </c>
      <c r="B81" s="33"/>
      <c r="C81" s="33"/>
      <c r="D81" s="33"/>
      <c r="E81" s="33"/>
      <c r="F81" s="18"/>
      <c r="G81" s="30"/>
      <c r="H81" s="26"/>
      <c r="I81" s="26"/>
      <c r="J81" s="26"/>
      <c r="K81" s="27"/>
      <c r="L81" s="26"/>
      <c r="M81" s="26"/>
      <c r="N81" s="26"/>
    </row>
    <row r="82" spans="1:14" ht="27" customHeight="1">
      <c r="A82" s="25" t="s">
        <v>39</v>
      </c>
      <c r="B82" s="25"/>
      <c r="C82" s="25"/>
      <c r="D82" s="25"/>
      <c r="E82" s="25"/>
      <c r="F82" s="34"/>
      <c r="G82" s="34"/>
      <c r="H82" s="26"/>
      <c r="I82" s="55"/>
      <c r="J82" s="26"/>
      <c r="K82" s="27"/>
      <c r="L82" s="26"/>
      <c r="N82" s="26"/>
    </row>
    <row r="83" spans="1:14" ht="27" customHeight="1">
      <c r="A83" s="59" t="s">
        <v>40</v>
      </c>
      <c r="B83" s="59"/>
      <c r="C83" s="59"/>
      <c r="D83" s="59"/>
      <c r="E83" s="59"/>
      <c r="F83" s="34"/>
      <c r="G83" s="34"/>
      <c r="H83" s="35"/>
      <c r="I83" s="35"/>
      <c r="K83" s="52"/>
      <c r="L83" s="52"/>
      <c r="M83" s="52"/>
      <c r="N83" s="52"/>
    </row>
    <row r="84" spans="1:14" ht="27" customHeight="1">
      <c r="A84" s="41" t="s">
        <v>41</v>
      </c>
      <c r="B84" s="41"/>
      <c r="C84" s="41"/>
      <c r="D84" s="41"/>
      <c r="E84" s="41"/>
      <c r="F84" s="37"/>
      <c r="G84" s="37"/>
      <c r="H84" s="18"/>
      <c r="I84" s="35"/>
      <c r="K84" s="52"/>
      <c r="L84" s="52"/>
      <c r="M84" s="52"/>
      <c r="N84" s="52"/>
    </row>
    <row r="85" spans="1:14" ht="27" customHeight="1" thickBot="1">
      <c r="A85" s="57" t="s">
        <v>42</v>
      </c>
      <c r="B85" s="41"/>
      <c r="C85" s="41"/>
      <c r="D85" s="41"/>
      <c r="E85" s="41"/>
      <c r="F85" s="37"/>
      <c r="G85" s="37"/>
      <c r="H85" s="60">
        <v>300000000</v>
      </c>
      <c r="I85" s="35"/>
      <c r="J85" s="60">
        <v>300000000</v>
      </c>
      <c r="K85" s="52"/>
      <c r="L85" s="60">
        <v>300000000</v>
      </c>
      <c r="M85" s="52"/>
      <c r="N85" s="60">
        <v>300000000</v>
      </c>
    </row>
    <row r="86" spans="1:14" ht="27" customHeight="1" thickTop="1">
      <c r="A86" s="41" t="s">
        <v>43</v>
      </c>
      <c r="B86" s="41"/>
      <c r="C86" s="41"/>
      <c r="D86" s="41"/>
      <c r="E86" s="41"/>
      <c r="F86" s="37"/>
      <c r="G86" s="37"/>
      <c r="H86" s="40"/>
      <c r="I86" s="45"/>
      <c r="J86" s="40"/>
      <c r="K86" s="40"/>
      <c r="L86" s="40"/>
      <c r="M86" s="40"/>
      <c r="N86" s="40"/>
    </row>
    <row r="87" spans="1:14" ht="27" customHeight="1">
      <c r="A87" s="61" t="s">
        <v>42</v>
      </c>
      <c r="B87" s="41"/>
      <c r="C87" s="41"/>
      <c r="D87" s="41"/>
      <c r="E87" s="41"/>
      <c r="F87" s="37"/>
      <c r="G87" s="37"/>
      <c r="H87" s="38">
        <v>300000000</v>
      </c>
      <c r="I87" s="45"/>
      <c r="J87" s="38">
        <v>300000000</v>
      </c>
      <c r="K87" s="40"/>
      <c r="L87" s="38">
        <v>300000000</v>
      </c>
      <c r="M87" s="40"/>
      <c r="N87" s="38">
        <v>300000000</v>
      </c>
    </row>
    <row r="88" spans="1:14" ht="27" customHeight="1">
      <c r="A88" s="41" t="s">
        <v>119</v>
      </c>
      <c r="B88" s="41"/>
      <c r="C88" s="41"/>
      <c r="D88" s="41"/>
      <c r="E88" s="41"/>
      <c r="F88" s="37"/>
      <c r="G88" s="37"/>
      <c r="H88" s="38">
        <v>276960000</v>
      </c>
      <c r="I88" s="45"/>
      <c r="J88" s="38">
        <v>276960000</v>
      </c>
      <c r="K88" s="40"/>
      <c r="L88" s="38">
        <v>276960000</v>
      </c>
      <c r="M88" s="40"/>
      <c r="N88" s="38">
        <v>276960000</v>
      </c>
    </row>
    <row r="89" spans="1:14" ht="27" customHeight="1">
      <c r="A89" s="41" t="s">
        <v>168</v>
      </c>
      <c r="B89" s="41"/>
      <c r="C89" s="41"/>
      <c r="D89" s="41"/>
      <c r="E89" s="41"/>
      <c r="F89" s="34"/>
      <c r="G89" s="34"/>
      <c r="H89" s="38"/>
      <c r="I89" s="45"/>
      <c r="J89" s="40"/>
      <c r="K89" s="40"/>
      <c r="L89" s="40"/>
      <c r="M89" s="38"/>
      <c r="N89" s="40"/>
    </row>
    <row r="90" spans="1:14" ht="27" customHeight="1">
      <c r="A90" s="61" t="s">
        <v>44</v>
      </c>
      <c r="B90" s="61"/>
      <c r="C90" s="61"/>
      <c r="D90" s="61"/>
      <c r="E90" s="61"/>
      <c r="F90" s="37" t="s">
        <v>116</v>
      </c>
      <c r="G90" s="37"/>
      <c r="H90" s="38">
        <f>SCSE_C!K19</f>
        <v>19025000</v>
      </c>
      <c r="I90" s="46"/>
      <c r="J90" s="40">
        <v>19025000</v>
      </c>
      <c r="K90" s="40"/>
      <c r="L90" s="40">
        <v>19025000</v>
      </c>
      <c r="M90" s="40"/>
      <c r="N90" s="40">
        <v>19025000</v>
      </c>
    </row>
    <row r="91" spans="1:14" ht="27" customHeight="1">
      <c r="A91" s="61" t="s">
        <v>45</v>
      </c>
      <c r="B91" s="61"/>
      <c r="C91" s="61"/>
      <c r="D91" s="61"/>
      <c r="E91" s="61"/>
      <c r="F91" s="34"/>
      <c r="G91" s="34"/>
      <c r="H91" s="47">
        <f>SCSE_C!M19</f>
        <v>-155246997.07999939</v>
      </c>
      <c r="I91" s="45"/>
      <c r="J91" s="47">
        <v>-78909117.870000005</v>
      </c>
      <c r="K91" s="40"/>
      <c r="L91" s="58">
        <f>SCSE_S!N20</f>
        <v>-130616489.24999981</v>
      </c>
      <c r="M91" s="40"/>
      <c r="N91" s="58">
        <v>-94661690.439999759</v>
      </c>
    </row>
    <row r="92" spans="1:14" ht="27" customHeight="1">
      <c r="A92" s="25" t="s">
        <v>46</v>
      </c>
      <c r="B92" s="25"/>
      <c r="C92" s="25"/>
      <c r="D92" s="25"/>
      <c r="E92" s="25"/>
      <c r="F92" s="34"/>
      <c r="G92" s="34"/>
      <c r="H92" s="58">
        <f>SUM(H87:H91)</f>
        <v>440738002.92000061</v>
      </c>
      <c r="I92" s="45"/>
      <c r="J92" s="58">
        <f>SUM(J87:J91)</f>
        <v>517075882.13</v>
      </c>
      <c r="K92" s="40"/>
      <c r="L92" s="58">
        <f>SUM(L87:L91)</f>
        <v>465368510.75000018</v>
      </c>
      <c r="M92" s="40"/>
      <c r="N92" s="58">
        <f>SUM(N87:N91)</f>
        <v>501323309.56000024</v>
      </c>
    </row>
    <row r="93" spans="1:14" ht="27" customHeight="1" thickBot="1">
      <c r="A93" s="25" t="s">
        <v>47</v>
      </c>
      <c r="B93" s="25"/>
      <c r="C93" s="25"/>
      <c r="D93" s="25"/>
      <c r="E93" s="25"/>
      <c r="F93" s="34"/>
      <c r="G93" s="34"/>
      <c r="H93" s="48">
        <f>H62+H92</f>
        <v>1647394369.0500007</v>
      </c>
      <c r="I93" s="45"/>
      <c r="J93" s="48">
        <f>J62+J92</f>
        <v>1512545077.3899999</v>
      </c>
      <c r="K93" s="40"/>
      <c r="L93" s="62">
        <f>L62+L92</f>
        <v>1512680371.1400001</v>
      </c>
      <c r="M93" s="40"/>
      <c r="N93" s="62">
        <f>N62+N92</f>
        <v>1384777453.96</v>
      </c>
    </row>
    <row r="94" spans="1:14" ht="27" customHeight="1" thickTop="1">
      <c r="A94" s="25"/>
      <c r="B94" s="25"/>
      <c r="C94" s="25"/>
      <c r="D94" s="25"/>
      <c r="E94" s="25"/>
      <c r="F94" s="34"/>
      <c r="G94" s="34"/>
      <c r="H94" s="1"/>
      <c r="I94" s="1"/>
      <c r="J94" s="1"/>
      <c r="K94" s="1"/>
      <c r="L94" s="1"/>
      <c r="M94" s="1"/>
      <c r="N94" s="1"/>
    </row>
    <row r="95" spans="1:14" ht="27" customHeight="1">
      <c r="H95" s="38"/>
      <c r="I95" s="38"/>
      <c r="J95" s="38"/>
      <c r="K95" s="38"/>
      <c r="L95" s="38"/>
      <c r="M95" s="38"/>
      <c r="N95" s="38"/>
    </row>
    <row r="96" spans="1:14" ht="27" customHeight="1">
      <c r="H96" s="38"/>
      <c r="I96" s="63"/>
      <c r="J96" s="38"/>
      <c r="K96" s="38"/>
      <c r="L96" s="38"/>
      <c r="M96" s="40"/>
      <c r="N96" s="38"/>
    </row>
    <row r="97" spans="1:14" ht="27" customHeight="1">
      <c r="A97" s="18" t="s">
        <v>19</v>
      </c>
      <c r="H97" s="38"/>
      <c r="I97" s="63"/>
      <c r="J97" s="38"/>
      <c r="K97" s="38"/>
      <c r="L97" s="38"/>
      <c r="M97" s="40"/>
      <c r="N97" s="38"/>
    </row>
    <row r="98" spans="1:14" ht="27" customHeight="1">
      <c r="H98" s="38"/>
      <c r="I98" s="63"/>
      <c r="J98" s="38"/>
      <c r="K98" s="38"/>
      <c r="L98" s="38"/>
      <c r="M98" s="40"/>
      <c r="N98" s="38"/>
    </row>
    <row r="99" spans="1:14" ht="27" customHeight="1">
      <c r="H99" s="38"/>
      <c r="I99" s="63"/>
      <c r="J99" s="38"/>
      <c r="K99" s="38"/>
      <c r="L99" s="38"/>
      <c r="M99" s="40"/>
      <c r="N99" s="38"/>
    </row>
    <row r="100" spans="1:14" ht="27" customHeight="1">
      <c r="H100" s="38"/>
      <c r="I100" s="63"/>
      <c r="J100" s="38"/>
      <c r="K100" s="38"/>
      <c r="L100" s="38"/>
      <c r="M100" s="40"/>
      <c r="N100" s="38"/>
    </row>
    <row r="101" spans="1:14" ht="27" customHeight="1">
      <c r="K101" s="52"/>
      <c r="L101" s="52"/>
      <c r="M101" s="52"/>
      <c r="N101" s="52"/>
    </row>
    <row r="103" spans="1:14" ht="27" customHeight="1">
      <c r="D103" s="53" t="s">
        <v>20</v>
      </c>
      <c r="E103" s="53"/>
      <c r="F103" s="53"/>
      <c r="G103" s="18"/>
    </row>
    <row r="104" spans="1:14" ht="27" customHeight="1">
      <c r="D104" s="53" t="s">
        <v>21</v>
      </c>
      <c r="E104" s="53"/>
      <c r="F104" s="53"/>
      <c r="G104" s="18"/>
    </row>
  </sheetData>
  <mergeCells count="8">
    <mergeCell ref="H77:J77"/>
    <mergeCell ref="L77:N77"/>
    <mergeCell ref="H5:J5"/>
    <mergeCell ref="L5:N5"/>
    <mergeCell ref="A37:N37"/>
    <mergeCell ref="H42:J42"/>
    <mergeCell ref="L42:N42"/>
    <mergeCell ref="A72:N72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view="pageBreakPreview" topLeftCell="A31" zoomScale="85" zoomScaleNormal="85" zoomScaleSheetLayoutView="85" workbookViewId="0">
      <selection activeCell="N46" sqref="N46"/>
    </sheetView>
  </sheetViews>
  <sheetFormatPr defaultColWidth="12.5" defaultRowHeight="24" customHeight="1"/>
  <cols>
    <col min="1" max="1" width="9.1640625" style="18" customWidth="1"/>
    <col min="2" max="2" width="15.6640625" style="18" customWidth="1"/>
    <col min="3" max="3" width="17" style="18" customWidth="1"/>
    <col min="4" max="4" width="9.6640625" style="51" customWidth="1"/>
    <col min="5" max="5" width="18.6640625" style="18" customWidth="1"/>
    <col min="6" max="6" width="1.6640625" style="18" customWidth="1"/>
    <col min="7" max="7" width="18.6640625" style="18" customWidth="1"/>
    <col min="8" max="8" width="1.6640625" style="18" customWidth="1"/>
    <col min="9" max="9" width="18.6640625" style="18" customWidth="1"/>
    <col min="10" max="10" width="1.6640625" style="18" customWidth="1"/>
    <col min="11" max="11" width="18.6640625" style="18" customWidth="1"/>
    <col min="12" max="12" width="5.5" style="18" customWidth="1"/>
    <col min="13" max="16384" width="12.5" style="18"/>
  </cols>
  <sheetData>
    <row r="1" spans="1:11" ht="21.75" customHeight="1">
      <c r="A1" s="130" t="str">
        <f>BS!A1</f>
        <v>WELL GRADED ENGINEERING PUBLIC COMPANY LIMITED AND SUBSIDIARIES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1.75" customHeight="1">
      <c r="A2" s="130" t="s">
        <v>48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1.75" customHeight="1">
      <c r="A3" s="130" t="s">
        <v>144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1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s="25" customFormat="1" ht="21.75" customHeight="1">
      <c r="A5" s="18"/>
      <c r="B5" s="18"/>
      <c r="C5" s="18"/>
      <c r="D5" s="113"/>
      <c r="E5" s="128" t="s">
        <v>1</v>
      </c>
      <c r="F5" s="128"/>
      <c r="G5" s="128"/>
      <c r="I5" s="23"/>
      <c r="J5" s="23" t="s">
        <v>2</v>
      </c>
      <c r="K5" s="23"/>
    </row>
    <row r="6" spans="1:11" ht="21.75" customHeight="1">
      <c r="D6" s="30"/>
      <c r="E6" s="37">
        <v>2023</v>
      </c>
      <c r="F6" s="114"/>
      <c r="G6" s="37">
        <v>2022</v>
      </c>
      <c r="H6" s="114"/>
      <c r="I6" s="37">
        <v>2023</v>
      </c>
      <c r="J6" s="114"/>
      <c r="K6" s="37">
        <v>2022</v>
      </c>
    </row>
    <row r="7" spans="1:11" ht="21.75" customHeight="1">
      <c r="D7" s="30" t="s">
        <v>4</v>
      </c>
      <c r="E7" s="28"/>
      <c r="F7" s="52"/>
      <c r="G7" s="28"/>
      <c r="H7" s="52"/>
      <c r="I7" s="28"/>
      <c r="J7" s="52"/>
      <c r="K7" s="28"/>
    </row>
    <row r="8" spans="1:11" ht="21.75" customHeight="1">
      <c r="A8" s="115" t="s">
        <v>49</v>
      </c>
      <c r="B8" s="115"/>
      <c r="C8" s="115"/>
      <c r="D8" s="35"/>
      <c r="E8" s="93">
        <v>423305523.12</v>
      </c>
      <c r="F8" s="93"/>
      <c r="G8" s="93">
        <v>515038247.21999991</v>
      </c>
      <c r="H8" s="93"/>
      <c r="I8" s="93">
        <v>405759364.44</v>
      </c>
      <c r="J8" s="93"/>
      <c r="K8" s="93">
        <v>436121431.21999997</v>
      </c>
    </row>
    <row r="9" spans="1:11" ht="21.75" customHeight="1">
      <c r="A9" s="115" t="s">
        <v>50</v>
      </c>
      <c r="B9" s="115"/>
      <c r="C9" s="115"/>
      <c r="D9" s="35"/>
      <c r="E9" s="116">
        <v>-489460815.89999998</v>
      </c>
      <c r="F9" s="93"/>
      <c r="G9" s="117">
        <v>-470222839.89999998</v>
      </c>
      <c r="H9" s="93"/>
      <c r="I9" s="117">
        <v>-433069653.57000005</v>
      </c>
      <c r="J9" s="93"/>
      <c r="K9" s="117">
        <v>-401546554.50999999</v>
      </c>
    </row>
    <row r="10" spans="1:11" ht="21.75" customHeight="1">
      <c r="A10" s="115" t="s">
        <v>169</v>
      </c>
      <c r="B10" s="115"/>
      <c r="C10" s="115"/>
      <c r="D10" s="35"/>
      <c r="E10" s="93">
        <f>SUM(E8:E9)</f>
        <v>-66155292.779999971</v>
      </c>
      <c r="F10" s="93"/>
      <c r="G10" s="93">
        <f>SUM(G8:G9)</f>
        <v>44815407.319999933</v>
      </c>
      <c r="H10" s="93"/>
      <c r="I10" s="93">
        <f>SUM(I8:I9)</f>
        <v>-27310289.130000055</v>
      </c>
      <c r="J10" s="93"/>
      <c r="K10" s="93">
        <f>SUM(K8:K9)</f>
        <v>34574876.709999979</v>
      </c>
    </row>
    <row r="11" spans="1:11" ht="21.75" customHeight="1">
      <c r="A11" s="115" t="s">
        <v>51</v>
      </c>
      <c r="B11" s="115"/>
      <c r="C11" s="115"/>
      <c r="D11" s="35"/>
      <c r="E11" s="116">
        <v>4024857.8500000006</v>
      </c>
      <c r="F11" s="93"/>
      <c r="G11" s="117">
        <v>774021.54</v>
      </c>
      <c r="H11" s="93"/>
      <c r="I11" s="117">
        <v>8284857.8500000006</v>
      </c>
      <c r="J11" s="93"/>
      <c r="K11" s="117">
        <v>3422243.1</v>
      </c>
    </row>
    <row r="12" spans="1:11" ht="21.75" customHeight="1">
      <c r="A12" s="18" t="s">
        <v>170</v>
      </c>
      <c r="D12" s="35"/>
      <c r="E12" s="93">
        <f>SUM(E10:E11)</f>
        <v>-62130434.92999997</v>
      </c>
      <c r="F12" s="93"/>
      <c r="G12" s="93">
        <f>SUM(G10:G11)</f>
        <v>45589428.859999932</v>
      </c>
      <c r="H12" s="93"/>
      <c r="I12" s="93">
        <f>SUM(I10:I11)</f>
        <v>-19025431.280000053</v>
      </c>
      <c r="J12" s="93"/>
      <c r="K12" s="93">
        <f>SUM(K10:K11)</f>
        <v>37997119.80999998</v>
      </c>
    </row>
    <row r="13" spans="1:11" ht="21.75" customHeight="1">
      <c r="A13" s="115" t="s">
        <v>52</v>
      </c>
      <c r="B13" s="115"/>
      <c r="C13" s="115"/>
      <c r="D13" s="35"/>
      <c r="E13" s="116">
        <v>-21730994.09</v>
      </c>
      <c r="F13" s="93"/>
      <c r="G13" s="117">
        <v>-24565783.139999997</v>
      </c>
      <c r="H13" s="93"/>
      <c r="I13" s="117">
        <v>-24646795.440000001</v>
      </c>
      <c r="J13" s="93"/>
      <c r="K13" s="117">
        <v>-23710066.879999999</v>
      </c>
    </row>
    <row r="14" spans="1:11" ht="21.75" customHeight="1">
      <c r="A14" s="18" t="s">
        <v>53</v>
      </c>
      <c r="D14" s="35"/>
      <c r="E14" s="93">
        <f>SUM(E12:E13)</f>
        <v>-83861429.019999966</v>
      </c>
      <c r="F14" s="93"/>
      <c r="G14" s="93">
        <f>SUM(G12:G13)</f>
        <v>21023645.719999935</v>
      </c>
      <c r="H14" s="93"/>
      <c r="I14" s="93">
        <f>SUM(I12:I13)</f>
        <v>-43672226.720000058</v>
      </c>
      <c r="J14" s="93"/>
      <c r="K14" s="93">
        <f>SUM(K12:K13)</f>
        <v>14287052.929999981</v>
      </c>
    </row>
    <row r="15" spans="1:11" ht="21.75" customHeight="1">
      <c r="A15" s="18" t="s">
        <v>54</v>
      </c>
      <c r="D15" s="35"/>
      <c r="E15" s="93">
        <v>39077.32</v>
      </c>
      <c r="F15" s="93"/>
      <c r="G15" s="93">
        <v>28287.659999999989</v>
      </c>
      <c r="H15" s="93"/>
      <c r="I15" s="93">
        <v>215567.21</v>
      </c>
      <c r="J15" s="93"/>
      <c r="K15" s="93">
        <v>104016.7</v>
      </c>
    </row>
    <row r="16" spans="1:11" ht="21.75" customHeight="1">
      <c r="A16" s="115" t="s">
        <v>55</v>
      </c>
      <c r="B16" s="115"/>
      <c r="C16" s="115"/>
      <c r="D16" s="35"/>
      <c r="E16" s="116">
        <v>-1715259.33</v>
      </c>
      <c r="F16" s="93"/>
      <c r="G16" s="117">
        <v>-1864304.25</v>
      </c>
      <c r="H16" s="93"/>
      <c r="I16" s="117">
        <v>-1697871.1199999999</v>
      </c>
      <c r="J16" s="93"/>
      <c r="K16" s="117">
        <v>-1665817.4700000002</v>
      </c>
    </row>
    <row r="17" spans="1:11" ht="21.75" customHeight="1">
      <c r="A17" s="115" t="s">
        <v>56</v>
      </c>
      <c r="B17" s="115"/>
      <c r="C17" s="115"/>
      <c r="D17" s="35"/>
      <c r="E17" s="93">
        <f>SUM(E14:E16)</f>
        <v>-85537611.029999971</v>
      </c>
      <c r="F17" s="93"/>
      <c r="G17" s="93">
        <f>SUM(G14:G16)</f>
        <v>19187629.129999936</v>
      </c>
      <c r="H17" s="93"/>
      <c r="I17" s="93">
        <f>SUM(I14:I16)</f>
        <v>-45154530.630000055</v>
      </c>
      <c r="J17" s="93"/>
      <c r="K17" s="93">
        <f>SUM(K14:K16)</f>
        <v>12725252.15999998</v>
      </c>
    </row>
    <row r="18" spans="1:11" ht="21.75" customHeight="1">
      <c r="A18" s="115" t="s">
        <v>162</v>
      </c>
      <c r="B18" s="115"/>
      <c r="C18" s="115"/>
      <c r="D18" s="28" t="s">
        <v>161</v>
      </c>
      <c r="E18" s="117">
        <v>7215912.6200000001</v>
      </c>
      <c r="F18" s="93"/>
      <c r="G18" s="117">
        <v>-4001809.06</v>
      </c>
      <c r="H18" s="93"/>
      <c r="I18" s="117">
        <v>7215912.6200000001</v>
      </c>
      <c r="J18" s="93"/>
      <c r="K18" s="117">
        <v>-2531955.73</v>
      </c>
    </row>
    <row r="19" spans="1:11" ht="21.75" customHeight="1">
      <c r="A19" s="115" t="s">
        <v>57</v>
      </c>
      <c r="B19" s="115"/>
      <c r="C19" s="115"/>
      <c r="D19" s="35"/>
      <c r="E19" s="93">
        <f>SUM(E17:E18)</f>
        <v>-78321698.409999967</v>
      </c>
      <c r="F19" s="93"/>
      <c r="G19" s="93">
        <f>SUM(G17:G18)</f>
        <v>15185820.069999935</v>
      </c>
      <c r="H19" s="93"/>
      <c r="I19" s="93">
        <f>SUM(I17:I18)</f>
        <v>-37938618.010000058</v>
      </c>
      <c r="J19" s="93"/>
      <c r="K19" s="93">
        <f>SUM(K17:K18)</f>
        <v>10193296.429999979</v>
      </c>
    </row>
    <row r="20" spans="1:11" ht="21.75" customHeight="1">
      <c r="A20" s="76" t="s">
        <v>58</v>
      </c>
      <c r="B20" s="76"/>
      <c r="C20" s="76"/>
      <c r="D20" s="35"/>
      <c r="E20" s="93"/>
      <c r="F20" s="93"/>
      <c r="G20" s="93"/>
      <c r="H20" s="93"/>
      <c r="I20" s="93"/>
      <c r="J20" s="93"/>
      <c r="K20" s="93"/>
    </row>
    <row r="21" spans="1:11" ht="21.75" customHeight="1">
      <c r="A21" s="76" t="s">
        <v>156</v>
      </c>
      <c r="B21" s="76"/>
      <c r="C21" s="76"/>
      <c r="D21" s="35"/>
      <c r="E21" s="93"/>
      <c r="F21" s="93"/>
      <c r="G21" s="93"/>
      <c r="H21" s="93"/>
      <c r="I21" s="93"/>
      <c r="J21" s="93"/>
      <c r="K21" s="93"/>
    </row>
    <row r="22" spans="1:11" ht="21.75" customHeight="1">
      <c r="A22" s="76" t="s">
        <v>157</v>
      </c>
      <c r="B22" s="76"/>
      <c r="C22" s="76"/>
      <c r="D22" s="35"/>
      <c r="E22" s="93"/>
      <c r="F22" s="93"/>
      <c r="G22" s="93"/>
      <c r="H22" s="93"/>
      <c r="I22" s="93"/>
      <c r="J22" s="93"/>
      <c r="K22" s="93"/>
    </row>
    <row r="23" spans="1:11" ht="21.75" customHeight="1">
      <c r="A23" s="76" t="s">
        <v>158</v>
      </c>
      <c r="B23" s="76"/>
      <c r="C23" s="76"/>
      <c r="D23" s="35"/>
      <c r="E23" s="118"/>
      <c r="F23" s="118"/>
      <c r="G23" s="118"/>
      <c r="H23" s="93"/>
      <c r="I23" s="118"/>
      <c r="J23" s="93"/>
      <c r="K23" s="118"/>
    </row>
    <row r="24" spans="1:11" ht="21.75" customHeight="1">
      <c r="A24" s="76" t="s">
        <v>159</v>
      </c>
      <c r="B24" s="76"/>
      <c r="C24" s="76"/>
      <c r="D24" s="28" t="s">
        <v>160</v>
      </c>
      <c r="E24" s="8">
        <v>1983819.2</v>
      </c>
      <c r="F24" s="118"/>
      <c r="G24" s="8">
        <v>0</v>
      </c>
      <c r="H24" s="93"/>
      <c r="I24" s="8">
        <v>1983819.2</v>
      </c>
      <c r="J24" s="93"/>
      <c r="K24" s="8">
        <v>0</v>
      </c>
    </row>
    <row r="25" spans="1:11" ht="21.75" customHeight="1" thickBot="1">
      <c r="A25" s="76" t="s">
        <v>122</v>
      </c>
      <c r="B25" s="76"/>
      <c r="C25" s="76"/>
      <c r="D25" s="35"/>
      <c r="E25" s="119">
        <f>SUM(E19:E24)</f>
        <v>-76337879.209999964</v>
      </c>
      <c r="F25" s="93"/>
      <c r="G25" s="119">
        <f>SUM(G19:G24)</f>
        <v>15185820.069999935</v>
      </c>
      <c r="H25" s="93"/>
      <c r="I25" s="119">
        <f>SUM(I19:I24)</f>
        <v>-35954798.810000055</v>
      </c>
      <c r="J25" s="93"/>
      <c r="K25" s="119">
        <f>SUM(K19:K24)</f>
        <v>10193296.429999979</v>
      </c>
    </row>
    <row r="26" spans="1:11" ht="9.75" customHeight="1" thickTop="1">
      <c r="A26" s="76"/>
      <c r="B26" s="76"/>
      <c r="C26" s="76"/>
      <c r="D26" s="35"/>
      <c r="H26" s="52"/>
      <c r="J26" s="52"/>
    </row>
    <row r="27" spans="1:11" ht="21.75" customHeight="1">
      <c r="A27" s="115" t="s">
        <v>59</v>
      </c>
      <c r="B27" s="115"/>
      <c r="C27" s="115"/>
      <c r="D27" s="35"/>
      <c r="G27" s="2"/>
      <c r="H27" s="2"/>
      <c r="I27" s="2"/>
      <c r="J27" s="3"/>
      <c r="K27" s="2"/>
    </row>
    <row r="28" spans="1:11" s="25" customFormat="1" ht="21.75" customHeight="1">
      <c r="A28" s="115" t="s">
        <v>60</v>
      </c>
      <c r="B28" s="115"/>
      <c r="C28" s="115"/>
      <c r="D28" s="120"/>
      <c r="E28" s="93">
        <f>E30-E29</f>
        <v>-78321698.409999967</v>
      </c>
      <c r="F28" s="93"/>
      <c r="G28" s="93">
        <f>G30-G29</f>
        <v>15188517.619999936</v>
      </c>
      <c r="H28" s="93"/>
      <c r="I28" s="93">
        <f>I19</f>
        <v>-37938618.010000058</v>
      </c>
      <c r="J28" s="93"/>
      <c r="K28" s="93">
        <f>K19</f>
        <v>10193296.429999979</v>
      </c>
    </row>
    <row r="29" spans="1:11" s="25" customFormat="1" ht="21.75" customHeight="1">
      <c r="A29" s="18" t="s">
        <v>61</v>
      </c>
      <c r="B29" s="18"/>
      <c r="C29" s="18"/>
      <c r="E29" s="8">
        <v>0</v>
      </c>
      <c r="F29" s="93"/>
      <c r="G29" s="118">
        <v>-2697.55</v>
      </c>
      <c r="H29" s="93"/>
      <c r="I29" s="8">
        <v>0</v>
      </c>
      <c r="J29" s="8"/>
      <c r="K29" s="8">
        <v>0</v>
      </c>
    </row>
    <row r="30" spans="1:11" s="25" customFormat="1" ht="21.75" customHeight="1" thickBot="1">
      <c r="C30" s="120"/>
      <c r="D30" s="120"/>
      <c r="E30" s="119">
        <f>E19</f>
        <v>-78321698.409999967</v>
      </c>
      <c r="F30" s="93"/>
      <c r="G30" s="119">
        <f>G19</f>
        <v>15185820.069999935</v>
      </c>
      <c r="H30" s="93"/>
      <c r="I30" s="119">
        <f>SUM(I28:I29)</f>
        <v>-37938618.010000058</v>
      </c>
      <c r="J30" s="93"/>
      <c r="K30" s="119">
        <f>SUM(K28:K29)</f>
        <v>10193296.429999979</v>
      </c>
    </row>
    <row r="31" spans="1:11" s="25" customFormat="1" ht="9.75" customHeight="1" thickTop="1">
      <c r="D31" s="120"/>
      <c r="E31" s="118"/>
      <c r="F31" s="121"/>
      <c r="G31" s="93"/>
      <c r="H31" s="118"/>
      <c r="I31" s="93"/>
      <c r="J31" s="118"/>
      <c r="K31" s="93"/>
    </row>
    <row r="32" spans="1:11" ht="21.75" customHeight="1">
      <c r="A32" s="115" t="s">
        <v>62</v>
      </c>
      <c r="B32" s="115"/>
      <c r="C32" s="115"/>
      <c r="D32" s="35"/>
      <c r="E32" s="118"/>
      <c r="F32" s="118"/>
      <c r="G32" s="4"/>
      <c r="H32" s="4"/>
      <c r="I32" s="4"/>
      <c r="J32" s="5"/>
      <c r="K32" s="4"/>
    </row>
    <row r="33" spans="1:11" s="25" customFormat="1" ht="21.75" customHeight="1">
      <c r="A33" s="115" t="s">
        <v>60</v>
      </c>
      <c r="B33" s="115"/>
      <c r="C33" s="115"/>
      <c r="D33" s="120"/>
      <c r="E33" s="93">
        <f>E35-E34</f>
        <v>-76337879.209999964</v>
      </c>
      <c r="F33" s="93"/>
      <c r="G33" s="93">
        <f>G35-G34</f>
        <v>15188517.619999936</v>
      </c>
      <c r="H33" s="93"/>
      <c r="I33" s="93">
        <f>I25</f>
        <v>-35954798.810000055</v>
      </c>
      <c r="J33" s="93"/>
      <c r="K33" s="93">
        <f>K25</f>
        <v>10193296.429999979</v>
      </c>
    </row>
    <row r="34" spans="1:11" s="25" customFormat="1" ht="21.75" customHeight="1">
      <c r="A34" s="18" t="s">
        <v>61</v>
      </c>
      <c r="B34" s="18"/>
      <c r="C34" s="18"/>
      <c r="D34" s="120"/>
      <c r="E34" s="8">
        <v>0</v>
      </c>
      <c r="F34" s="93"/>
      <c r="G34" s="118">
        <v>-2697.55</v>
      </c>
      <c r="H34" s="93"/>
      <c r="I34" s="8">
        <v>0</v>
      </c>
      <c r="J34" s="8"/>
      <c r="K34" s="8">
        <v>0</v>
      </c>
    </row>
    <row r="35" spans="1:11" s="25" customFormat="1" ht="21.75" customHeight="1" thickBot="1">
      <c r="D35" s="120"/>
      <c r="E35" s="119">
        <f>E25</f>
        <v>-76337879.209999964</v>
      </c>
      <c r="F35" s="93"/>
      <c r="G35" s="119">
        <f>G25</f>
        <v>15185820.069999935</v>
      </c>
      <c r="H35" s="93"/>
      <c r="I35" s="119">
        <f>SUM(I33:I34)</f>
        <v>-35954798.810000055</v>
      </c>
      <c r="J35" s="93"/>
      <c r="K35" s="119">
        <f>SUM(K33:K34)</f>
        <v>10193296.429999979</v>
      </c>
    </row>
    <row r="36" spans="1:11" ht="9" customHeight="1" thickTop="1"/>
    <row r="37" spans="1:11" ht="24" customHeight="1">
      <c r="A37" s="18" t="s">
        <v>163</v>
      </c>
      <c r="D37" s="37" t="s">
        <v>133</v>
      </c>
    </row>
    <row r="38" spans="1:11" s="25" customFormat="1" ht="24.75" customHeight="1">
      <c r="A38" s="18" t="s">
        <v>164</v>
      </c>
      <c r="B38" s="18"/>
      <c r="C38" s="18"/>
      <c r="E38" s="7">
        <f>E28/600000000</f>
        <v>-0.13053616401666662</v>
      </c>
      <c r="F38" s="7"/>
      <c r="G38" s="122">
        <f>G28/600000000</f>
        <v>2.5314196033333226E-2</v>
      </c>
      <c r="H38" s="7"/>
      <c r="I38" s="7">
        <f>I28/600000000</f>
        <v>-6.3231030016666759E-2</v>
      </c>
      <c r="J38" s="7"/>
      <c r="K38" s="7">
        <f>K28/600000000</f>
        <v>1.6988827383333297E-2</v>
      </c>
    </row>
    <row r="39" spans="1:11" ht="21" customHeight="1">
      <c r="A39" s="18" t="s">
        <v>145</v>
      </c>
      <c r="D39" s="92"/>
      <c r="G39" s="123"/>
      <c r="H39" s="123"/>
      <c r="I39" s="123"/>
      <c r="J39" s="123"/>
      <c r="K39" s="123"/>
    </row>
    <row r="40" spans="1:11" ht="21" customHeight="1">
      <c r="A40" s="18" t="s">
        <v>146</v>
      </c>
      <c r="D40" s="92"/>
      <c r="E40" s="124">
        <v>600000000</v>
      </c>
      <c r="F40" s="124"/>
      <c r="G40" s="124">
        <v>600000000</v>
      </c>
      <c r="H40" s="124"/>
      <c r="I40" s="124">
        <v>600000000</v>
      </c>
      <c r="J40" s="124"/>
      <c r="K40" s="124">
        <v>600000000</v>
      </c>
    </row>
    <row r="41" spans="1:11" s="125" customFormat="1" ht="21" customHeight="1">
      <c r="B41" s="126"/>
      <c r="C41" s="126"/>
      <c r="D41" s="126"/>
      <c r="E41" s="126"/>
      <c r="F41" s="126"/>
      <c r="G41" s="127"/>
      <c r="I41" s="127"/>
      <c r="K41" s="127"/>
    </row>
    <row r="42" spans="1:11" ht="24.75" customHeight="1">
      <c r="A42" s="115" t="s">
        <v>19</v>
      </c>
      <c r="B42" s="115"/>
      <c r="C42" s="115"/>
    </row>
    <row r="43" spans="1:11" ht="21.75">
      <c r="A43" s="115"/>
      <c r="B43" s="115"/>
      <c r="C43" s="115"/>
    </row>
    <row r="44" spans="1:11" ht="21.75">
      <c r="A44" s="115"/>
      <c r="B44" s="115"/>
      <c r="C44" s="115"/>
    </row>
    <row r="45" spans="1:11" ht="24.75" customHeight="1">
      <c r="C45" s="53" t="s">
        <v>20</v>
      </c>
      <c r="D45" s="53"/>
      <c r="E45" s="54"/>
    </row>
    <row r="46" spans="1:11" ht="24.75" customHeight="1">
      <c r="C46" s="53" t="s">
        <v>21</v>
      </c>
      <c r="D46" s="53"/>
      <c r="E46" s="54"/>
    </row>
    <row r="47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topLeftCell="A3" zoomScale="90" zoomScaleNormal="90" zoomScaleSheetLayoutView="70" workbookViewId="0">
      <selection activeCell="G23" sqref="G23"/>
    </sheetView>
  </sheetViews>
  <sheetFormatPr defaultColWidth="9.33203125" defaultRowHeight="24.75" customHeight="1"/>
  <cols>
    <col min="1" max="2" width="9.33203125" style="98"/>
    <col min="3" max="3" width="9.33203125" style="98" customWidth="1"/>
    <col min="4" max="4" width="16.6640625" style="98" customWidth="1"/>
    <col min="5" max="5" width="11.6640625" style="98" customWidth="1"/>
    <col min="6" max="6" width="3.5" style="98" customWidth="1"/>
    <col min="7" max="7" width="18.6640625" style="98" customWidth="1"/>
    <col min="8" max="8" width="1.5" style="98" customWidth="1"/>
    <col min="9" max="9" width="17.1640625" style="98" customWidth="1"/>
    <col min="10" max="10" width="1.5" style="98" customWidth="1"/>
    <col min="11" max="11" width="18.6640625" style="98" customWidth="1"/>
    <col min="12" max="12" width="1.33203125" style="98" customWidth="1"/>
    <col min="13" max="13" width="17.1640625" style="98" bestFit="1" customWidth="1"/>
    <col min="14" max="14" width="1.33203125" style="98" customWidth="1"/>
    <col min="15" max="15" width="17.1640625" style="98" bestFit="1" customWidth="1"/>
    <col min="16" max="16" width="1.33203125" style="98" customWidth="1"/>
    <col min="17" max="17" width="15.83203125" style="98" bestFit="1" customWidth="1"/>
    <col min="18" max="18" width="1.33203125" style="98" customWidth="1"/>
    <col min="19" max="19" width="17.1640625" style="98" bestFit="1" customWidth="1"/>
    <col min="20" max="20" width="2.83203125" style="98" customWidth="1"/>
    <col min="21" max="16384" width="9.33203125" style="98"/>
  </cols>
  <sheetData>
    <row r="1" spans="1:20" ht="24.75" customHeight="1">
      <c r="A1" s="133" t="str">
        <f>PL_3M!A1</f>
        <v>WELL GRADED ENGINEERING PUBLIC COMPANY LIMITED AND SUBSIDIARIES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97"/>
    </row>
    <row r="2" spans="1:20" ht="24.75" customHeight="1">
      <c r="A2" s="134" t="s">
        <v>63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20" ht="24.75" customHeight="1">
      <c r="A3" s="134" t="s">
        <v>144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20" ht="24.7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</row>
    <row r="5" spans="1:20" ht="24.75" customHeight="1">
      <c r="A5" s="91"/>
      <c r="B5" s="91"/>
      <c r="C5" s="91"/>
      <c r="D5" s="91"/>
      <c r="E5" s="91"/>
      <c r="F5" s="91"/>
      <c r="G5" s="135" t="s">
        <v>1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20" ht="24.75" customHeight="1">
      <c r="A6" s="91"/>
      <c r="B6" s="91"/>
      <c r="C6" s="91"/>
      <c r="D6" s="91"/>
      <c r="E6" s="91"/>
      <c r="F6" s="91"/>
      <c r="G6" s="136" t="s">
        <v>64</v>
      </c>
      <c r="H6" s="136"/>
      <c r="I6" s="136"/>
      <c r="J6" s="136"/>
      <c r="K6" s="136"/>
      <c r="L6" s="136"/>
      <c r="M6" s="136"/>
      <c r="N6" s="136"/>
      <c r="O6" s="136"/>
      <c r="P6" s="65"/>
      <c r="Q6" s="100" t="s">
        <v>65</v>
      </c>
      <c r="R6" s="65"/>
      <c r="S6" s="65" t="s">
        <v>66</v>
      </c>
    </row>
    <row r="7" spans="1:20" ht="24.75" customHeight="1">
      <c r="A7" s="76"/>
      <c r="B7" s="91"/>
      <c r="C7" s="91"/>
      <c r="D7" s="91"/>
      <c r="E7" s="91"/>
      <c r="F7" s="91"/>
      <c r="G7" s="101" t="s">
        <v>67</v>
      </c>
      <c r="H7" s="102"/>
      <c r="I7" s="131" t="s">
        <v>119</v>
      </c>
      <c r="J7" s="102"/>
      <c r="K7" s="103"/>
      <c r="L7" s="99" t="s">
        <v>78</v>
      </c>
      <c r="M7" s="104"/>
      <c r="N7" s="105"/>
      <c r="O7" s="65" t="s">
        <v>68</v>
      </c>
      <c r="Q7" s="106" t="s">
        <v>69</v>
      </c>
      <c r="S7" s="106" t="s">
        <v>70</v>
      </c>
    </row>
    <row r="8" spans="1:20" ht="24.75" customHeight="1">
      <c r="A8" s="91"/>
      <c r="B8" s="76"/>
      <c r="C8" s="76"/>
      <c r="D8" s="76"/>
      <c r="E8" s="76"/>
      <c r="F8" s="76"/>
      <c r="G8" s="65" t="s">
        <v>71</v>
      </c>
      <c r="H8" s="91"/>
      <c r="I8" s="132"/>
      <c r="J8" s="91"/>
      <c r="K8" s="65" t="s">
        <v>72</v>
      </c>
      <c r="L8" s="65"/>
      <c r="M8" s="65" t="s">
        <v>45</v>
      </c>
      <c r="N8" s="91"/>
      <c r="O8" s="65" t="s">
        <v>73</v>
      </c>
      <c r="P8" s="91"/>
      <c r="Q8" s="65"/>
      <c r="R8" s="91"/>
      <c r="S8" s="65" t="s">
        <v>74</v>
      </c>
    </row>
    <row r="9" spans="1:20" ht="24.75" customHeight="1">
      <c r="A9" s="91"/>
      <c r="B9" s="76"/>
      <c r="C9" s="76"/>
      <c r="D9" s="76"/>
      <c r="E9" s="76"/>
      <c r="F9" s="65"/>
      <c r="G9" s="69"/>
      <c r="H9" s="107"/>
      <c r="I9" s="107"/>
      <c r="J9" s="107"/>
      <c r="K9" s="69" t="s">
        <v>75</v>
      </c>
      <c r="L9" s="69"/>
      <c r="M9" s="69"/>
      <c r="N9" s="107"/>
      <c r="O9" s="108"/>
      <c r="P9" s="107"/>
      <c r="Q9" s="69"/>
      <c r="R9" s="107"/>
      <c r="S9" s="107"/>
    </row>
    <row r="10" spans="1:20" ht="24.75" customHeight="1">
      <c r="A10" s="18" t="s">
        <v>136</v>
      </c>
      <c r="B10" s="25"/>
      <c r="C10" s="25"/>
      <c r="D10" s="25"/>
      <c r="E10" s="25"/>
      <c r="F10" s="25"/>
      <c r="G10" s="109">
        <v>300000000</v>
      </c>
      <c r="H10" s="109"/>
      <c r="I10" s="9">
        <v>276960000</v>
      </c>
      <c r="J10" s="109"/>
      <c r="K10" s="109">
        <v>19025000</v>
      </c>
      <c r="L10" s="109"/>
      <c r="M10" s="109">
        <v>73439431.099999994</v>
      </c>
      <c r="N10" s="109"/>
      <c r="O10" s="109">
        <v>669424431.10000002</v>
      </c>
      <c r="P10" s="109"/>
      <c r="Q10" s="109">
        <v>218163.43000000002</v>
      </c>
      <c r="R10" s="109"/>
      <c r="S10" s="109">
        <f>SUM(O10:Q10)</f>
        <v>669642594.52999997</v>
      </c>
    </row>
    <row r="11" spans="1:20" ht="24.75" customHeight="1">
      <c r="A11" s="91" t="s">
        <v>134</v>
      </c>
      <c r="B11" s="91"/>
      <c r="C11" s="91"/>
      <c r="D11" s="91"/>
      <c r="E11" s="91"/>
      <c r="F11" s="91"/>
      <c r="G11" s="109"/>
      <c r="H11" s="109"/>
      <c r="I11" s="9"/>
      <c r="J11" s="109"/>
      <c r="K11" s="109"/>
      <c r="L11" s="109"/>
      <c r="M11" s="109"/>
      <c r="N11" s="109"/>
      <c r="O11" s="109"/>
      <c r="P11" s="109"/>
      <c r="Q11" s="109"/>
      <c r="R11" s="109"/>
      <c r="S11" s="109"/>
    </row>
    <row r="12" spans="1:20" ht="24.75" customHeight="1">
      <c r="A12" s="91" t="s">
        <v>155</v>
      </c>
      <c r="B12" s="91"/>
      <c r="C12" s="91"/>
      <c r="D12" s="91"/>
      <c r="E12" s="91"/>
      <c r="F12" s="91"/>
      <c r="G12" s="9">
        <v>0</v>
      </c>
      <c r="H12" s="109"/>
      <c r="I12" s="9">
        <v>0</v>
      </c>
      <c r="J12" s="109"/>
      <c r="K12" s="9">
        <v>0</v>
      </c>
      <c r="L12" s="109"/>
      <c r="M12" s="109">
        <f>PL_3M!G33</f>
        <v>15188517.619999936</v>
      </c>
      <c r="N12" s="109"/>
      <c r="O12" s="109">
        <f>SUM(G12:M12)</f>
        <v>15188517.619999936</v>
      </c>
      <c r="P12" s="109"/>
      <c r="Q12" s="109">
        <f>PL_3M!G29</f>
        <v>-2697.55</v>
      </c>
      <c r="R12" s="109"/>
      <c r="S12" s="109">
        <f>SUM(O12:Q12)</f>
        <v>15185820.069999935</v>
      </c>
    </row>
    <row r="13" spans="1:20" ht="24.75" customHeight="1" thickBot="1">
      <c r="A13" s="91" t="s">
        <v>135</v>
      </c>
      <c r="B13" s="91"/>
      <c r="C13" s="91"/>
      <c r="D13" s="91"/>
      <c r="E13" s="91"/>
      <c r="F13" s="91"/>
      <c r="G13" s="110">
        <f>SUM(G10:G12)</f>
        <v>300000000</v>
      </c>
      <c r="H13" s="109"/>
      <c r="I13" s="10">
        <f>SUM(I10:I12)</f>
        <v>276960000</v>
      </c>
      <c r="J13" s="109"/>
      <c r="K13" s="110">
        <f>SUM(K10:K12)</f>
        <v>19025000</v>
      </c>
      <c r="L13" s="109"/>
      <c r="M13" s="110">
        <f>SUM(M10:M12)</f>
        <v>88627948.719999924</v>
      </c>
      <c r="N13" s="109"/>
      <c r="O13" s="110">
        <f>SUM(O10:O12)</f>
        <v>684612948.71999991</v>
      </c>
      <c r="P13" s="109"/>
      <c r="Q13" s="110">
        <f>SUM(Q10:Q12)</f>
        <v>215465.88000000003</v>
      </c>
      <c r="R13" s="109"/>
      <c r="S13" s="110">
        <f>SUM(S10:S12)</f>
        <v>684828414.5999999</v>
      </c>
    </row>
    <row r="14" spans="1:20" ht="24.75" customHeight="1" thickTop="1">
      <c r="A14" s="76"/>
      <c r="B14" s="91"/>
      <c r="C14" s="91"/>
      <c r="D14" s="91"/>
      <c r="E14" s="91"/>
      <c r="F14" s="9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</row>
    <row r="15" spans="1:20" ht="24.75" customHeight="1">
      <c r="A15" s="18" t="s">
        <v>147</v>
      </c>
      <c r="B15" s="25"/>
      <c r="C15" s="25"/>
      <c r="D15" s="25"/>
      <c r="E15" s="25"/>
      <c r="F15" s="100"/>
      <c r="G15" s="109">
        <v>300000000</v>
      </c>
      <c r="H15" s="109"/>
      <c r="I15" s="109">
        <v>276960000</v>
      </c>
      <c r="J15" s="109"/>
      <c r="K15" s="109">
        <v>19025000</v>
      </c>
      <c r="L15" s="109"/>
      <c r="M15" s="109">
        <v>-78909117.869999424</v>
      </c>
      <c r="N15" s="109"/>
      <c r="O15" s="109">
        <v>517075882.13000053</v>
      </c>
      <c r="P15" s="109"/>
      <c r="Q15" s="9">
        <v>0</v>
      </c>
      <c r="R15" s="109"/>
      <c r="S15" s="109">
        <f>SUM(O15:Q15)</f>
        <v>517075882.13000053</v>
      </c>
    </row>
    <row r="16" spans="1:20" ht="24.75" customHeight="1">
      <c r="A16" s="91" t="s">
        <v>134</v>
      </c>
      <c r="B16" s="91"/>
      <c r="C16" s="91"/>
      <c r="D16" s="91"/>
      <c r="E16" s="91"/>
      <c r="F16" s="91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ht="24.75" customHeight="1">
      <c r="A17" s="91" t="s">
        <v>123</v>
      </c>
      <c r="B17" s="91"/>
      <c r="C17" s="91"/>
      <c r="D17" s="91"/>
      <c r="E17" s="91"/>
      <c r="F17" s="91"/>
      <c r="G17" s="9">
        <v>0</v>
      </c>
      <c r="H17" s="9"/>
      <c r="I17" s="9">
        <v>0</v>
      </c>
      <c r="J17" s="9"/>
      <c r="K17" s="9">
        <v>0</v>
      </c>
      <c r="L17" s="6">
        <v>0</v>
      </c>
      <c r="M17" s="109">
        <f>PL_3M!E28</f>
        <v>-78321698.409999967</v>
      </c>
      <c r="N17" s="109"/>
      <c r="O17" s="109">
        <f>SUM(G17:M17)</f>
        <v>-78321698.409999967</v>
      </c>
      <c r="P17" s="109"/>
      <c r="Q17" s="9">
        <f>PL_3M!E29</f>
        <v>0</v>
      </c>
      <c r="R17" s="109"/>
      <c r="S17" s="109">
        <f>SUM(O17:Q17)</f>
        <v>-78321698.409999967</v>
      </c>
    </row>
    <row r="18" spans="1:19" ht="24.75" customHeight="1">
      <c r="A18" s="91" t="s">
        <v>149</v>
      </c>
      <c r="B18" s="91"/>
      <c r="C18" s="91"/>
      <c r="D18" s="91"/>
      <c r="E18" s="91"/>
      <c r="F18" s="91"/>
      <c r="G18" s="11">
        <v>0</v>
      </c>
      <c r="I18" s="11">
        <v>0</v>
      </c>
      <c r="K18" s="11">
        <v>0</v>
      </c>
      <c r="M18" s="98">
        <f>PL_3M!E24</f>
        <v>1983819.2</v>
      </c>
      <c r="O18" s="98">
        <f>SUM(G18:M18)</f>
        <v>1983819.2</v>
      </c>
      <c r="Q18" s="11">
        <v>0</v>
      </c>
      <c r="S18" s="98">
        <f>SUM(O18:Q18)</f>
        <v>1983819.2</v>
      </c>
    </row>
    <row r="19" spans="1:19" ht="24.75" customHeight="1" thickBot="1">
      <c r="A19" s="91" t="s">
        <v>148</v>
      </c>
      <c r="B19" s="91"/>
      <c r="C19" s="91"/>
      <c r="D19" s="91"/>
      <c r="E19" s="91"/>
      <c r="F19" s="91"/>
      <c r="G19" s="110">
        <f>SUM(G15:G18)</f>
        <v>300000000</v>
      </c>
      <c r="H19" s="109"/>
      <c r="I19" s="110">
        <f>SUM(I15:I18)</f>
        <v>276960000</v>
      </c>
      <c r="J19" s="109"/>
      <c r="K19" s="110">
        <f>SUM(K15:K18)</f>
        <v>19025000</v>
      </c>
      <c r="L19" s="109"/>
      <c r="M19" s="110">
        <f>SUM(M15:M18)</f>
        <v>-155246997.07999939</v>
      </c>
      <c r="N19" s="109"/>
      <c r="O19" s="110">
        <f>SUM(O15:O18)</f>
        <v>440738002.92000055</v>
      </c>
      <c r="P19" s="109"/>
      <c r="Q19" s="10">
        <f>SUM(Q15:Q18)</f>
        <v>0</v>
      </c>
      <c r="R19" s="109"/>
      <c r="S19" s="110">
        <f>SUM(S15:S18)</f>
        <v>440738002.92000055</v>
      </c>
    </row>
    <row r="20" spans="1:19" ht="24.75" customHeight="1" thickTop="1">
      <c r="A20" s="76"/>
      <c r="B20" s="91"/>
      <c r="C20" s="91"/>
      <c r="D20" s="91"/>
      <c r="E20" s="91"/>
      <c r="F20" s="9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</row>
    <row r="21" spans="1:19" ht="24.75" customHeight="1">
      <c r="A21" s="76"/>
      <c r="B21" s="91"/>
      <c r="C21" s="91"/>
      <c r="D21" s="91"/>
      <c r="E21" s="91"/>
      <c r="F21" s="9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</row>
    <row r="22" spans="1:19" ht="24.75" customHeight="1">
      <c r="A22" s="76" t="s">
        <v>19</v>
      </c>
      <c r="B22" s="91"/>
      <c r="C22" s="91"/>
      <c r="D22" s="91"/>
      <c r="E22" s="91"/>
      <c r="F22" s="9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</row>
    <row r="23" spans="1:19" ht="24.75" customHeight="1"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</row>
    <row r="24" spans="1:19" ht="24.75" customHeight="1"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</row>
    <row r="25" spans="1:19" ht="24.75" customHeight="1">
      <c r="F25" s="53" t="s">
        <v>20</v>
      </c>
      <c r="G25" s="53"/>
      <c r="H25" s="54"/>
      <c r="I25" s="54"/>
      <c r="J25" s="54"/>
    </row>
    <row r="26" spans="1:19" ht="24.75" customHeight="1">
      <c r="F26" s="53" t="s">
        <v>21</v>
      </c>
      <c r="G26" s="53"/>
      <c r="H26" s="54"/>
      <c r="I26" s="54"/>
      <c r="J26" s="54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6692913385826772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zoomScale="90" zoomScaleNormal="90" zoomScaleSheetLayoutView="85" workbookViewId="0">
      <selection activeCell="N8" sqref="N8"/>
    </sheetView>
  </sheetViews>
  <sheetFormatPr defaultColWidth="9.33203125" defaultRowHeight="28.15" customHeight="1"/>
  <cols>
    <col min="1" max="1" width="10.6640625" style="18" customWidth="1"/>
    <col min="2" max="3" width="9.33203125" style="18" customWidth="1"/>
    <col min="4" max="4" width="6.6640625" style="18" customWidth="1"/>
    <col min="5" max="5" width="2.5" style="18" customWidth="1"/>
    <col min="6" max="6" width="7.5" style="18" customWidth="1"/>
    <col min="7" max="7" width="1.6640625" style="18" customWidth="1"/>
    <col min="8" max="8" width="16.83203125" style="18" bestFit="1" customWidth="1"/>
    <col min="9" max="9" width="1.6640625" style="18" customWidth="1"/>
    <col min="10" max="10" width="16.83203125" style="18" bestFit="1" customWidth="1"/>
    <col min="11" max="11" width="1.6640625" style="18" customWidth="1"/>
    <col min="12" max="12" width="15.6640625" style="18" bestFit="1" customWidth="1"/>
    <col min="13" max="13" width="1.6640625" style="18" customWidth="1"/>
    <col min="14" max="14" width="17.83203125" style="18" bestFit="1" customWidth="1"/>
    <col min="15" max="15" width="1.6640625" style="18" customWidth="1"/>
    <col min="16" max="16" width="16.83203125" style="18" bestFit="1" customWidth="1"/>
    <col min="17" max="17" width="0.83203125" style="18" customWidth="1"/>
    <col min="18" max="16384" width="9.33203125" style="18"/>
  </cols>
  <sheetData>
    <row r="1" spans="1:16" ht="28.15" customHeight="1">
      <c r="A1" s="130" t="str">
        <f>SCSE_C!A1</f>
        <v>WELL GRADED ENGINEERING PUBLIC COMPANY LIMITED AND SUBSIDIARIES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28.15" customHeight="1">
      <c r="A2" s="130" t="s">
        <v>76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ht="28.15" customHeight="1">
      <c r="A3" s="134" t="str">
        <f>SCSE_C!A3</f>
        <v>FOR THE THREE-MONTH PERIODS ENDED MARCH 31, 2023 (UNAUDITED / REVIEWED ONLY)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ht="28.1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28.15" customHeight="1">
      <c r="H5" s="128" t="s">
        <v>2</v>
      </c>
      <c r="I5" s="128"/>
      <c r="J5" s="128"/>
      <c r="K5" s="128"/>
      <c r="L5" s="128"/>
      <c r="M5" s="128"/>
      <c r="N5" s="128"/>
      <c r="O5" s="128"/>
      <c r="P5" s="128"/>
    </row>
    <row r="6" spans="1:16" ht="28.15" customHeight="1">
      <c r="H6" s="24" t="s">
        <v>77</v>
      </c>
      <c r="I6" s="24"/>
      <c r="J6" s="85" t="s">
        <v>119</v>
      </c>
      <c r="K6" s="24"/>
      <c r="L6" s="128" t="s">
        <v>78</v>
      </c>
      <c r="M6" s="128"/>
      <c r="N6" s="128"/>
      <c r="O6" s="24"/>
      <c r="P6" s="24"/>
    </row>
    <row r="7" spans="1:16" s="24" customFormat="1" ht="28.15" customHeight="1">
      <c r="H7" s="24" t="s">
        <v>79</v>
      </c>
      <c r="J7" s="86"/>
      <c r="L7" s="24" t="s">
        <v>72</v>
      </c>
      <c r="N7" s="24" t="s">
        <v>45</v>
      </c>
      <c r="P7" s="24" t="s">
        <v>66</v>
      </c>
    </row>
    <row r="8" spans="1:16" s="24" customFormat="1" ht="28.15" customHeight="1">
      <c r="F8" s="87"/>
      <c r="H8" s="23" t="s">
        <v>80</v>
      </c>
      <c r="I8" s="23"/>
      <c r="J8" s="88"/>
      <c r="K8" s="23"/>
      <c r="L8" s="23" t="s">
        <v>75</v>
      </c>
      <c r="M8" s="23"/>
      <c r="N8" s="23"/>
      <c r="O8" s="23"/>
      <c r="P8" s="23"/>
    </row>
    <row r="9" spans="1:16" ht="28.15" customHeight="1">
      <c r="A9" s="18" t="s">
        <v>136</v>
      </c>
      <c r="B9" s="25"/>
      <c r="C9" s="89"/>
      <c r="D9" s="89"/>
      <c r="E9" s="89"/>
      <c r="F9" s="90"/>
      <c r="G9" s="54"/>
      <c r="H9" s="40">
        <v>300000000</v>
      </c>
      <c r="I9" s="40"/>
      <c r="J9" s="40">
        <v>276960000</v>
      </c>
      <c r="K9" s="40"/>
      <c r="L9" s="40">
        <v>19025000</v>
      </c>
      <c r="M9" s="40"/>
      <c r="N9" s="40">
        <v>67719686.570000142</v>
      </c>
      <c r="O9" s="40"/>
      <c r="P9" s="40">
        <f>SUM(H9:N9)</f>
        <v>663704686.57000017</v>
      </c>
    </row>
    <row r="10" spans="1:16" ht="28.15" customHeight="1">
      <c r="A10" s="91" t="s">
        <v>124</v>
      </c>
      <c r="B10" s="91"/>
      <c r="C10" s="89"/>
      <c r="D10" s="89"/>
      <c r="E10" s="89"/>
      <c r="F10" s="90"/>
      <c r="G10" s="54"/>
      <c r="H10" s="40"/>
      <c r="I10" s="40"/>
      <c r="J10" s="40"/>
      <c r="K10" s="40"/>
      <c r="L10" s="40"/>
      <c r="M10" s="40"/>
      <c r="N10" s="40"/>
      <c r="O10" s="40"/>
      <c r="P10" s="40"/>
    </row>
    <row r="11" spans="1:16" ht="28.15" customHeight="1">
      <c r="A11" s="91" t="s">
        <v>137</v>
      </c>
      <c r="B11" s="91"/>
      <c r="C11" s="89"/>
      <c r="D11" s="89"/>
      <c r="E11" s="89"/>
      <c r="F11" s="90"/>
      <c r="G11" s="54"/>
      <c r="H11" s="40"/>
      <c r="I11" s="40"/>
      <c r="J11" s="40"/>
      <c r="K11" s="40"/>
      <c r="L11" s="40"/>
      <c r="M11" s="40"/>
      <c r="N11" s="40"/>
      <c r="O11" s="40"/>
      <c r="P11" s="40"/>
    </row>
    <row r="12" spans="1:16" ht="28.15" customHeight="1">
      <c r="A12" s="91" t="s">
        <v>155</v>
      </c>
      <c r="B12" s="91"/>
      <c r="C12" s="89"/>
      <c r="D12" s="89"/>
      <c r="E12" s="89"/>
      <c r="F12" s="90"/>
      <c r="G12" s="54"/>
      <c r="H12" s="40">
        <v>0</v>
      </c>
      <c r="I12" s="40"/>
      <c r="J12" s="40">
        <v>0</v>
      </c>
      <c r="K12" s="40"/>
      <c r="L12" s="38">
        <v>0</v>
      </c>
      <c r="M12" s="40"/>
      <c r="N12" s="40">
        <f>PL_3M!K19</f>
        <v>10193296.429999979</v>
      </c>
      <c r="O12" s="40"/>
      <c r="P12" s="40">
        <f>SUM(H12:N12)</f>
        <v>10193296.429999979</v>
      </c>
    </row>
    <row r="13" spans="1:16" ht="28.15" customHeight="1" thickBot="1">
      <c r="A13" s="91" t="s">
        <v>135</v>
      </c>
      <c r="B13" s="91"/>
      <c r="C13" s="91"/>
      <c r="D13" s="91"/>
      <c r="E13" s="91"/>
      <c r="F13" s="92"/>
      <c r="H13" s="49">
        <f>SUM(H9:H12)</f>
        <v>300000000</v>
      </c>
      <c r="I13" s="40"/>
      <c r="J13" s="49">
        <f>SUM(J9:J12)</f>
        <v>276960000</v>
      </c>
      <c r="K13" s="40"/>
      <c r="L13" s="49">
        <f>SUM(L9:L12)</f>
        <v>19025000</v>
      </c>
      <c r="M13" s="40"/>
      <c r="N13" s="49">
        <f>SUM(N9:N12)</f>
        <v>77912983.000000119</v>
      </c>
      <c r="O13" s="40"/>
      <c r="P13" s="49">
        <f>SUM(P9:P12)</f>
        <v>673897983.00000012</v>
      </c>
    </row>
    <row r="14" spans="1:16" ht="28.15" customHeight="1" thickTop="1">
      <c r="A14" s="76"/>
      <c r="B14" s="91"/>
      <c r="C14" s="91"/>
      <c r="D14" s="91"/>
      <c r="E14" s="91"/>
      <c r="F14" s="92"/>
      <c r="H14" s="93"/>
      <c r="I14" s="93"/>
      <c r="J14" s="93"/>
      <c r="K14" s="93"/>
      <c r="L14" s="93"/>
      <c r="M14" s="93"/>
      <c r="N14" s="93"/>
      <c r="O14" s="93"/>
      <c r="P14" s="93"/>
    </row>
    <row r="15" spans="1:16" ht="28.15" customHeight="1">
      <c r="A15" s="18" t="s">
        <v>147</v>
      </c>
      <c r="B15" s="25"/>
      <c r="C15" s="25"/>
      <c r="D15" s="25"/>
      <c r="E15" s="25"/>
      <c r="F15" s="94"/>
      <c r="H15" s="40">
        <v>300000000</v>
      </c>
      <c r="I15" s="40"/>
      <c r="J15" s="40">
        <v>276960000</v>
      </c>
      <c r="K15" s="40"/>
      <c r="L15" s="40">
        <v>19025000</v>
      </c>
      <c r="M15" s="40"/>
      <c r="N15" s="40">
        <v>-94661690.439999759</v>
      </c>
      <c r="O15" s="40"/>
      <c r="P15" s="40">
        <v>501323309.5600003</v>
      </c>
    </row>
    <row r="16" spans="1:16" ht="28.15" customHeight="1">
      <c r="A16" s="91" t="s">
        <v>124</v>
      </c>
      <c r="B16" s="91"/>
      <c r="C16" s="89"/>
      <c r="D16" s="89"/>
      <c r="E16" s="89"/>
      <c r="F16" s="90"/>
      <c r="G16" s="54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28.15" customHeight="1">
      <c r="A17" s="91" t="s">
        <v>137</v>
      </c>
      <c r="B17" s="91"/>
      <c r="C17" s="89"/>
      <c r="D17" s="89"/>
      <c r="E17" s="89"/>
      <c r="F17" s="90"/>
      <c r="G17" s="54"/>
      <c r="H17" s="40"/>
      <c r="I17" s="40"/>
      <c r="J17" s="40"/>
      <c r="K17" s="40"/>
      <c r="L17" s="40"/>
      <c r="M17" s="40"/>
      <c r="N17" s="40"/>
      <c r="O17" s="40"/>
      <c r="P17" s="40"/>
    </row>
    <row r="18" spans="1:16" ht="28.15" customHeight="1">
      <c r="A18" s="91" t="s">
        <v>123</v>
      </c>
      <c r="B18" s="91"/>
      <c r="C18" s="89"/>
      <c r="D18" s="89"/>
      <c r="E18" s="89"/>
      <c r="F18" s="90"/>
      <c r="G18" s="54"/>
      <c r="H18" s="9">
        <v>0</v>
      </c>
      <c r="I18" s="9"/>
      <c r="J18" s="9">
        <v>0</v>
      </c>
      <c r="K18" s="9"/>
      <c r="L18" s="11">
        <v>0</v>
      </c>
      <c r="M18" s="40"/>
      <c r="N18" s="40">
        <f>PL_3M!I19</f>
        <v>-37938618.010000058</v>
      </c>
      <c r="O18" s="40"/>
      <c r="P18" s="40">
        <f>SUM(H18:N18)</f>
        <v>-37938618.010000058</v>
      </c>
    </row>
    <row r="19" spans="1:16" ht="28.15" customHeight="1">
      <c r="A19" s="91" t="s">
        <v>149</v>
      </c>
      <c r="B19" s="91"/>
      <c r="C19" s="89"/>
      <c r="D19" s="89"/>
      <c r="E19" s="89"/>
      <c r="F19" s="90"/>
      <c r="G19" s="54"/>
      <c r="H19" s="11">
        <v>0</v>
      </c>
      <c r="I19" s="11"/>
      <c r="J19" s="11">
        <v>0</v>
      </c>
      <c r="K19" s="11"/>
      <c r="L19" s="11">
        <v>0</v>
      </c>
      <c r="N19" s="95">
        <f>PL_3M!I24</f>
        <v>1983819.2</v>
      </c>
      <c r="O19" s="95"/>
      <c r="P19" s="95">
        <f>SUM(H19:N19)</f>
        <v>1983819.2</v>
      </c>
    </row>
    <row r="20" spans="1:16" ht="28.15" customHeight="1" thickBot="1">
      <c r="A20" s="91" t="s">
        <v>148</v>
      </c>
      <c r="B20" s="91"/>
      <c r="C20" s="91"/>
      <c r="D20" s="91"/>
      <c r="E20" s="91"/>
      <c r="F20" s="92"/>
      <c r="H20" s="49">
        <f>SUM(H15:H19)</f>
        <v>300000000</v>
      </c>
      <c r="I20" s="40"/>
      <c r="J20" s="49">
        <f>SUM(J15:J19)</f>
        <v>276960000</v>
      </c>
      <c r="K20" s="40"/>
      <c r="L20" s="49">
        <f>SUM(L15:L19)</f>
        <v>19025000</v>
      </c>
      <c r="M20" s="40"/>
      <c r="N20" s="49">
        <f>SUM(N15:N19)</f>
        <v>-130616489.24999981</v>
      </c>
      <c r="O20" s="40"/>
      <c r="P20" s="49">
        <f>SUM(P15:P19)</f>
        <v>465368510.75000024</v>
      </c>
    </row>
    <row r="21" spans="1:16" ht="28.15" customHeight="1" thickTop="1">
      <c r="A21" s="76"/>
      <c r="B21" s="91"/>
      <c r="C21" s="25"/>
      <c r="D21" s="25"/>
      <c r="E21" s="25"/>
      <c r="F21" s="92"/>
    </row>
    <row r="22" spans="1:16" ht="28.15" customHeight="1">
      <c r="B22" s="91"/>
      <c r="F22" s="92"/>
    </row>
    <row r="23" spans="1:16" ht="28.15" customHeight="1">
      <c r="A23" s="76" t="s">
        <v>19</v>
      </c>
      <c r="F23" s="92"/>
    </row>
    <row r="24" spans="1:16" ht="28.15" customHeight="1">
      <c r="F24" s="92"/>
    </row>
    <row r="25" spans="1:16" ht="28.15" customHeight="1">
      <c r="F25" s="92"/>
    </row>
    <row r="26" spans="1:16" ht="28.15" customHeight="1">
      <c r="F26" s="92"/>
    </row>
    <row r="27" spans="1:16" ht="28.15" customHeight="1">
      <c r="D27" s="53" t="s">
        <v>20</v>
      </c>
      <c r="E27" s="53"/>
      <c r="F27" s="54"/>
    </row>
    <row r="28" spans="1:16" ht="28.15" customHeight="1">
      <c r="D28" s="53" t="s">
        <v>21</v>
      </c>
      <c r="E28" s="53"/>
      <c r="F28" s="54"/>
    </row>
    <row r="41" spans="1:1" ht="28.15" customHeight="1">
      <c r="A41" s="96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tabSelected="1" topLeftCell="A31" zoomScale="70" zoomScaleNormal="70" zoomScaleSheetLayoutView="85" workbookViewId="0">
      <selection activeCell="O45" sqref="O45"/>
    </sheetView>
  </sheetViews>
  <sheetFormatPr defaultColWidth="9.33203125" defaultRowHeight="24" customHeight="1"/>
  <cols>
    <col min="1" max="4" width="9.33203125" style="64" customWidth="1"/>
    <col min="5" max="5" width="11" style="64" customWidth="1"/>
    <col min="6" max="6" width="7.6640625" style="64" customWidth="1"/>
    <col min="7" max="7" width="18.6640625" style="64" bestFit="1" customWidth="1"/>
    <col min="8" max="8" width="1.6640625" style="64" customWidth="1"/>
    <col min="9" max="9" width="17.33203125" style="64" customWidth="1"/>
    <col min="10" max="10" width="1.6640625" style="64" customWidth="1"/>
    <col min="11" max="11" width="18.6640625" style="64" bestFit="1" customWidth="1"/>
    <col min="12" max="12" width="1.6640625" style="64" customWidth="1"/>
    <col min="13" max="13" width="18.6640625" style="64" bestFit="1" customWidth="1"/>
    <col min="14" max="14" width="2.1640625" style="64" customWidth="1"/>
    <col min="15" max="16384" width="9.33203125" style="64"/>
  </cols>
  <sheetData>
    <row r="1" spans="1:13" ht="24" customHeight="1">
      <c r="A1" s="137" t="str">
        <f>SCSE_S!A1</f>
        <v>WELL GRADED ENGINEERING PUBLIC COMPANY LIMITED AND SUBSIDIARIES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24" customHeight="1">
      <c r="A2" s="134" t="s">
        <v>81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4" customHeight="1">
      <c r="A3" s="134" t="s">
        <v>150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ht="24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24" customHeight="1">
      <c r="A5" s="67"/>
      <c r="B5" s="67"/>
      <c r="C5" s="67"/>
      <c r="D5" s="67"/>
      <c r="E5" s="67"/>
      <c r="F5" s="67"/>
      <c r="G5" s="139" t="s">
        <v>1</v>
      </c>
      <c r="H5" s="139"/>
      <c r="I5" s="139"/>
      <c r="J5" s="68"/>
      <c r="K5" s="135" t="s">
        <v>2</v>
      </c>
      <c r="L5" s="135"/>
      <c r="M5" s="135"/>
    </row>
    <row r="6" spans="1:13" ht="24" customHeight="1">
      <c r="G6" s="70">
        <v>2023</v>
      </c>
      <c r="H6" s="71"/>
      <c r="I6" s="70">
        <v>2022</v>
      </c>
      <c r="J6" s="71"/>
      <c r="K6" s="70">
        <v>2023</v>
      </c>
      <c r="L6" s="71"/>
      <c r="M6" s="70">
        <v>2022</v>
      </c>
    </row>
    <row r="7" spans="1:13" ht="24" customHeight="1">
      <c r="A7" s="68" t="s">
        <v>82</v>
      </c>
      <c r="B7" s="68"/>
    </row>
    <row r="8" spans="1:13" ht="24" customHeight="1">
      <c r="A8" s="68" t="s">
        <v>83</v>
      </c>
      <c r="B8" s="68"/>
      <c r="G8" s="72">
        <f>PL_3M!E19</f>
        <v>-78321698.409999967</v>
      </c>
      <c r="H8" s="72"/>
      <c r="I8" s="72">
        <f>PL_3M!G19</f>
        <v>15185820.069999935</v>
      </c>
      <c r="J8" s="72"/>
      <c r="K8" s="72">
        <f>PL_3M!I19</f>
        <v>-37938618.010000058</v>
      </c>
      <c r="L8" s="72"/>
      <c r="M8" s="72">
        <f>PL_3M!K19</f>
        <v>10193296.429999979</v>
      </c>
    </row>
    <row r="9" spans="1:13" ht="24" customHeight="1">
      <c r="A9" s="68" t="s">
        <v>130</v>
      </c>
      <c r="B9" s="68"/>
      <c r="G9" s="72"/>
      <c r="H9" s="72"/>
      <c r="I9" s="72"/>
      <c r="J9" s="72"/>
      <c r="K9" s="72"/>
      <c r="L9" s="72"/>
      <c r="M9" s="72"/>
    </row>
    <row r="10" spans="1:13" ht="24" customHeight="1">
      <c r="A10" s="68" t="s">
        <v>84</v>
      </c>
      <c r="B10" s="68"/>
      <c r="G10" s="72"/>
      <c r="H10" s="72"/>
      <c r="I10" s="72"/>
      <c r="J10" s="72"/>
      <c r="K10" s="72"/>
      <c r="L10" s="72"/>
      <c r="M10" s="72"/>
    </row>
    <row r="11" spans="1:13" ht="24" customHeight="1">
      <c r="B11" s="68" t="s">
        <v>165</v>
      </c>
      <c r="G11" s="72">
        <v>-7215912.6200000001</v>
      </c>
      <c r="H11" s="72"/>
      <c r="I11" s="72">
        <v>4001809.06</v>
      </c>
      <c r="J11" s="72"/>
      <c r="K11" s="72">
        <v>-7215912.6200000001</v>
      </c>
      <c r="L11" s="72"/>
      <c r="M11" s="72">
        <v>2531955.73</v>
      </c>
    </row>
    <row r="12" spans="1:13" ht="24" customHeight="1">
      <c r="B12" s="68" t="s">
        <v>85</v>
      </c>
      <c r="G12" s="72">
        <v>8535013.2599999998</v>
      </c>
      <c r="H12" s="72"/>
      <c r="I12" s="72">
        <v>7401544.9000000004</v>
      </c>
      <c r="J12" s="72"/>
      <c r="K12" s="72">
        <v>8482612.1799999997</v>
      </c>
      <c r="L12" s="72"/>
      <c r="M12" s="72">
        <v>7355979.2299999986</v>
      </c>
    </row>
    <row r="13" spans="1:13" ht="24" customHeight="1">
      <c r="B13" s="68" t="s">
        <v>86</v>
      </c>
      <c r="G13" s="72">
        <v>3062059.76</v>
      </c>
      <c r="H13" s="72"/>
      <c r="I13" s="72">
        <v>3084416.49</v>
      </c>
      <c r="J13" s="72"/>
      <c r="K13" s="72">
        <v>2955610.61</v>
      </c>
      <c r="L13" s="72"/>
      <c r="M13" s="72">
        <v>2977967.34</v>
      </c>
    </row>
    <row r="14" spans="1:13" ht="24" customHeight="1">
      <c r="B14" s="68" t="s">
        <v>87</v>
      </c>
      <c r="G14" s="72">
        <v>406057.61</v>
      </c>
      <c r="H14" s="72"/>
      <c r="I14" s="72">
        <v>410768.72</v>
      </c>
      <c r="J14" s="72"/>
      <c r="K14" s="72">
        <v>406057.61</v>
      </c>
      <c r="L14" s="72"/>
      <c r="M14" s="72">
        <v>410768.72</v>
      </c>
    </row>
    <row r="15" spans="1:13" ht="24" customHeight="1">
      <c r="B15" s="68" t="s">
        <v>88</v>
      </c>
      <c r="G15" s="72">
        <v>1426.9900000000002</v>
      </c>
      <c r="H15" s="72"/>
      <c r="I15" s="72">
        <v>26398.27</v>
      </c>
      <c r="J15" s="72"/>
      <c r="K15" s="72">
        <v>1426.9900000000002</v>
      </c>
      <c r="L15" s="72"/>
      <c r="M15" s="72">
        <v>26398.27</v>
      </c>
    </row>
    <row r="16" spans="1:13" ht="24" customHeight="1">
      <c r="B16" s="68" t="s">
        <v>127</v>
      </c>
      <c r="G16" s="72">
        <v>351390.44999999995</v>
      </c>
      <c r="H16" s="72"/>
      <c r="I16" s="72">
        <v>129302.82</v>
      </c>
      <c r="J16" s="72"/>
      <c r="K16" s="72">
        <v>351390.44999999995</v>
      </c>
      <c r="L16" s="72"/>
      <c r="M16" s="72">
        <v>129302.82</v>
      </c>
    </row>
    <row r="17" spans="1:13" ht="24" customHeight="1">
      <c r="B17" s="68" t="s">
        <v>151</v>
      </c>
      <c r="G17" s="72">
        <v>690606.09</v>
      </c>
      <c r="H17" s="72"/>
      <c r="I17" s="72">
        <v>0</v>
      </c>
      <c r="J17" s="72"/>
      <c r="K17" s="72">
        <v>4218619.3099999996</v>
      </c>
      <c r="L17" s="72"/>
      <c r="M17" s="72">
        <v>0</v>
      </c>
    </row>
    <row r="18" spans="1:13" ht="24" customHeight="1">
      <c r="B18" s="68" t="s">
        <v>154</v>
      </c>
      <c r="G18" s="72">
        <v>1032150.46</v>
      </c>
      <c r="H18" s="72"/>
      <c r="I18" s="72">
        <v>0</v>
      </c>
      <c r="J18" s="72"/>
      <c r="K18" s="72">
        <v>1032150.46</v>
      </c>
      <c r="L18" s="72"/>
      <c r="M18" s="72">
        <v>0</v>
      </c>
    </row>
    <row r="19" spans="1:13" ht="24" customHeight="1">
      <c r="B19" s="68" t="s">
        <v>143</v>
      </c>
      <c r="G19" s="72">
        <v>25928905.879999965</v>
      </c>
      <c r="H19" s="72"/>
      <c r="I19" s="72">
        <v>0</v>
      </c>
      <c r="J19" s="72"/>
      <c r="K19" s="72">
        <v>819810.75999997556</v>
      </c>
      <c r="L19" s="72"/>
      <c r="M19" s="72">
        <v>0</v>
      </c>
    </row>
    <row r="20" spans="1:13" ht="24" customHeight="1">
      <c r="B20" s="68" t="s">
        <v>89</v>
      </c>
      <c r="G20" s="72">
        <v>431606</v>
      </c>
      <c r="H20" s="72"/>
      <c r="I20" s="72">
        <v>517582</v>
      </c>
      <c r="J20" s="72"/>
      <c r="K20" s="72">
        <v>431606</v>
      </c>
      <c r="L20" s="72"/>
      <c r="M20" s="72">
        <v>517582</v>
      </c>
    </row>
    <row r="21" spans="1:13" ht="24" customHeight="1">
      <c r="B21" s="68" t="s">
        <v>90</v>
      </c>
      <c r="G21" s="72">
        <v>8231857.1200000001</v>
      </c>
      <c r="H21" s="72"/>
      <c r="I21" s="72">
        <v>1810290.870000001</v>
      </c>
      <c r="J21" s="72"/>
      <c r="K21" s="72">
        <v>7038354.71</v>
      </c>
      <c r="L21" s="72"/>
      <c r="M21" s="72">
        <v>1810290.870000001</v>
      </c>
    </row>
    <row r="22" spans="1:13" ht="24" customHeight="1">
      <c r="B22" s="68" t="s">
        <v>166</v>
      </c>
      <c r="G22" s="72">
        <v>0</v>
      </c>
      <c r="H22" s="72"/>
      <c r="I22" s="72">
        <v>383874.21</v>
      </c>
      <c r="J22" s="72"/>
      <c r="K22" s="72">
        <v>0</v>
      </c>
      <c r="L22" s="72"/>
      <c r="M22" s="72">
        <v>383874.21</v>
      </c>
    </row>
    <row r="23" spans="1:13" ht="24" customHeight="1">
      <c r="B23" s="68" t="s">
        <v>54</v>
      </c>
      <c r="G23" s="72">
        <v>-39077.319999999978</v>
      </c>
      <c r="H23" s="72"/>
      <c r="I23" s="72">
        <v>-28287.659999999989</v>
      </c>
      <c r="J23" s="72"/>
      <c r="K23" s="72">
        <v>-215567.21</v>
      </c>
      <c r="L23" s="72"/>
      <c r="M23" s="72">
        <v>-104016.7</v>
      </c>
    </row>
    <row r="24" spans="1:13" ht="24" customHeight="1">
      <c r="B24" s="68" t="s">
        <v>91</v>
      </c>
      <c r="G24" s="72">
        <v>3891831.28</v>
      </c>
      <c r="H24" s="72"/>
      <c r="I24" s="72">
        <v>1864304.25</v>
      </c>
      <c r="J24" s="72"/>
      <c r="K24" s="72">
        <v>3235994.9299999997</v>
      </c>
      <c r="L24" s="72"/>
      <c r="M24" s="72">
        <v>1665817.4700000002</v>
      </c>
    </row>
    <row r="25" spans="1:13" ht="24" customHeight="1">
      <c r="A25" s="68" t="s">
        <v>92</v>
      </c>
      <c r="G25" s="72"/>
      <c r="H25" s="72"/>
      <c r="I25" s="72"/>
      <c r="J25" s="72"/>
      <c r="K25" s="72"/>
      <c r="L25" s="72"/>
      <c r="M25" s="72"/>
    </row>
    <row r="26" spans="1:13" ht="24" customHeight="1">
      <c r="B26" s="68" t="s">
        <v>7</v>
      </c>
      <c r="G26" s="72">
        <v>18945908.330000013</v>
      </c>
      <c r="H26" s="72"/>
      <c r="I26" s="72">
        <v>-21893348.140000001</v>
      </c>
      <c r="J26" s="72"/>
      <c r="K26" s="72">
        <v>17708564.819999978</v>
      </c>
      <c r="L26" s="72"/>
      <c r="M26" s="72">
        <v>6360741.7199999476</v>
      </c>
    </row>
    <row r="27" spans="1:13" ht="24" customHeight="1">
      <c r="B27" s="73" t="s">
        <v>120</v>
      </c>
      <c r="G27" s="72">
        <v>-120819427.44000004</v>
      </c>
      <c r="H27" s="72"/>
      <c r="I27" s="72">
        <v>-71566409.830000043</v>
      </c>
      <c r="J27" s="72"/>
      <c r="K27" s="72">
        <v>-104105020.84000003</v>
      </c>
      <c r="L27" s="72"/>
      <c r="M27" s="72">
        <v>-59879567.570000045</v>
      </c>
    </row>
    <row r="28" spans="1:13" ht="24" customHeight="1">
      <c r="B28" s="68" t="s">
        <v>8</v>
      </c>
      <c r="G28" s="72">
        <v>-4666018.0800000019</v>
      </c>
      <c r="H28" s="72"/>
      <c r="I28" s="72">
        <v>-20006548</v>
      </c>
      <c r="J28" s="72"/>
      <c r="K28" s="72">
        <v>-408615.36</v>
      </c>
      <c r="L28" s="72"/>
      <c r="M28" s="72">
        <v>-20092620.009999998</v>
      </c>
    </row>
    <row r="29" spans="1:13" ht="24" customHeight="1">
      <c r="B29" s="68" t="s">
        <v>16</v>
      </c>
      <c r="G29" s="72">
        <v>2189993.1899999958</v>
      </c>
      <c r="H29" s="72"/>
      <c r="I29" s="72">
        <v>239318.89999999665</v>
      </c>
      <c r="J29" s="72"/>
      <c r="K29" s="72">
        <v>1918782.5999999866</v>
      </c>
      <c r="L29" s="72"/>
      <c r="M29" s="72">
        <v>239318.89999999478</v>
      </c>
    </row>
    <row r="30" spans="1:13" ht="24" customHeight="1">
      <c r="A30" s="68" t="s">
        <v>93</v>
      </c>
      <c r="G30" s="74"/>
      <c r="H30" s="74"/>
      <c r="I30" s="74"/>
      <c r="J30" s="74"/>
      <c r="K30" s="74"/>
      <c r="L30" s="74"/>
      <c r="M30" s="74"/>
    </row>
    <row r="31" spans="1:13" ht="24" customHeight="1">
      <c r="A31" s="68"/>
      <c r="B31" s="68" t="s">
        <v>26</v>
      </c>
      <c r="G31" s="72">
        <v>103103963.48999998</v>
      </c>
      <c r="H31" s="72"/>
      <c r="I31" s="72">
        <v>97343608.299999982</v>
      </c>
      <c r="J31" s="72"/>
      <c r="K31" s="72">
        <v>87102142.649999961</v>
      </c>
      <c r="L31" s="72"/>
      <c r="M31" s="72">
        <v>70197471.519999981</v>
      </c>
    </row>
    <row r="32" spans="1:13" ht="24" customHeight="1">
      <c r="A32" s="68"/>
      <c r="B32" s="64" t="s">
        <v>121</v>
      </c>
      <c r="G32" s="75">
        <v>-2279554.48</v>
      </c>
      <c r="H32" s="72"/>
      <c r="I32" s="75">
        <v>-40555205.080000043</v>
      </c>
      <c r="J32" s="72"/>
      <c r="K32" s="75">
        <v>841428.22</v>
      </c>
      <c r="L32" s="72"/>
      <c r="M32" s="75">
        <v>-28242520.410000026</v>
      </c>
    </row>
    <row r="33" spans="1:13" ht="23.25" customHeight="1">
      <c r="A33" s="68" t="s">
        <v>94</v>
      </c>
      <c r="B33" s="68"/>
      <c r="G33" s="72">
        <f>SUM(G8:G32)</f>
        <v>-36538918.440000065</v>
      </c>
      <c r="H33" s="72"/>
      <c r="I33" s="72">
        <f>SUM(I8:I32)</f>
        <v>-21650759.850000173</v>
      </c>
      <c r="J33" s="72"/>
      <c r="K33" s="72">
        <f>SUM(K8:K32)</f>
        <v>-13339181.740000201</v>
      </c>
      <c r="L33" s="72"/>
      <c r="M33" s="72">
        <f>SUM(M8:M32)</f>
        <v>-3517959.4600001723</v>
      </c>
    </row>
    <row r="34" spans="1:13" ht="24" customHeight="1">
      <c r="A34" s="68"/>
      <c r="B34" s="68"/>
    </row>
    <row r="35" spans="1:13" ht="24" customHeight="1">
      <c r="A35" s="76" t="s">
        <v>19</v>
      </c>
      <c r="B35" s="68"/>
    </row>
    <row r="36" spans="1:13" ht="24" customHeight="1">
      <c r="A36" s="77"/>
    </row>
    <row r="37" spans="1:13" ht="24" customHeight="1">
      <c r="A37" s="77"/>
    </row>
    <row r="38" spans="1:13" ht="24" customHeight="1">
      <c r="A38" s="77"/>
    </row>
    <row r="39" spans="1:13" ht="24" customHeight="1">
      <c r="A39" s="77"/>
      <c r="D39" s="53" t="s">
        <v>20</v>
      </c>
      <c r="E39" s="78"/>
      <c r="F39" s="79"/>
    </row>
    <row r="40" spans="1:13" ht="24" customHeight="1">
      <c r="A40" s="77"/>
      <c r="D40" s="53" t="s">
        <v>21</v>
      </c>
      <c r="E40" s="78"/>
      <c r="F40" s="79"/>
    </row>
    <row r="41" spans="1:13" ht="24" customHeight="1">
      <c r="A41" s="77"/>
      <c r="D41" s="53"/>
      <c r="E41" s="78"/>
      <c r="F41" s="79"/>
    </row>
    <row r="42" spans="1:13" ht="23.25" customHeight="1">
      <c r="A42" s="140" t="s">
        <v>22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</row>
    <row r="43" spans="1:13" ht="23.25" customHeight="1">
      <c r="A43" s="137" t="str">
        <f>SCSE_S!A1</f>
        <v>WELL GRADED ENGINEERING PUBLIC COMPANY LIMITED AND SUBSIDIARIES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</row>
    <row r="44" spans="1:13" ht="23.25" customHeight="1">
      <c r="A44" s="134" t="s">
        <v>99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</row>
    <row r="45" spans="1:13" ht="23.25" customHeight="1">
      <c r="A45" s="138" t="str">
        <f>A3</f>
        <v>FOR THE  THREE-MONTH PERIODS ENDED MARCH 31, 2023 (UNAUDITED / REVIEWED ONLY)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</row>
    <row r="46" spans="1:13" ht="23.25" customHeight="1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 ht="23.25" customHeight="1">
      <c r="A47" s="80"/>
      <c r="B47" s="80"/>
      <c r="C47" s="80"/>
      <c r="D47" s="80"/>
      <c r="E47" s="80"/>
      <c r="F47" s="80"/>
      <c r="G47" s="139" t="s">
        <v>1</v>
      </c>
      <c r="H47" s="139"/>
      <c r="I47" s="139"/>
      <c r="J47" s="68"/>
      <c r="K47" s="135" t="s">
        <v>2</v>
      </c>
      <c r="L47" s="135"/>
      <c r="M47" s="135"/>
    </row>
    <row r="48" spans="1:13" ht="23.25" customHeight="1">
      <c r="G48" s="70">
        <f>G6</f>
        <v>2023</v>
      </c>
      <c r="H48" s="71"/>
      <c r="I48" s="70">
        <f>I6</f>
        <v>2022</v>
      </c>
      <c r="J48" s="71"/>
      <c r="K48" s="70">
        <f>K6</f>
        <v>2023</v>
      </c>
      <c r="L48" s="71"/>
      <c r="M48" s="70">
        <f>M6</f>
        <v>2022</v>
      </c>
    </row>
    <row r="49" spans="1:13" ht="23.25" customHeight="1">
      <c r="G49" s="70"/>
      <c r="H49" s="71"/>
      <c r="I49" s="70"/>
      <c r="J49" s="71"/>
      <c r="K49" s="70"/>
      <c r="L49" s="71"/>
      <c r="M49" s="70"/>
    </row>
    <row r="50" spans="1:13" ht="23.25" customHeight="1">
      <c r="A50" s="68"/>
      <c r="B50" s="68" t="s">
        <v>95</v>
      </c>
      <c r="G50" s="72">
        <v>-3690972.73</v>
      </c>
      <c r="H50" s="72"/>
      <c r="I50" s="72">
        <v>-1357489.02</v>
      </c>
      <c r="J50" s="72"/>
      <c r="K50" s="72">
        <v>-3052524.59</v>
      </c>
      <c r="L50" s="72"/>
      <c r="M50" s="72">
        <v>-1187640.1900000002</v>
      </c>
    </row>
    <row r="51" spans="1:13" ht="23.25" customHeight="1">
      <c r="A51" s="68"/>
      <c r="B51" s="68" t="s">
        <v>96</v>
      </c>
      <c r="G51" s="72">
        <v>39077.319999999978</v>
      </c>
      <c r="H51" s="72"/>
      <c r="I51" s="72">
        <v>28287.659999999989</v>
      </c>
      <c r="J51" s="72"/>
      <c r="K51" s="72">
        <v>39077.320000000036</v>
      </c>
      <c r="L51" s="72"/>
      <c r="M51" s="72">
        <v>28287.660000000018</v>
      </c>
    </row>
    <row r="52" spans="1:13" ht="23.25" customHeight="1">
      <c r="A52" s="68"/>
      <c r="B52" s="68" t="s">
        <v>97</v>
      </c>
      <c r="G52" s="72">
        <v>-10279758.129999999</v>
      </c>
      <c r="H52" s="72"/>
      <c r="I52" s="72">
        <v>-9479175.9199999999</v>
      </c>
      <c r="J52" s="72"/>
      <c r="K52" s="72">
        <v>-10196810.279999999</v>
      </c>
      <c r="L52" s="72"/>
      <c r="M52" s="72">
        <v>-9075786.9499999993</v>
      </c>
    </row>
    <row r="53" spans="1:13" ht="23.25" customHeight="1">
      <c r="A53" s="68" t="s">
        <v>98</v>
      </c>
      <c r="B53" s="68"/>
      <c r="G53" s="81">
        <f>SUM(G50:G52)+G33</f>
        <v>-50470571.980000064</v>
      </c>
      <c r="H53" s="72"/>
      <c r="I53" s="81">
        <f>SUM(I50:I52)+I33</f>
        <v>-32459137.130000174</v>
      </c>
      <c r="J53" s="72"/>
      <c r="K53" s="81">
        <f>SUM(K50:K52)+K33</f>
        <v>-26549439.2900002</v>
      </c>
      <c r="L53" s="72"/>
      <c r="M53" s="81">
        <f>SUM(M50:M52)+M33</f>
        <v>-13753098.940000173</v>
      </c>
    </row>
    <row r="54" spans="1:13" ht="23.25" customHeight="1">
      <c r="A54" s="68" t="s">
        <v>100</v>
      </c>
    </row>
    <row r="55" spans="1:13" ht="23.25" customHeight="1">
      <c r="B55" s="68" t="s">
        <v>101</v>
      </c>
      <c r="G55" s="72">
        <v>-1095575.42</v>
      </c>
      <c r="H55" s="72"/>
      <c r="I55" s="74">
        <v>-40773068.200000003</v>
      </c>
      <c r="J55" s="74"/>
      <c r="K55" s="72">
        <v>-1080575.42</v>
      </c>
      <c r="L55" s="74"/>
      <c r="M55" s="74">
        <v>-40664859.790000036</v>
      </c>
    </row>
    <row r="56" spans="1:13" ht="23.25" customHeight="1">
      <c r="B56" s="68" t="s">
        <v>129</v>
      </c>
      <c r="G56" s="72">
        <v>19888.099999999999</v>
      </c>
      <c r="H56" s="72"/>
      <c r="I56" s="74">
        <v>29548.609999999997</v>
      </c>
      <c r="J56" s="74"/>
      <c r="K56" s="72">
        <v>19888.099999999999</v>
      </c>
      <c r="L56" s="74"/>
      <c r="M56" s="74">
        <v>29548.609999999997</v>
      </c>
    </row>
    <row r="57" spans="1:13" ht="23.25" customHeight="1">
      <c r="B57" s="68" t="s">
        <v>128</v>
      </c>
      <c r="G57" s="74">
        <v>0</v>
      </c>
      <c r="H57" s="72"/>
      <c r="I57" s="72">
        <v>0</v>
      </c>
      <c r="J57" s="74"/>
      <c r="K57" s="72">
        <v>-8000000</v>
      </c>
      <c r="L57" s="74"/>
      <c r="M57" s="74">
        <v>-2000000</v>
      </c>
    </row>
    <row r="58" spans="1:13" ht="23.25" customHeight="1">
      <c r="B58" s="68" t="s">
        <v>102</v>
      </c>
      <c r="G58" s="74">
        <v>-13500</v>
      </c>
      <c r="H58" s="72"/>
      <c r="I58" s="74">
        <v>0</v>
      </c>
      <c r="J58" s="74"/>
      <c r="K58" s="74">
        <v>-13500</v>
      </c>
      <c r="L58" s="74"/>
      <c r="M58" s="74">
        <v>0</v>
      </c>
    </row>
    <row r="59" spans="1:13" ht="23.25" customHeight="1">
      <c r="A59" s="82"/>
      <c r="B59" s="68" t="s">
        <v>11</v>
      </c>
      <c r="G59" s="72">
        <v>1047546.9600000009</v>
      </c>
      <c r="H59" s="72"/>
      <c r="I59" s="74">
        <v>1471995.2199999914</v>
      </c>
      <c r="J59" s="74"/>
      <c r="K59" s="74">
        <v>1047546.9600000009</v>
      </c>
      <c r="L59" s="74"/>
      <c r="M59" s="74">
        <v>1471995.2199999988</v>
      </c>
    </row>
    <row r="60" spans="1:13" ht="23.25" customHeight="1">
      <c r="A60" s="68" t="s">
        <v>103</v>
      </c>
      <c r="B60" s="68"/>
      <c r="G60" s="81">
        <f>SUM(G55:G59)</f>
        <v>-41640.359999998938</v>
      </c>
      <c r="H60" s="72"/>
      <c r="I60" s="81">
        <f>SUM(I55:I59)</f>
        <v>-39271524.370000012</v>
      </c>
      <c r="J60" s="74"/>
      <c r="K60" s="81">
        <f>SUM(K55:K59)</f>
        <v>-8026640.3599999994</v>
      </c>
      <c r="L60" s="74"/>
      <c r="M60" s="81">
        <f>SUM(M55:M59)</f>
        <v>-41163315.960000038</v>
      </c>
    </row>
    <row r="61" spans="1:13" ht="23.25" customHeight="1">
      <c r="A61" s="68" t="s">
        <v>104</v>
      </c>
      <c r="B61" s="68"/>
      <c r="G61" s="74"/>
      <c r="H61" s="74"/>
      <c r="I61" s="12"/>
      <c r="J61" s="74"/>
      <c r="K61" s="74"/>
      <c r="L61" s="74"/>
      <c r="M61" s="12"/>
    </row>
    <row r="62" spans="1:13" ht="23.25" customHeight="1">
      <c r="A62" s="68"/>
      <c r="B62" s="83" t="s">
        <v>172</v>
      </c>
      <c r="G62" s="74">
        <v>13143502.399999999</v>
      </c>
      <c r="H62" s="74"/>
      <c r="I62" s="12">
        <v>0</v>
      </c>
      <c r="J62" s="74"/>
      <c r="K62" s="74">
        <v>13143502.399999999</v>
      </c>
      <c r="L62" s="74"/>
      <c r="M62" s="12">
        <v>0</v>
      </c>
    </row>
    <row r="63" spans="1:13" ht="23.25" customHeight="1">
      <c r="A63" s="68"/>
      <c r="B63" s="83" t="s">
        <v>152</v>
      </c>
      <c r="G63" s="74"/>
      <c r="H63" s="74"/>
      <c r="I63" s="12"/>
      <c r="J63" s="74"/>
      <c r="K63" s="74"/>
      <c r="L63" s="74"/>
      <c r="M63" s="12"/>
    </row>
    <row r="64" spans="1:13" ht="23.25" customHeight="1">
      <c r="A64" s="68"/>
      <c r="B64" s="83" t="s">
        <v>153</v>
      </c>
      <c r="G64" s="74">
        <v>204540842.28</v>
      </c>
      <c r="H64" s="74"/>
      <c r="I64" s="12">
        <v>199296609.66999999</v>
      </c>
      <c r="J64" s="74"/>
      <c r="K64" s="74">
        <v>193268571.59</v>
      </c>
      <c r="L64" s="74"/>
      <c r="M64" s="12">
        <v>137527707.84999999</v>
      </c>
    </row>
    <row r="65" spans="1:13" ht="23.25" customHeight="1">
      <c r="A65" s="68"/>
      <c r="B65" s="83" t="s">
        <v>105</v>
      </c>
      <c r="G65" s="74"/>
      <c r="H65" s="74"/>
      <c r="I65" s="12"/>
      <c r="J65" s="74"/>
      <c r="K65" s="74"/>
      <c r="L65" s="74"/>
      <c r="M65" s="12"/>
    </row>
    <row r="66" spans="1:13" ht="23.25" customHeight="1">
      <c r="A66" s="68"/>
      <c r="B66" s="83" t="s">
        <v>153</v>
      </c>
      <c r="G66" s="74">
        <v>-131105558.46000001</v>
      </c>
      <c r="H66" s="74"/>
      <c r="I66" s="12">
        <v>-196526694.07999998</v>
      </c>
      <c r="J66" s="74"/>
      <c r="K66" s="74">
        <v>-128075076.67</v>
      </c>
      <c r="L66" s="74"/>
      <c r="M66" s="12">
        <v>-143637073.00999999</v>
      </c>
    </row>
    <row r="67" spans="1:13" ht="23.25" customHeight="1">
      <c r="A67" s="68"/>
      <c r="B67" s="83" t="s">
        <v>106</v>
      </c>
      <c r="G67" s="74"/>
      <c r="H67" s="74"/>
      <c r="I67" s="12"/>
      <c r="J67" s="74"/>
      <c r="K67" s="74"/>
      <c r="L67" s="74"/>
      <c r="M67" s="12"/>
    </row>
    <row r="68" spans="1:13" ht="23.25" customHeight="1">
      <c r="A68" s="68"/>
      <c r="B68" s="83" t="s">
        <v>153</v>
      </c>
      <c r="G68" s="74">
        <v>0</v>
      </c>
      <c r="H68" s="74"/>
      <c r="I68" s="12">
        <v>51678421.950000003</v>
      </c>
      <c r="J68" s="74"/>
      <c r="K68" s="74">
        <v>0</v>
      </c>
      <c r="L68" s="74"/>
      <c r="M68" s="12">
        <v>51678421.950000003</v>
      </c>
    </row>
    <row r="69" spans="1:13" ht="23.25" customHeight="1">
      <c r="A69" s="68"/>
      <c r="B69" s="83" t="s">
        <v>107</v>
      </c>
      <c r="G69" s="74"/>
      <c r="H69" s="74"/>
      <c r="I69" s="12"/>
      <c r="J69" s="74"/>
      <c r="K69" s="74"/>
      <c r="L69" s="74"/>
      <c r="M69" s="12"/>
    </row>
    <row r="70" spans="1:13" ht="23.25" customHeight="1">
      <c r="A70" s="68"/>
      <c r="B70" s="83" t="s">
        <v>153</v>
      </c>
      <c r="G70" s="74">
        <v>-3043400</v>
      </c>
      <c r="H70" s="74"/>
      <c r="I70" s="12">
        <v>-1997400</v>
      </c>
      <c r="J70" s="74"/>
      <c r="K70" s="74">
        <v>-3043400</v>
      </c>
      <c r="L70" s="74"/>
      <c r="M70" s="12">
        <v>-1997400</v>
      </c>
    </row>
    <row r="71" spans="1:13" ht="23.25" customHeight="1">
      <c r="A71" s="68"/>
      <c r="B71" s="68" t="s">
        <v>108</v>
      </c>
      <c r="G71" s="72">
        <v>-5486077.9100000001</v>
      </c>
      <c r="H71" s="72"/>
      <c r="I71" s="74">
        <v>-5557257.1000000006</v>
      </c>
      <c r="J71" s="74"/>
      <c r="K71" s="74">
        <v>-5372920.0100000016</v>
      </c>
      <c r="L71" s="74"/>
      <c r="M71" s="74">
        <v>-5444099.2000000002</v>
      </c>
    </row>
    <row r="72" spans="1:13" ht="23.25" customHeight="1">
      <c r="A72" s="68" t="s">
        <v>109</v>
      </c>
      <c r="G72" s="13">
        <f>SUM(G62:G71)</f>
        <v>78049308.310000002</v>
      </c>
      <c r="H72" s="74"/>
      <c r="I72" s="13">
        <f>SUM(I62:I71)</f>
        <v>46893680.440000005</v>
      </c>
      <c r="J72" s="74"/>
      <c r="K72" s="13">
        <f>SUM(K62:K71)</f>
        <v>69920677.310000002</v>
      </c>
      <c r="L72" s="74"/>
      <c r="M72" s="13">
        <f>SUM(M62:M71)</f>
        <v>38127557.590000004</v>
      </c>
    </row>
    <row r="73" spans="1:13" ht="23.25" customHeight="1">
      <c r="A73" s="68" t="s">
        <v>110</v>
      </c>
      <c r="G73" s="12">
        <f>+G53+G60+G72</f>
        <v>27537095.969999939</v>
      </c>
      <c r="H73" s="74"/>
      <c r="I73" s="12">
        <f>I72+I60+I53</f>
        <v>-24836981.060000181</v>
      </c>
      <c r="J73" s="74"/>
      <c r="K73" s="12">
        <f>+K53+K60+K72</f>
        <v>35344597.659999803</v>
      </c>
      <c r="L73" s="74"/>
      <c r="M73" s="12">
        <f>+M53+M60+M72</f>
        <v>-16788857.310000211</v>
      </c>
    </row>
    <row r="74" spans="1:13" ht="23.25" customHeight="1">
      <c r="A74" s="68" t="s">
        <v>111</v>
      </c>
      <c r="G74" s="74">
        <f>BS!J11</f>
        <v>130849902.52000001</v>
      </c>
      <c r="H74" s="74"/>
      <c r="I74" s="74">
        <v>349379082.21999997</v>
      </c>
      <c r="J74" s="74"/>
      <c r="K74" s="74">
        <f>BS!N11</f>
        <v>101709775.61000001</v>
      </c>
      <c r="L74" s="74"/>
      <c r="M74" s="74">
        <v>268643968.14999998</v>
      </c>
    </row>
    <row r="75" spans="1:13" ht="23.25" customHeight="1" thickBot="1">
      <c r="A75" s="68" t="s">
        <v>112</v>
      </c>
      <c r="G75" s="14">
        <f>SUM(G73:G74)</f>
        <v>158386998.48999995</v>
      </c>
      <c r="H75" s="74"/>
      <c r="I75" s="14">
        <f>SUM(I73:I74)</f>
        <v>324542101.15999979</v>
      </c>
      <c r="J75" s="74"/>
      <c r="K75" s="14">
        <f>SUM(K73:K74)</f>
        <v>137054373.2699998</v>
      </c>
      <c r="L75" s="74"/>
      <c r="M75" s="14">
        <f>SUM(M73:M74)</f>
        <v>251855110.83999977</v>
      </c>
    </row>
    <row r="76" spans="1:13" ht="23.25" customHeight="1" thickTop="1">
      <c r="G76" s="15"/>
      <c r="H76" s="15"/>
      <c r="I76" s="15"/>
      <c r="J76" s="15"/>
      <c r="K76" s="15"/>
      <c r="L76" s="15"/>
      <c r="M76" s="15"/>
    </row>
    <row r="77" spans="1:13" ht="23.25" customHeight="1">
      <c r="A77" s="68" t="s">
        <v>138</v>
      </c>
    </row>
    <row r="78" spans="1:13" ht="23.25" customHeight="1"/>
    <row r="79" spans="1:13" ht="23.25" customHeight="1">
      <c r="A79" s="76" t="s">
        <v>19</v>
      </c>
      <c r="B79" s="84"/>
      <c r="D79" s="84"/>
      <c r="E79" s="84"/>
      <c r="F79" s="84"/>
      <c r="G79" s="84"/>
      <c r="H79" s="84"/>
      <c r="I79" s="84"/>
      <c r="J79" s="84"/>
      <c r="K79" s="84"/>
      <c r="L79" s="84"/>
    </row>
    <row r="80" spans="1:13" ht="23.25" customHeight="1">
      <c r="A80" s="77"/>
      <c r="B80" s="84"/>
      <c r="D80" s="84"/>
      <c r="E80" s="84"/>
      <c r="F80" s="84"/>
      <c r="G80" s="84"/>
      <c r="H80" s="84"/>
      <c r="I80" s="84"/>
      <c r="J80" s="84"/>
      <c r="K80" s="84"/>
      <c r="L80" s="84"/>
    </row>
    <row r="81" spans="1:12" ht="23.25" customHeight="1">
      <c r="A81" s="77"/>
      <c r="B81" s="84"/>
      <c r="D81" s="84"/>
      <c r="E81" s="84"/>
      <c r="F81" s="84"/>
      <c r="G81" s="84"/>
      <c r="H81" s="84"/>
      <c r="I81" s="84"/>
      <c r="J81" s="84"/>
      <c r="K81" s="84"/>
      <c r="L81" s="84"/>
    </row>
    <row r="82" spans="1:12" ht="23.25" customHeight="1">
      <c r="D82" s="53" t="s">
        <v>20</v>
      </c>
      <c r="E82" s="78"/>
      <c r="F82" s="79"/>
    </row>
    <row r="83" spans="1:12" ht="23.25" customHeight="1">
      <c r="D83" s="53" t="s">
        <v>21</v>
      </c>
      <c r="E83" s="78"/>
      <c r="F83" s="79"/>
    </row>
    <row r="84" spans="1:12" ht="26.25" customHeight="1"/>
    <row r="85" spans="1:12" ht="26.25" customHeight="1"/>
    <row r="86" spans="1:12" ht="26.25" customHeight="1"/>
    <row r="87" spans="1:12" ht="26.25" customHeight="1"/>
    <row r="88" spans="1:12" ht="26.25" customHeight="1"/>
    <row r="89" spans="1:12" ht="26.25" customHeight="1"/>
    <row r="90" spans="1:12" ht="26.25" customHeight="1"/>
    <row r="91" spans="1:12" ht="26.25" customHeight="1"/>
  </sheetData>
  <mergeCells count="11">
    <mergeCell ref="A42:M42"/>
    <mergeCell ref="A1:M1"/>
    <mergeCell ref="A2:M2"/>
    <mergeCell ref="A3:M3"/>
    <mergeCell ref="G5:I5"/>
    <mergeCell ref="K5:M5"/>
    <mergeCell ref="A43:M43"/>
    <mergeCell ref="A44:M44"/>
    <mergeCell ref="A45:M45"/>
    <mergeCell ref="G47:I47"/>
    <mergeCell ref="K47:M47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PL_3M</vt:lpstr>
      <vt:lpstr>SCSE_C</vt:lpstr>
      <vt:lpstr>SCSE_S</vt:lpstr>
      <vt:lpstr>CF</vt:lpstr>
      <vt:lpstr>SCSE_S!ABC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2023-05-10T07:58:49Z</cp:lastPrinted>
  <dcterms:created xsi:type="dcterms:W3CDTF">2020-10-30T03:31:44Z</dcterms:created>
  <dcterms:modified xsi:type="dcterms:W3CDTF">2023-05-10T07:58:51Z</dcterms:modified>
</cp:coreProperties>
</file>