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C9\Desktop\0_Remark_ACC_Nuna\0000\T\"/>
    </mc:Choice>
  </mc:AlternateContent>
  <xr:revisionPtr revIDLastSave="0" documentId="13_ncr:1_{BB9715DC-E557-4B38-B34B-BB2087C32940}" xr6:coauthVersionLast="47" xr6:coauthVersionMax="47" xr10:uidLastSave="{00000000-0000-0000-0000-000000000000}"/>
  <bookViews>
    <workbookView xWindow="-24120" yWindow="2655" windowWidth="24240" windowHeight="13290" activeTab="1" xr2:uid="{FB693041-16C9-4885-918C-281BA2D75EB1}"/>
  </bookViews>
  <sheets>
    <sheet name="BS; T พันบาท" sheetId="2" r:id="rId1"/>
    <sheet name="PL;T  พันบาท (3m)" sheetId="3" r:id="rId2"/>
    <sheet name="SE;T พันบาท (Conso)" sheetId="4" r:id="rId3"/>
    <sheet name="SE;T พันบาท" sheetId="5" r:id="rId4"/>
    <sheet name="CF;T พันบาท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\a" localSheetId="4">#REF!</definedName>
    <definedName name="\a" localSheetId="1">#REF!</definedName>
    <definedName name="\c" localSheetId="4">#REF!</definedName>
    <definedName name="\c" localSheetId="1">#REF!</definedName>
    <definedName name="\d" localSheetId="4">#REF!</definedName>
    <definedName name="\d" localSheetId="1">#REF!</definedName>
    <definedName name="\ddddd" localSheetId="0">#REF!</definedName>
    <definedName name="\ddddd" localSheetId="4">#REF!</definedName>
    <definedName name="\ddddd" localSheetId="1">#REF!</definedName>
    <definedName name="\ddddd" localSheetId="3">#REF!</definedName>
    <definedName name="\ddddd" localSheetId="2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DAT13" localSheetId="0">'[2]AA-1'!#REF!</definedName>
    <definedName name="__DAT13" localSheetId="4">'[2]AA-1'!#REF!</definedName>
    <definedName name="__DAT13" localSheetId="1">'[2]AA-1'!#REF!</definedName>
    <definedName name="__DAT13" localSheetId="3">'[2]AA-1'!#REF!</definedName>
    <definedName name="__DAT13" localSheetId="2">'[2]AA-1'!#REF!</definedName>
    <definedName name="__DAT13">'[2]AA-1'!#REF!</definedName>
    <definedName name="__DAT2" localSheetId="0">'[2]AA-1'!#REF!</definedName>
    <definedName name="__DAT2" localSheetId="4">'[2]AA-1'!#REF!</definedName>
    <definedName name="__DAT2" localSheetId="1">'[2]AA-1'!#REF!</definedName>
    <definedName name="__DAT2" localSheetId="3">'[2]AA-1'!#REF!</definedName>
    <definedName name="__DAT2" localSheetId="2">'[2]AA-1'!#REF!</definedName>
    <definedName name="__DAT2">'[2]AA-1'!#REF!</definedName>
    <definedName name="__DAT3" localSheetId="0">'[2]AA-1'!#REF!</definedName>
    <definedName name="__DAT3" localSheetId="4">'[2]AA-1'!#REF!</definedName>
    <definedName name="__DAT3" localSheetId="1">'[2]AA-1'!#REF!</definedName>
    <definedName name="__DAT3" localSheetId="3">'[2]AA-1'!#REF!</definedName>
    <definedName name="__DAT3" localSheetId="2">'[2]AA-1'!#REF!</definedName>
    <definedName name="__DAT3">'[2]AA-1'!#REF!</definedName>
    <definedName name="__DAT5" localSheetId="0">'[2]AA-1'!#REF!</definedName>
    <definedName name="__DAT5" localSheetId="4">'[2]AA-1'!#REF!</definedName>
    <definedName name="__DAT5" localSheetId="1">'[2]AA-1'!#REF!</definedName>
    <definedName name="__DAT5" localSheetId="3">'[2]AA-1'!#REF!</definedName>
    <definedName name="__DAT5" localSheetId="2">'[2]AA-1'!#REF!</definedName>
    <definedName name="__DAT5">'[2]AA-1'!#REF!</definedName>
    <definedName name="__DAT6" localSheetId="0">'[2]AA-1'!#REF!</definedName>
    <definedName name="__DAT6" localSheetId="4">'[2]AA-1'!#REF!</definedName>
    <definedName name="__DAT6" localSheetId="1">'[2]AA-1'!#REF!</definedName>
    <definedName name="__DAT6" localSheetId="3">'[2]AA-1'!#REF!</definedName>
    <definedName name="__DAT6" localSheetId="2">'[2]AA-1'!#REF!</definedName>
    <definedName name="__DAT6">'[2]AA-1'!#REF!</definedName>
    <definedName name="__DAT7" localSheetId="0">'[2]AA-1'!#REF!</definedName>
    <definedName name="__DAT7" localSheetId="4">'[2]AA-1'!#REF!</definedName>
    <definedName name="__DAT7" localSheetId="1">'[2]AA-1'!#REF!</definedName>
    <definedName name="__DAT7" localSheetId="3">'[2]AA-1'!#REF!</definedName>
    <definedName name="__DAT7" localSheetId="2">'[2]AA-1'!#REF!</definedName>
    <definedName name="__DAT7">'[2]AA-1'!#REF!</definedName>
    <definedName name="__DAT8" localSheetId="0">'[2]AA-1'!#REF!</definedName>
    <definedName name="__DAT8" localSheetId="4">'[2]AA-1'!#REF!</definedName>
    <definedName name="__DAT8" localSheetId="1">'[2]AA-1'!#REF!</definedName>
    <definedName name="__DAT8" localSheetId="3">'[2]AA-1'!#REF!</definedName>
    <definedName name="__DAT8" localSheetId="2">'[2]AA-1'!#REF!</definedName>
    <definedName name="__DAT8">'[2]AA-1'!#REF!</definedName>
    <definedName name="__DAT9" localSheetId="0">'[2]AA-1'!#REF!</definedName>
    <definedName name="__DAT9" localSheetId="4">'[2]AA-1'!#REF!</definedName>
    <definedName name="__DAT9" localSheetId="1">'[2]AA-1'!#REF!</definedName>
    <definedName name="__DAT9" localSheetId="3">'[2]AA-1'!#REF!</definedName>
    <definedName name="__DAT9" localSheetId="2">'[2]AA-1'!#REF!</definedName>
    <definedName name="__DAT9">'[2]AA-1'!#REF!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0">[3]HP!#REF!</definedName>
    <definedName name="_a" localSheetId="4">[3]HP!#REF!</definedName>
    <definedName name="_a" localSheetId="1">[3]HP!#REF!</definedName>
    <definedName name="_a" localSheetId="3">[3]HP!#REF!</definedName>
    <definedName name="_a" localSheetId="2">[3]HP!#REF!</definedName>
    <definedName name="_a">[3]HP!#REF!</definedName>
    <definedName name="_a___0" localSheetId="0">[4]HP!#REF!</definedName>
    <definedName name="_a___0" localSheetId="4">[4]HP!#REF!</definedName>
    <definedName name="_a___0" localSheetId="1">[4]HP!#REF!</definedName>
    <definedName name="_a___0" localSheetId="3">[4]HP!#REF!</definedName>
    <definedName name="_a___0" localSheetId="2">[4]HP!#REF!</definedName>
    <definedName name="_a___0">[4]HP!#REF!</definedName>
    <definedName name="_a___12" localSheetId="0">[3]HP!#REF!</definedName>
    <definedName name="_a___12" localSheetId="4">[3]HP!#REF!</definedName>
    <definedName name="_a___12" localSheetId="1">[3]HP!#REF!</definedName>
    <definedName name="_a___12" localSheetId="3">[3]HP!#REF!</definedName>
    <definedName name="_a___12" localSheetId="2">[3]HP!#REF!</definedName>
    <definedName name="_a___12">[3]HP!#REF!</definedName>
    <definedName name="_a___5" localSheetId="0">[5]HP!#REF!</definedName>
    <definedName name="_a___5" localSheetId="4">[5]HP!#REF!</definedName>
    <definedName name="_a___5" localSheetId="1">[5]HP!#REF!</definedName>
    <definedName name="_a___5" localSheetId="3">[5]HP!#REF!</definedName>
    <definedName name="_a___5" localSheetId="2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0">[9]FF_21_a_!#REF!</definedName>
    <definedName name="_c" localSheetId="4">[9]FF_21_a_!#REF!</definedName>
    <definedName name="_c" localSheetId="1">[9]FF_21_a_!#REF!</definedName>
    <definedName name="_c" localSheetId="3">[9]FF_21_a_!#REF!</definedName>
    <definedName name="_c" localSheetId="2">[9]FF_21_a_!#REF!</definedName>
    <definedName name="_c">[9]FF_21_a_!#REF!</definedName>
    <definedName name="_c___0" localSheetId="0">[10]FF_21_a_!#REF!</definedName>
    <definedName name="_c___0" localSheetId="4">[10]FF_21_a_!#REF!</definedName>
    <definedName name="_c___0" localSheetId="1">[10]FF_21_a_!#REF!</definedName>
    <definedName name="_c___0" localSheetId="3">[10]FF_21_a_!#REF!</definedName>
    <definedName name="_c___0" localSheetId="2">[10]FF_21_a_!#REF!</definedName>
    <definedName name="_c___0">[10]FF_21_a_!#REF!</definedName>
    <definedName name="_c___12" localSheetId="0">[9]FF_21_a_!#REF!</definedName>
    <definedName name="_c___12" localSheetId="4">[9]FF_21_a_!#REF!</definedName>
    <definedName name="_c___12" localSheetId="1">[9]FF_21_a_!#REF!</definedName>
    <definedName name="_c___12" localSheetId="3">[9]FF_21_a_!#REF!</definedName>
    <definedName name="_c___12" localSheetId="2">[9]FF_21_a_!#REF!</definedName>
    <definedName name="_c___12">[9]FF_21_a_!#REF!</definedName>
    <definedName name="_c___14" localSheetId="0">[9]FF_21_a_!#REF!</definedName>
    <definedName name="_c___14" localSheetId="4">[9]FF_21_a_!#REF!</definedName>
    <definedName name="_c___14" localSheetId="1">[9]FF_21_a_!#REF!</definedName>
    <definedName name="_c___14" localSheetId="3">[9]FF_21_a_!#REF!</definedName>
    <definedName name="_c___14" localSheetId="2">[9]FF_21_a_!#REF!</definedName>
    <definedName name="_c___14">[9]FF_21_a_!#REF!</definedName>
    <definedName name="_c___3" localSheetId="0">[9]FF_21_a_!#REF!</definedName>
    <definedName name="_c___3" localSheetId="4">[9]FF_21_a_!#REF!</definedName>
    <definedName name="_c___3" localSheetId="1">[9]FF_21_a_!#REF!</definedName>
    <definedName name="_c___3" localSheetId="3">[9]FF_21_a_!#REF!</definedName>
    <definedName name="_c___3" localSheetId="2">[9]FF_21_a_!#REF!</definedName>
    <definedName name="_c___3">[9]FF_21_a_!#REF!</definedName>
    <definedName name="_c___5" localSheetId="0">[9]FF_21_a_!#REF!</definedName>
    <definedName name="_c___5" localSheetId="4">[9]FF_21_a_!#REF!</definedName>
    <definedName name="_c___5" localSheetId="1">[9]FF_21_a_!#REF!</definedName>
    <definedName name="_c___5" localSheetId="3">[9]FF_21_a_!#REF!</definedName>
    <definedName name="_c___5" localSheetId="2">[9]FF_21_a_!#REF!</definedName>
    <definedName name="_c___5">[9]FF_21_a_!#REF!</definedName>
    <definedName name="_c___6" localSheetId="0">[9]FF_21_a_!#REF!</definedName>
    <definedName name="_c___6" localSheetId="4">[9]FF_21_a_!#REF!</definedName>
    <definedName name="_c___6" localSheetId="1">[9]FF_21_a_!#REF!</definedName>
    <definedName name="_c___6" localSheetId="3">[9]FF_21_a_!#REF!</definedName>
    <definedName name="_c___6" localSheetId="2">[9]FF_21_a_!#REF!</definedName>
    <definedName name="_c___6">[9]FF_21_a_!#REF!</definedName>
    <definedName name="_c___8" localSheetId="0">[9]FF_21_a_!#REF!</definedName>
    <definedName name="_c___8" localSheetId="4">[9]FF_21_a_!#REF!</definedName>
    <definedName name="_c___8" localSheetId="1">[9]FF_21_a_!#REF!</definedName>
    <definedName name="_c___8" localSheetId="3">[9]FF_21_a_!#REF!</definedName>
    <definedName name="_c___8" localSheetId="2">[9]FF_21_a_!#REF!</definedName>
    <definedName name="_c___8">[9]FF_21_a_!#REF!</definedName>
    <definedName name="_cfe2" localSheetId="0">#REF!</definedName>
    <definedName name="_cfe2" localSheetId="4">#REF!</definedName>
    <definedName name="_cfe2" localSheetId="1">#REF!</definedName>
    <definedName name="_cfe2" localSheetId="3">#REF!</definedName>
    <definedName name="_cfe2" localSheetId="2">#REF!</definedName>
    <definedName name="_cfe2">#REF!</definedName>
    <definedName name="_DAT10" localSheetId="0">'[2]AA-1'!#REF!</definedName>
    <definedName name="_DAT10" localSheetId="4">'[2]AA-1'!#REF!</definedName>
    <definedName name="_DAT10" localSheetId="1">'[2]AA-1'!#REF!</definedName>
    <definedName name="_DAT10" localSheetId="3">'[2]AA-1'!#REF!</definedName>
    <definedName name="_DAT10" localSheetId="2">'[2]AA-1'!#REF!</definedName>
    <definedName name="_DAT10">'[2]AA-1'!#REF!</definedName>
    <definedName name="_DAT13" localSheetId="0">'[2]AA-1'!#REF!</definedName>
    <definedName name="_DAT13" localSheetId="4">'[2]AA-1'!#REF!</definedName>
    <definedName name="_DAT13" localSheetId="1">'[2]AA-1'!#REF!</definedName>
    <definedName name="_DAT13" localSheetId="3">'[2]AA-1'!#REF!</definedName>
    <definedName name="_DAT13" localSheetId="2">'[2]AA-1'!#REF!</definedName>
    <definedName name="_DAT13">'[2]AA-1'!#REF!</definedName>
    <definedName name="_DAT2" localSheetId="0">'[2]AA-1'!#REF!</definedName>
    <definedName name="_DAT2" localSheetId="4">'[2]AA-1'!#REF!</definedName>
    <definedName name="_DAT2" localSheetId="1">'[2]AA-1'!#REF!</definedName>
    <definedName name="_DAT2" localSheetId="3">'[2]AA-1'!#REF!</definedName>
    <definedName name="_DAT2" localSheetId="2">'[2]AA-1'!#REF!</definedName>
    <definedName name="_DAT2">'[2]AA-1'!#REF!</definedName>
    <definedName name="_DAT3" localSheetId="0">'[2]AA-1'!#REF!</definedName>
    <definedName name="_DAT3" localSheetId="4">'[2]AA-1'!#REF!</definedName>
    <definedName name="_DAT3" localSheetId="1">'[2]AA-1'!#REF!</definedName>
    <definedName name="_DAT3" localSheetId="3">'[2]AA-1'!#REF!</definedName>
    <definedName name="_DAT3" localSheetId="2">'[2]AA-1'!#REF!</definedName>
    <definedName name="_DAT3">'[2]AA-1'!#REF!</definedName>
    <definedName name="_DAT5" localSheetId="0">'[2]AA-1'!#REF!</definedName>
    <definedName name="_DAT5" localSheetId="4">'[2]AA-1'!#REF!</definedName>
    <definedName name="_DAT5" localSheetId="1">'[2]AA-1'!#REF!</definedName>
    <definedName name="_DAT5" localSheetId="3">'[2]AA-1'!#REF!</definedName>
    <definedName name="_DAT5" localSheetId="2">'[2]AA-1'!#REF!</definedName>
    <definedName name="_DAT5">'[2]AA-1'!#REF!</definedName>
    <definedName name="_DAT6" localSheetId="0">'[2]AA-1'!#REF!</definedName>
    <definedName name="_DAT6" localSheetId="4">'[2]AA-1'!#REF!</definedName>
    <definedName name="_DAT6" localSheetId="1">'[2]AA-1'!#REF!</definedName>
    <definedName name="_DAT6" localSheetId="3">'[2]AA-1'!#REF!</definedName>
    <definedName name="_DAT6" localSheetId="2">'[2]AA-1'!#REF!</definedName>
    <definedName name="_DAT6">'[2]AA-1'!#REF!</definedName>
    <definedName name="_DAT7" localSheetId="0">'[2]AA-1'!#REF!</definedName>
    <definedName name="_DAT7" localSheetId="4">'[2]AA-1'!#REF!</definedName>
    <definedName name="_DAT7" localSheetId="1">'[2]AA-1'!#REF!</definedName>
    <definedName name="_DAT7" localSheetId="3">'[2]AA-1'!#REF!</definedName>
    <definedName name="_DAT7" localSheetId="2">'[2]AA-1'!#REF!</definedName>
    <definedName name="_DAT7">'[2]AA-1'!#REF!</definedName>
    <definedName name="_DAT8" localSheetId="0">'[2]AA-1'!#REF!</definedName>
    <definedName name="_DAT8" localSheetId="4">'[2]AA-1'!#REF!</definedName>
    <definedName name="_DAT8" localSheetId="1">'[2]AA-1'!#REF!</definedName>
    <definedName name="_DAT8" localSheetId="3">'[2]AA-1'!#REF!</definedName>
    <definedName name="_DAT8" localSheetId="2">'[2]AA-1'!#REF!</definedName>
    <definedName name="_DAT8">'[2]AA-1'!#REF!</definedName>
    <definedName name="_DAT9" localSheetId="0">'[2]AA-1'!#REF!</definedName>
    <definedName name="_DAT9" localSheetId="4">'[2]AA-1'!#REF!</definedName>
    <definedName name="_DAT9" localSheetId="1">'[2]AA-1'!#REF!</definedName>
    <definedName name="_DAT9" localSheetId="3">'[2]AA-1'!#REF!</definedName>
    <definedName name="_DAT9" localSheetId="2">'[2]AA-1'!#REF!</definedName>
    <definedName name="_DAT9">'[2]AA-1'!#REF!</definedName>
    <definedName name="_ikk1" localSheetId="0">[11]M_Maincomp!#REF!</definedName>
    <definedName name="_ikk1" localSheetId="4">[11]M_Maincomp!#REF!</definedName>
    <definedName name="_ikk1" localSheetId="1">[11]M_Maincomp!#REF!</definedName>
    <definedName name="_ikk1" localSheetId="3">[11]M_Maincomp!#REF!</definedName>
    <definedName name="_ikk1" localSheetId="2">[11]M_Maincomp!#REF!</definedName>
    <definedName name="_ikk1">[11]M_Maincomp!#REF!</definedName>
    <definedName name="_int1200">[7]TASintDec00!$A$7:$P$15</definedName>
    <definedName name="_ms1" localSheetId="0">[12]DPLA!#REF!</definedName>
    <definedName name="_ms1" localSheetId="4">[12]DPLA!#REF!</definedName>
    <definedName name="_ms1" localSheetId="1">[12]DPLA!#REF!</definedName>
    <definedName name="_ms1" localSheetId="3">[12]DPLA!#REF!</definedName>
    <definedName name="_ms1" localSheetId="2">[12]DPLA!#REF!</definedName>
    <definedName name="_ms1">[12]DPLA!#REF!</definedName>
    <definedName name="_ms2" localSheetId="0">[12]DPLA!#REF!</definedName>
    <definedName name="_ms2" localSheetId="4">[12]DPLA!#REF!</definedName>
    <definedName name="_ms2" localSheetId="1">[12]DPLA!#REF!</definedName>
    <definedName name="_ms2" localSheetId="3">[12]DPLA!#REF!</definedName>
    <definedName name="_ms2" localSheetId="2">[12]DPLA!#REF!</definedName>
    <definedName name="_ms2">[12]DPLA!#REF!</definedName>
    <definedName name="_ms3" localSheetId="0">[12]DPLA!#REF!</definedName>
    <definedName name="_ms3" localSheetId="4">[12]DPLA!#REF!</definedName>
    <definedName name="_ms3" localSheetId="1">[12]DPLA!#REF!</definedName>
    <definedName name="_ms3" localSheetId="3">[12]DPLA!#REF!</definedName>
    <definedName name="_ms3" localSheetId="2">[12]DPLA!#REF!</definedName>
    <definedName name="_ms3">[12]DPLA!#REF!</definedName>
    <definedName name="_OCT334">'[13]FF-3'!$A$1:$IV$8</definedName>
    <definedName name="_Order1" hidden="1">255</definedName>
    <definedName name="_Order2" hidden="1">255</definedName>
    <definedName name="_Regression_Int" hidden="1">1</definedName>
    <definedName name="_Spr99">[6]P4DDBFTESP!$A$5:$E$105</definedName>
    <definedName name="_ss1" localSheetId="0">[12]DPLA!#REF!</definedName>
    <definedName name="_ss1" localSheetId="4">[12]DPLA!#REF!</definedName>
    <definedName name="_ss1" localSheetId="1">[12]DPLA!#REF!</definedName>
    <definedName name="_ss1" localSheetId="3">[12]DPLA!#REF!</definedName>
    <definedName name="_ss1" localSheetId="2">[12]DPLA!#REF!</definedName>
    <definedName name="_ss1">[12]DPLA!#REF!</definedName>
    <definedName name="_ss10" localSheetId="0">[12]DPLA!#REF!</definedName>
    <definedName name="_ss10" localSheetId="4">[12]DPLA!#REF!</definedName>
    <definedName name="_ss10" localSheetId="1">[12]DPLA!#REF!</definedName>
    <definedName name="_ss10" localSheetId="3">[12]DPLA!#REF!</definedName>
    <definedName name="_ss10" localSheetId="2">[12]DPLA!#REF!</definedName>
    <definedName name="_ss10">[12]DPLA!#REF!</definedName>
    <definedName name="_ss11" localSheetId="0">[12]DPLA!#REF!</definedName>
    <definedName name="_ss11" localSheetId="4">[12]DPLA!#REF!</definedName>
    <definedName name="_ss11" localSheetId="1">[12]DPLA!#REF!</definedName>
    <definedName name="_ss11" localSheetId="3">[12]DPLA!#REF!</definedName>
    <definedName name="_ss11" localSheetId="2">[12]DPLA!#REF!</definedName>
    <definedName name="_ss11">[12]DPLA!#REF!</definedName>
    <definedName name="_ss12" localSheetId="0">[12]DPLA!#REF!</definedName>
    <definedName name="_ss12" localSheetId="4">[12]DPLA!#REF!</definedName>
    <definedName name="_ss12" localSheetId="1">[12]DPLA!#REF!</definedName>
    <definedName name="_ss12" localSheetId="3">[12]DPLA!#REF!</definedName>
    <definedName name="_ss12" localSheetId="2">[12]DPLA!#REF!</definedName>
    <definedName name="_ss12">[12]DPLA!#REF!</definedName>
    <definedName name="_ss13" localSheetId="0">[12]DPLA!#REF!</definedName>
    <definedName name="_ss13" localSheetId="4">[12]DPLA!#REF!</definedName>
    <definedName name="_ss13" localSheetId="1">[12]DPLA!#REF!</definedName>
    <definedName name="_ss13" localSheetId="3">[12]DPLA!#REF!</definedName>
    <definedName name="_ss13" localSheetId="2">[12]DPLA!#REF!</definedName>
    <definedName name="_ss13">[12]DPLA!#REF!</definedName>
    <definedName name="_ss14" localSheetId="0">[12]DPLA!#REF!</definedName>
    <definedName name="_ss14" localSheetId="4">[12]DPLA!#REF!</definedName>
    <definedName name="_ss14" localSheetId="1">[12]DPLA!#REF!</definedName>
    <definedName name="_ss14" localSheetId="3">[12]DPLA!#REF!</definedName>
    <definedName name="_ss14" localSheetId="2">[12]DPLA!#REF!</definedName>
    <definedName name="_ss14">[12]DPLA!#REF!</definedName>
    <definedName name="_ss15" localSheetId="0">[12]DPLA!#REF!</definedName>
    <definedName name="_ss15" localSheetId="4">[12]DPLA!#REF!</definedName>
    <definedName name="_ss15" localSheetId="1">[12]DPLA!#REF!</definedName>
    <definedName name="_ss15" localSheetId="3">[12]DPLA!#REF!</definedName>
    <definedName name="_ss15" localSheetId="2">[12]DPLA!#REF!</definedName>
    <definedName name="_ss15">[12]DPLA!#REF!</definedName>
    <definedName name="_ss2" localSheetId="0">[12]DPLA!#REF!</definedName>
    <definedName name="_ss2" localSheetId="4">[12]DPLA!#REF!</definedName>
    <definedName name="_ss2" localSheetId="1">[12]DPLA!#REF!</definedName>
    <definedName name="_ss2" localSheetId="3">[12]DPLA!#REF!</definedName>
    <definedName name="_ss2" localSheetId="2">[12]DPLA!#REF!</definedName>
    <definedName name="_ss2">[12]DPLA!#REF!</definedName>
    <definedName name="_ss3" localSheetId="0">[12]DPLA!#REF!</definedName>
    <definedName name="_ss3" localSheetId="4">[12]DPLA!#REF!</definedName>
    <definedName name="_ss3" localSheetId="1">[12]DPLA!#REF!</definedName>
    <definedName name="_ss3" localSheetId="3">[12]DPLA!#REF!</definedName>
    <definedName name="_ss3" localSheetId="2">[12]DPLA!#REF!</definedName>
    <definedName name="_ss3">[12]DPLA!#REF!</definedName>
    <definedName name="_ss4" localSheetId="0">[12]DPLA!#REF!</definedName>
    <definedName name="_ss4" localSheetId="4">[12]DPLA!#REF!</definedName>
    <definedName name="_ss4" localSheetId="1">[12]DPLA!#REF!</definedName>
    <definedName name="_ss4" localSheetId="3">[12]DPLA!#REF!</definedName>
    <definedName name="_ss4" localSheetId="2">[12]DPLA!#REF!</definedName>
    <definedName name="_ss4">[12]DPLA!#REF!</definedName>
    <definedName name="_ss5" localSheetId="0">[12]DPLA!#REF!</definedName>
    <definedName name="_ss5" localSheetId="4">[12]DPLA!#REF!</definedName>
    <definedName name="_ss5" localSheetId="1">[12]DPLA!#REF!</definedName>
    <definedName name="_ss5" localSheetId="3">[12]DPLA!#REF!</definedName>
    <definedName name="_ss5" localSheetId="2">[12]DPLA!#REF!</definedName>
    <definedName name="_ss5">[12]DPLA!#REF!</definedName>
    <definedName name="_ss6" localSheetId="0">[12]DPLA!#REF!</definedName>
    <definedName name="_ss6" localSheetId="4">[12]DPLA!#REF!</definedName>
    <definedName name="_ss6" localSheetId="1">[12]DPLA!#REF!</definedName>
    <definedName name="_ss6" localSheetId="3">[12]DPLA!#REF!</definedName>
    <definedName name="_ss6" localSheetId="2">[12]DPLA!#REF!</definedName>
    <definedName name="_ss6">[12]DPLA!#REF!</definedName>
    <definedName name="_ss7" localSheetId="0">[12]DPLA!#REF!</definedName>
    <definedName name="_ss7" localSheetId="4">[12]DPLA!#REF!</definedName>
    <definedName name="_ss7" localSheetId="1">[12]DPLA!#REF!</definedName>
    <definedName name="_ss7" localSheetId="3">[12]DPLA!#REF!</definedName>
    <definedName name="_ss7" localSheetId="2">[12]DPLA!#REF!</definedName>
    <definedName name="_ss7">[12]DPLA!#REF!</definedName>
    <definedName name="_ss8" localSheetId="0">[12]DPLA!#REF!</definedName>
    <definedName name="_ss8" localSheetId="4">[12]DPLA!#REF!</definedName>
    <definedName name="_ss8" localSheetId="1">[12]DPLA!#REF!</definedName>
    <definedName name="_ss8" localSheetId="3">[12]DPLA!#REF!</definedName>
    <definedName name="_ss8" localSheetId="2">[12]DPLA!#REF!</definedName>
    <definedName name="_ss8">[12]DPLA!#REF!</definedName>
    <definedName name="_ss9" localSheetId="0">[12]DPLA!#REF!</definedName>
    <definedName name="_ss9" localSheetId="4">[12]DPLA!#REF!</definedName>
    <definedName name="_ss9" localSheetId="1">[12]DPLA!#REF!</definedName>
    <definedName name="_ss9" localSheetId="3">[12]DPLA!#REF!</definedName>
    <definedName name="_ss9" localSheetId="2">[12]DPLA!#REF!</definedName>
    <definedName name="_ss9">[12]DPLA!#REF!</definedName>
    <definedName name="_Z">#N/A</definedName>
    <definedName name="a___0" localSheetId="0">[14]BSI!#REF!</definedName>
    <definedName name="a___0" localSheetId="4">[14]BSI!#REF!</definedName>
    <definedName name="a___0" localSheetId="1">[14]BSI!#REF!</definedName>
    <definedName name="a___0" localSheetId="3">[14]BSI!#REF!</definedName>
    <definedName name="a___0" localSheetId="2">[14]BSI!#REF!</definedName>
    <definedName name="a___0">[14]BSI!#REF!</definedName>
    <definedName name="a___12" localSheetId="0">[15]BSI!#REF!</definedName>
    <definedName name="a___12" localSheetId="4">[15]BSI!#REF!</definedName>
    <definedName name="a___12" localSheetId="1">[15]BSI!#REF!</definedName>
    <definedName name="a___12" localSheetId="3">[15]BSI!#REF!</definedName>
    <definedName name="a___12" localSheetId="2">[15]BSI!#REF!</definedName>
    <definedName name="a___12">[15]BSI!#REF!</definedName>
    <definedName name="a___14" localSheetId="0">[15]BSI!#REF!</definedName>
    <definedName name="a___14" localSheetId="4">[15]BSI!#REF!</definedName>
    <definedName name="a___14" localSheetId="1">[15]BSI!#REF!</definedName>
    <definedName name="a___14" localSheetId="3">[15]BSI!#REF!</definedName>
    <definedName name="a___14" localSheetId="2">[15]BSI!#REF!</definedName>
    <definedName name="a___14">[15]BSI!#REF!</definedName>
    <definedName name="a___3" localSheetId="0">[15]BSI!#REF!</definedName>
    <definedName name="a___3" localSheetId="4">[15]BSI!#REF!</definedName>
    <definedName name="a___3" localSheetId="1">[15]BSI!#REF!</definedName>
    <definedName name="a___3" localSheetId="3">[15]BSI!#REF!</definedName>
    <definedName name="a___3" localSheetId="2">[15]BSI!#REF!</definedName>
    <definedName name="a___3">[15]BSI!#REF!</definedName>
    <definedName name="a___4" localSheetId="0">[15]BSI!#REF!</definedName>
    <definedName name="a___4" localSheetId="4">[15]BSI!#REF!</definedName>
    <definedName name="a___4" localSheetId="1">[15]BSI!#REF!</definedName>
    <definedName name="a___4" localSheetId="3">[15]BSI!#REF!</definedName>
    <definedName name="a___4" localSheetId="2">[15]BSI!#REF!</definedName>
    <definedName name="a___4">[15]BSI!#REF!</definedName>
    <definedName name="a___5" localSheetId="0">[15]BSI!#REF!</definedName>
    <definedName name="a___5" localSheetId="4">[15]BSI!#REF!</definedName>
    <definedName name="a___5" localSheetId="1">[15]BSI!#REF!</definedName>
    <definedName name="a___5" localSheetId="3">[15]BSI!#REF!</definedName>
    <definedName name="a___5" localSheetId="2">[15]BSI!#REF!</definedName>
    <definedName name="a___5">[15]BSI!#REF!</definedName>
    <definedName name="a___6" localSheetId="0">[15]BSI!#REF!</definedName>
    <definedName name="a___6" localSheetId="4">[15]BSI!#REF!</definedName>
    <definedName name="a___6" localSheetId="1">[15]BSI!#REF!</definedName>
    <definedName name="a___6" localSheetId="3">[15]BSI!#REF!</definedName>
    <definedName name="a___6" localSheetId="2">[15]BSI!#REF!</definedName>
    <definedName name="a___6">[15]BSI!#REF!</definedName>
    <definedName name="a___7" localSheetId="0">[15]BSI!#REF!</definedName>
    <definedName name="a___7" localSheetId="4">[15]BSI!#REF!</definedName>
    <definedName name="a___7" localSheetId="1">[15]BSI!#REF!</definedName>
    <definedName name="a___7" localSheetId="3">[15]BSI!#REF!</definedName>
    <definedName name="a___7" localSheetId="2">[15]BSI!#REF!</definedName>
    <definedName name="a___7">[15]BSI!#REF!</definedName>
    <definedName name="a___8" localSheetId="0">[15]BSI!#REF!</definedName>
    <definedName name="a___8" localSheetId="4">[15]BSI!#REF!</definedName>
    <definedName name="a___8" localSheetId="1">[15]BSI!#REF!</definedName>
    <definedName name="a___8" localSheetId="3">[15]BSI!#REF!</definedName>
    <definedName name="a___8" localSheetId="2">[15]BSI!#REF!</definedName>
    <definedName name="a___8">[15]BSI!#REF!</definedName>
    <definedName name="aaa___0" localSheetId="0">[16]gl!#REF!</definedName>
    <definedName name="aaa___0" localSheetId="4">[16]gl!#REF!</definedName>
    <definedName name="aaa___0" localSheetId="1">[16]gl!#REF!</definedName>
    <definedName name="aaa___0" localSheetId="3">[16]gl!#REF!</definedName>
    <definedName name="aaa___0" localSheetId="2">[16]gl!#REF!</definedName>
    <definedName name="aaa___0">[16]gl!#REF!</definedName>
    <definedName name="aaa___12" localSheetId="0">[17]gl!#REF!</definedName>
    <definedName name="aaa___12" localSheetId="4">[17]gl!#REF!</definedName>
    <definedName name="aaa___12" localSheetId="1">[17]gl!#REF!</definedName>
    <definedName name="aaa___12" localSheetId="3">[17]gl!#REF!</definedName>
    <definedName name="aaa___12" localSheetId="2">[17]gl!#REF!</definedName>
    <definedName name="aaa___12">[17]gl!#REF!</definedName>
    <definedName name="aaa___14" localSheetId="0">[17]gl!#REF!</definedName>
    <definedName name="aaa___14" localSheetId="4">[17]gl!#REF!</definedName>
    <definedName name="aaa___14" localSheetId="1">[17]gl!#REF!</definedName>
    <definedName name="aaa___14" localSheetId="3">[17]gl!#REF!</definedName>
    <definedName name="aaa___14" localSheetId="2">[17]gl!#REF!</definedName>
    <definedName name="aaa___14">[17]gl!#REF!</definedName>
    <definedName name="aaa___3" localSheetId="0">[17]gl!#REF!</definedName>
    <definedName name="aaa___3" localSheetId="4">[17]gl!#REF!</definedName>
    <definedName name="aaa___3" localSheetId="1">[17]gl!#REF!</definedName>
    <definedName name="aaa___3" localSheetId="3">[17]gl!#REF!</definedName>
    <definedName name="aaa___3" localSheetId="2">[17]gl!#REF!</definedName>
    <definedName name="aaa___3">[17]gl!#REF!</definedName>
    <definedName name="aaa___5" localSheetId="0">[17]gl!#REF!</definedName>
    <definedName name="aaa___5" localSheetId="4">[17]gl!#REF!</definedName>
    <definedName name="aaa___5" localSheetId="1">[17]gl!#REF!</definedName>
    <definedName name="aaa___5" localSheetId="3">[17]gl!#REF!</definedName>
    <definedName name="aaa___5" localSheetId="2">[17]gl!#REF!</definedName>
    <definedName name="aaa___5">[17]gl!#REF!</definedName>
    <definedName name="aaa___6" localSheetId="0">[17]gl!#REF!</definedName>
    <definedName name="aaa___6" localSheetId="4">[17]gl!#REF!</definedName>
    <definedName name="aaa___6" localSheetId="1">[17]gl!#REF!</definedName>
    <definedName name="aaa___6" localSheetId="3">[17]gl!#REF!</definedName>
    <definedName name="aaa___6" localSheetId="2">[17]gl!#REF!</definedName>
    <definedName name="aaa___6">[17]gl!#REF!</definedName>
    <definedName name="aaa___8" localSheetId="0">[17]gl!#REF!</definedName>
    <definedName name="aaa___8" localSheetId="4">[17]gl!#REF!</definedName>
    <definedName name="aaa___8" localSheetId="1">[17]gl!#REF!</definedName>
    <definedName name="aaa___8" localSheetId="3">[17]gl!#REF!</definedName>
    <definedName name="aaa___8" localSheetId="2">[17]gl!#REF!</definedName>
    <definedName name="aaa___8">[17]gl!#REF!</definedName>
    <definedName name="ACTUALCURRENT">#N/A</definedName>
    <definedName name="ACTUALTODATE">#N/A</definedName>
    <definedName name="Adjustedinc">[18]K2!$G$36</definedName>
    <definedName name="ADM">#N/A</definedName>
    <definedName name="ADMNOH">'[19]Expense Summary'!$C$19</definedName>
    <definedName name="analysisde1" localSheetId="0">[20]gl!#REF!</definedName>
    <definedName name="analysisde1" localSheetId="4">[20]gl!#REF!</definedName>
    <definedName name="analysisde1" localSheetId="1">[20]gl!#REF!</definedName>
    <definedName name="analysisde1" localSheetId="3">[20]gl!#REF!</definedName>
    <definedName name="analysisde1" localSheetId="2">[20]gl!#REF!</definedName>
    <definedName name="analysisde1">[20]gl!#REF!</definedName>
    <definedName name="analysisde1___0" localSheetId="0">[21]gl!#REF!</definedName>
    <definedName name="analysisde1___0" localSheetId="4">[21]gl!#REF!</definedName>
    <definedName name="analysisde1___0" localSheetId="1">[21]gl!#REF!</definedName>
    <definedName name="analysisde1___0" localSheetId="3">[21]gl!#REF!</definedName>
    <definedName name="analysisde1___0" localSheetId="2">[21]gl!#REF!</definedName>
    <definedName name="analysisde1___0">[21]gl!#REF!</definedName>
    <definedName name="analysisde1___12" localSheetId="0">[22]gl!#REF!</definedName>
    <definedName name="analysisde1___12" localSheetId="4">[22]gl!#REF!</definedName>
    <definedName name="analysisde1___12" localSheetId="1">[22]gl!#REF!</definedName>
    <definedName name="analysisde1___12" localSheetId="3">[22]gl!#REF!</definedName>
    <definedName name="analysisde1___12" localSheetId="2">[22]gl!#REF!</definedName>
    <definedName name="analysisde1___12">[22]gl!#REF!</definedName>
    <definedName name="analysisde1___14" localSheetId="0">[22]gl!#REF!</definedName>
    <definedName name="analysisde1___14" localSheetId="4">[22]gl!#REF!</definedName>
    <definedName name="analysisde1___14" localSheetId="1">[22]gl!#REF!</definedName>
    <definedName name="analysisde1___14" localSheetId="3">[22]gl!#REF!</definedName>
    <definedName name="analysisde1___14" localSheetId="2">[22]gl!#REF!</definedName>
    <definedName name="analysisde1___14">[22]gl!#REF!</definedName>
    <definedName name="analysisde1___3" localSheetId="0">[22]gl!#REF!</definedName>
    <definedName name="analysisde1___3" localSheetId="4">[22]gl!#REF!</definedName>
    <definedName name="analysisde1___3" localSheetId="1">[22]gl!#REF!</definedName>
    <definedName name="analysisde1___3" localSheetId="3">[22]gl!#REF!</definedName>
    <definedName name="analysisde1___3" localSheetId="2">[22]gl!#REF!</definedName>
    <definedName name="analysisde1___3">[22]gl!#REF!</definedName>
    <definedName name="analysisde1___5" localSheetId="0">[22]gl!#REF!</definedName>
    <definedName name="analysisde1___5" localSheetId="4">[22]gl!#REF!</definedName>
    <definedName name="analysisde1___5" localSheetId="1">[22]gl!#REF!</definedName>
    <definedName name="analysisde1___5" localSheetId="3">[22]gl!#REF!</definedName>
    <definedName name="analysisde1___5" localSheetId="2">[22]gl!#REF!</definedName>
    <definedName name="analysisde1___5">[22]gl!#REF!</definedName>
    <definedName name="analysisde1___6" localSheetId="0">[22]gl!#REF!</definedName>
    <definedName name="analysisde1___6" localSheetId="4">[22]gl!#REF!</definedName>
    <definedName name="analysisde1___6" localSheetId="1">[22]gl!#REF!</definedName>
    <definedName name="analysisde1___6" localSheetId="3">[22]gl!#REF!</definedName>
    <definedName name="analysisde1___6" localSheetId="2">[22]gl!#REF!</definedName>
    <definedName name="analysisde1___6">[22]gl!#REF!</definedName>
    <definedName name="analysisde1___8" localSheetId="0">[22]gl!#REF!</definedName>
    <definedName name="analysisde1___8" localSheetId="4">[22]gl!#REF!</definedName>
    <definedName name="analysisde1___8" localSheetId="1">[22]gl!#REF!</definedName>
    <definedName name="analysisde1___8" localSheetId="3">[22]gl!#REF!</definedName>
    <definedName name="analysisde1___8" localSheetId="2">[22]gl!#REF!</definedName>
    <definedName name="analysisde1___8">[22]gl!#REF!</definedName>
    <definedName name="analysisde2" localSheetId="0">[20]gl!#REF!</definedName>
    <definedName name="analysisde2" localSheetId="4">[20]gl!#REF!</definedName>
    <definedName name="analysisde2" localSheetId="1">[20]gl!#REF!</definedName>
    <definedName name="analysisde2" localSheetId="3">[20]gl!#REF!</definedName>
    <definedName name="analysisde2" localSheetId="2">[20]gl!#REF!</definedName>
    <definedName name="analysisde2">[20]gl!#REF!</definedName>
    <definedName name="analysisde2___0" localSheetId="0">[21]gl!#REF!</definedName>
    <definedName name="analysisde2___0" localSheetId="4">[21]gl!#REF!</definedName>
    <definedName name="analysisde2___0" localSheetId="1">[21]gl!#REF!</definedName>
    <definedName name="analysisde2___0" localSheetId="3">[21]gl!#REF!</definedName>
    <definedName name="analysisde2___0" localSheetId="2">[21]gl!#REF!</definedName>
    <definedName name="analysisde2___0">[21]gl!#REF!</definedName>
    <definedName name="analysisde2___12" localSheetId="0">[22]gl!#REF!</definedName>
    <definedName name="analysisde2___12" localSheetId="4">[22]gl!#REF!</definedName>
    <definedName name="analysisde2___12" localSheetId="1">[22]gl!#REF!</definedName>
    <definedName name="analysisde2___12" localSheetId="3">[22]gl!#REF!</definedName>
    <definedName name="analysisde2___12" localSheetId="2">[22]gl!#REF!</definedName>
    <definedName name="analysisde2___12">[22]gl!#REF!</definedName>
    <definedName name="analysisde2___14" localSheetId="0">[22]gl!#REF!</definedName>
    <definedName name="analysisde2___14" localSheetId="4">[22]gl!#REF!</definedName>
    <definedName name="analysisde2___14" localSheetId="1">[22]gl!#REF!</definedName>
    <definedName name="analysisde2___14" localSheetId="3">[22]gl!#REF!</definedName>
    <definedName name="analysisde2___14" localSheetId="2">[22]gl!#REF!</definedName>
    <definedName name="analysisde2___14">[22]gl!#REF!</definedName>
    <definedName name="analysisde2___3" localSheetId="0">[22]gl!#REF!</definedName>
    <definedName name="analysisde2___3" localSheetId="4">[22]gl!#REF!</definedName>
    <definedName name="analysisde2___3" localSheetId="1">[22]gl!#REF!</definedName>
    <definedName name="analysisde2___3" localSheetId="3">[22]gl!#REF!</definedName>
    <definedName name="analysisde2___3" localSheetId="2">[22]gl!#REF!</definedName>
    <definedName name="analysisde2___3">[22]gl!#REF!</definedName>
    <definedName name="analysisde2___5" localSheetId="0">[22]gl!#REF!</definedName>
    <definedName name="analysisde2___5" localSheetId="4">[22]gl!#REF!</definedName>
    <definedName name="analysisde2___5" localSheetId="1">[22]gl!#REF!</definedName>
    <definedName name="analysisde2___5" localSheetId="3">[22]gl!#REF!</definedName>
    <definedName name="analysisde2___5" localSheetId="2">[22]gl!#REF!</definedName>
    <definedName name="analysisde2___5">[22]gl!#REF!</definedName>
    <definedName name="analysisde2___6" localSheetId="0">[22]gl!#REF!</definedName>
    <definedName name="analysisde2___6" localSheetId="4">[22]gl!#REF!</definedName>
    <definedName name="analysisde2___6" localSheetId="1">[22]gl!#REF!</definedName>
    <definedName name="analysisde2___6" localSheetId="3">[22]gl!#REF!</definedName>
    <definedName name="analysisde2___6" localSheetId="2">[22]gl!#REF!</definedName>
    <definedName name="analysisde2___6">[22]gl!#REF!</definedName>
    <definedName name="analysisde2___8" localSheetId="0">[22]gl!#REF!</definedName>
    <definedName name="analysisde2___8" localSheetId="4">[22]gl!#REF!</definedName>
    <definedName name="analysisde2___8" localSheetId="1">[22]gl!#REF!</definedName>
    <definedName name="analysisde2___8" localSheetId="3">[22]gl!#REF!</definedName>
    <definedName name="analysisde2___8" localSheetId="2">[22]gl!#REF!</definedName>
    <definedName name="analysisde2___8">[22]gl!#REF!</definedName>
    <definedName name="appendix1" localSheetId="0">[20]gl!#REF!</definedName>
    <definedName name="appendix1" localSheetId="4">[20]gl!#REF!</definedName>
    <definedName name="appendix1" localSheetId="1">[20]gl!#REF!</definedName>
    <definedName name="appendix1" localSheetId="3">[20]gl!#REF!</definedName>
    <definedName name="appendix1" localSheetId="2">[20]gl!#REF!</definedName>
    <definedName name="appendix1">[20]gl!#REF!</definedName>
    <definedName name="appendix1___0" localSheetId="0">[21]gl!#REF!</definedName>
    <definedName name="appendix1___0" localSheetId="4">[21]gl!#REF!</definedName>
    <definedName name="appendix1___0" localSheetId="1">[21]gl!#REF!</definedName>
    <definedName name="appendix1___0" localSheetId="3">[21]gl!#REF!</definedName>
    <definedName name="appendix1___0" localSheetId="2">[21]gl!#REF!</definedName>
    <definedName name="appendix1___0">[21]gl!#REF!</definedName>
    <definedName name="appendix1___12" localSheetId="0">[22]gl!#REF!</definedName>
    <definedName name="appendix1___12" localSheetId="4">[22]gl!#REF!</definedName>
    <definedName name="appendix1___12" localSheetId="1">[22]gl!#REF!</definedName>
    <definedName name="appendix1___12" localSheetId="3">[22]gl!#REF!</definedName>
    <definedName name="appendix1___12" localSheetId="2">[22]gl!#REF!</definedName>
    <definedName name="appendix1___12">[22]gl!#REF!</definedName>
    <definedName name="appendix1___14" localSheetId="0">[22]gl!#REF!</definedName>
    <definedName name="appendix1___14" localSheetId="4">[22]gl!#REF!</definedName>
    <definedName name="appendix1___14" localSheetId="1">[22]gl!#REF!</definedName>
    <definedName name="appendix1___14" localSheetId="3">[22]gl!#REF!</definedName>
    <definedName name="appendix1___14" localSheetId="2">[22]gl!#REF!</definedName>
    <definedName name="appendix1___14">[22]gl!#REF!</definedName>
    <definedName name="appendix1___3" localSheetId="0">[22]gl!#REF!</definedName>
    <definedName name="appendix1___3" localSheetId="4">[22]gl!#REF!</definedName>
    <definedName name="appendix1___3" localSheetId="1">[22]gl!#REF!</definedName>
    <definedName name="appendix1___3" localSheetId="3">[22]gl!#REF!</definedName>
    <definedName name="appendix1___3" localSheetId="2">[22]gl!#REF!</definedName>
    <definedName name="appendix1___3">[22]gl!#REF!</definedName>
    <definedName name="appendix1___5" localSheetId="0">[22]gl!#REF!</definedName>
    <definedName name="appendix1___5" localSheetId="4">[22]gl!#REF!</definedName>
    <definedName name="appendix1___5" localSheetId="1">[22]gl!#REF!</definedName>
    <definedName name="appendix1___5" localSheetId="3">[22]gl!#REF!</definedName>
    <definedName name="appendix1___5" localSheetId="2">[22]gl!#REF!</definedName>
    <definedName name="appendix1___5">[22]gl!#REF!</definedName>
    <definedName name="appendix1___6" localSheetId="0">[22]gl!#REF!</definedName>
    <definedName name="appendix1___6" localSheetId="4">[22]gl!#REF!</definedName>
    <definedName name="appendix1___6" localSheetId="1">[22]gl!#REF!</definedName>
    <definedName name="appendix1___6" localSheetId="3">[22]gl!#REF!</definedName>
    <definedName name="appendix1___6" localSheetId="2">[22]gl!#REF!</definedName>
    <definedName name="appendix1___6">[22]gl!#REF!</definedName>
    <definedName name="appendix1___8" localSheetId="0">[22]gl!#REF!</definedName>
    <definedName name="appendix1___8" localSheetId="4">[22]gl!#REF!</definedName>
    <definedName name="appendix1___8" localSheetId="1">[22]gl!#REF!</definedName>
    <definedName name="appendix1___8" localSheetId="3">[22]gl!#REF!</definedName>
    <definedName name="appendix1___8" localSheetId="2">[22]gl!#REF!</definedName>
    <definedName name="appendix1___8">[22]gl!#REF!</definedName>
    <definedName name="appendix2_1" localSheetId="0">[20]gl!#REF!</definedName>
    <definedName name="appendix2_1" localSheetId="4">[20]gl!#REF!</definedName>
    <definedName name="appendix2_1" localSheetId="1">[20]gl!#REF!</definedName>
    <definedName name="appendix2_1" localSheetId="3">[20]gl!#REF!</definedName>
    <definedName name="appendix2_1" localSheetId="2">[20]gl!#REF!</definedName>
    <definedName name="appendix2_1">[20]gl!#REF!</definedName>
    <definedName name="appendix2_1___0" localSheetId="0">[21]gl!#REF!</definedName>
    <definedName name="appendix2_1___0" localSheetId="4">[21]gl!#REF!</definedName>
    <definedName name="appendix2_1___0" localSheetId="1">[21]gl!#REF!</definedName>
    <definedName name="appendix2_1___0" localSheetId="3">[21]gl!#REF!</definedName>
    <definedName name="appendix2_1___0" localSheetId="2">[21]gl!#REF!</definedName>
    <definedName name="appendix2_1___0">[21]gl!#REF!</definedName>
    <definedName name="appendix2_1___12" localSheetId="0">[22]gl!#REF!</definedName>
    <definedName name="appendix2_1___12" localSheetId="4">[22]gl!#REF!</definedName>
    <definedName name="appendix2_1___12" localSheetId="1">[22]gl!#REF!</definedName>
    <definedName name="appendix2_1___12" localSheetId="3">[22]gl!#REF!</definedName>
    <definedName name="appendix2_1___12" localSheetId="2">[22]gl!#REF!</definedName>
    <definedName name="appendix2_1___12">[22]gl!#REF!</definedName>
    <definedName name="appendix2_1___14" localSheetId="0">[22]gl!#REF!</definedName>
    <definedName name="appendix2_1___14" localSheetId="4">[22]gl!#REF!</definedName>
    <definedName name="appendix2_1___14" localSheetId="1">[22]gl!#REF!</definedName>
    <definedName name="appendix2_1___14" localSheetId="3">[22]gl!#REF!</definedName>
    <definedName name="appendix2_1___14" localSheetId="2">[22]gl!#REF!</definedName>
    <definedName name="appendix2_1___14">[22]gl!#REF!</definedName>
    <definedName name="appendix2_1___3" localSheetId="0">[22]gl!#REF!</definedName>
    <definedName name="appendix2_1___3" localSheetId="4">[22]gl!#REF!</definedName>
    <definedName name="appendix2_1___3" localSheetId="1">[22]gl!#REF!</definedName>
    <definedName name="appendix2_1___3" localSheetId="3">[22]gl!#REF!</definedName>
    <definedName name="appendix2_1___3" localSheetId="2">[22]gl!#REF!</definedName>
    <definedName name="appendix2_1___3">[22]gl!#REF!</definedName>
    <definedName name="appendix2_1___5" localSheetId="0">[22]gl!#REF!</definedName>
    <definedName name="appendix2_1___5" localSheetId="4">[22]gl!#REF!</definedName>
    <definedName name="appendix2_1___5" localSheetId="1">[22]gl!#REF!</definedName>
    <definedName name="appendix2_1___5" localSheetId="3">[22]gl!#REF!</definedName>
    <definedName name="appendix2_1___5" localSheetId="2">[22]gl!#REF!</definedName>
    <definedName name="appendix2_1___5">[22]gl!#REF!</definedName>
    <definedName name="appendix2_1___6" localSheetId="0">[22]gl!#REF!</definedName>
    <definedName name="appendix2_1___6" localSheetId="4">[22]gl!#REF!</definedName>
    <definedName name="appendix2_1___6" localSheetId="1">[22]gl!#REF!</definedName>
    <definedName name="appendix2_1___6" localSheetId="3">[22]gl!#REF!</definedName>
    <definedName name="appendix2_1___6" localSheetId="2">[22]gl!#REF!</definedName>
    <definedName name="appendix2_1___6">[22]gl!#REF!</definedName>
    <definedName name="appendix2_1___8" localSheetId="0">[22]gl!#REF!</definedName>
    <definedName name="appendix2_1___8" localSheetId="4">[22]gl!#REF!</definedName>
    <definedName name="appendix2_1___8" localSheetId="1">[22]gl!#REF!</definedName>
    <definedName name="appendix2_1___8" localSheetId="3">[22]gl!#REF!</definedName>
    <definedName name="appendix2_1___8" localSheetId="2">[22]gl!#REF!</definedName>
    <definedName name="appendix2_1___8">[22]gl!#REF!</definedName>
    <definedName name="appendix2_2" localSheetId="0">[20]gl!#REF!</definedName>
    <definedName name="appendix2_2" localSheetId="4">[20]gl!#REF!</definedName>
    <definedName name="appendix2_2" localSheetId="1">[20]gl!#REF!</definedName>
    <definedName name="appendix2_2" localSheetId="3">[20]gl!#REF!</definedName>
    <definedName name="appendix2_2" localSheetId="2">[20]gl!#REF!</definedName>
    <definedName name="appendix2_2">[20]gl!#REF!</definedName>
    <definedName name="appendix2_2___0" localSheetId="0">[21]gl!#REF!</definedName>
    <definedName name="appendix2_2___0" localSheetId="4">[21]gl!#REF!</definedName>
    <definedName name="appendix2_2___0" localSheetId="1">[21]gl!#REF!</definedName>
    <definedName name="appendix2_2___0" localSheetId="3">[21]gl!#REF!</definedName>
    <definedName name="appendix2_2___0" localSheetId="2">[21]gl!#REF!</definedName>
    <definedName name="appendix2_2___0">[21]gl!#REF!</definedName>
    <definedName name="appendix2_2___12" localSheetId="0">[22]gl!#REF!</definedName>
    <definedName name="appendix2_2___12" localSheetId="4">[22]gl!#REF!</definedName>
    <definedName name="appendix2_2___12" localSheetId="1">[22]gl!#REF!</definedName>
    <definedName name="appendix2_2___12" localSheetId="3">[22]gl!#REF!</definedName>
    <definedName name="appendix2_2___12" localSheetId="2">[22]gl!#REF!</definedName>
    <definedName name="appendix2_2___12">[22]gl!#REF!</definedName>
    <definedName name="appendix2_2___14" localSheetId="0">[22]gl!#REF!</definedName>
    <definedName name="appendix2_2___14" localSheetId="4">[22]gl!#REF!</definedName>
    <definedName name="appendix2_2___14" localSheetId="1">[22]gl!#REF!</definedName>
    <definedName name="appendix2_2___14" localSheetId="3">[22]gl!#REF!</definedName>
    <definedName name="appendix2_2___14" localSheetId="2">[22]gl!#REF!</definedName>
    <definedName name="appendix2_2___14">[22]gl!#REF!</definedName>
    <definedName name="appendix2_2___3" localSheetId="0">[22]gl!#REF!</definedName>
    <definedName name="appendix2_2___3" localSheetId="4">[22]gl!#REF!</definedName>
    <definedName name="appendix2_2___3" localSheetId="1">[22]gl!#REF!</definedName>
    <definedName name="appendix2_2___3" localSheetId="3">[22]gl!#REF!</definedName>
    <definedName name="appendix2_2___3" localSheetId="2">[22]gl!#REF!</definedName>
    <definedName name="appendix2_2___3">[22]gl!#REF!</definedName>
    <definedName name="appendix2_2___5" localSheetId="0">[22]gl!#REF!</definedName>
    <definedName name="appendix2_2___5" localSheetId="4">[22]gl!#REF!</definedName>
    <definedName name="appendix2_2___5" localSheetId="1">[22]gl!#REF!</definedName>
    <definedName name="appendix2_2___5" localSheetId="3">[22]gl!#REF!</definedName>
    <definedName name="appendix2_2___5" localSheetId="2">[22]gl!#REF!</definedName>
    <definedName name="appendix2_2___5">[22]gl!#REF!</definedName>
    <definedName name="appendix2_2___6" localSheetId="0">[22]gl!#REF!</definedName>
    <definedName name="appendix2_2___6" localSheetId="4">[22]gl!#REF!</definedName>
    <definedName name="appendix2_2___6" localSheetId="1">[22]gl!#REF!</definedName>
    <definedName name="appendix2_2___6" localSheetId="3">[22]gl!#REF!</definedName>
    <definedName name="appendix2_2___6" localSheetId="2">[22]gl!#REF!</definedName>
    <definedName name="appendix2_2___6">[22]gl!#REF!</definedName>
    <definedName name="appendix2_2___8" localSheetId="0">[22]gl!#REF!</definedName>
    <definedName name="appendix2_2___8" localSheetId="4">[22]gl!#REF!</definedName>
    <definedName name="appendix2_2___8" localSheetId="1">[22]gl!#REF!</definedName>
    <definedName name="appendix2_2___8" localSheetId="3">[22]gl!#REF!</definedName>
    <definedName name="appendix2_2___8" localSheetId="2">[22]gl!#REF!</definedName>
    <definedName name="appendix2_2___8">[22]gl!#REF!</definedName>
    <definedName name="AS2DocOpenMode" hidden="1">"AS2DocumentEdit"</definedName>
    <definedName name="ASSETS">#N/A</definedName>
    <definedName name="awps___0">[23]FF_6!$A$5:$K$9</definedName>
    <definedName name="awps___12">[24]FF_6!$A$5:$K$9</definedName>
    <definedName name="awps___14">[24]FF_6!$A$5:$K$9</definedName>
    <definedName name="awps___3">[24]FF_6!$A$5:$K$9</definedName>
    <definedName name="awps___5">[24]FF_6!$A$5:$K$9</definedName>
    <definedName name="awps___6">[24]FF_6!$A$5:$K$9</definedName>
    <definedName name="awps___8">[24]FF_6!$A$5:$K$9</definedName>
    <definedName name="b___0">[25]B!$D$7</definedName>
    <definedName name="b___12">[26]B!$D$7</definedName>
    <definedName name="b___14">[26]B!$D$7</definedName>
    <definedName name="b___3">[26]B!$D$7</definedName>
    <definedName name="b___5">[26]B!$D$7</definedName>
    <definedName name="b___6">[26]B!$D$7</definedName>
    <definedName name="b___8">[26]B!$D$7</definedName>
    <definedName name="baba" localSheetId="0">[27]M_Maincomp!#REF!</definedName>
    <definedName name="baba" localSheetId="4">[27]M_Maincomp!#REF!</definedName>
    <definedName name="baba" localSheetId="1">[27]M_Maincomp!#REF!</definedName>
    <definedName name="baba" localSheetId="3">[27]M_Maincomp!#REF!</definedName>
    <definedName name="baba" localSheetId="2">[27]M_Maincomp!#REF!</definedName>
    <definedName name="baba">[27]M_Maincomp!#REF!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[28]MFA!$A$1:$L$25</definedName>
    <definedName name="CA___0">[28]MFA!$A$1:$L$25</definedName>
    <definedName name="CA___12">[29]MFA!$A$1:$L$25</definedName>
    <definedName name="case">[30]data!$C$1</definedName>
    <definedName name="CODE">'[31]CODE,NAME'!$A$1:$B$19</definedName>
    <definedName name="Coname">'[32]Financial Summary'!$B$2</definedName>
    <definedName name="cost___0">'[33]addl cost'!$A$3:$M$37</definedName>
    <definedName name="cost___12">'[34]addl cost'!$A$3:$M$37</definedName>
    <definedName name="cost___14">'[34]addl cost'!$A$3:$M$37</definedName>
    <definedName name="cost___3">'[34]addl cost'!$A$3:$M$37</definedName>
    <definedName name="cost___5">'[34]addl cost'!$A$3:$M$37</definedName>
    <definedName name="cost___6">'[34]addl cost'!$A$3:$M$37</definedName>
    <definedName name="cost___8">'[34]addl cost'!$A$3:$M$37</definedName>
    <definedName name="CREDIT">#N/A</definedName>
    <definedName name="_xlnm.Criteria" localSheetId="0">#REF!</definedName>
    <definedName name="_xlnm.Criteria" localSheetId="4">#REF!</definedName>
    <definedName name="_xlnm.Criteria" localSheetId="1">#REF!</definedName>
    <definedName name="_xlnm.Criteria" localSheetId="3">#REF!</definedName>
    <definedName name="_xlnm.Criteria" localSheetId="2">#REF!</definedName>
    <definedName name="_xlnm.Criteria">#REF!</definedName>
    <definedName name="CurrentYA">'[35]Company Info'!$B$6</definedName>
    <definedName name="CurrentYA___0">'[36]Company Info'!$B$6</definedName>
    <definedName name="CurrentYA___12">'[35]Company Info'!$B$6</definedName>
    <definedName name="CurrentYA___14">'[35]Company Info'!$B$6</definedName>
    <definedName name="CurrentYA___3">'[35]Company Info'!$B$6</definedName>
    <definedName name="CurrentYA___5">'[35]Company Info'!$B$6</definedName>
    <definedName name="CurrentYA___6">'[35]Company Info'!$B$6</definedName>
    <definedName name="CurrentYA___8">'[35]Company Info'!$B$6</definedName>
    <definedName name="CurrYA" localSheetId="0">'[35]CA Comp'!#REF!</definedName>
    <definedName name="CurrYA" localSheetId="4">'[35]CA Comp'!#REF!</definedName>
    <definedName name="CurrYA" localSheetId="1">'[35]CA Comp'!#REF!</definedName>
    <definedName name="CurrYA" localSheetId="3">'[35]CA Comp'!#REF!</definedName>
    <definedName name="CurrYA" localSheetId="2">'[35]CA Comp'!#REF!</definedName>
    <definedName name="CurrYA">'[35]CA Comp'!#REF!</definedName>
    <definedName name="CurrYA___0" localSheetId="0">'[36]CA Comp'!#REF!</definedName>
    <definedName name="CurrYA___0" localSheetId="4">'[36]CA Comp'!#REF!</definedName>
    <definedName name="CurrYA___0" localSheetId="1">'[36]CA Comp'!#REF!</definedName>
    <definedName name="CurrYA___0" localSheetId="3">'[36]CA Comp'!#REF!</definedName>
    <definedName name="CurrYA___0" localSheetId="2">'[36]CA Comp'!#REF!</definedName>
    <definedName name="CurrYA___0">'[36]CA Comp'!#REF!</definedName>
    <definedName name="CurrYA___12" localSheetId="0">'[35]CA Comp'!#REF!</definedName>
    <definedName name="CurrYA___12" localSheetId="4">'[35]CA Comp'!#REF!</definedName>
    <definedName name="CurrYA___12" localSheetId="1">'[35]CA Comp'!#REF!</definedName>
    <definedName name="CurrYA___12" localSheetId="3">'[35]CA Comp'!#REF!</definedName>
    <definedName name="CurrYA___12" localSheetId="2">'[35]CA Comp'!#REF!</definedName>
    <definedName name="CurrYA___12">'[35]CA Comp'!#REF!</definedName>
    <definedName name="CurrYA___14" localSheetId="0">'[35]CA Comp'!#REF!</definedName>
    <definedName name="CurrYA___14" localSheetId="4">'[35]CA Comp'!#REF!</definedName>
    <definedName name="CurrYA___14" localSheetId="1">'[35]CA Comp'!#REF!</definedName>
    <definedName name="CurrYA___14" localSheetId="3">'[35]CA Comp'!#REF!</definedName>
    <definedName name="CurrYA___14" localSheetId="2">'[35]CA Comp'!#REF!</definedName>
    <definedName name="CurrYA___14">'[35]CA Comp'!#REF!</definedName>
    <definedName name="CurrYA___3" localSheetId="0">'[35]CA Comp'!#REF!</definedName>
    <definedName name="CurrYA___3" localSheetId="4">'[35]CA Comp'!#REF!</definedName>
    <definedName name="CurrYA___3" localSheetId="1">'[35]CA Comp'!#REF!</definedName>
    <definedName name="CurrYA___3" localSheetId="3">'[35]CA Comp'!#REF!</definedName>
    <definedName name="CurrYA___3" localSheetId="2">'[35]CA Comp'!#REF!</definedName>
    <definedName name="CurrYA___3">'[35]CA Comp'!#REF!</definedName>
    <definedName name="CurrYA___5" localSheetId="0">'[35]CA Comp'!#REF!</definedName>
    <definedName name="CurrYA___5" localSheetId="4">'[35]CA Comp'!#REF!</definedName>
    <definedName name="CurrYA___5" localSheetId="1">'[35]CA Comp'!#REF!</definedName>
    <definedName name="CurrYA___5" localSheetId="3">'[35]CA Comp'!#REF!</definedName>
    <definedName name="CurrYA___5" localSheetId="2">'[35]CA Comp'!#REF!</definedName>
    <definedName name="CurrYA___5">'[35]CA Comp'!#REF!</definedName>
    <definedName name="CurrYA___6" localSheetId="0">'[35]CA Comp'!#REF!</definedName>
    <definedName name="CurrYA___6" localSheetId="4">'[35]CA Comp'!#REF!</definedName>
    <definedName name="CurrYA___6" localSheetId="1">'[35]CA Comp'!#REF!</definedName>
    <definedName name="CurrYA___6" localSheetId="3">'[35]CA Comp'!#REF!</definedName>
    <definedName name="CurrYA___6" localSheetId="2">'[35]CA Comp'!#REF!</definedName>
    <definedName name="CurrYA___6">'[35]CA Comp'!#REF!</definedName>
    <definedName name="CurrYA___8" localSheetId="0">'[35]CA Comp'!#REF!</definedName>
    <definedName name="CurrYA___8" localSheetId="4">'[35]CA Comp'!#REF!</definedName>
    <definedName name="CurrYA___8" localSheetId="1">'[35]CA Comp'!#REF!</definedName>
    <definedName name="CurrYA___8" localSheetId="3">'[35]CA Comp'!#REF!</definedName>
    <definedName name="CurrYA___8" localSheetId="2">'[35]CA Comp'!#REF!</definedName>
    <definedName name="CurrYA___8">'[35]CA Comp'!#REF!</definedName>
    <definedName name="data">[37]BAL42!$A$1:$L$10000</definedName>
    <definedName name="Data___0">[38]BPR!$F$11</definedName>
    <definedName name="Data___12">[39]BPR!$F$11</definedName>
    <definedName name="Data___14">[39]BPR!$F$11</definedName>
    <definedName name="Data___3">[39]BPR!$F$11</definedName>
    <definedName name="Data___5">[39]BPR!$F$11</definedName>
    <definedName name="Data___6">[39]BPR!$F$11</definedName>
    <definedName name="Data___8">[39]BPR!$F$11</definedName>
    <definedName name="_xlnm.Database" localSheetId="0">#REF!</definedName>
    <definedName name="_xlnm.Database" localSheetId="4">#REF!</definedName>
    <definedName name="_xlnm.Database" localSheetId="1">#REF!</definedName>
    <definedName name="_xlnm.Database" localSheetId="3">#REF!</definedName>
    <definedName name="_xlnm.Database" localSheetId="2">#REF!</definedName>
    <definedName name="_xlnm.Database">#REF!</definedName>
    <definedName name="DEBT">#N/A</definedName>
    <definedName name="DEP">'[19]Expense Summary'!$C$47</definedName>
    <definedName name="dfd">[40]FF_3!$A$9:$K$11</definedName>
    <definedName name="dfd___0">[41]FF_3!$A$9:$K$11</definedName>
    <definedName name="dfd___12">[40]FF_3!$A$9:$K$11</definedName>
    <definedName name="dfd___14">[40]FF_3!$A$9:$K$11</definedName>
    <definedName name="dfd___3">[40]FF_3!$A$9:$K$11</definedName>
    <definedName name="dfd___5">[40]FF_3!$A$9:$K$11</definedName>
    <definedName name="dfd___6">[40]FF_3!$A$9:$K$11</definedName>
    <definedName name="dfd___8">[40]FF_3!$A$9:$K$11</definedName>
    <definedName name="div" localSheetId="0">[42]M_Maincomp!#REF!</definedName>
    <definedName name="div" localSheetId="4">[42]M_Maincomp!#REF!</definedName>
    <definedName name="div" localSheetId="1">[42]M_Maincomp!#REF!</definedName>
    <definedName name="div" localSheetId="3">[42]M_Maincomp!#REF!</definedName>
    <definedName name="div" localSheetId="2">[42]M_Maincomp!#REF!</definedName>
    <definedName name="div">[42]M_Maincomp!#REF!</definedName>
    <definedName name="dividend" localSheetId="0">[43]M_Maincomp!#REF!</definedName>
    <definedName name="dividend" localSheetId="4">[43]M_Maincomp!#REF!</definedName>
    <definedName name="dividend" localSheetId="1">[43]M_Maincomp!#REF!</definedName>
    <definedName name="dividend" localSheetId="3">[43]M_Maincomp!#REF!</definedName>
    <definedName name="dividend" localSheetId="2">[43]M_Maincomp!#REF!</definedName>
    <definedName name="dividend">[43]M_Maincomp!#REF!</definedName>
    <definedName name="donations" localSheetId="0">[43]M_Maincomp!#REF!</definedName>
    <definedName name="donations" localSheetId="4">[43]M_Maincomp!#REF!</definedName>
    <definedName name="donations" localSheetId="1">[43]M_Maincomp!#REF!</definedName>
    <definedName name="donations" localSheetId="3">[43]M_Maincomp!#REF!</definedName>
    <definedName name="donations" localSheetId="2">[43]M_Maincomp!#REF!</definedName>
    <definedName name="donations">[43]M_Maincomp!#REF!</definedName>
    <definedName name="ECR">#N/A</definedName>
    <definedName name="Energy" localSheetId="0">'[44]Energy(update)'!#REF!</definedName>
    <definedName name="Energy" localSheetId="4">'[44]Energy(update)'!#REF!</definedName>
    <definedName name="Energy" localSheetId="1">'[44]Energy(update)'!#REF!</definedName>
    <definedName name="Energy" localSheetId="3">'[44]Energy(update)'!#REF!</definedName>
    <definedName name="Energy" localSheetId="2">'[44]Energy(update)'!#REF!</definedName>
    <definedName name="Energy">'[44]Energy(update)'!#REF!</definedName>
    <definedName name="Excel_BuiltIn__FilterDatabase_2">"$#REF.$A$7:$N$58"</definedName>
    <definedName name="Excel_BuiltIn_Database_0" localSheetId="0">[45]FF_2!#REF!</definedName>
    <definedName name="Excel_BuiltIn_Database_0" localSheetId="4">[45]FF_2!#REF!</definedName>
    <definedName name="Excel_BuiltIn_Database_0" localSheetId="1">[45]FF_2!#REF!</definedName>
    <definedName name="Excel_BuiltIn_Database_0" localSheetId="3">[45]FF_2!#REF!</definedName>
    <definedName name="Excel_BuiltIn_Database_0" localSheetId="2">[45]FF_2!#REF!</definedName>
    <definedName name="Excel_BuiltIn_Database_0">[45]FF_2!#REF!</definedName>
    <definedName name="Excel_BuiltIn_Database_12" localSheetId="0">[46]FF_2!#REF!</definedName>
    <definedName name="Excel_BuiltIn_Database_12" localSheetId="4">[46]FF_2!#REF!</definedName>
    <definedName name="Excel_BuiltIn_Database_12" localSheetId="1">[46]FF_2!#REF!</definedName>
    <definedName name="Excel_BuiltIn_Database_12" localSheetId="3">[46]FF_2!#REF!</definedName>
    <definedName name="Excel_BuiltIn_Database_12" localSheetId="2">[46]FF_2!#REF!</definedName>
    <definedName name="Excel_BuiltIn_Database_12">[46]FF_2!#REF!</definedName>
    <definedName name="Excel_BuiltIn_Database_14" localSheetId="0">[46]FF_2!#REF!</definedName>
    <definedName name="Excel_BuiltIn_Database_14" localSheetId="4">[46]FF_2!#REF!</definedName>
    <definedName name="Excel_BuiltIn_Database_14" localSheetId="1">[46]FF_2!#REF!</definedName>
    <definedName name="Excel_BuiltIn_Database_14" localSheetId="3">[46]FF_2!#REF!</definedName>
    <definedName name="Excel_BuiltIn_Database_14" localSheetId="2">[46]FF_2!#REF!</definedName>
    <definedName name="Excel_BuiltIn_Database_14">[46]FF_2!#REF!</definedName>
    <definedName name="Excel_BuiltIn_Database_3" localSheetId="0">[46]FF_2!#REF!</definedName>
    <definedName name="Excel_BuiltIn_Database_3" localSheetId="4">[46]FF_2!#REF!</definedName>
    <definedName name="Excel_BuiltIn_Database_3" localSheetId="1">[46]FF_2!#REF!</definedName>
    <definedName name="Excel_BuiltIn_Database_3" localSheetId="3">[46]FF_2!#REF!</definedName>
    <definedName name="Excel_BuiltIn_Database_3" localSheetId="2">[46]FF_2!#REF!</definedName>
    <definedName name="Excel_BuiltIn_Database_3">[46]FF_2!#REF!</definedName>
    <definedName name="Excel_BuiltIn_Database_5" localSheetId="0">[46]FF_2!#REF!</definedName>
    <definedName name="Excel_BuiltIn_Database_5" localSheetId="4">[46]FF_2!#REF!</definedName>
    <definedName name="Excel_BuiltIn_Database_5" localSheetId="1">[46]FF_2!#REF!</definedName>
    <definedName name="Excel_BuiltIn_Database_5" localSheetId="3">[46]FF_2!#REF!</definedName>
    <definedName name="Excel_BuiltIn_Database_5" localSheetId="2">[46]FF_2!#REF!</definedName>
    <definedName name="Excel_BuiltIn_Database_5">[46]FF_2!#REF!</definedName>
    <definedName name="Excel_BuiltIn_Database_6" localSheetId="0">[46]FF_2!#REF!</definedName>
    <definedName name="Excel_BuiltIn_Database_6" localSheetId="4">[46]FF_2!#REF!</definedName>
    <definedName name="Excel_BuiltIn_Database_6" localSheetId="1">[46]FF_2!#REF!</definedName>
    <definedName name="Excel_BuiltIn_Database_6" localSheetId="3">[46]FF_2!#REF!</definedName>
    <definedName name="Excel_BuiltIn_Database_6" localSheetId="2">[46]FF_2!#REF!</definedName>
    <definedName name="Excel_BuiltIn_Database_6">[46]FF_2!#REF!</definedName>
    <definedName name="Excel_BuiltIn_Database_8" localSheetId="0">[46]FF_2!#REF!</definedName>
    <definedName name="Excel_BuiltIn_Database_8" localSheetId="4">[46]FF_2!#REF!</definedName>
    <definedName name="Excel_BuiltIn_Database_8" localSheetId="1">[46]FF_2!#REF!</definedName>
    <definedName name="Excel_BuiltIn_Database_8" localSheetId="3">[46]FF_2!#REF!</definedName>
    <definedName name="Excel_BuiltIn_Database_8" localSheetId="2">[46]FF_2!#REF!</definedName>
    <definedName name="Excel_BuiltIn_Database_8">[46]FF_2!#REF!</definedName>
    <definedName name="Excel_BuiltIn_Database_9" localSheetId="0">[46]FF_2!#REF!</definedName>
    <definedName name="Excel_BuiltIn_Database_9" localSheetId="4">[46]FF_2!#REF!</definedName>
    <definedName name="Excel_BuiltIn_Database_9" localSheetId="1">[46]FF_2!#REF!</definedName>
    <definedName name="Excel_BuiltIn_Database_9" localSheetId="3">[46]FF_2!#REF!</definedName>
    <definedName name="Excel_BuiltIn_Database_9" localSheetId="2">[46]FF_2!#REF!</definedName>
    <definedName name="Excel_BuiltIn_Database_9">[46]FF_2!#REF!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0">[43]M_Maincomp!#REF!</definedName>
    <definedName name="expense" localSheetId="4">[43]M_Maincomp!#REF!</definedName>
    <definedName name="expense" localSheetId="1">[43]M_Maincomp!#REF!</definedName>
    <definedName name="expense" localSheetId="3">[43]M_Maincomp!#REF!</definedName>
    <definedName name="expense" localSheetId="2">[43]M_Maincomp!#REF!</definedName>
    <definedName name="expense">[43]M_Maincomp!#REF!</definedName>
    <definedName name="FACOH">'[19]Expense Summary'!$C$9</definedName>
    <definedName name="FORWARD">#N/A</definedName>
    <definedName name="gg___0">[47]FF_3!$A$1:$IV$8</definedName>
    <definedName name="gg___12">[48]FF_3!$A$1:$IV$8</definedName>
    <definedName name="gg___14">[48]FF_3!$A$1:$IV$8</definedName>
    <definedName name="gg___3">[48]FF_3!$A$1:$IV$8</definedName>
    <definedName name="gg___5">[48]FF_3!$A$1:$IV$8</definedName>
    <definedName name="gg___6">[48]FF_3!$A$1:$IV$8</definedName>
    <definedName name="gg___8">[48]FF_3!$A$1:$IV$8</definedName>
    <definedName name="gj">[48]FF_3!$A$9:$K$11</definedName>
    <definedName name="gj___0">[47]FF_3!$A$9:$K$11</definedName>
    <definedName name="gj___12">[48]FF_3!$A$9:$K$11</definedName>
    <definedName name="gj___14">[48]FF_3!$A$9:$K$11</definedName>
    <definedName name="gj___3">[48]FF_3!$A$9:$K$11</definedName>
    <definedName name="gj___5">[48]FF_3!$A$9:$K$11</definedName>
    <definedName name="gj___6">[48]FF_3!$A$9:$K$11</definedName>
    <definedName name="gj___8">[48]FF_3!$A$9:$K$11</definedName>
    <definedName name="GL_CB">'[49]GL CB'!$L$44</definedName>
    <definedName name="GL_M">'[49]GL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'[6]IntDec00TespM&amp;B'!$A$7:$M$39</definedName>
    <definedName name="interest" localSheetId="0">[43]M_Maincomp!#REF!</definedName>
    <definedName name="interest" localSheetId="4">[43]M_Maincomp!#REF!</definedName>
    <definedName name="interest" localSheetId="1">[43]M_Maincomp!#REF!</definedName>
    <definedName name="interest" localSheetId="3">[43]M_Maincomp!#REF!</definedName>
    <definedName name="interest" localSheetId="2">[43]M_Maincomp!#REF!</definedName>
    <definedName name="interest">[43]M_Maincomp!#REF!</definedName>
    <definedName name="jg">[48]FF_3!$A$1:$IV$8</definedName>
    <definedName name="jg___0">[47]FF_3!$A$1:$IV$8</definedName>
    <definedName name="jg___12">[48]FF_3!$A$1:$IV$8</definedName>
    <definedName name="jg___14">[48]FF_3!$A$1:$IV$8</definedName>
    <definedName name="jg___3">[48]FF_3!$A$1:$IV$8</definedName>
    <definedName name="jg___5">[48]FF_3!$A$1:$IV$8</definedName>
    <definedName name="jg___6">[48]FF_3!$A$1:$IV$8</definedName>
    <definedName name="jg___8">[48]FF_3!$A$1:$IV$8</definedName>
    <definedName name="jgj">'[50]FF_2 _1_'!$A$1:$IV$9</definedName>
    <definedName name="jj___0">[47]FF_3!$A$9:$K$11</definedName>
    <definedName name="jj___12">[48]FF_3!$A$9:$K$11</definedName>
    <definedName name="jj___14">[48]FF_3!$A$9:$K$11</definedName>
    <definedName name="jj___3">[48]FF_3!$A$9:$K$11</definedName>
    <definedName name="jj___5">[48]FF_3!$A$9:$K$11</definedName>
    <definedName name="jj___6">[48]FF_3!$A$9:$K$11</definedName>
    <definedName name="jj___8">[48]FF_3!$A$9:$K$11</definedName>
    <definedName name="LastFridayDateAdj">'[51]Standing Data'!$C$36</definedName>
    <definedName name="LastFriDayNAVAdj">'[51]Standing Data'!$C$35</definedName>
    <definedName name="LORRY">[52]อัตราค่าบรรทุก!$A$1:$C$21</definedName>
    <definedName name="lpo">'[53]Stock Aging'!$A$2:$S$1606</definedName>
    <definedName name="MAINMENU">#N/A</definedName>
    <definedName name="MANU">#N/A</definedName>
    <definedName name="MANUAL1">#N/A</definedName>
    <definedName name="MANUAL2">#N/A</definedName>
    <definedName name="mm">[50]FSA!$A$2</definedName>
    <definedName name="monthcode" localSheetId="0">[54]U!#REF!</definedName>
    <definedName name="monthcode" localSheetId="4">[54]U!#REF!</definedName>
    <definedName name="monthcode" localSheetId="1">[54]U!#REF!</definedName>
    <definedName name="monthcode" localSheetId="3">[54]U!#REF!</definedName>
    <definedName name="monthcode" localSheetId="2">[54]U!#REF!</definedName>
    <definedName name="monthcode">[54]U!#REF!</definedName>
    <definedName name="monthcode___0" localSheetId="0">[55]U!#REF!</definedName>
    <definedName name="monthcode___0" localSheetId="4">[55]U!#REF!</definedName>
    <definedName name="monthcode___0" localSheetId="1">[55]U!#REF!</definedName>
    <definedName name="monthcode___0" localSheetId="3">[55]U!#REF!</definedName>
    <definedName name="monthcode___0" localSheetId="2">[55]U!#REF!</definedName>
    <definedName name="monthcode___0">[55]U!#REF!</definedName>
    <definedName name="monthcode___12" localSheetId="0">[54]U!#REF!</definedName>
    <definedName name="monthcode___12" localSheetId="4">[54]U!#REF!</definedName>
    <definedName name="monthcode___12" localSheetId="1">[54]U!#REF!</definedName>
    <definedName name="monthcode___12" localSheetId="3">[54]U!#REF!</definedName>
    <definedName name="monthcode___12" localSheetId="2">[54]U!#REF!</definedName>
    <definedName name="monthcode___12">[54]U!#REF!</definedName>
    <definedName name="monthcode___14" localSheetId="0">[54]U!#REF!</definedName>
    <definedName name="monthcode___14" localSheetId="4">[54]U!#REF!</definedName>
    <definedName name="monthcode___14" localSheetId="1">[54]U!#REF!</definedName>
    <definedName name="monthcode___14" localSheetId="3">[54]U!#REF!</definedName>
    <definedName name="monthcode___14" localSheetId="2">[54]U!#REF!</definedName>
    <definedName name="monthcode___14">[54]U!#REF!</definedName>
    <definedName name="monthcode___3" localSheetId="0">[54]U!#REF!</definedName>
    <definedName name="monthcode___3" localSheetId="4">[54]U!#REF!</definedName>
    <definedName name="monthcode___3" localSheetId="1">[54]U!#REF!</definedName>
    <definedName name="monthcode___3" localSheetId="3">[54]U!#REF!</definedName>
    <definedName name="monthcode___3" localSheetId="2">[54]U!#REF!</definedName>
    <definedName name="monthcode___3">[54]U!#REF!</definedName>
    <definedName name="monthcode___5" localSheetId="0">[54]U!#REF!</definedName>
    <definedName name="monthcode___5" localSheetId="4">[54]U!#REF!</definedName>
    <definedName name="monthcode___5" localSheetId="1">[54]U!#REF!</definedName>
    <definedName name="monthcode___5" localSheetId="3">[54]U!#REF!</definedName>
    <definedName name="monthcode___5" localSheetId="2">[54]U!#REF!</definedName>
    <definedName name="monthcode___5">[54]U!#REF!</definedName>
    <definedName name="monthcode___6" localSheetId="0">[54]U!#REF!</definedName>
    <definedName name="monthcode___6" localSheetId="4">[54]U!#REF!</definedName>
    <definedName name="monthcode___6" localSheetId="1">[54]U!#REF!</definedName>
    <definedName name="monthcode___6" localSheetId="3">[54]U!#REF!</definedName>
    <definedName name="monthcode___6" localSheetId="2">[54]U!#REF!</definedName>
    <definedName name="monthcode___6">[54]U!#REF!</definedName>
    <definedName name="monthcode___8" localSheetId="0">[54]U!#REF!</definedName>
    <definedName name="monthcode___8" localSheetId="4">[54]U!#REF!</definedName>
    <definedName name="monthcode___8" localSheetId="1">[54]U!#REF!</definedName>
    <definedName name="monthcode___8" localSheetId="3">[54]U!#REF!</definedName>
    <definedName name="monthcode___8" localSheetId="2">[54]U!#REF!</definedName>
    <definedName name="monthcode___8">[54]U!#REF!</definedName>
    <definedName name="N.2.4">#N/A</definedName>
    <definedName name="N.2.4_34">#N/A</definedName>
    <definedName name="Name___0">[25]FSA!$A$1</definedName>
    <definedName name="Name___12">[26]FSA!$A$1</definedName>
    <definedName name="Name___14">[26]FSA!$A$1</definedName>
    <definedName name="Name___3">[26]FSA!$A$1</definedName>
    <definedName name="Name___5">[26]FSA!$A$1</definedName>
    <definedName name="Name___6">[26]FSA!$A$1</definedName>
    <definedName name="Name___8">[26]FSA!$A$1</definedName>
    <definedName name="NetAssetsValueperunit">'[51]Asset &amp; Liability'!$E$50+'[51]Asset &amp; Liability'!$E$50</definedName>
    <definedName name="NUMBER">#N/A</definedName>
    <definedName name="OCT___0">[47]FF_3!$A$9:$K$11</definedName>
    <definedName name="OCT___12">[48]FF_3!$A$9:$K$11</definedName>
    <definedName name="OCT___14">[48]FF_3!$A$9:$K$11</definedName>
    <definedName name="OCT___3">[48]FF_3!$A$9:$K$11</definedName>
    <definedName name="OCT___5">[48]FF_3!$A$9:$K$11</definedName>
    <definedName name="OCT___6">[48]FF_3!$A$9:$K$11</definedName>
    <definedName name="OCT___8">[48]FF_3!$A$9:$K$11</definedName>
    <definedName name="OCT334___0">[47]FF_3!$A$1:$IV$8</definedName>
    <definedName name="OCT334___12">[48]FF_3!$A$1:$IV$8</definedName>
    <definedName name="OCT334___14">[48]FF_3!$A$1:$IV$8</definedName>
    <definedName name="OCT334___3">[48]FF_3!$A$1:$IV$8</definedName>
    <definedName name="OCT334___5">[48]FF_3!$A$1:$IV$8</definedName>
    <definedName name="OCT334___6">[48]FF_3!$A$1:$IV$8</definedName>
    <definedName name="OCT334___8">[48]FF_3!$A$1:$IV$8</definedName>
    <definedName name="ODP">#N/A</definedName>
    <definedName name="pa">[56]FF_2!$A$1:$K$88</definedName>
    <definedName name="pa___0">[57]FF_2!$A$1:$K$88</definedName>
    <definedName name="pa___12">[56]FF_2!$A$1:$K$88</definedName>
    <definedName name="pa___14">[56]FF_2!$A$1:$K$88</definedName>
    <definedName name="pa___3">[56]FF_2!$A$1:$K$88</definedName>
    <definedName name="pa___5">[56]FF_2!$A$1:$K$88</definedName>
    <definedName name="pa___6">[56]FF_2!$A$1:$K$88</definedName>
    <definedName name="pa___8">[56]FF_2!$A$1:$K$88</definedName>
    <definedName name="PM">[58]List!$A$7:$A$10</definedName>
    <definedName name="PP___0">[59]BPR!$F$11</definedName>
    <definedName name="PP___12">[60]BPR!$F$11</definedName>
    <definedName name="PP___14">[60]BPR!$F$11</definedName>
    <definedName name="PP___3">[60]BPR!$F$11</definedName>
    <definedName name="PP___5">[60]BPR!$F$11</definedName>
    <definedName name="PP___6">[60]BPR!$F$11</definedName>
    <definedName name="PP___8">[60]BPR!$F$11</definedName>
    <definedName name="PRINT">#N/A</definedName>
    <definedName name="_xlnm.Print_Area" localSheetId="0">'BS; T พันบาท'!$A$1:$M$83</definedName>
    <definedName name="_xlnm.Print_Area" localSheetId="4">'CF;T พันบาท'!$A$1:$L$72</definedName>
    <definedName name="_xlnm.Print_Area" localSheetId="1">'PL;T  พันบาท (3m)'!$A$1:$M$35</definedName>
    <definedName name="_xlnm.Print_Area" localSheetId="3">'SE;T พันบาท'!$A$1:$L$22</definedName>
    <definedName name="_xlnm.Print_Area" localSheetId="2">'SE;T พันบาท (Conso)'!$A$1:$L$24</definedName>
    <definedName name="_xlnm.Print_Area">#REF!</definedName>
    <definedName name="Print_Area_MI" localSheetId="4">#REF!</definedName>
    <definedName name="Print_Area_MI" localSheetId="1">#REF!</definedName>
    <definedName name="Print_Area_MI___4">[61]_2__xls__2__xls_COV!$A$1:$B$38</definedName>
    <definedName name="_xlnm.Print_Titles" localSheetId="0">'BS; T พันบาท'!$A:$D</definedName>
    <definedName name="_xlnm.Print_Titles">#REF!</definedName>
    <definedName name="prov99">[7]P4DDBFTAS!$A$5:$V$31</definedName>
    <definedName name="RATE4">[62]RATE!$A$1:$D$32</definedName>
    <definedName name="RCO" localSheetId="0">'[63]TB Worksheet'!#REF!</definedName>
    <definedName name="RCO" localSheetId="4">'[63]TB Worksheet'!#REF!</definedName>
    <definedName name="RCO" localSheetId="1">'[63]TB Worksheet'!#REF!</definedName>
    <definedName name="RCO" localSheetId="3">'[63]TB Worksheet'!#REF!</definedName>
    <definedName name="RCO" localSheetId="2">'[63]TB Worksheet'!#REF!</definedName>
    <definedName name="RCO">'[63]TB Worksheet'!#REF!</definedName>
    <definedName name="_xlnm.Recorder" localSheetId="0">#REF!</definedName>
    <definedName name="_xlnm.Recorder" localSheetId="4">#REF!</definedName>
    <definedName name="_xlnm.Recorder" localSheetId="1">#REF!</definedName>
    <definedName name="_xlnm.Recorder" localSheetId="3">#REF!</definedName>
    <definedName name="_xlnm.Recorder" localSheetId="2">#REF!</definedName>
    <definedName name="_xlnm.Recorder">#REF!</definedName>
    <definedName name="RemarkNAV2">'[51]Standing Data'!$C$29</definedName>
    <definedName name="rental" localSheetId="0">[43]M_Maincomp!#REF!</definedName>
    <definedName name="rental" localSheetId="4">[43]M_Maincomp!#REF!</definedName>
    <definedName name="rental" localSheetId="1">[43]M_Maincomp!#REF!</definedName>
    <definedName name="rental" localSheetId="3">[43]M_Maincomp!#REF!</definedName>
    <definedName name="rental" localSheetId="2">[43]M_Maincomp!#REF!</definedName>
    <definedName name="rental">[43]M_Maincomp!#REF!</definedName>
    <definedName name="SALE_TSTC" localSheetId="0">#REF!</definedName>
    <definedName name="SALE_TSTC" localSheetId="4">#REF!</definedName>
    <definedName name="SALE_TSTC" localSheetId="1">#REF!</definedName>
    <definedName name="SALE_TSTC" localSheetId="3">#REF!</definedName>
    <definedName name="SALE_TSTC" localSheetId="2">#REF!</definedName>
    <definedName name="SALE_TSTC">#REF!</definedName>
    <definedName name="sale0309">[64]Sale0309!$A$1:$G$369</definedName>
    <definedName name="sale0311">[65]Sale0311!$A$1:$G$373</definedName>
    <definedName name="sale0401">'[66]Sale 0401'!$A$1:$G$264</definedName>
    <definedName name="sale0402">[67]Sale0402!$A$1:$G$350</definedName>
    <definedName name="sale0403">[68]Sale0403!$A$1:$G$420</definedName>
    <definedName name="sale0404">'[69]Sale 0404'!$A$1:$F$322</definedName>
    <definedName name="sale0406">[70]Sale0406!$A$1:$E$334</definedName>
    <definedName name="sale0407">'[71]Sale 0407'!$A$1:$E$389</definedName>
    <definedName name="sale0408">'[72]Sale 0408'!$A$2:$E$351</definedName>
    <definedName name="SALE0411">'[73]Sale 0411'!$A$1:$G$373</definedName>
    <definedName name="sale0501">'[74]Sale 0501'!$A$1:$G$184</definedName>
    <definedName name="SALE0502">'[75]Sale 0502'!$A$1:$G$257</definedName>
    <definedName name="SECTION108" localSheetId="0">[76]M_Maincomp!#REF!</definedName>
    <definedName name="SECTION108" localSheetId="4">[76]M_Maincomp!#REF!</definedName>
    <definedName name="SECTION108" localSheetId="1">[76]M_Maincomp!#REF!</definedName>
    <definedName name="SECTION108" localSheetId="3">[76]M_Maincomp!#REF!</definedName>
    <definedName name="SECTION108" localSheetId="2">[76]M_Maincomp!#REF!</definedName>
    <definedName name="SECTION108">[76]M_Maincomp!#REF!</definedName>
    <definedName name="SELLOH">'[19]Expense Summary'!$C$29</definedName>
    <definedName name="show11">'[51]Net asset value'!$G$56</definedName>
    <definedName name="sq">0.195*1.21</definedName>
    <definedName name="ssss_32">#N/A</definedName>
    <definedName name="ssss_33">#N/A</definedName>
    <definedName name="ssss_34">#N/A</definedName>
    <definedName name="Status">[58]List!$C$2:$C$10</definedName>
    <definedName name="STOCK">#N/A</definedName>
    <definedName name="sundry" localSheetId="0">[43]M_Maincomp!#REF!</definedName>
    <definedName name="sundry" localSheetId="4">[43]M_Maincomp!#REF!</definedName>
    <definedName name="sundry" localSheetId="1">[43]M_Maincomp!#REF!</definedName>
    <definedName name="sundry" localSheetId="3">[43]M_Maincomp!#REF!</definedName>
    <definedName name="sundry" localSheetId="2">[43]M_Maincomp!#REF!</definedName>
    <definedName name="sundry">[43]M_Maincomp!#REF!</definedName>
    <definedName name="t___0">[38]BPR!$F$11</definedName>
    <definedName name="t___12">[39]BPR!$F$11</definedName>
    <definedName name="t___14">[39]BPR!$F$11</definedName>
    <definedName name="t___3">[39]BPR!$F$11</definedName>
    <definedName name="t___5">[39]BPR!$F$11</definedName>
    <definedName name="t___6">[39]BPR!$F$11</definedName>
    <definedName name="t___8">[39]BPR!$F$11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0">'[35]CA Comp'!#REF!</definedName>
    <definedName name="TotalCA" localSheetId="4">'[35]CA Comp'!#REF!</definedName>
    <definedName name="TotalCA" localSheetId="1">'[35]CA Comp'!#REF!</definedName>
    <definedName name="TotalCA" localSheetId="3">'[35]CA Comp'!#REF!</definedName>
    <definedName name="TotalCA" localSheetId="2">'[35]CA Comp'!#REF!</definedName>
    <definedName name="TotalCA">'[35]CA Comp'!#REF!</definedName>
    <definedName name="TotalCA___0" localSheetId="0">'[36]CA Comp'!#REF!</definedName>
    <definedName name="TotalCA___0" localSheetId="4">'[36]CA Comp'!#REF!</definedName>
    <definedName name="TotalCA___0" localSheetId="1">'[36]CA Comp'!#REF!</definedName>
    <definedName name="TotalCA___0" localSheetId="3">'[36]CA Comp'!#REF!</definedName>
    <definedName name="TotalCA___0" localSheetId="2">'[36]CA Comp'!#REF!</definedName>
    <definedName name="TotalCA___0">'[36]CA Comp'!#REF!</definedName>
    <definedName name="TotalCA___12" localSheetId="0">'[35]CA Comp'!#REF!</definedName>
    <definedName name="TotalCA___12" localSheetId="4">'[35]CA Comp'!#REF!</definedName>
    <definedName name="TotalCA___12" localSheetId="1">'[35]CA Comp'!#REF!</definedName>
    <definedName name="TotalCA___12" localSheetId="3">'[35]CA Comp'!#REF!</definedName>
    <definedName name="TotalCA___12" localSheetId="2">'[35]CA Comp'!#REF!</definedName>
    <definedName name="TotalCA___12">'[35]CA Comp'!#REF!</definedName>
    <definedName name="TotalCA___14" localSheetId="0">'[35]CA Comp'!#REF!</definedName>
    <definedName name="TotalCA___14" localSheetId="4">'[35]CA Comp'!#REF!</definedName>
    <definedName name="TotalCA___14" localSheetId="1">'[35]CA Comp'!#REF!</definedName>
    <definedName name="TotalCA___14" localSheetId="3">'[35]CA Comp'!#REF!</definedName>
    <definedName name="TotalCA___14" localSheetId="2">'[35]CA Comp'!#REF!</definedName>
    <definedName name="TotalCA___14">'[35]CA Comp'!#REF!</definedName>
    <definedName name="TotalCA___3" localSheetId="0">'[35]CA Comp'!#REF!</definedName>
    <definedName name="TotalCA___3" localSheetId="4">'[35]CA Comp'!#REF!</definedName>
    <definedName name="TotalCA___3" localSheetId="1">'[35]CA Comp'!#REF!</definedName>
    <definedName name="TotalCA___3" localSheetId="3">'[35]CA Comp'!#REF!</definedName>
    <definedName name="TotalCA___3" localSheetId="2">'[35]CA Comp'!#REF!</definedName>
    <definedName name="TotalCA___3">'[35]CA Comp'!#REF!</definedName>
    <definedName name="TotalCA___5" localSheetId="0">'[35]CA Comp'!#REF!</definedName>
    <definedName name="TotalCA___5" localSheetId="4">'[35]CA Comp'!#REF!</definedName>
    <definedName name="TotalCA___5" localSheetId="1">'[35]CA Comp'!#REF!</definedName>
    <definedName name="TotalCA___5" localSheetId="3">'[35]CA Comp'!#REF!</definedName>
    <definedName name="TotalCA___5" localSheetId="2">'[35]CA Comp'!#REF!</definedName>
    <definedName name="TotalCA___5">'[35]CA Comp'!#REF!</definedName>
    <definedName name="TotalCA___6" localSheetId="0">'[35]CA Comp'!#REF!</definedName>
    <definedName name="TotalCA___6" localSheetId="4">'[35]CA Comp'!#REF!</definedName>
    <definedName name="TotalCA___6" localSheetId="1">'[35]CA Comp'!#REF!</definedName>
    <definedName name="TotalCA___6" localSheetId="3">'[35]CA Comp'!#REF!</definedName>
    <definedName name="TotalCA___6" localSheetId="2">'[35]CA Comp'!#REF!</definedName>
    <definedName name="TotalCA___6">'[35]CA Comp'!#REF!</definedName>
    <definedName name="TotalCA___8" localSheetId="0">'[35]CA Comp'!#REF!</definedName>
    <definedName name="TotalCA___8" localSheetId="4">'[35]CA Comp'!#REF!</definedName>
    <definedName name="TotalCA___8" localSheetId="1">'[35]CA Comp'!#REF!</definedName>
    <definedName name="TotalCA___8" localSheetId="3">'[35]CA Comp'!#REF!</definedName>
    <definedName name="TotalCA___8" localSheetId="2">'[35]CA Comp'!#REF!</definedName>
    <definedName name="TotalCA___8">'[35]CA Comp'!#REF!</definedName>
    <definedName name="TRIAL">#N/A</definedName>
    <definedName name="trialbal1" localSheetId="0">[20]gl!#REF!</definedName>
    <definedName name="trialbal1" localSheetId="4">[20]gl!#REF!</definedName>
    <definedName name="trialbal1" localSheetId="1">[20]gl!#REF!</definedName>
    <definedName name="trialbal1" localSheetId="3">[20]gl!#REF!</definedName>
    <definedName name="trialbal1" localSheetId="2">[20]gl!#REF!</definedName>
    <definedName name="trialbal1">[20]gl!#REF!</definedName>
    <definedName name="trialbal1___0" localSheetId="0">[21]gl!#REF!</definedName>
    <definedName name="trialbal1___0" localSheetId="4">[21]gl!#REF!</definedName>
    <definedName name="trialbal1___0" localSheetId="1">[21]gl!#REF!</definedName>
    <definedName name="trialbal1___0" localSheetId="3">[21]gl!#REF!</definedName>
    <definedName name="trialbal1___0" localSheetId="2">[21]gl!#REF!</definedName>
    <definedName name="trialbal1___0">[21]gl!#REF!</definedName>
    <definedName name="trialbal1___12" localSheetId="0">[22]gl!#REF!</definedName>
    <definedName name="trialbal1___12" localSheetId="4">[22]gl!#REF!</definedName>
    <definedName name="trialbal1___12" localSheetId="1">[22]gl!#REF!</definedName>
    <definedName name="trialbal1___12" localSheetId="3">[22]gl!#REF!</definedName>
    <definedName name="trialbal1___12" localSheetId="2">[22]gl!#REF!</definedName>
    <definedName name="trialbal1___12">[22]gl!#REF!</definedName>
    <definedName name="trialbal1___14" localSheetId="0">[22]gl!#REF!</definedName>
    <definedName name="trialbal1___14" localSheetId="4">[22]gl!#REF!</definedName>
    <definedName name="trialbal1___14" localSheetId="1">[22]gl!#REF!</definedName>
    <definedName name="trialbal1___14" localSheetId="3">[22]gl!#REF!</definedName>
    <definedName name="trialbal1___14" localSheetId="2">[22]gl!#REF!</definedName>
    <definedName name="trialbal1___14">[22]gl!#REF!</definedName>
    <definedName name="trialbal1___3" localSheetId="0">[22]gl!#REF!</definedName>
    <definedName name="trialbal1___3" localSheetId="4">[22]gl!#REF!</definedName>
    <definedName name="trialbal1___3" localSheetId="1">[22]gl!#REF!</definedName>
    <definedName name="trialbal1___3" localSheetId="3">[22]gl!#REF!</definedName>
    <definedName name="trialbal1___3" localSheetId="2">[22]gl!#REF!</definedName>
    <definedName name="trialbal1___3">[22]gl!#REF!</definedName>
    <definedName name="trialbal1___5" localSheetId="0">[22]gl!#REF!</definedName>
    <definedName name="trialbal1___5" localSheetId="4">[22]gl!#REF!</definedName>
    <definedName name="trialbal1___5" localSheetId="1">[22]gl!#REF!</definedName>
    <definedName name="trialbal1___5" localSheetId="3">[22]gl!#REF!</definedName>
    <definedName name="trialbal1___5" localSheetId="2">[22]gl!#REF!</definedName>
    <definedName name="trialbal1___5">[22]gl!#REF!</definedName>
    <definedName name="trialbal1___6" localSheetId="0">[22]gl!#REF!</definedName>
    <definedName name="trialbal1___6" localSheetId="4">[22]gl!#REF!</definedName>
    <definedName name="trialbal1___6" localSheetId="1">[22]gl!#REF!</definedName>
    <definedName name="trialbal1___6" localSheetId="3">[22]gl!#REF!</definedName>
    <definedName name="trialbal1___6" localSheetId="2">[22]gl!#REF!</definedName>
    <definedName name="trialbal1___6">[22]gl!#REF!</definedName>
    <definedName name="trialbal1___8" localSheetId="0">[22]gl!#REF!</definedName>
    <definedName name="trialbal1___8" localSheetId="4">[22]gl!#REF!</definedName>
    <definedName name="trialbal1___8" localSheetId="1">[22]gl!#REF!</definedName>
    <definedName name="trialbal1___8" localSheetId="3">[22]gl!#REF!</definedName>
    <definedName name="trialbal1___8" localSheetId="2">[22]gl!#REF!</definedName>
    <definedName name="trialbal1___8">[22]gl!#REF!</definedName>
    <definedName name="tyu">[50]B!$C$7</definedName>
    <definedName name="u">[50]B!$D$7</definedName>
    <definedName name="uj">[50]FSA!$A$1</definedName>
    <definedName name="wps">[77]FF_6!$A$5:$K$9</definedName>
    <definedName name="wps___0">[78]FF_6!$A$5:$K$9</definedName>
    <definedName name="wps___12">[77]FF_6!$A$5:$K$9</definedName>
    <definedName name="wps___14">[77]FF_6!$A$5:$K$9</definedName>
    <definedName name="wps___3">[77]FF_6!$A$5:$K$9</definedName>
    <definedName name="wps___5">[77]FF_6!$A$5:$K$9</definedName>
    <definedName name="wps___6">[77]FF_6!$A$5:$K$9</definedName>
    <definedName name="wps___8">[77]FF_6!$A$5:$K$9</definedName>
    <definedName name="YA">'[79]110'!$D$5</definedName>
    <definedName name="Ye___0">[25]FSA!$A$2</definedName>
    <definedName name="Ye___12">[26]FSA!$A$2</definedName>
    <definedName name="Ye___14">[26]FSA!$A$2</definedName>
    <definedName name="Ye___3">[26]FSA!$A$2</definedName>
    <definedName name="Ye___5">[26]FSA!$A$2</definedName>
    <definedName name="Ye___6">[26]FSA!$A$2</definedName>
    <definedName name="Ye___8">[26]FSA!$A$2</definedName>
    <definedName name="YTD_DEPRN">[34]accumdeprn!$A$3:$M$36</definedName>
    <definedName name="YTD_DEPRN___0">[33]accumdeprn!$A$3:$M$36</definedName>
    <definedName name="YTD_DEPRN___12">[34]accumdeprn!$A$3:$M$36</definedName>
    <definedName name="YTD_DEPRN___14">[34]accumdeprn!$A$3:$M$36</definedName>
    <definedName name="YTD_DEPRN___3">[34]accumdeprn!$A$3:$M$36</definedName>
    <definedName name="YTD_DEPRN___5">[34]accumdeprn!$A$3:$M$36</definedName>
    <definedName name="YTD_DEPRN___6">[34]accumdeprn!$A$3:$M$36</definedName>
    <definedName name="YTD_DEPRN___8">[34]accumdeprn!$A$3:$M$36</definedName>
    <definedName name="ค่าขนส่ง">[80]ค่าขนส่ง!$C$4:$S$162</definedName>
    <definedName name="ตาราง">[81]TB!$A$1:$IV$65536</definedName>
    <definedName name="น_34">#N/A</definedName>
    <definedName name="ฟฟ">'[82]GL CB'!$L$44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6" i="6" l="1"/>
  <c r="J56" i="6"/>
  <c r="H56" i="6"/>
  <c r="F56" i="6"/>
  <c r="L45" i="6"/>
  <c r="J45" i="6"/>
  <c r="H45" i="6"/>
  <c r="F45" i="6"/>
  <c r="L29" i="6"/>
  <c r="L31" i="6" s="1"/>
  <c r="J29" i="6"/>
  <c r="J31" i="6" s="1"/>
  <c r="H29" i="6"/>
  <c r="H31" i="6" s="1"/>
  <c r="F13" i="6"/>
  <c r="F29" i="6" s="1"/>
  <c r="F31" i="6" s="1"/>
  <c r="J14" i="5"/>
  <c r="H14" i="5"/>
  <c r="F14" i="5"/>
  <c r="D14" i="5"/>
  <c r="L13" i="5"/>
  <c r="L12" i="5"/>
  <c r="L14" i="5" s="1"/>
  <c r="J10" i="5"/>
  <c r="H10" i="5"/>
  <c r="F10" i="5"/>
  <c r="D10" i="5"/>
  <c r="L9" i="5"/>
  <c r="L8" i="5"/>
  <c r="J15" i="4"/>
  <c r="H15" i="4"/>
  <c r="F15" i="4"/>
  <c r="D15" i="4"/>
  <c r="L14" i="4"/>
  <c r="L13" i="4"/>
  <c r="J11" i="4"/>
  <c r="H11" i="4"/>
  <c r="F11" i="4"/>
  <c r="D11" i="4"/>
  <c r="L10" i="4"/>
  <c r="L9" i="4"/>
  <c r="L11" i="4" s="1"/>
  <c r="M13" i="3"/>
  <c r="K13" i="3"/>
  <c r="I13" i="3"/>
  <c r="G13" i="3"/>
  <c r="M9" i="3"/>
  <c r="K9" i="3"/>
  <c r="I9" i="3"/>
  <c r="G9" i="3"/>
  <c r="M77" i="2"/>
  <c r="K77" i="2"/>
  <c r="I77" i="2"/>
  <c r="G77" i="2"/>
  <c r="M67" i="2"/>
  <c r="K67" i="2"/>
  <c r="I67" i="2"/>
  <c r="G67" i="2"/>
  <c r="M59" i="2"/>
  <c r="K59" i="2"/>
  <c r="I59" i="2"/>
  <c r="G59" i="2"/>
  <c r="M24" i="2"/>
  <c r="K24" i="2"/>
  <c r="I24" i="2"/>
  <c r="G24" i="2"/>
  <c r="M14" i="2"/>
  <c r="M25" i="2" s="1"/>
  <c r="K14" i="2"/>
  <c r="K25" i="2" s="1"/>
  <c r="I14" i="2"/>
  <c r="I25" i="2" s="1"/>
  <c r="G14" i="2"/>
  <c r="G14" i="3" l="1"/>
  <c r="G18" i="3" s="1"/>
  <c r="G20" i="3" s="1"/>
  <c r="G22" i="3" s="1"/>
  <c r="L15" i="4"/>
  <c r="K68" i="2"/>
  <c r="K78" i="2" s="1"/>
  <c r="M68" i="2"/>
  <c r="M78" i="2" s="1"/>
  <c r="I68" i="2"/>
  <c r="I78" i="2" s="1"/>
  <c r="G25" i="2"/>
  <c r="G68" i="2"/>
  <c r="G78" i="2" s="1"/>
  <c r="F57" i="6"/>
  <c r="F59" i="6" s="1"/>
  <c r="J57" i="6"/>
  <c r="J59" i="6" s="1"/>
  <c r="H57" i="6"/>
  <c r="H59" i="6" s="1"/>
  <c r="L57" i="6"/>
  <c r="L59" i="6" s="1"/>
  <c r="L10" i="5"/>
  <c r="I14" i="3"/>
  <c r="I18" i="3" s="1"/>
  <c r="I20" i="3" s="1"/>
  <c r="I22" i="3" s="1"/>
  <c r="K14" i="3"/>
  <c r="K18" i="3" s="1"/>
  <c r="K20" i="3" s="1"/>
  <c r="K22" i="3" s="1"/>
  <c r="M14" i="3"/>
  <c r="M18" i="3" s="1"/>
  <c r="M20" i="3" s="1"/>
  <c r="M22" i="3" s="1"/>
</calcChain>
</file>

<file path=xl/sharedStrings.xml><?xml version="1.0" encoding="utf-8"?>
<sst xmlns="http://schemas.openxmlformats.org/spreadsheetml/2006/main" count="215" uniqueCount="130">
  <si>
    <t>บริษัท ดีเฮ้าส์พัฒนา จำกัด (มหาชน) และบริษัทย่อย</t>
  </si>
  <si>
    <t>งบแสดงฐานะการเงิน</t>
  </si>
  <si>
    <t>ณ วันที่ 31 มีนาคม 2566</t>
  </si>
  <si>
    <t>พันบาท</t>
  </si>
  <si>
    <t>งบการเงินรวม</t>
  </si>
  <si>
    <t>งบการเงินเฉพาะกิจการ</t>
  </si>
  <si>
    <t>31 มีนาคม 2566</t>
  </si>
  <si>
    <t>31 ธันวาคม 2565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</si>
  <si>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</si>
  <si>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</si>
  <si>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</si>
  <si>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</si>
  <si>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</si>
  <si>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ลูกหนี้การค้าและลูกหนี้อื่น</t>
  </si>
  <si>
    <t>ต้นทุนพัฒนาอสังหาริมทรัพย์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</si>
  <si>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</si>
  <si>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</si>
  <si>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</si>
  <si>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</si>
  <si>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</si>
  <si>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</si>
  <si>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 xml:space="preserve">ที่ดินรอการพัฒนา 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</si>
  <si>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</si>
  <si>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</si>
  <si>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</si>
  <si>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</si>
  <si>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</si>
  <si>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</si>
  <si>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</si>
  <si>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</si>
  <si>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เงินเบิกเกินบัญชีธนาคารและ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</si>
  <si>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</si>
  <si>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</si>
  <si>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เงินกู้ยืมระยะสั้นจากบุคคลหรือกิจการที่เกี่ยวข้องกัน</t>
  </si>
  <si>
    <t>เงินกู้ยืมส่วนที่ถึงกำหนดชำระภายในหนึ่งปี</t>
  </si>
  <si>
    <t>หนี้สินตามสัญญาเช่าส่วนที่ถึงกำหนด</t>
  </si>
  <si>
    <t>ชำระภายในหนึ่งปี</t>
  </si>
  <si>
    <t>เงินรับล่วงหน้า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</si>
  <si>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</si>
  <si>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</si>
  <si>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</si>
  <si>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</si>
  <si>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หนี้สินระยะยาวตามสัญญาเช่า</t>
  </si>
  <si>
    <t>หุ้นกู้</t>
  </si>
  <si>
    <t>ประมาณการหนี้สินผลประโยชน์พนักงาน</t>
  </si>
  <si>
    <t>ประมาณการหนี้สิน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</si>
  <si>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</si>
  <si>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</si>
  <si>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</si>
  <si>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</si>
  <si>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</si>
  <si>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หุ้นสามัญ 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</si>
  <si>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</si>
  <si>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</si>
  <si>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</si>
  <si>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</si>
  <si>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</si>
  <si>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</si>
  <si>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</si>
  <si>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</si>
  <si>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2566</t>
  </si>
  <si>
    <t>2566</t>
  </si>
  <si>
    <t>2565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</si>
  <si>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</si>
  <si>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</si>
  <si>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</si>
  <si>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</si>
  <si>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</si>
  <si>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</si>
  <si>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</si>
  <si>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</si>
  <si>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</si>
  <si>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</si>
  <si>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</si>
  <si>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</si>
  <si>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กำไร(ขาดทุน)จากกิจกรรมการดำเนินงาน</t>
  </si>
  <si>
    <t>ต้นทุนทางการเงิน</t>
  </si>
  <si>
    <t>กำไร(ขาดทุน)ก่อนภาษีเงินได้</t>
  </si>
  <si>
    <t>รายได้ภาษีเงินได้</t>
  </si>
  <si>
    <t>กำไร(ขาดทุน)สำหรับงวด</t>
  </si>
  <si>
    <t>กำไร(ขาดทุน)เบ็ดเสร็จอื่น</t>
  </si>
  <si>
    <t>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</si>
  <si>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</si>
  <si>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</si>
  <si>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</si>
  <si>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</si>
  <si>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ส่วนของบริษัทใหญ่</t>
  </si>
  <si>
    <t>ทุนที่ออก</t>
  </si>
  <si>
    <t>ส่วนเกินมูลค่า</t>
  </si>
  <si>
    <t>รวม</t>
  </si>
  <si>
    <t>และชำระแล้ว</t>
  </si>
  <si>
    <t>หุ้นสามัญ</t>
  </si>
  <si>
    <t>ยอดยกมา ณ วันที่ 1 มกราคม 2566</t>
  </si>
  <si>
    <t>ขาดทุนเบ็ดเสร็จรวม</t>
  </si>
  <si>
    <t>ยอดคงเหลือ ณ วันที่ 31 มีนาคม 2566</t>
  </si>
  <si>
    <t>ยอดยกมา ณ วันที่ 1 มกราคม 2565</t>
  </si>
  <si>
    <t>ยอดคงเหลือ ณ วันที่ 31 มีนาคม 2565</t>
  </si>
  <si>
    <t>กำไรเบ็ดเสร็จรวม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</si>
  <si>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</si>
  <si>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</si>
  <si>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</t>
  </si>
  <si>
    <t>จากกิจกรรมดำเนินงาน</t>
  </si>
  <si>
    <t>ค่าเสื่อมราคาและค่าตัดจำหน่าย</t>
  </si>
  <si>
    <t>ดอกเบี้ยรับ</t>
  </si>
  <si>
    <t>กำไร(ขาดทุน)จากการดำเนินงานก่อนการเปลี่ยนแปลงสินทรัพย์</t>
  </si>
  <si>
    <t>และหนี้สินดำเนินงาน</t>
  </si>
  <si>
    <t>การเปลี่ยนแปลงสินทรัพย์และหนี้สินดำเนินงาน</t>
  </si>
  <si>
    <t xml:space="preserve">ลูกหนี้การค้าและลูกหนี้อื่น </t>
  </si>
  <si>
    <t>ที่ดินรอการพัฒนา</t>
  </si>
  <si>
    <t>เงินสดรับ(จ่าย)จากการดำเนินงาน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</si>
  <si>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</si>
  <si>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</si>
  <si>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ซื้ออสังหาริมทรัพย์เพื่อการลงทุน</t>
  </si>
  <si>
    <t>ซื้ออาคารและอุปกรณ์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</si>
  <si>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</si>
  <si>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</si>
  <si>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</t>
  </si>
  <si>
    <t>จากสถาบันการเงิน เพิ่มขึ้น(ลดลง)</t>
  </si>
  <si>
    <t>รับเงินกู้ยืมระยะสั้นจากบุคคลหรือกิจการที่เกี่ยวข้องกัน</t>
  </si>
  <si>
    <t>จ่ายชำระหนี้คืนเงินกู้ยืมระยะสั้นจากบุคคลหรือกิจการที่เกี่ยวข้องกัน</t>
  </si>
  <si>
    <t>รับเงินกู้ยืมระยะยาวจากสถาบันการเงิน</t>
  </si>
  <si>
    <t>จ่ายชำระหนี้คืนเงินกู้ยืมระยะยาวจากสถาบันการเงิน</t>
  </si>
  <si>
    <t>จ่ายชำระค่าธรรมเนียมทางการเงิน</t>
  </si>
  <si>
    <t>จ่ายชำระหนี้คืนหนี้สินตามสัญญาเช่า</t>
  </si>
  <si>
    <t>จ่ายต้นทุนทางการเงิน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</si>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</sst>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87" formatCode="0.00\ [$EUR]"/>
    <numFmt numFmtId="188" formatCode="_(* #,##0.00_);_(* \(#,##0.00\);_(* &quot;-&quot;??_);_(@_)"/>
    <numFmt numFmtId="189" formatCode="_(* #,##0_);_(* \(#,##0\);_(* &quot;-&quot;??_);_(@_)"/>
    <numFmt numFmtId="190" formatCode="#,##0.00\ ;\(#,##0.00\);\-\ \ \ \ \ ;"/>
    <numFmt numFmtId="191" formatCode="#,##0\ ;\(#,##0\);\-\ \ \ \ \ "/>
    <numFmt numFmtId="192" formatCode="_-* #,##0_-;\-* #,##0_-;_-* &quot;-&quot;??_-;_-@_-"/>
    <numFmt numFmtId="193" formatCode="#,##0\ ;\(#,##0\);\-\ \ \ \ \ ;\ "/>
    <numFmt numFmtId="194" formatCode="#,##0.00\ ;\(#,##0.00\);\-\ \ \ \ \ ;\ "/>
    <numFmt numFmtId="195" formatCode="#,##0.0000\ ;\(#,##0.0000\);\-\ "/>
    <numFmt numFmtId="196" formatCode="#,##0.000\ ;\(#,##0.000\);\-\ "/>
    <numFmt numFmtId="197" formatCode="[$-409]mmm\-yy;@"/>
    <numFmt numFmtId="198" formatCode="#,##0\ ;\(#,##0\)"/>
  </numFmts>
  <fonts count="13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1"/>
      <color theme="1"/>
      <name val="Tahoma"/>
      <family val="2"/>
      <scheme val="minor"/>
    </font>
    <font>
      <b/>
      <i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0"/>
      <name val="Arial"/>
      <family val="2"/>
    </font>
    <font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87" fontId="1" fillId="0" borderId="0"/>
    <xf numFmtId="188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0" fontId="1" fillId="0" borderId="0"/>
    <xf numFmtId="188" fontId="1" fillId="0" borderId="0" applyFont="0" applyFill="0" applyBorder="0" applyAlignment="0" applyProtection="0"/>
    <xf numFmtId="187" fontId="1" fillId="0" borderId="0"/>
    <xf numFmtId="187" fontId="1" fillId="0" borderId="0"/>
    <xf numFmtId="187" fontId="7" fillId="0" borderId="0"/>
    <xf numFmtId="187" fontId="1" fillId="0" borderId="0"/>
    <xf numFmtId="0" fontId="5" fillId="0" borderId="0"/>
    <xf numFmtId="0" fontId="1" fillId="0" borderId="0"/>
    <xf numFmtId="0" fontId="11" fillId="0" borderId="0"/>
    <xf numFmtId="188" fontId="1" fillId="0" borderId="0" applyFont="0" applyFill="0" applyBorder="0" applyAlignment="0" applyProtection="0"/>
  </cellStyleXfs>
  <cellXfs count="135">
    <xf numFmtId="0" fontId="0" fillId="0" borderId="0" xfId="0"/>
    <xf numFmtId="187" fontId="2" fillId="0" borderId="0" xfId="1" applyFont="1" applyAlignment="1">
      <alignment vertical="center"/>
    </xf>
    <xf numFmtId="0" fontId="2" fillId="0" borderId="0" xfId="1" applyNumberFormat="1" applyFont="1" applyAlignment="1">
      <alignment vertical="center"/>
    </xf>
    <xf numFmtId="188" fontId="2" fillId="0" borderId="0" xfId="2" applyFont="1" applyFill="1" applyAlignment="1">
      <alignment vertical="center"/>
    </xf>
    <xf numFmtId="187" fontId="2" fillId="0" borderId="1" xfId="1" applyFont="1" applyBorder="1" applyAlignment="1">
      <alignment vertical="center"/>
    </xf>
    <xf numFmtId="0" fontId="2" fillId="0" borderId="1" xfId="1" applyNumberFormat="1" applyFont="1" applyBorder="1" applyAlignment="1">
      <alignment vertical="center"/>
    </xf>
    <xf numFmtId="187" fontId="4" fillId="0" borderId="1" xfId="1" applyFont="1" applyBorder="1" applyAlignment="1">
      <alignment horizontal="right" vertical="center"/>
    </xf>
    <xf numFmtId="187" fontId="2" fillId="0" borderId="0" xfId="1" applyFont="1"/>
    <xf numFmtId="0" fontId="2" fillId="0" borderId="0" xfId="1" applyNumberFormat="1" applyFont="1"/>
    <xf numFmtId="0" fontId="2" fillId="0" borderId="0" xfId="5" applyFont="1" applyAlignment="1">
      <alignment vertical="center"/>
    </xf>
    <xf numFmtId="188" fontId="2" fillId="0" borderId="0" xfId="2" applyFont="1" applyFill="1" applyAlignment="1"/>
    <xf numFmtId="187" fontId="5" fillId="0" borderId="0" xfId="1" applyFont="1"/>
    <xf numFmtId="0" fontId="5" fillId="0" borderId="0" xfId="1" applyNumberFormat="1" applyFont="1" applyAlignment="1">
      <alignment horizontal="center"/>
    </xf>
    <xf numFmtId="15" fontId="5" fillId="0" borderId="0" xfId="5" quotePrefix="1" applyNumberFormat="1" applyFont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5" fillId="0" borderId="0" xfId="5" quotePrefix="1" applyFont="1" applyAlignment="1">
      <alignment horizontal="center" vertical="center"/>
    </xf>
    <xf numFmtId="188" fontId="5" fillId="0" borderId="0" xfId="2" applyFont="1" applyFill="1" applyAlignment="1"/>
    <xf numFmtId="0" fontId="5" fillId="0" borderId="1" xfId="1" applyNumberFormat="1" applyFont="1" applyBorder="1" applyAlignment="1">
      <alignment horizontal="center"/>
    </xf>
    <xf numFmtId="0" fontId="6" fillId="0" borderId="1" xfId="5" applyFont="1" applyBorder="1" applyAlignment="1">
      <alignment horizontal="center" vertical="center"/>
    </xf>
    <xf numFmtId="0" fontId="5" fillId="0" borderId="1" xfId="5" applyFont="1" applyBorder="1" applyAlignment="1">
      <alignment horizontal="center" vertical="center"/>
    </xf>
    <xf numFmtId="190" fontId="5" fillId="0" borderId="0" xfId="7" applyNumberFormat="1" applyFont="1" applyFill="1" applyAlignment="1">
      <alignment horizontal="right"/>
    </xf>
    <xf numFmtId="190" fontId="5" fillId="0" borderId="0" xfId="7" applyNumberFormat="1" applyFont="1" applyFill="1" applyAlignment="1"/>
    <xf numFmtId="0" fontId="5" fillId="0" borderId="0" xfId="1" quotePrefix="1" applyNumberFormat="1" applyFont="1" applyAlignment="1">
      <alignment horizontal="center"/>
    </xf>
    <xf numFmtId="191" fontId="5" fillId="0" borderId="0" xfId="7" applyNumberFormat="1" applyFont="1" applyFill="1" applyAlignment="1">
      <alignment horizontal="right"/>
    </xf>
    <xf numFmtId="191" fontId="5" fillId="0" borderId="0" xfId="7" applyNumberFormat="1" applyFont="1" applyFill="1" applyAlignment="1"/>
    <xf numFmtId="187" fontId="5" fillId="0" borderId="0" xfId="1" quotePrefix="1" applyFont="1"/>
    <xf numFmtId="187" fontId="5" fillId="0" borderId="0" xfId="8" applyFont="1"/>
    <xf numFmtId="0" fontId="2" fillId="0" borderId="0" xfId="1" applyNumberFormat="1" applyFont="1" applyAlignment="1">
      <alignment horizontal="center"/>
    </xf>
    <xf numFmtId="191" fontId="2" fillId="0" borderId="2" xfId="7" applyNumberFormat="1" applyFont="1" applyFill="1" applyBorder="1" applyAlignment="1">
      <alignment horizontal="right"/>
    </xf>
    <xf numFmtId="191" fontId="2" fillId="0" borderId="0" xfId="7" applyNumberFormat="1" applyFont="1" applyFill="1" applyAlignment="1"/>
    <xf numFmtId="191" fontId="5" fillId="0" borderId="0" xfId="7" applyNumberFormat="1" applyFont="1" applyFill="1" applyBorder="1" applyAlignment="1">
      <alignment horizontal="right"/>
    </xf>
    <xf numFmtId="191" fontId="5" fillId="0" borderId="0" xfId="7" applyNumberFormat="1" applyFont="1" applyFill="1" applyBorder="1" applyAlignment="1"/>
    <xf numFmtId="188" fontId="5" fillId="0" borderId="0" xfId="2" applyFont="1" applyFill="1" applyBorder="1" applyAlignment="1">
      <alignment horizontal="right"/>
    </xf>
    <xf numFmtId="0" fontId="5" fillId="0" borderId="0" xfId="1" applyNumberFormat="1" applyFont="1" applyAlignment="1">
      <alignment horizontal="left"/>
    </xf>
    <xf numFmtId="191" fontId="5" fillId="0" borderId="1" xfId="7" applyNumberFormat="1" applyFont="1" applyFill="1" applyBorder="1" applyAlignment="1">
      <alignment horizontal="right"/>
    </xf>
    <xf numFmtId="191" fontId="2" fillId="0" borderId="0" xfId="7" applyNumberFormat="1" applyFont="1" applyFill="1" applyAlignment="1">
      <alignment horizontal="right"/>
    </xf>
    <xf numFmtId="191" fontId="2" fillId="0" borderId="3" xfId="7" applyNumberFormat="1" applyFont="1" applyFill="1" applyBorder="1" applyAlignment="1">
      <alignment horizontal="right"/>
    </xf>
    <xf numFmtId="190" fontId="2" fillId="0" borderId="0" xfId="7" applyNumberFormat="1" applyFont="1" applyFill="1" applyBorder="1" applyAlignment="1">
      <alignment horizontal="right"/>
    </xf>
    <xf numFmtId="190" fontId="2" fillId="0" borderId="0" xfId="7" applyNumberFormat="1" applyFont="1" applyFill="1" applyAlignment="1"/>
    <xf numFmtId="188" fontId="2" fillId="0" borderId="0" xfId="2" applyFont="1" applyFill="1" applyBorder="1" applyAlignment="1">
      <alignment horizontal="right"/>
    </xf>
    <xf numFmtId="187" fontId="5" fillId="0" borderId="0" xfId="9" applyFont="1"/>
    <xf numFmtId="0" fontId="5" fillId="0" borderId="1" xfId="5" quotePrefix="1" applyFont="1" applyBorder="1" applyAlignment="1">
      <alignment horizontal="center" vertical="center"/>
    </xf>
    <xf numFmtId="187" fontId="5" fillId="0" borderId="0" xfId="1" applyFont="1" applyAlignment="1">
      <alignment horizontal="center"/>
    </xf>
    <xf numFmtId="190" fontId="5" fillId="0" borderId="0" xfId="7" applyNumberFormat="1" applyFont="1" applyFill="1" applyBorder="1" applyAlignment="1">
      <alignment horizontal="center"/>
    </xf>
    <xf numFmtId="190" fontId="5" fillId="0" borderId="0" xfId="1" applyNumberFormat="1" applyFont="1"/>
    <xf numFmtId="192" fontId="5" fillId="0" borderId="0" xfId="10" applyNumberFormat="1" applyFont="1" applyAlignment="1">
      <alignment horizontal="center"/>
    </xf>
    <xf numFmtId="4" fontId="5" fillId="0" borderId="0" xfId="7" applyNumberFormat="1" applyFont="1" applyFill="1" applyAlignment="1">
      <alignment horizontal="right"/>
    </xf>
    <xf numFmtId="191" fontId="5" fillId="0" borderId="0" xfId="1" applyNumberFormat="1" applyFont="1"/>
    <xf numFmtId="191" fontId="2" fillId="0" borderId="0" xfId="7" applyNumberFormat="1" applyFont="1" applyFill="1" applyBorder="1" applyAlignment="1">
      <alignment horizontal="right"/>
    </xf>
    <xf numFmtId="191" fontId="2" fillId="0" borderId="0" xfId="7" applyNumberFormat="1" applyFont="1" applyFill="1" applyBorder="1" applyAlignment="1"/>
    <xf numFmtId="0" fontId="5" fillId="0" borderId="0" xfId="9" applyNumberFormat="1" applyFont="1"/>
    <xf numFmtId="191" fontId="2" fillId="0" borderId="0" xfId="1" applyNumberFormat="1" applyFont="1"/>
    <xf numFmtId="187" fontId="5" fillId="0" borderId="0" xfId="11" applyFont="1"/>
    <xf numFmtId="188" fontId="5" fillId="0" borderId="0" xfId="2" applyFont="1" applyFill="1"/>
    <xf numFmtId="187" fontId="2" fillId="0" borderId="0" xfId="9" applyFont="1"/>
    <xf numFmtId="0" fontId="2" fillId="0" borderId="0" xfId="9" applyNumberFormat="1" applyFont="1"/>
    <xf numFmtId="0" fontId="6" fillId="0" borderId="0" xfId="6" applyFont="1" applyAlignment="1">
      <alignment horizontal="right"/>
    </xf>
    <xf numFmtId="0" fontId="6" fillId="0" borderId="0" xfId="6" applyFont="1"/>
    <xf numFmtId="187" fontId="2" fillId="0" borderId="1" xfId="9" applyFont="1" applyBorder="1"/>
    <xf numFmtId="0" fontId="2" fillId="0" borderId="1" xfId="9" applyNumberFormat="1" applyFont="1" applyBorder="1"/>
    <xf numFmtId="188" fontId="4" fillId="0" borderId="1" xfId="2" applyFont="1" applyFill="1" applyBorder="1" applyAlignment="1">
      <alignment horizontal="right"/>
    </xf>
    <xf numFmtId="188" fontId="8" fillId="0" borderId="0" xfId="4" applyFont="1" applyFill="1" applyAlignment="1">
      <alignment horizontal="center" shrinkToFit="1"/>
    </xf>
    <xf numFmtId="0" fontId="9" fillId="0" borderId="1" xfId="8" applyNumberFormat="1" applyFont="1" applyBorder="1" applyAlignment="1">
      <alignment horizontal="center"/>
    </xf>
    <xf numFmtId="15" fontId="5" fillId="0" borderId="1" xfId="7" quotePrefix="1" applyNumberFormat="1" applyFont="1" applyFill="1" applyBorder="1" applyAlignment="1">
      <alignment horizontal="center"/>
    </xf>
    <xf numFmtId="187" fontId="2" fillId="0" borderId="0" xfId="8" applyFont="1"/>
    <xf numFmtId="0" fontId="9" fillId="0" borderId="0" xfId="8" applyNumberFormat="1" applyFont="1" applyAlignment="1">
      <alignment horizontal="center"/>
    </xf>
    <xf numFmtId="15" fontId="5" fillId="0" borderId="0" xfId="7" quotePrefix="1" applyNumberFormat="1" applyFont="1" applyFill="1" applyBorder="1" applyAlignment="1">
      <alignment horizontal="center"/>
    </xf>
    <xf numFmtId="0" fontId="9" fillId="0" borderId="0" xfId="8" quotePrefix="1" applyNumberFormat="1" applyFont="1" applyAlignment="1">
      <alignment horizontal="center"/>
    </xf>
    <xf numFmtId="193" fontId="5" fillId="0" borderId="0" xfId="7" applyNumberFormat="1" applyFont="1" applyFill="1" applyBorder="1" applyAlignment="1">
      <alignment horizontal="right"/>
    </xf>
    <xf numFmtId="188" fontId="5" fillId="0" borderId="0" xfId="7" applyFont="1" applyFill="1" applyBorder="1" applyAlignment="1"/>
    <xf numFmtId="193" fontId="2" fillId="0" borderId="2" xfId="7" applyNumberFormat="1" applyFont="1" applyFill="1" applyBorder="1" applyAlignment="1">
      <alignment horizontal="right"/>
    </xf>
    <xf numFmtId="188" fontId="2" fillId="0" borderId="0" xfId="7" applyFont="1" applyFill="1" applyBorder="1" applyAlignment="1"/>
    <xf numFmtId="194" fontId="5" fillId="0" borderId="0" xfId="7" applyNumberFormat="1" applyFont="1" applyFill="1" applyBorder="1" applyAlignment="1"/>
    <xf numFmtId="0" fontId="10" fillId="0" borderId="0" xfId="8" quotePrefix="1" applyNumberFormat="1" applyFont="1" applyAlignment="1">
      <alignment horizontal="center"/>
    </xf>
    <xf numFmtId="194" fontId="2" fillId="0" borderId="0" xfId="7" applyNumberFormat="1" applyFont="1" applyFill="1" applyBorder="1" applyAlignment="1"/>
    <xf numFmtId="193" fontId="2" fillId="0" borderId="5" xfId="7" applyNumberFormat="1" applyFont="1" applyFill="1" applyBorder="1" applyAlignment="1">
      <alignment horizontal="right"/>
    </xf>
    <xf numFmtId="193" fontId="5" fillId="0" borderId="1" xfId="7" applyNumberFormat="1" applyFont="1" applyFill="1" applyBorder="1" applyAlignment="1">
      <alignment horizontal="right"/>
    </xf>
    <xf numFmtId="0" fontId="10" fillId="0" borderId="0" xfId="8" applyNumberFormat="1" applyFont="1" applyAlignment="1">
      <alignment horizontal="center"/>
    </xf>
    <xf numFmtId="193" fontId="10" fillId="0" borderId="0" xfId="7" applyNumberFormat="1" applyFont="1" applyFill="1" applyBorder="1" applyAlignment="1">
      <alignment horizontal="right"/>
    </xf>
    <xf numFmtId="193" fontId="2" fillId="0" borderId="0" xfId="7" applyNumberFormat="1" applyFont="1" applyFill="1" applyBorder="1" applyAlignment="1">
      <alignment horizontal="right"/>
    </xf>
    <xf numFmtId="194" fontId="5" fillId="0" borderId="0" xfId="7" applyNumberFormat="1" applyFont="1" applyFill="1" applyBorder="1" applyAlignment="1">
      <alignment horizontal="right"/>
    </xf>
    <xf numFmtId="187" fontId="5" fillId="0" borderId="0" xfId="8" applyFont="1" applyAlignment="1">
      <alignment vertical="center"/>
    </xf>
    <xf numFmtId="194" fontId="5" fillId="0" borderId="1" xfId="7" applyNumberFormat="1" applyFont="1" applyFill="1" applyBorder="1" applyAlignment="1">
      <alignment horizontal="right"/>
    </xf>
    <xf numFmtId="193" fontId="2" fillId="0" borderId="3" xfId="7" applyNumberFormat="1" applyFont="1" applyFill="1" applyBorder="1" applyAlignment="1">
      <alignment horizontal="right"/>
    </xf>
    <xf numFmtId="0" fontId="5" fillId="0" borderId="0" xfId="8" applyNumberFormat="1" applyFont="1" applyAlignment="1">
      <alignment horizontal="center"/>
    </xf>
    <xf numFmtId="195" fontId="5" fillId="0" borderId="4" xfId="7" applyNumberFormat="1" applyFont="1" applyFill="1" applyBorder="1" applyAlignment="1">
      <alignment horizontal="right"/>
    </xf>
    <xf numFmtId="196" fontId="5" fillId="0" borderId="0" xfId="8" applyNumberFormat="1" applyFont="1"/>
    <xf numFmtId="192" fontId="5" fillId="0" borderId="4" xfId="7" applyNumberFormat="1" applyFont="1" applyFill="1" applyBorder="1" applyAlignment="1">
      <alignment horizontal="right"/>
    </xf>
    <xf numFmtId="192" fontId="5" fillId="0" borderId="0" xfId="7" applyNumberFormat="1" applyFont="1" applyFill="1" applyAlignment="1"/>
    <xf numFmtId="4" fontId="5" fillId="0" borderId="0" xfId="7" applyNumberFormat="1" applyFont="1" applyFill="1" applyBorder="1" applyAlignment="1">
      <alignment horizontal="right"/>
    </xf>
    <xf numFmtId="0" fontId="6" fillId="0" borderId="0" xfId="12" applyFont="1" applyAlignment="1">
      <alignment horizontal="right"/>
    </xf>
    <xf numFmtId="0" fontId="5" fillId="0" borderId="0" xfId="13" applyFont="1" applyAlignment="1">
      <alignment horizontal="center"/>
    </xf>
    <xf numFmtId="187" fontId="5" fillId="0" borderId="0" xfId="9" applyFont="1" applyAlignment="1">
      <alignment horizontal="center"/>
    </xf>
    <xf numFmtId="198" fontId="5" fillId="0" borderId="0" xfId="9" applyNumberFormat="1" applyFont="1" applyAlignment="1">
      <alignment horizontal="center"/>
    </xf>
    <xf numFmtId="187" fontId="4" fillId="0" borderId="0" xfId="9" applyFont="1" applyAlignment="1">
      <alignment horizontal="right"/>
    </xf>
    <xf numFmtId="0" fontId="5" fillId="0" borderId="0" xfId="9" applyNumberFormat="1" applyFont="1" applyAlignment="1">
      <alignment horizontal="center"/>
    </xf>
    <xf numFmtId="0" fontId="12" fillId="0" borderId="0" xfId="8" applyNumberFormat="1" applyFont="1" applyAlignment="1">
      <alignment horizontal="center"/>
    </xf>
    <xf numFmtId="198" fontId="5" fillId="0" borderId="1" xfId="9" applyNumberFormat="1" applyFont="1" applyBorder="1" applyAlignment="1">
      <alignment horizontal="center"/>
    </xf>
    <xf numFmtId="187" fontId="5" fillId="0" borderId="1" xfId="9" applyFont="1" applyBorder="1" applyAlignment="1">
      <alignment horizontal="center"/>
    </xf>
    <xf numFmtId="0" fontId="12" fillId="0" borderId="0" xfId="9" quotePrefix="1" applyNumberFormat="1" applyFont="1" applyAlignment="1">
      <alignment horizontal="center"/>
    </xf>
    <xf numFmtId="189" fontId="2" fillId="0" borderId="0" xfId="15" quotePrefix="1" applyNumberFormat="1" applyFont="1" applyFill="1" applyBorder="1" applyAlignment="1">
      <alignment horizontal="right"/>
    </xf>
    <xf numFmtId="189" fontId="2" fillId="0" borderId="0" xfId="15" applyNumberFormat="1" applyFont="1" applyFill="1" applyBorder="1" applyAlignment="1">
      <alignment horizontal="right"/>
    </xf>
    <xf numFmtId="187" fontId="5" fillId="0" borderId="0" xfId="8" applyFont="1" applyAlignment="1">
      <alignment horizontal="left"/>
    </xf>
    <xf numFmtId="189" fontId="5" fillId="0" borderId="0" xfId="15" applyNumberFormat="1" applyFont="1" applyFill="1" applyBorder="1" applyAlignment="1">
      <alignment horizontal="right"/>
    </xf>
    <xf numFmtId="189" fontId="2" fillId="0" borderId="5" xfId="15" applyNumberFormat="1" applyFont="1" applyFill="1" applyBorder="1" applyAlignment="1">
      <alignment horizontal="right"/>
    </xf>
    <xf numFmtId="189" fontId="2" fillId="0" borderId="3" xfId="15" quotePrefix="1" applyNumberFormat="1" applyFont="1" applyFill="1" applyBorder="1" applyAlignment="1">
      <alignment horizontal="right"/>
    </xf>
    <xf numFmtId="188" fontId="5" fillId="0" borderId="0" xfId="15" quotePrefix="1" applyFont="1" applyFill="1" applyBorder="1" applyAlignment="1">
      <alignment horizontal="right"/>
    </xf>
    <xf numFmtId="188" fontId="5" fillId="0" borderId="0" xfId="9" applyNumberFormat="1" applyFont="1"/>
    <xf numFmtId="9" fontId="5" fillId="0" borderId="0" xfId="3" applyFont="1" applyFill="1"/>
    <xf numFmtId="0" fontId="2" fillId="0" borderId="0" xfId="5" applyFont="1"/>
    <xf numFmtId="0" fontId="5" fillId="0" borderId="1" xfId="5" quotePrefix="1" applyFont="1" applyBorder="1" applyAlignment="1">
      <alignment horizontal="center"/>
    </xf>
    <xf numFmtId="0" fontId="5" fillId="0" borderId="0" xfId="5" applyFont="1" applyAlignment="1">
      <alignment horizontal="centerContinuous"/>
    </xf>
    <xf numFmtId="188" fontId="2" fillId="0" borderId="0" xfId="7" applyFont="1" applyFill="1" applyBorder="1" applyAlignment="1">
      <alignment horizontal="right"/>
    </xf>
    <xf numFmtId="189" fontId="2" fillId="0" borderId="0" xfId="8" applyNumberFormat="1" applyFont="1" applyAlignment="1">
      <alignment horizontal="center"/>
    </xf>
    <xf numFmtId="189" fontId="2" fillId="0" borderId="0" xfId="7" applyNumberFormat="1" applyFont="1" applyFill="1" applyBorder="1" applyAlignment="1">
      <alignment horizontal="right"/>
    </xf>
    <xf numFmtId="189" fontId="5" fillId="0" borderId="0" xfId="7" applyNumberFormat="1" applyFont="1" applyFill="1" applyBorder="1" applyAlignment="1">
      <alignment horizontal="right"/>
    </xf>
    <xf numFmtId="189" fontId="5" fillId="0" borderId="0" xfId="8" applyNumberFormat="1" applyFont="1" applyAlignment="1">
      <alignment horizontal="center"/>
    </xf>
    <xf numFmtId="189" fontId="5" fillId="0" borderId="1" xfId="8" applyNumberFormat="1" applyFont="1" applyBorder="1" applyAlignment="1">
      <alignment horizontal="center"/>
    </xf>
    <xf numFmtId="189" fontId="5" fillId="0" borderId="1" xfId="7" applyNumberFormat="1" applyFont="1" applyFill="1" applyBorder="1" applyAlignment="1">
      <alignment horizontal="right"/>
    </xf>
    <xf numFmtId="189" fontId="2" fillId="0" borderId="5" xfId="7" applyNumberFormat="1" applyFont="1" applyFill="1" applyBorder="1" applyAlignment="1">
      <alignment horizontal="right"/>
    </xf>
    <xf numFmtId="189" fontId="5" fillId="0" borderId="0" xfId="2" applyNumberFormat="1" applyFont="1" applyFill="1" applyBorder="1" applyAlignment="1">
      <alignment horizontal="right"/>
    </xf>
    <xf numFmtId="189" fontId="5" fillId="0" borderId="0" xfId="2" applyNumberFormat="1" applyFont="1" applyFill="1" applyAlignment="1">
      <alignment horizontal="right"/>
    </xf>
    <xf numFmtId="192" fontId="5" fillId="0" borderId="0" xfId="7" applyNumberFormat="1" applyFont="1" applyFill="1" applyBorder="1" applyAlignment="1"/>
    <xf numFmtId="189" fontId="5" fillId="0" borderId="0" xfId="7" applyNumberFormat="1" applyFont="1" applyFill="1" applyAlignment="1">
      <alignment horizontal="right"/>
    </xf>
    <xf numFmtId="189" fontId="5" fillId="0" borderId="0" xfId="4" applyNumberFormat="1" applyFont="1" applyFill="1" applyAlignment="1">
      <alignment horizontal="right"/>
    </xf>
    <xf numFmtId="189" fontId="2" fillId="0" borderId="2" xfId="2" applyNumberFormat="1" applyFont="1" applyFill="1" applyBorder="1" applyAlignment="1">
      <alignment horizontal="right"/>
    </xf>
    <xf numFmtId="189" fontId="2" fillId="0" borderId="0" xfId="2" applyNumberFormat="1" applyFont="1" applyFill="1" applyBorder="1" applyAlignment="1">
      <alignment horizontal="right"/>
    </xf>
    <xf numFmtId="189" fontId="2" fillId="0" borderId="0" xfId="2" applyNumberFormat="1" applyFont="1" applyFill="1" applyAlignment="1">
      <alignment horizontal="right"/>
    </xf>
    <xf numFmtId="189" fontId="2" fillId="0" borderId="3" xfId="2" applyNumberFormat="1" applyFont="1" applyFill="1" applyBorder="1" applyAlignment="1">
      <alignment horizontal="right"/>
    </xf>
    <xf numFmtId="0" fontId="5" fillId="0" borderId="2" xfId="5" applyFont="1" applyBorder="1" applyAlignment="1">
      <alignment horizontal="center" vertical="center"/>
    </xf>
    <xf numFmtId="4" fontId="8" fillId="0" borderId="2" xfId="7" applyNumberFormat="1" applyFont="1" applyFill="1" applyBorder="1" applyAlignment="1">
      <alignment horizontal="center"/>
    </xf>
    <xf numFmtId="0" fontId="8" fillId="0" borderId="2" xfId="5" applyFont="1" applyBorder="1" applyAlignment="1">
      <alignment horizontal="center"/>
    </xf>
    <xf numFmtId="0" fontId="5" fillId="0" borderId="2" xfId="13" applyFont="1" applyBorder="1" applyAlignment="1">
      <alignment horizontal="center"/>
    </xf>
    <xf numFmtId="197" fontId="5" fillId="0" borderId="1" xfId="14" applyNumberFormat="1" applyFont="1" applyBorder="1" applyAlignment="1">
      <alignment horizontal="center"/>
    </xf>
    <xf numFmtId="0" fontId="5" fillId="0" borderId="2" xfId="5" applyFont="1" applyBorder="1" applyAlignment="1">
      <alignment horizontal="center"/>
    </xf>
  </cellXfs>
  <cellStyles count="16">
    <cellStyle name="Comma 10 10" xfId="2" xr:uid="{54562002-0CF5-4B99-B08A-AFB232C8E3ED}"/>
    <cellStyle name="Comma 2" xfId="4" xr:uid="{D48D97FE-AA05-4708-836F-0D21BAB7DE7F}"/>
    <cellStyle name="Comma 2 10" xfId="7" xr:uid="{B1BC5584-FAE8-44F6-9227-6C2955C58C85}"/>
    <cellStyle name="Comma 3 11" xfId="15" xr:uid="{FD643611-90EC-400E-BE38-49CF3D0C1A88}"/>
    <cellStyle name="Normal 10 2" xfId="6" xr:uid="{0504218F-5EB9-49B8-80A5-163E71B62E6E}"/>
    <cellStyle name="Normal 10 2 2" xfId="13" xr:uid="{CF9363B5-3F02-4332-B28E-AF312FB3344F}"/>
    <cellStyle name="Normal 2" xfId="5" xr:uid="{FB86DB60-F0B1-4331-A29F-A90BAA8FFC1E}"/>
    <cellStyle name="Normal 2 11 2 3" xfId="8" xr:uid="{FC1328D5-7FFD-4327-A6DE-2B0E3FCB115D}"/>
    <cellStyle name="Normal 2 15 3" xfId="1" xr:uid="{C1C1A22C-CFC4-4ED1-9674-48CDBB2FADE0}"/>
    <cellStyle name="Normal 254" xfId="9" xr:uid="{C5E77A18-8697-436D-95AE-6AD0A28076F8}"/>
    <cellStyle name="Normal 4" xfId="14" xr:uid="{0F9DDE93-F0B1-4476-A953-A8FC7672DFC1}"/>
    <cellStyle name="Normal_FOCUST2" xfId="12" xr:uid="{F73D9EF7-5B71-47D3-9A4C-FCF8B1E0281C}"/>
    <cellStyle name="Normal_SK Food 2005 FS" xfId="10" xr:uid="{4B77FE54-A8A4-4F45-A199-BEFBE5F3C8EE}"/>
    <cellStyle name="Percent 2" xfId="3" xr:uid="{087A8126-6564-467C-B3D0-9655152FB558}"/>
    <cellStyle name="ปกติ" xfId="0" builtinId="0"/>
    <cellStyle name="ปกติ_Lead Sheet'03 NEW 2 2" xfId="11" xr:uid="{E3FACC5F-71BA-43DC-8331-416B36A46D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sharedStrings" Target="sharedStrings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theme" Target="theme/theme1.xml"/><Relationship Id="rId9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อัตรามรณะ"/>
      <sheetName val="Asset &amp; Liability"/>
      <sheetName val="STATEMENT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Details"/>
      <sheetName val="JAN"/>
      <sheetName val="gl"/>
      <sheetName val="MFA"/>
      <sheetName val="CA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ตัดจำหน่ายรายได้ค้างรับ Oper(BS"/>
      <sheetName val="ADJ - RATE"/>
      <sheetName val="Seagate _share_in_units"/>
      <sheetName val="_Lookup"/>
      <sheetName val="FF_6"/>
      <sheetName val="S810-TB"/>
      <sheetName val="A100"/>
      <sheetName val="A500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Menu"/>
      <sheetName val="BUDGET10702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cost4-47"/>
      <sheetName val="Parameter"/>
      <sheetName val="Index"/>
      <sheetName val="Sampling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MFA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M_Maincomp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Trail(8000)"/>
      <sheetName val="TB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Energy(update)"/>
      <sheetName val="IFS"/>
      <sheetName val="UF"/>
      <sheetName val="Sparepart_Package_Jan'08"/>
      <sheetName val="11-20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M_Maincomp"/>
      <sheetName val="List"/>
      <sheetName val="feature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>
        <row r="2">
          <cell r="E2" t="str">
            <v>จำนวน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/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/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/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/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/>
      <sheetData sheetId="185"/>
      <sheetData sheetId="186">
        <row r="2">
          <cell r="E2" t="str">
            <v>จำนวน</v>
          </cell>
        </row>
      </sheetData>
      <sheetData sheetId="187"/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2">
          <cell r="E2" t="str">
            <v>จำนวน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2">
          <cell r="E2" t="str">
            <v>จำนวน</v>
          </cell>
        </row>
      </sheetData>
      <sheetData sheetId="215"/>
      <sheetData sheetId="216"/>
      <sheetData sheetId="217"/>
      <sheetData sheetId="218">
        <row r="2">
          <cell r="E2" t="str">
            <v>จำนวน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2">
          <cell r="E2" t="str">
            <v>จำนวน</v>
          </cell>
        </row>
      </sheetData>
      <sheetData sheetId="230"/>
      <sheetData sheetId="231"/>
      <sheetData sheetId="232"/>
      <sheetData sheetId="233">
        <row r="2">
          <cell r="E2" t="str">
            <v>จำนวน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>
        <row r="2">
          <cell r="A2" t="str">
            <v>LCY: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A2" t="str">
            <v>LCY:</v>
          </cell>
        </row>
      </sheetData>
      <sheetData sheetId="260"/>
      <sheetData sheetId="261">
        <row r="2">
          <cell r="E2" t="str">
            <v>จำนวน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/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/>
      <sheetData sheetId="288"/>
      <sheetData sheetId="289"/>
      <sheetData sheetId="290"/>
      <sheetData sheetId="291"/>
      <sheetData sheetId="292">
        <row r="2">
          <cell r="A2" t="str">
            <v>LCY: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>
        <row r="2">
          <cell r="A2" t="str">
            <v>LCY: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>
        <row r="2">
          <cell r="A2" t="str">
            <v>LCY:</v>
          </cell>
        </row>
      </sheetData>
      <sheetData sheetId="330"/>
      <sheetData sheetId="331">
        <row r="2">
          <cell r="A2" t="str">
            <v>LCY:</v>
          </cell>
        </row>
      </sheetData>
      <sheetData sheetId="332"/>
      <sheetData sheetId="333"/>
      <sheetData sheetId="334"/>
      <sheetData sheetId="335"/>
      <sheetData sheetId="336"/>
      <sheetData sheetId="337">
        <row r="2">
          <cell r="A2" t="str">
            <v>LCY:</v>
          </cell>
        </row>
      </sheetData>
      <sheetData sheetId="338">
        <row r="2">
          <cell r="E2" t="str">
            <v>จำนวน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E2" t="str">
            <v>จำนวน</v>
          </cell>
        </row>
      </sheetData>
      <sheetData sheetId="341">
        <row r="2">
          <cell r="E2" t="str">
            <v>จำนวน</v>
          </cell>
        </row>
      </sheetData>
      <sheetData sheetId="342">
        <row r="2">
          <cell r="E2" t="str">
            <v>จำนวน</v>
          </cell>
        </row>
      </sheetData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/>
      <sheetData sheetId="346">
        <row r="2">
          <cell r="E2" t="str">
            <v>จำนวน</v>
          </cell>
        </row>
      </sheetData>
      <sheetData sheetId="347">
        <row r="2">
          <cell r="E2" t="str">
            <v>จำนวน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/>
      <sheetData sheetId="351"/>
      <sheetData sheetId="352"/>
      <sheetData sheetId="353"/>
      <sheetData sheetId="354"/>
      <sheetData sheetId="355">
        <row r="2">
          <cell r="A2" t="str">
            <v>LCY:</v>
          </cell>
        </row>
      </sheetData>
      <sheetData sheetId="356"/>
      <sheetData sheetId="357">
        <row r="2">
          <cell r="A2" t="str">
            <v>LCY:</v>
          </cell>
        </row>
      </sheetData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BPR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เครื่องตกแต่ง"/>
      <sheetName val="อาคาร"/>
      <sheetName val="เครื่องมือ"/>
      <sheetName val="U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RSS9801"/>
      <sheetName val="feature"/>
      <sheetName val="Sale 0501"/>
      <sheetName val="Sale 0502"/>
      <sheetName val="M_Maincomp"/>
      <sheetName val="Q3-46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5">
          <cell r="A5" t="str">
            <v>Deferred Tax Assets</v>
          </cell>
        </row>
      </sheetData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5">
          <cell r="A5" t="str">
            <v>Deferred Tax Assets</v>
          </cell>
        </row>
      </sheetData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>
        <row r="2">
          <cell r="A2" t="str">
            <v>L040278</v>
          </cell>
        </row>
      </sheetData>
      <sheetData sheetId="13"/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Sheet5"/>
      <sheetName val="ราคาF6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FF-6"/>
      <sheetName val="Newspaper"/>
      <sheetName val="CA Comp"/>
      <sheetName val="u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  <sheetName val="Fagor04-A3112e"/>
      <sheetName val="1214 Kartu"/>
      <sheetName val="Tran0104"/>
      <sheetName val="Sale 0501"/>
      <sheetName val="Model-Monthly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/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>
        <row r="44">
          <cell r="L44">
            <v>181491.03000000003</v>
          </cell>
        </row>
      </sheetData>
      <sheetData sheetId="87"/>
      <sheetData sheetId="88"/>
      <sheetData sheetId="89">
        <row r="44">
          <cell r="L44">
            <v>181491.03000000003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C60C7-3722-420F-BD63-80EED198030E}">
  <sheetPr>
    <tabColor rgb="FF00FF00"/>
  </sheetPr>
  <dimension ref="A1:M83"/>
  <sheetViews>
    <sheetView view="pageBreakPreview" topLeftCell="A63" zoomScaleSheetLayoutView="100" workbookViewId="0">
      <selection activeCell="K81" sqref="K81"/>
    </sheetView>
  </sheetViews>
  <sheetFormatPr defaultColWidth="9" defaultRowHeight="21.95" customHeight="1" x14ac:dyDescent="0.45"/>
  <cols>
    <col min="1" max="3" width="1.75" style="11" customWidth="1"/>
    <col min="4" max="4" width="30.75" style="11" customWidth="1"/>
    <col min="5" max="5" width="7.75" style="12" customWidth="1"/>
    <col min="6" max="6" width="0.875" style="11" customWidth="1"/>
    <col min="7" max="7" width="14.75" style="46" customWidth="1"/>
    <col min="8" max="8" width="0.875" style="11" customWidth="1"/>
    <col min="9" max="9" width="14.75" style="46" customWidth="1"/>
    <col min="10" max="10" width="0.875" style="11" customWidth="1"/>
    <col min="11" max="11" width="14.75" style="46" customWidth="1"/>
    <col min="12" max="12" width="0.875" style="11" customWidth="1"/>
    <col min="13" max="13" width="14.75" style="11" customWidth="1"/>
    <col min="14" max="16384" width="9" style="53"/>
  </cols>
  <sheetData>
    <row r="1" spans="1:13" s="3" customFormat="1" ht="21.95" customHeight="1" x14ac:dyDescent="0.2">
      <c r="A1" s="1" t="s">
        <v>0</v>
      </c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1"/>
    </row>
    <row r="2" spans="1:13" s="3" customFormat="1" ht="21.95" customHeight="1" x14ac:dyDescent="0.2">
      <c r="A2" s="1" t="s">
        <v>1</v>
      </c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1:13" s="3" customFormat="1" ht="21.95" customHeight="1" x14ac:dyDescent="0.2">
      <c r="A3" s="4" t="s">
        <v>2</v>
      </c>
      <c r="B3" s="4"/>
      <c r="C3" s="4"/>
      <c r="D3" s="4"/>
      <c r="E3" s="5"/>
      <c r="F3" s="4"/>
      <c r="G3" s="4"/>
      <c r="H3" s="4"/>
      <c r="I3" s="4"/>
      <c r="J3" s="4"/>
      <c r="K3" s="6"/>
      <c r="L3" s="4"/>
      <c r="M3" s="6" t="s">
        <v>3</v>
      </c>
    </row>
    <row r="4" spans="1:13" s="10" customFormat="1" ht="21.95" customHeight="1" x14ac:dyDescent="0.45">
      <c r="A4" s="7"/>
      <c r="B4" s="7"/>
      <c r="C4" s="7"/>
      <c r="D4" s="7"/>
      <c r="E4" s="8"/>
      <c r="F4" s="7"/>
      <c r="G4" s="129" t="s">
        <v>4</v>
      </c>
      <c r="H4" s="129"/>
      <c r="I4" s="129"/>
      <c r="J4" s="9"/>
      <c r="K4" s="129" t="s">
        <v>5</v>
      </c>
      <c r="L4" s="129"/>
      <c r="M4" s="129"/>
    </row>
    <row r="5" spans="1:13" s="16" customFormat="1" ht="21.95" customHeight="1" x14ac:dyDescent="0.45">
      <c r="A5" s="11"/>
      <c r="B5" s="11"/>
      <c r="C5" s="11"/>
      <c r="D5" s="11"/>
      <c r="E5" s="12"/>
      <c r="F5" s="11"/>
      <c r="G5" s="13" t="s">
        <v>6</v>
      </c>
      <c r="H5" s="14"/>
      <c r="I5" s="15" t="s">
        <v>7</v>
      </c>
      <c r="J5" s="14"/>
      <c r="K5" s="15" t="s">
        <v>6</v>
      </c>
      <c r="L5" s="14"/>
      <c r="M5" s="15" t="s">
        <v>7</v>
      </c>
    </row>
    <row r="6" spans="1:13" s="16" customFormat="1" ht="21.95" customHeight="1" x14ac:dyDescent="0.45">
      <c r="A6" s="11"/>
      <c r="B6" s="11"/>
      <c r="C6" s="11"/>
      <c r="D6" s="11"/>
      <c r="E6" s="17" t="s">
        <v>8</v>
      </c>
      <c r="F6" s="11"/>
      <c r="G6" s="18" t="s">
        <v>9</v>
      </c>
      <c r="H6" s="14"/>
      <c r="I6" s="19"/>
      <c r="J6" s="14"/>
      <c r="K6" s="18" t="s">
        <v>9</v>
      </c>
      <c r="L6" s="14"/>
      <c r="M6" s="19"/>
    </row>
    <row r="7" spans="1:13" s="16" customFormat="1" ht="21.95" customHeight="1" x14ac:dyDescent="0.45">
      <c r="A7" s="7" t="s">
        <v>10</v>
      </c>
      <c r="B7" s="7"/>
      <c r="C7" s="7"/>
      <c r="D7" s="7"/>
      <c r="E7" s="11"/>
      <c r="F7" s="11"/>
      <c r="G7" s="11"/>
      <c r="H7" s="11"/>
      <c r="I7" s="11"/>
      <c r="J7" s="11"/>
      <c r="K7" s="11"/>
      <c r="L7" s="11"/>
      <c r="M7" s="11"/>
    </row>
    <row r="8" spans="1:13" s="16" customFormat="1" ht="21.95" customHeight="1" x14ac:dyDescent="0.45">
      <c r="A8" s="7" t="s">
        <v>11</v>
      </c>
      <c r="B8" s="11"/>
      <c r="C8" s="11"/>
      <c r="D8" s="11"/>
      <c r="E8" s="12"/>
      <c r="F8" s="11"/>
      <c r="G8" s="12"/>
      <c r="H8" s="11"/>
      <c r="I8" s="12"/>
      <c r="J8" s="11"/>
      <c r="K8" s="20"/>
      <c r="L8" s="21"/>
      <c r="M8" s="20"/>
    </row>
    <row r="9" spans="1:13" s="16" customFormat="1" ht="21.95" customHeight="1" x14ac:dyDescent="0.45">
      <c r="A9" s="11" t="s">
        <v>12</v>
      </c>
      <c r="B9" s="11"/>
      <c r="C9" s="11"/>
      <c r="D9" s="11"/>
      <c r="E9" s="22">
        <v>5</v>
      </c>
      <c r="F9" s="11"/>
      <c r="G9" s="23">
        <v>7175</v>
      </c>
      <c r="H9" s="11"/>
      <c r="I9" s="23">
        <v>18648</v>
      </c>
      <c r="J9" s="11"/>
      <c r="K9" s="23">
        <v>5178</v>
      </c>
      <c r="L9" s="24"/>
      <c r="M9" s="23">
        <v>13032</v>
      </c>
    </row>
    <row r="10" spans="1:13" s="16" customFormat="1" ht="21.95" customHeight="1" x14ac:dyDescent="0.45">
      <c r="A10" s="11" t="s">
        <v>13</v>
      </c>
      <c r="B10" s="11"/>
      <c r="C10" s="11"/>
      <c r="D10" s="11"/>
      <c r="E10" s="22"/>
      <c r="F10" s="25"/>
      <c r="G10" s="23">
        <v>1555</v>
      </c>
      <c r="H10" s="25"/>
      <c r="I10" s="23">
        <v>424</v>
      </c>
      <c r="J10" s="25"/>
      <c r="K10" s="23">
        <v>519</v>
      </c>
      <c r="L10" s="24"/>
      <c r="M10" s="23">
        <v>187</v>
      </c>
    </row>
    <row r="11" spans="1:13" s="16" customFormat="1" ht="21.95" customHeight="1" x14ac:dyDescent="0.45">
      <c r="A11" s="26" t="s">
        <v>14</v>
      </c>
      <c r="B11" s="11"/>
      <c r="C11" s="11"/>
      <c r="D11" s="11"/>
      <c r="E11" s="22">
        <v>6</v>
      </c>
      <c r="F11" s="11"/>
      <c r="G11" s="23">
        <v>135881</v>
      </c>
      <c r="H11" s="11"/>
      <c r="I11" s="23">
        <v>132010</v>
      </c>
      <c r="J11" s="11"/>
      <c r="K11" s="23">
        <v>135881</v>
      </c>
      <c r="L11" s="24"/>
      <c r="M11" s="23">
        <v>132010</v>
      </c>
    </row>
    <row r="12" spans="1:13" s="16" customFormat="1" ht="21.95" customHeight="1" x14ac:dyDescent="0.45">
      <c r="A12" s="26" t="s">
        <v>15</v>
      </c>
      <c r="B12" s="11"/>
      <c r="C12" s="11"/>
      <c r="D12" s="11"/>
      <c r="E12" s="12">
        <v>7</v>
      </c>
      <c r="F12" s="11"/>
      <c r="G12" s="23">
        <v>8850</v>
      </c>
      <c r="H12" s="11"/>
      <c r="I12" s="23">
        <v>6918</v>
      </c>
      <c r="J12" s="11"/>
      <c r="K12" s="23">
        <v>6396</v>
      </c>
      <c r="L12" s="24"/>
      <c r="M12" s="23">
        <v>5611</v>
      </c>
    </row>
    <row r="13" spans="1:13" s="16" customFormat="1" ht="21.95" customHeight="1" x14ac:dyDescent="0.45">
      <c r="A13" s="11" t="s">
        <v>16</v>
      </c>
      <c r="B13" s="11"/>
      <c r="C13" s="11"/>
      <c r="D13" s="11"/>
      <c r="E13" s="12"/>
      <c r="F13" s="11"/>
      <c r="G13" s="23">
        <v>1167</v>
      </c>
      <c r="H13" s="11"/>
      <c r="I13" s="23">
        <v>1587</v>
      </c>
      <c r="J13" s="11"/>
      <c r="K13" s="23">
        <v>383</v>
      </c>
      <c r="L13" s="24"/>
      <c r="M13" s="23">
        <v>992</v>
      </c>
    </row>
    <row r="14" spans="1:13" s="10" customFormat="1" ht="21.95" customHeight="1" x14ac:dyDescent="0.45">
      <c r="A14" s="7" t="s">
        <v>17</v>
      </c>
      <c r="B14" s="7"/>
      <c r="C14" s="7"/>
      <c r="D14" s="7"/>
      <c r="E14" s="27"/>
      <c r="F14" s="7"/>
      <c r="G14" s="28">
        <f>SUM(G9:G13)</f>
        <v>154628</v>
      </c>
      <c r="H14" s="29"/>
      <c r="I14" s="28">
        <f>SUM(I9:I13)</f>
        <v>159587</v>
      </c>
      <c r="J14" s="7"/>
      <c r="K14" s="28">
        <f>SUM(K9:K13)</f>
        <v>148357</v>
      </c>
      <c r="L14" s="29"/>
      <c r="M14" s="28">
        <f>SUM(M9:M13)</f>
        <v>151832</v>
      </c>
    </row>
    <row r="15" spans="1:13" s="16" customFormat="1" ht="21.95" customHeight="1" x14ac:dyDescent="0.45">
      <c r="A15" s="7" t="s">
        <v>18</v>
      </c>
      <c r="B15" s="11"/>
      <c r="C15" s="11"/>
      <c r="D15" s="11"/>
      <c r="E15" s="12"/>
      <c r="F15" s="11"/>
      <c r="G15" s="12"/>
      <c r="H15" s="11"/>
      <c r="I15" s="12"/>
      <c r="J15" s="11"/>
      <c r="K15" s="30"/>
      <c r="L15" s="31"/>
      <c r="M15" s="30"/>
    </row>
    <row r="16" spans="1:13" s="16" customFormat="1" ht="21.95" customHeight="1" x14ac:dyDescent="0.45">
      <c r="A16" s="11" t="s">
        <v>19</v>
      </c>
      <c r="B16" s="11"/>
      <c r="C16" s="11"/>
      <c r="D16" s="11"/>
      <c r="E16" s="22"/>
      <c r="F16" s="11"/>
      <c r="G16" s="23">
        <v>286</v>
      </c>
      <c r="H16" s="11"/>
      <c r="I16" s="23">
        <v>324</v>
      </c>
      <c r="J16" s="11"/>
      <c r="K16" s="23">
        <v>286</v>
      </c>
      <c r="L16" s="24"/>
      <c r="M16" s="23">
        <v>324</v>
      </c>
    </row>
    <row r="17" spans="1:13" s="16" customFormat="1" ht="21.95" customHeight="1" x14ac:dyDescent="0.45">
      <c r="A17" s="11" t="s">
        <v>20</v>
      </c>
      <c r="B17" s="11"/>
      <c r="C17" s="11"/>
      <c r="D17" s="11"/>
      <c r="E17" s="22">
        <v>8</v>
      </c>
      <c r="F17" s="11"/>
      <c r="G17" s="23">
        <v>0</v>
      </c>
      <c r="H17" s="11"/>
      <c r="I17" s="23">
        <v>0</v>
      </c>
      <c r="J17" s="11"/>
      <c r="K17" s="23">
        <v>3000</v>
      </c>
      <c r="L17" s="24"/>
      <c r="M17" s="23">
        <v>3000</v>
      </c>
    </row>
    <row r="18" spans="1:13" s="16" customFormat="1" ht="21.95" customHeight="1" x14ac:dyDescent="0.45">
      <c r="A18" s="33" t="s">
        <v>21</v>
      </c>
      <c r="B18" s="11"/>
      <c r="C18" s="11"/>
      <c r="D18" s="11"/>
      <c r="E18" s="22">
        <v>9</v>
      </c>
      <c r="F18" s="11"/>
      <c r="G18" s="23">
        <v>429445</v>
      </c>
      <c r="H18" s="11"/>
      <c r="I18" s="23">
        <v>430265</v>
      </c>
      <c r="J18" s="11"/>
      <c r="K18" s="23">
        <v>429445</v>
      </c>
      <c r="L18" s="24"/>
      <c r="M18" s="23">
        <v>430265</v>
      </c>
    </row>
    <row r="19" spans="1:13" s="16" customFormat="1" ht="21.95" customHeight="1" x14ac:dyDescent="0.45">
      <c r="A19" s="11" t="s">
        <v>22</v>
      </c>
      <c r="B19" s="11"/>
      <c r="C19" s="11"/>
      <c r="D19" s="11"/>
      <c r="E19" s="22">
        <v>10</v>
      </c>
      <c r="F19" s="11"/>
      <c r="G19" s="23">
        <v>45424</v>
      </c>
      <c r="H19" s="11"/>
      <c r="I19" s="23">
        <v>44191</v>
      </c>
      <c r="J19" s="11"/>
      <c r="K19" s="23">
        <v>129917</v>
      </c>
      <c r="L19" s="24"/>
      <c r="M19" s="23">
        <v>126236</v>
      </c>
    </row>
    <row r="20" spans="1:13" s="16" customFormat="1" ht="21.95" customHeight="1" x14ac:dyDescent="0.45">
      <c r="A20" s="11" t="s">
        <v>23</v>
      </c>
      <c r="B20" s="11"/>
      <c r="C20" s="11"/>
      <c r="D20" s="11"/>
      <c r="E20" s="22">
        <v>11</v>
      </c>
      <c r="F20" s="11"/>
      <c r="G20" s="23">
        <v>99894</v>
      </c>
      <c r="H20" s="11"/>
      <c r="I20" s="23">
        <v>97309</v>
      </c>
      <c r="J20" s="11"/>
      <c r="K20" s="23">
        <v>14622</v>
      </c>
      <c r="L20" s="24"/>
      <c r="M20" s="23">
        <v>14632</v>
      </c>
    </row>
    <row r="21" spans="1:13" s="16" customFormat="1" ht="21.95" customHeight="1" x14ac:dyDescent="0.45">
      <c r="A21" s="11" t="s">
        <v>129</v>
      </c>
      <c r="B21" s="11"/>
      <c r="C21" s="11"/>
      <c r="D21" s="11"/>
      <c r="E21" s="22"/>
      <c r="F21" s="11"/>
      <c r="G21" s="23">
        <v>2498</v>
      </c>
      <c r="H21" s="11"/>
      <c r="I21" s="23">
        <v>2587</v>
      </c>
      <c r="J21" s="11"/>
      <c r="K21" s="23">
        <v>2001</v>
      </c>
      <c r="L21" s="24"/>
      <c r="M21" s="23">
        <v>2587</v>
      </c>
    </row>
    <row r="22" spans="1:13" s="16" customFormat="1" ht="21.95" customHeight="1" x14ac:dyDescent="0.45">
      <c r="A22" s="11" t="s">
        <v>24</v>
      </c>
      <c r="B22" s="11"/>
      <c r="C22" s="11"/>
      <c r="D22" s="11"/>
      <c r="E22" s="22"/>
      <c r="F22" s="11"/>
      <c r="G22" s="23">
        <v>547</v>
      </c>
      <c r="H22" s="11"/>
      <c r="I22" s="23">
        <v>573</v>
      </c>
      <c r="J22" s="11"/>
      <c r="K22" s="23">
        <v>547</v>
      </c>
      <c r="L22" s="24"/>
      <c r="M22" s="23">
        <v>573</v>
      </c>
    </row>
    <row r="23" spans="1:13" s="16" customFormat="1" ht="21.95" customHeight="1" x14ac:dyDescent="0.45">
      <c r="A23" s="11" t="s">
        <v>25</v>
      </c>
      <c r="B23" s="11"/>
      <c r="C23" s="11"/>
      <c r="D23" s="11"/>
      <c r="E23" s="12"/>
      <c r="F23" s="11"/>
      <c r="G23" s="34">
        <v>4231</v>
      </c>
      <c r="H23" s="11"/>
      <c r="I23" s="34">
        <v>2816</v>
      </c>
      <c r="J23" s="11"/>
      <c r="K23" s="34">
        <v>2064</v>
      </c>
      <c r="L23" s="24"/>
      <c r="M23" s="34">
        <v>2212</v>
      </c>
    </row>
    <row r="24" spans="1:13" s="10" customFormat="1" ht="21.95" customHeight="1" x14ac:dyDescent="0.45">
      <c r="A24" s="7" t="s">
        <v>26</v>
      </c>
      <c r="B24" s="7"/>
      <c r="C24" s="7"/>
      <c r="D24" s="7"/>
      <c r="E24" s="27"/>
      <c r="F24" s="7"/>
      <c r="G24" s="35">
        <f>SUM(G16:G23)</f>
        <v>582325</v>
      </c>
      <c r="H24" s="29"/>
      <c r="I24" s="35">
        <f>SUM(I16:I23)</f>
        <v>578065</v>
      </c>
      <c r="J24" s="7"/>
      <c r="K24" s="35">
        <f>SUM(K16:K23)</f>
        <v>581882</v>
      </c>
      <c r="L24" s="29"/>
      <c r="M24" s="35">
        <f>SUM(M16:M23)</f>
        <v>579829</v>
      </c>
    </row>
    <row r="25" spans="1:13" s="10" customFormat="1" ht="21.95" customHeight="1" thickBot="1" x14ac:dyDescent="0.5">
      <c r="A25" s="7" t="s">
        <v>27</v>
      </c>
      <c r="B25" s="7"/>
      <c r="C25" s="7"/>
      <c r="D25" s="7"/>
      <c r="E25" s="27"/>
      <c r="F25" s="7"/>
      <c r="G25" s="36">
        <f>G14+G24</f>
        <v>736953</v>
      </c>
      <c r="H25" s="29"/>
      <c r="I25" s="36">
        <f>I14+I24</f>
        <v>737652</v>
      </c>
      <c r="J25" s="7"/>
      <c r="K25" s="36">
        <f>K14+K24</f>
        <v>730239</v>
      </c>
      <c r="L25" s="29"/>
      <c r="M25" s="36">
        <f>M14+M24</f>
        <v>731661</v>
      </c>
    </row>
    <row r="26" spans="1:13" s="10" customFormat="1" ht="21.95" customHeight="1" thickTop="1" x14ac:dyDescent="0.45">
      <c r="A26" s="7"/>
      <c r="B26" s="7"/>
      <c r="C26" s="7"/>
      <c r="D26" s="7"/>
      <c r="E26" s="27"/>
      <c r="F26" s="7"/>
      <c r="G26" s="37"/>
      <c r="H26" s="7"/>
      <c r="I26" s="37"/>
      <c r="J26" s="7"/>
      <c r="K26" s="37"/>
      <c r="L26" s="38"/>
      <c r="M26" s="37"/>
    </row>
    <row r="27" spans="1:13" s="10" customFormat="1" ht="21.95" customHeight="1" x14ac:dyDescent="0.4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spans="1:13" s="10" customFormat="1" ht="21.95" customHeight="1" x14ac:dyDescent="0.4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s="10" customFormat="1" ht="21.95" customHeight="1" x14ac:dyDescent="0.4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s="10" customFormat="1" ht="21.95" customHeight="1" x14ac:dyDescent="0.4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 s="10" customFormat="1" ht="21.95" customHeight="1" x14ac:dyDescent="0.4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spans="1:13" s="10" customFormat="1" ht="21.95" customHeight="1" x14ac:dyDescent="0.4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3" s="10" customFormat="1" ht="21.95" customHeight="1" x14ac:dyDescent="0.4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1:13" s="10" customFormat="1" ht="21.95" customHeight="1" x14ac:dyDescent="0.4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1:13" s="10" customFormat="1" ht="21.95" customHeight="1" x14ac:dyDescent="0.4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1:13" s="10" customFormat="1" ht="21.95" customHeight="1" x14ac:dyDescent="0.4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spans="1:13" s="10" customFormat="1" ht="21.95" customHeight="1" x14ac:dyDescent="0.4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spans="1:13" s="10" customFormat="1" ht="21.95" customHeight="1" x14ac:dyDescent="0.4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3" s="10" customFormat="1" ht="21.95" customHeight="1" x14ac:dyDescent="0.4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1:13" s="10" customFormat="1" ht="21.95" customHeight="1" x14ac:dyDescent="0.4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s="10" customFormat="1" ht="21.95" customHeight="1" x14ac:dyDescent="0.4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3" s="3" customFormat="1" ht="20.85" customHeight="1" x14ac:dyDescent="0.2">
      <c r="A42" s="1" t="s">
        <v>0</v>
      </c>
      <c r="B42" s="1"/>
      <c r="C42" s="1"/>
      <c r="D42" s="1"/>
      <c r="E42" s="2"/>
      <c r="F42" s="1"/>
      <c r="G42" s="1"/>
      <c r="H42" s="1"/>
      <c r="I42" s="1"/>
      <c r="J42" s="1"/>
      <c r="K42" s="1"/>
      <c r="L42" s="1"/>
      <c r="M42" s="1"/>
    </row>
    <row r="43" spans="1:13" s="3" customFormat="1" ht="20.85" customHeight="1" x14ac:dyDescent="0.2">
      <c r="A43" s="1" t="s">
        <v>1</v>
      </c>
      <c r="B43" s="1"/>
      <c r="C43" s="1"/>
      <c r="D43" s="1"/>
      <c r="E43" s="2"/>
      <c r="F43" s="1"/>
      <c r="G43" s="1"/>
      <c r="H43" s="1"/>
      <c r="I43" s="1"/>
      <c r="J43" s="1"/>
      <c r="K43" s="1"/>
      <c r="L43" s="1"/>
      <c r="M43" s="1"/>
    </row>
    <row r="44" spans="1:13" s="3" customFormat="1" ht="20.85" customHeight="1" x14ac:dyDescent="0.2">
      <c r="A44" s="4" t="s">
        <v>2</v>
      </c>
      <c r="B44" s="4"/>
      <c r="C44" s="4"/>
      <c r="D44" s="4"/>
      <c r="E44" s="5"/>
      <c r="F44" s="4"/>
      <c r="G44" s="4"/>
      <c r="H44" s="4"/>
      <c r="I44" s="4"/>
      <c r="J44" s="4"/>
      <c r="K44" s="6"/>
      <c r="L44" s="4"/>
      <c r="M44" s="6" t="s">
        <v>3</v>
      </c>
    </row>
    <row r="45" spans="1:13" s="10" customFormat="1" ht="23.1" customHeight="1" x14ac:dyDescent="0.45">
      <c r="A45" s="7"/>
      <c r="B45" s="7"/>
      <c r="C45" s="7"/>
      <c r="D45" s="7"/>
      <c r="E45" s="8"/>
      <c r="F45" s="7"/>
      <c r="G45" s="129" t="s">
        <v>4</v>
      </c>
      <c r="H45" s="129"/>
      <c r="I45" s="129"/>
      <c r="J45" s="9"/>
      <c r="K45" s="129" t="s">
        <v>5</v>
      </c>
      <c r="L45" s="129"/>
      <c r="M45" s="129"/>
    </row>
    <row r="46" spans="1:13" s="16" customFormat="1" ht="23.1" customHeight="1" x14ac:dyDescent="0.45">
      <c r="A46" s="11"/>
      <c r="B46" s="11"/>
      <c r="C46" s="11"/>
      <c r="D46" s="11"/>
      <c r="E46" s="12"/>
      <c r="F46" s="11"/>
      <c r="G46" s="15" t="s">
        <v>6</v>
      </c>
      <c r="H46" s="14"/>
      <c r="I46" s="15" t="s">
        <v>7</v>
      </c>
      <c r="J46" s="14"/>
      <c r="K46" s="15" t="s">
        <v>6</v>
      </c>
      <c r="L46" s="14"/>
      <c r="M46" s="15" t="s">
        <v>7</v>
      </c>
    </row>
    <row r="47" spans="1:13" s="16" customFormat="1" ht="23.1" customHeight="1" x14ac:dyDescent="0.45">
      <c r="A47" s="40"/>
      <c r="B47" s="40"/>
      <c r="C47" s="40"/>
      <c r="D47" s="40"/>
      <c r="E47" s="17" t="s">
        <v>8</v>
      </c>
      <c r="F47" s="11"/>
      <c r="G47" s="18" t="s">
        <v>9</v>
      </c>
      <c r="H47" s="14"/>
      <c r="I47" s="41"/>
      <c r="J47" s="14"/>
      <c r="K47" s="18" t="s">
        <v>9</v>
      </c>
      <c r="L47" s="14"/>
      <c r="M47" s="19"/>
    </row>
    <row r="48" spans="1:13" s="16" customFormat="1" ht="21.95" customHeight="1" x14ac:dyDescent="0.45">
      <c r="A48" s="7" t="s">
        <v>28</v>
      </c>
      <c r="B48" s="11"/>
      <c r="C48" s="11"/>
      <c r="D48" s="11"/>
      <c r="E48" s="12"/>
      <c r="F48" s="42"/>
      <c r="G48" s="12"/>
      <c r="H48" s="42"/>
      <c r="I48" s="12"/>
      <c r="J48" s="42"/>
      <c r="K48" s="43"/>
      <c r="L48" s="44"/>
      <c r="M48" s="45"/>
    </row>
    <row r="49" spans="1:13" s="16" customFormat="1" ht="21.95" customHeight="1" x14ac:dyDescent="0.45">
      <c r="A49" s="7" t="s">
        <v>29</v>
      </c>
      <c r="B49" s="11"/>
      <c r="C49" s="11"/>
      <c r="D49" s="11"/>
      <c r="E49" s="12"/>
      <c r="F49" s="11"/>
      <c r="G49" s="12"/>
      <c r="H49" s="11"/>
      <c r="I49" s="12"/>
      <c r="J49" s="11"/>
      <c r="K49" s="46"/>
      <c r="L49" s="11"/>
      <c r="M49" s="11"/>
    </row>
    <row r="50" spans="1:13" s="16" customFormat="1" ht="21.95" customHeight="1" x14ac:dyDescent="0.45">
      <c r="A50" s="11" t="s">
        <v>30</v>
      </c>
      <c r="B50" s="11"/>
      <c r="C50" s="11"/>
      <c r="D50" s="11"/>
      <c r="E50" s="12"/>
      <c r="F50" s="11"/>
      <c r="G50" s="23"/>
      <c r="H50" s="11"/>
      <c r="I50" s="12"/>
      <c r="J50" s="11"/>
      <c r="K50" s="46"/>
      <c r="L50" s="11"/>
      <c r="M50" s="11"/>
    </row>
    <row r="51" spans="1:13" s="16" customFormat="1" ht="21.95" customHeight="1" x14ac:dyDescent="0.45">
      <c r="A51" s="11"/>
      <c r="B51" s="11" t="s">
        <v>31</v>
      </c>
      <c r="C51" s="11"/>
      <c r="D51" s="11"/>
      <c r="E51" s="22">
        <v>12</v>
      </c>
      <c r="F51" s="11"/>
      <c r="G51" s="23">
        <v>17571</v>
      </c>
      <c r="H51" s="11"/>
      <c r="I51" s="30">
        <v>9952</v>
      </c>
      <c r="J51" s="11"/>
      <c r="K51" s="23">
        <v>9789</v>
      </c>
      <c r="L51" s="47"/>
      <c r="M51" s="23">
        <v>9952</v>
      </c>
    </row>
    <row r="52" spans="1:13" s="16" customFormat="1" ht="21.95" customHeight="1" x14ac:dyDescent="0.45">
      <c r="A52" s="11" t="s">
        <v>32</v>
      </c>
      <c r="B52" s="11"/>
      <c r="C52" s="11"/>
      <c r="D52" s="11"/>
      <c r="E52" s="22"/>
      <c r="F52" s="25"/>
      <c r="G52" s="23">
        <v>4429</v>
      </c>
      <c r="H52" s="25"/>
      <c r="I52" s="30">
        <v>3676</v>
      </c>
      <c r="J52" s="25"/>
      <c r="K52" s="23">
        <v>3948</v>
      </c>
      <c r="L52" s="24"/>
      <c r="M52" s="23">
        <v>3335</v>
      </c>
    </row>
    <row r="53" spans="1:13" s="16" customFormat="1" ht="21.95" customHeight="1" x14ac:dyDescent="0.45">
      <c r="A53" s="11" t="s">
        <v>33</v>
      </c>
      <c r="B53" s="11"/>
      <c r="C53" s="11"/>
      <c r="D53" s="11"/>
      <c r="E53" s="22">
        <v>4</v>
      </c>
      <c r="F53" s="11"/>
      <c r="G53" s="23">
        <v>137000</v>
      </c>
      <c r="H53" s="11"/>
      <c r="I53" s="30">
        <v>137000</v>
      </c>
      <c r="J53" s="11"/>
      <c r="K53" s="30">
        <v>147000</v>
      </c>
      <c r="L53" s="30"/>
      <c r="M53" s="30">
        <v>144000</v>
      </c>
    </row>
    <row r="54" spans="1:13" s="16" customFormat="1" ht="21.95" customHeight="1" x14ac:dyDescent="0.45">
      <c r="A54" s="11" t="s">
        <v>34</v>
      </c>
      <c r="B54" s="11"/>
      <c r="C54" s="11"/>
      <c r="D54" s="11"/>
      <c r="E54" s="22">
        <v>13</v>
      </c>
      <c r="F54" s="25"/>
      <c r="G54" s="23">
        <v>7040</v>
      </c>
      <c r="H54" s="25"/>
      <c r="I54" s="30">
        <v>6322</v>
      </c>
      <c r="J54" s="25"/>
      <c r="K54" s="23">
        <v>2912</v>
      </c>
      <c r="L54" s="24"/>
      <c r="M54" s="30">
        <v>2856</v>
      </c>
    </row>
    <row r="55" spans="1:13" s="16" customFormat="1" ht="21.95" customHeight="1" x14ac:dyDescent="0.45">
      <c r="A55" s="11" t="s">
        <v>35</v>
      </c>
      <c r="B55" s="11"/>
      <c r="C55" s="11"/>
      <c r="D55" s="11"/>
      <c r="E55" s="22"/>
      <c r="F55" s="25"/>
      <c r="G55" s="23"/>
      <c r="H55" s="25"/>
      <c r="I55" s="46"/>
      <c r="J55" s="11"/>
      <c r="K55" s="46"/>
      <c r="L55" s="11"/>
      <c r="M55" s="11"/>
    </row>
    <row r="56" spans="1:13" s="16" customFormat="1" ht="21.95" customHeight="1" x14ac:dyDescent="0.45">
      <c r="A56" s="11"/>
      <c r="B56" s="11" t="s">
        <v>36</v>
      </c>
      <c r="C56" s="11"/>
      <c r="D56" s="11"/>
      <c r="E56" s="22"/>
      <c r="F56" s="25"/>
      <c r="G56" s="23">
        <v>493</v>
      </c>
      <c r="H56" s="25"/>
      <c r="I56" s="30">
        <v>733</v>
      </c>
      <c r="J56" s="25"/>
      <c r="K56" s="23">
        <v>493</v>
      </c>
      <c r="L56" s="24"/>
      <c r="M56" s="30">
        <v>733</v>
      </c>
    </row>
    <row r="57" spans="1:13" s="16" customFormat="1" ht="21.95" customHeight="1" x14ac:dyDescent="0.45">
      <c r="A57" s="11" t="s">
        <v>37</v>
      </c>
      <c r="B57" s="11"/>
      <c r="C57" s="11"/>
      <c r="D57" s="11"/>
      <c r="E57" s="22"/>
      <c r="F57" s="11"/>
      <c r="G57" s="23">
        <v>663</v>
      </c>
      <c r="H57" s="11"/>
      <c r="I57" s="30">
        <v>9621</v>
      </c>
      <c r="J57" s="11"/>
      <c r="K57" s="23">
        <v>663</v>
      </c>
      <c r="L57" s="24"/>
      <c r="M57" s="23">
        <v>9621</v>
      </c>
    </row>
    <row r="58" spans="1:13" s="16" customFormat="1" ht="21.95" customHeight="1" x14ac:dyDescent="0.45">
      <c r="A58" s="11" t="s">
        <v>38</v>
      </c>
      <c r="B58" s="11"/>
      <c r="C58" s="11"/>
      <c r="D58" s="11"/>
      <c r="E58" s="12"/>
      <c r="F58" s="11"/>
      <c r="G58" s="23">
        <v>1238</v>
      </c>
      <c r="H58" s="11"/>
      <c r="I58" s="30">
        <v>788</v>
      </c>
      <c r="J58" s="11"/>
      <c r="K58" s="23">
        <v>1182</v>
      </c>
      <c r="L58" s="24"/>
      <c r="M58" s="23">
        <v>776</v>
      </c>
    </row>
    <row r="59" spans="1:13" s="10" customFormat="1" ht="21.95" customHeight="1" x14ac:dyDescent="0.45">
      <c r="A59" s="7" t="s">
        <v>39</v>
      </c>
      <c r="B59" s="7"/>
      <c r="C59" s="7"/>
      <c r="D59" s="7"/>
      <c r="E59" s="27"/>
      <c r="F59" s="7"/>
      <c r="G59" s="28">
        <f>SUM(G51:G58)</f>
        <v>168434</v>
      </c>
      <c r="H59" s="29"/>
      <c r="I59" s="28">
        <f>SUM(I51:I58)</f>
        <v>168092</v>
      </c>
      <c r="J59" s="7"/>
      <c r="K59" s="28">
        <f>SUM(K51:K58)</f>
        <v>165987</v>
      </c>
      <c r="L59" s="29"/>
      <c r="M59" s="28">
        <f>SUM(M51:M58)</f>
        <v>171273</v>
      </c>
    </row>
    <row r="60" spans="1:13" s="10" customFormat="1" ht="21.95" customHeight="1" x14ac:dyDescent="0.45">
      <c r="A60" s="7" t="s">
        <v>40</v>
      </c>
      <c r="B60" s="7"/>
      <c r="C60" s="7"/>
      <c r="D60" s="7"/>
      <c r="E60" s="27"/>
      <c r="F60" s="7"/>
      <c r="G60" s="27"/>
      <c r="H60" s="7"/>
      <c r="I60" s="27"/>
      <c r="J60" s="7"/>
      <c r="K60" s="48"/>
      <c r="L60" s="49"/>
      <c r="M60" s="48"/>
    </row>
    <row r="61" spans="1:13" s="16" customFormat="1" ht="21.95" customHeight="1" x14ac:dyDescent="0.45">
      <c r="A61" s="50" t="s">
        <v>41</v>
      </c>
      <c r="B61" s="11"/>
      <c r="C61" s="11"/>
      <c r="D61" s="11"/>
      <c r="E61" s="22">
        <v>13</v>
      </c>
      <c r="F61" s="11"/>
      <c r="G61" s="23">
        <v>15577</v>
      </c>
      <c r="H61" s="11"/>
      <c r="I61" s="30">
        <v>16478</v>
      </c>
      <c r="J61" s="11"/>
      <c r="K61" s="30">
        <v>4859</v>
      </c>
      <c r="L61" s="24"/>
      <c r="M61" s="30">
        <v>5623</v>
      </c>
    </row>
    <row r="62" spans="1:13" s="16" customFormat="1" ht="21.95" customHeight="1" x14ac:dyDescent="0.45">
      <c r="A62" s="50" t="s">
        <v>42</v>
      </c>
      <c r="B62" s="11"/>
      <c r="C62" s="11"/>
      <c r="D62" s="11"/>
      <c r="E62" s="22"/>
      <c r="F62" s="11"/>
      <c r="G62" s="23">
        <v>2741</v>
      </c>
      <c r="H62" s="11"/>
      <c r="I62" s="30">
        <v>3043</v>
      </c>
      <c r="J62" s="11"/>
      <c r="K62" s="30">
        <v>2243</v>
      </c>
      <c r="L62" s="24"/>
      <c r="M62" s="30">
        <v>3043</v>
      </c>
    </row>
    <row r="63" spans="1:13" s="16" customFormat="1" ht="21.6" customHeight="1" x14ac:dyDescent="0.45">
      <c r="A63" s="11" t="s">
        <v>43</v>
      </c>
      <c r="B63" s="11"/>
      <c r="C63" s="11"/>
      <c r="D63" s="11"/>
      <c r="E63" s="22">
        <v>14</v>
      </c>
      <c r="F63" s="11"/>
      <c r="G63" s="23">
        <v>116990</v>
      </c>
      <c r="H63" s="11"/>
      <c r="I63" s="23">
        <v>116590</v>
      </c>
      <c r="J63" s="11"/>
      <c r="K63" s="30">
        <v>116990</v>
      </c>
      <c r="L63" s="30"/>
      <c r="M63" s="30">
        <v>116590</v>
      </c>
    </row>
    <row r="64" spans="1:13" s="16" customFormat="1" ht="21.95" customHeight="1" x14ac:dyDescent="0.45">
      <c r="A64" s="11" t="s">
        <v>44</v>
      </c>
      <c r="B64" s="11"/>
      <c r="C64" s="11"/>
      <c r="D64" s="11"/>
      <c r="E64" s="22"/>
      <c r="F64" s="11"/>
      <c r="G64" s="23">
        <v>3439</v>
      </c>
      <c r="H64" s="11"/>
      <c r="I64" s="30">
        <v>3272</v>
      </c>
      <c r="J64" s="11"/>
      <c r="K64" s="30">
        <v>3439</v>
      </c>
      <c r="L64" s="30"/>
      <c r="M64" s="30">
        <v>3272</v>
      </c>
    </row>
    <row r="65" spans="1:13" s="16" customFormat="1" ht="21.95" customHeight="1" x14ac:dyDescent="0.45">
      <c r="A65" s="11" t="s">
        <v>45</v>
      </c>
      <c r="B65" s="11"/>
      <c r="C65" s="11"/>
      <c r="D65" s="11"/>
      <c r="E65" s="22"/>
      <c r="F65" s="11"/>
      <c r="G65" s="23">
        <v>1922</v>
      </c>
      <c r="H65" s="11"/>
      <c r="I65" s="30">
        <v>1936</v>
      </c>
      <c r="J65" s="11"/>
      <c r="K65" s="30">
        <v>1922</v>
      </c>
      <c r="L65" s="30"/>
      <c r="M65" s="30">
        <v>1936</v>
      </c>
    </row>
    <row r="66" spans="1:13" s="16" customFormat="1" ht="21.95" customHeight="1" x14ac:dyDescent="0.45">
      <c r="A66" s="11" t="s">
        <v>46</v>
      </c>
      <c r="B66" s="11"/>
      <c r="C66" s="11"/>
      <c r="D66" s="11"/>
      <c r="E66" s="12"/>
      <c r="F66" s="11"/>
      <c r="G66" s="23">
        <v>2054</v>
      </c>
      <c r="H66" s="11"/>
      <c r="I66" s="30">
        <v>1968</v>
      </c>
      <c r="J66" s="11"/>
      <c r="K66" s="30">
        <v>6765</v>
      </c>
      <c r="L66" s="24"/>
      <c r="M66" s="30">
        <v>1968</v>
      </c>
    </row>
    <row r="67" spans="1:13" s="10" customFormat="1" ht="21.95" customHeight="1" x14ac:dyDescent="0.45">
      <c r="A67" s="7" t="s">
        <v>47</v>
      </c>
      <c r="B67" s="7"/>
      <c r="C67" s="7"/>
      <c r="D67" s="7"/>
      <c r="E67" s="27"/>
      <c r="F67" s="7"/>
      <c r="G67" s="28">
        <f>SUM(G61:G66)</f>
        <v>142723</v>
      </c>
      <c r="H67" s="48"/>
      <c r="I67" s="28">
        <f>SUM(I61:I66)</f>
        <v>143287</v>
      </c>
      <c r="J67" s="7"/>
      <c r="K67" s="28">
        <f>SUM(K61:K66)</f>
        <v>136218</v>
      </c>
      <c r="L67" s="48"/>
      <c r="M67" s="28">
        <f>SUM(M61:M66)</f>
        <v>132432</v>
      </c>
    </row>
    <row r="68" spans="1:13" s="10" customFormat="1" ht="21.95" customHeight="1" x14ac:dyDescent="0.45">
      <c r="A68" s="7" t="s">
        <v>48</v>
      </c>
      <c r="B68" s="7"/>
      <c r="C68" s="7"/>
      <c r="D68" s="7"/>
      <c r="E68" s="27"/>
      <c r="F68" s="7"/>
      <c r="G68" s="28">
        <f>G59+G67</f>
        <v>311157</v>
      </c>
      <c r="H68" s="48"/>
      <c r="I68" s="28">
        <f>I59+I67</f>
        <v>311379</v>
      </c>
      <c r="J68" s="7"/>
      <c r="K68" s="28">
        <f>K59+K67</f>
        <v>302205</v>
      </c>
      <c r="L68" s="48"/>
      <c r="M68" s="28">
        <f>M59+M67</f>
        <v>303705</v>
      </c>
    </row>
    <row r="69" spans="1:13" s="10" customFormat="1" ht="21.95" customHeight="1" x14ac:dyDescent="0.45">
      <c r="A69" s="7" t="s">
        <v>49</v>
      </c>
      <c r="B69" s="7"/>
      <c r="C69" s="7"/>
      <c r="D69" s="7"/>
      <c r="E69" s="27"/>
      <c r="F69" s="7"/>
      <c r="G69" s="27"/>
      <c r="H69" s="7"/>
      <c r="I69" s="27"/>
      <c r="J69" s="7"/>
      <c r="K69" s="35"/>
      <c r="L69" s="51"/>
      <c r="M69" s="35"/>
    </row>
    <row r="70" spans="1:13" s="16" customFormat="1" ht="21.95" customHeight="1" x14ac:dyDescent="0.45">
      <c r="A70" s="11" t="s">
        <v>50</v>
      </c>
      <c r="B70" s="11"/>
      <c r="C70" s="11"/>
      <c r="D70" s="11"/>
      <c r="E70" s="22">
        <v>15</v>
      </c>
      <c r="F70" s="11"/>
      <c r="G70" s="22"/>
      <c r="H70" s="11"/>
      <c r="I70" s="22"/>
      <c r="J70" s="11"/>
      <c r="K70" s="23"/>
      <c r="L70" s="47"/>
      <c r="M70" s="23"/>
    </row>
    <row r="71" spans="1:13" s="16" customFormat="1" ht="21.95" customHeight="1" x14ac:dyDescent="0.45">
      <c r="A71" s="52" t="s">
        <v>51</v>
      </c>
      <c r="C71" s="11"/>
      <c r="D71" s="11"/>
      <c r="E71" s="12"/>
      <c r="F71" s="11"/>
      <c r="G71" s="30">
        <v>420000</v>
      </c>
      <c r="H71" s="11"/>
      <c r="I71" s="30">
        <v>420000</v>
      </c>
      <c r="J71" s="11"/>
      <c r="K71" s="23">
        <v>420000</v>
      </c>
      <c r="L71" s="24"/>
      <c r="M71" s="23">
        <v>420000</v>
      </c>
    </row>
    <row r="72" spans="1:13" s="16" customFormat="1" ht="21.95" customHeight="1" x14ac:dyDescent="0.45">
      <c r="A72" s="11" t="s">
        <v>52</v>
      </c>
      <c r="B72" s="52"/>
      <c r="C72" s="11"/>
      <c r="D72" s="11"/>
      <c r="E72" s="12"/>
      <c r="F72" s="11"/>
      <c r="G72" s="30">
        <v>7793</v>
      </c>
      <c r="H72" s="11"/>
      <c r="I72" s="30">
        <v>7793</v>
      </c>
      <c r="J72" s="11"/>
      <c r="K72" s="23">
        <v>7793</v>
      </c>
      <c r="L72" s="24"/>
      <c r="M72" s="23">
        <v>7793</v>
      </c>
    </row>
    <row r="73" spans="1:13" s="16" customFormat="1" ht="21.95" customHeight="1" x14ac:dyDescent="0.45">
      <c r="A73" s="11" t="s">
        <v>53</v>
      </c>
      <c r="B73" s="11"/>
      <c r="C73" s="11"/>
      <c r="D73" s="11"/>
      <c r="E73" s="22"/>
      <c r="F73" s="11"/>
      <c r="G73" s="30"/>
      <c r="H73" s="11"/>
      <c r="I73" s="22"/>
      <c r="J73" s="11"/>
    </row>
    <row r="74" spans="1:13" s="16" customFormat="1" ht="21.95" customHeight="1" x14ac:dyDescent="0.45">
      <c r="A74" s="11"/>
      <c r="B74" s="11" t="s">
        <v>54</v>
      </c>
      <c r="C74" s="11"/>
      <c r="D74" s="11"/>
      <c r="E74" s="12"/>
      <c r="F74" s="11"/>
      <c r="G74" s="30"/>
      <c r="H74" s="11"/>
      <c r="I74" s="22"/>
      <c r="J74" s="11"/>
      <c r="K74" s="30"/>
      <c r="L74" s="24"/>
      <c r="M74" s="30"/>
    </row>
    <row r="75" spans="1:13" s="16" customFormat="1" ht="21.95" customHeight="1" x14ac:dyDescent="0.45">
      <c r="A75" s="11"/>
      <c r="B75" s="11"/>
      <c r="C75" s="11" t="s">
        <v>55</v>
      </c>
      <c r="D75" s="11"/>
      <c r="E75" s="12"/>
      <c r="F75" s="11"/>
      <c r="G75" s="30">
        <v>747</v>
      </c>
      <c r="H75" s="11"/>
      <c r="I75" s="30">
        <v>747</v>
      </c>
      <c r="J75" s="11"/>
      <c r="K75" s="30">
        <v>747</v>
      </c>
      <c r="L75" s="24"/>
      <c r="M75" s="30">
        <v>747</v>
      </c>
    </row>
    <row r="76" spans="1:13" s="16" customFormat="1" ht="21.95" customHeight="1" x14ac:dyDescent="0.45">
      <c r="A76" s="11"/>
      <c r="B76" s="11" t="s">
        <v>56</v>
      </c>
      <c r="C76" s="11"/>
      <c r="D76" s="11"/>
      <c r="E76" s="12"/>
      <c r="F76" s="11"/>
      <c r="G76" s="34">
        <v>-2744</v>
      </c>
      <c r="H76" s="11"/>
      <c r="I76" s="34">
        <v>-2267</v>
      </c>
      <c r="J76" s="11"/>
      <c r="K76" s="34">
        <v>-506</v>
      </c>
      <c r="L76" s="24"/>
      <c r="M76" s="34">
        <v>-584</v>
      </c>
    </row>
    <row r="77" spans="1:13" s="10" customFormat="1" ht="21.95" customHeight="1" x14ac:dyDescent="0.45">
      <c r="A77" s="7" t="s">
        <v>57</v>
      </c>
      <c r="B77" s="7"/>
      <c r="C77" s="7"/>
      <c r="D77" s="7"/>
      <c r="F77" s="7"/>
      <c r="G77" s="28">
        <f>SUM(G71:G76)</f>
        <v>425796</v>
      </c>
      <c r="H77" s="35"/>
      <c r="I77" s="28">
        <f>SUM(I71:I76)</f>
        <v>426273</v>
      </c>
      <c r="J77" s="7"/>
      <c r="K77" s="28">
        <f>SUM(K71:K76)</f>
        <v>428034</v>
      </c>
      <c r="L77" s="35"/>
      <c r="M77" s="28">
        <f>SUM(M71:M76)</f>
        <v>427956</v>
      </c>
    </row>
    <row r="78" spans="1:13" s="10" customFormat="1" ht="23.1" customHeight="1" thickBot="1" x14ac:dyDescent="0.5">
      <c r="A78" s="7" t="s">
        <v>58</v>
      </c>
      <c r="B78" s="7"/>
      <c r="C78" s="7"/>
      <c r="D78" s="7"/>
      <c r="F78" s="7"/>
      <c r="G78" s="36">
        <f>G68+G77</f>
        <v>736953</v>
      </c>
      <c r="H78" s="35"/>
      <c r="I78" s="36">
        <f>I68+I77</f>
        <v>737652</v>
      </c>
      <c r="J78" s="7"/>
      <c r="K78" s="36">
        <f>K68+K77</f>
        <v>730239</v>
      </c>
      <c r="L78" s="35"/>
      <c r="M78" s="36">
        <f>M68+M77</f>
        <v>731661</v>
      </c>
    </row>
    <row r="79" spans="1:13" s="10" customFormat="1" ht="23.1" customHeight="1" thickTop="1" x14ac:dyDescent="0.45">
      <c r="A79" s="7"/>
      <c r="B79" s="7"/>
      <c r="C79" s="7"/>
      <c r="D79" s="7"/>
      <c r="F79" s="7"/>
      <c r="G79" s="48"/>
      <c r="H79" s="35"/>
      <c r="I79" s="48"/>
      <c r="J79" s="7"/>
      <c r="K79" s="48"/>
      <c r="L79" s="35"/>
      <c r="M79" s="48"/>
    </row>
    <row r="80" spans="1:13" s="10" customFormat="1" ht="23.1" customHeight="1" x14ac:dyDescent="0.45">
      <c r="A80" s="7"/>
      <c r="B80" s="7"/>
      <c r="C80" s="7"/>
      <c r="D80" s="7"/>
      <c r="F80" s="7"/>
      <c r="G80" s="48"/>
      <c r="H80" s="35"/>
      <c r="I80" s="48"/>
      <c r="J80" s="7"/>
      <c r="K80" s="48"/>
      <c r="L80" s="35"/>
      <c r="M80" s="48"/>
    </row>
    <row r="81" spans="1:13" s="10" customFormat="1" ht="23.1" customHeight="1" x14ac:dyDescent="0.45">
      <c r="A81" s="7"/>
      <c r="B81" s="7"/>
      <c r="C81" s="7"/>
      <c r="D81" s="7"/>
      <c r="F81" s="7"/>
      <c r="G81" s="48"/>
      <c r="H81" s="35"/>
      <c r="I81" s="48"/>
      <c r="J81" s="7"/>
      <c r="K81" s="48"/>
      <c r="L81" s="35"/>
      <c r="M81" s="48"/>
    </row>
    <row r="82" spans="1:13" s="10" customFormat="1" ht="23.1" customHeight="1" x14ac:dyDescent="0.45">
      <c r="A82" s="7"/>
      <c r="B82" s="7"/>
      <c r="C82" s="7"/>
      <c r="D82" s="7"/>
      <c r="F82" s="7"/>
      <c r="G82" s="48"/>
      <c r="H82" s="35"/>
      <c r="I82" s="48"/>
      <c r="J82" s="7"/>
      <c r="K82" s="48"/>
      <c r="L82" s="35"/>
      <c r="M82" s="48"/>
    </row>
    <row r="83" spans="1:13" s="10" customFormat="1" ht="23.1" customHeight="1" x14ac:dyDescent="0.45">
      <c r="A83" s="7"/>
      <c r="B83" s="7"/>
      <c r="C83" s="7"/>
      <c r="D83" s="7"/>
      <c r="F83" s="7"/>
      <c r="G83" s="48"/>
      <c r="H83" s="35"/>
      <c r="I83" s="48"/>
      <c r="J83" s="7"/>
      <c r="K83" s="48"/>
      <c r="L83" s="35"/>
      <c r="M83" s="48"/>
    </row>
  </sheetData>
  <mergeCells count="4">
    <mergeCell ref="G4:I4"/>
    <mergeCell ref="K4:M4"/>
    <mergeCell ref="G45:I45"/>
    <mergeCell ref="K45:M45"/>
  </mergeCells>
  <pageMargins left="0.75" right="0.39" top="0.55000000000000004" bottom="0.39" header="0.35399999999999998" footer="0.35399999999999998"/>
  <pageSetup paperSize="9" scale="80" firstPageNumber="2" fitToHeight="2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New,Regular"&amp;15หมายเหตุประกอบงบการเงินระหว่างกาลเป็นส่วนหนึ่งของงบการเงินระหว่างกาล&amp;C&amp;"Angsana New,Regular"       &amp;R&amp;"Angsana New,Regular"&amp;15&amp;P</oddFooter>
  </headerFooter>
  <rowBreaks count="1" manualBreakCount="1">
    <brk id="4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A135F-134C-4C7E-A190-848AE3936E3B}">
  <sheetPr>
    <tabColor rgb="FF00FF00"/>
  </sheetPr>
  <dimension ref="A1:M31"/>
  <sheetViews>
    <sheetView tabSelected="1" view="pageBreakPreview" topLeftCell="A16" zoomScaleSheetLayoutView="100" workbookViewId="0">
      <selection activeCell="O20" sqref="O20"/>
    </sheetView>
  </sheetViews>
  <sheetFormatPr defaultColWidth="9" defaultRowHeight="22.5" customHeight="1" x14ac:dyDescent="0.45"/>
  <cols>
    <col min="1" max="3" width="1.75" style="26" customWidth="1"/>
    <col min="4" max="4" width="23.75" style="26" customWidth="1"/>
    <col min="5" max="5" width="7.75" style="84" customWidth="1"/>
    <col min="6" max="6" width="0.875" style="26" customWidth="1"/>
    <col min="7" max="7" width="11.75" style="89" customWidth="1"/>
    <col min="8" max="8" width="0.875" style="26" customWidth="1"/>
    <col min="9" max="9" width="11.75" style="46" customWidth="1"/>
    <col min="10" max="10" width="0.875" style="26" customWidth="1"/>
    <col min="11" max="11" width="11.75" style="46" customWidth="1"/>
    <col min="12" max="12" width="0.875" style="26" customWidth="1"/>
    <col min="13" max="13" width="11.75" style="26" customWidth="1"/>
    <col min="14" max="16384" width="9" style="26"/>
  </cols>
  <sheetData>
    <row r="1" spans="1:13" ht="21.95" customHeight="1" x14ac:dyDescent="0.45">
      <c r="A1" s="54" t="s">
        <v>0</v>
      </c>
      <c r="B1" s="54"/>
      <c r="C1" s="54"/>
      <c r="D1" s="54"/>
      <c r="E1" s="55"/>
      <c r="F1" s="54"/>
      <c r="G1" s="54"/>
      <c r="H1" s="54"/>
      <c r="I1" s="56"/>
      <c r="J1" s="54"/>
      <c r="K1" s="56"/>
      <c r="L1" s="54"/>
      <c r="M1" s="56"/>
    </row>
    <row r="2" spans="1:13" ht="21.95" customHeight="1" x14ac:dyDescent="0.45">
      <c r="A2" s="54" t="s">
        <v>59</v>
      </c>
      <c r="B2" s="54"/>
      <c r="C2" s="54"/>
      <c r="D2" s="54"/>
      <c r="E2" s="55"/>
      <c r="F2" s="54"/>
      <c r="G2" s="54"/>
      <c r="H2" s="54"/>
      <c r="I2" s="56"/>
      <c r="J2" s="54"/>
      <c r="K2" s="56"/>
      <c r="L2" s="57"/>
      <c r="M2" s="56" t="s">
        <v>9</v>
      </c>
    </row>
    <row r="3" spans="1:13" ht="21.95" customHeight="1" x14ac:dyDescent="0.45">
      <c r="A3" s="58" t="s">
        <v>60</v>
      </c>
      <c r="B3" s="58"/>
      <c r="C3" s="58"/>
      <c r="D3" s="58"/>
      <c r="E3" s="59"/>
      <c r="F3" s="58"/>
      <c r="G3" s="58"/>
      <c r="H3" s="58"/>
      <c r="I3" s="60"/>
      <c r="J3" s="58"/>
      <c r="K3" s="60"/>
      <c r="L3" s="58"/>
      <c r="M3" s="60" t="s">
        <v>3</v>
      </c>
    </row>
    <row r="4" spans="1:13" ht="21.95" customHeight="1" x14ac:dyDescent="0.45">
      <c r="A4" s="54"/>
      <c r="B4" s="54"/>
      <c r="C4" s="54"/>
      <c r="D4" s="54"/>
      <c r="E4" s="55"/>
      <c r="F4" s="54"/>
      <c r="G4" s="130" t="s">
        <v>4</v>
      </c>
      <c r="H4" s="130"/>
      <c r="I4" s="130"/>
      <c r="J4" s="61"/>
      <c r="K4" s="131" t="s">
        <v>5</v>
      </c>
      <c r="L4" s="131"/>
      <c r="M4" s="131"/>
    </row>
    <row r="5" spans="1:13" ht="21.95" customHeight="1" x14ac:dyDescent="0.45">
      <c r="E5" s="62" t="s">
        <v>8</v>
      </c>
      <c r="G5" s="63" t="s">
        <v>61</v>
      </c>
      <c r="I5" s="63" t="s">
        <v>62</v>
      </c>
      <c r="K5" s="63" t="s">
        <v>61</v>
      </c>
      <c r="L5" s="11"/>
      <c r="M5" s="63" t="s">
        <v>62</v>
      </c>
    </row>
    <row r="6" spans="1:13" ht="21.95" customHeight="1" x14ac:dyDescent="0.45">
      <c r="A6" s="64" t="s">
        <v>63</v>
      </c>
      <c r="E6" s="65"/>
      <c r="G6" s="66"/>
      <c r="I6" s="66"/>
      <c r="K6" s="66"/>
      <c r="L6" s="11"/>
      <c r="M6" s="66"/>
    </row>
    <row r="7" spans="1:13" ht="22.5" customHeight="1" x14ac:dyDescent="0.45">
      <c r="B7" s="26" t="s">
        <v>64</v>
      </c>
      <c r="E7" s="67">
        <v>16</v>
      </c>
      <c r="G7" s="68">
        <v>25577</v>
      </c>
      <c r="I7" s="68">
        <v>12964</v>
      </c>
      <c r="K7" s="68">
        <v>3000</v>
      </c>
      <c r="L7" s="69"/>
      <c r="M7" s="68">
        <v>12964</v>
      </c>
    </row>
    <row r="8" spans="1:13" ht="22.5" customHeight="1" x14ac:dyDescent="0.45">
      <c r="B8" s="26" t="s">
        <v>65</v>
      </c>
      <c r="E8" s="67">
        <v>16</v>
      </c>
      <c r="G8" s="68">
        <v>752</v>
      </c>
      <c r="I8" s="68">
        <v>0</v>
      </c>
      <c r="K8" s="68">
        <v>600</v>
      </c>
      <c r="L8" s="69"/>
      <c r="M8" s="68">
        <v>0</v>
      </c>
    </row>
    <row r="9" spans="1:13" ht="22.5" customHeight="1" x14ac:dyDescent="0.45">
      <c r="B9" s="64" t="s">
        <v>66</v>
      </c>
      <c r="E9" s="67"/>
      <c r="G9" s="70">
        <f>SUM(G7:G8)</f>
        <v>26329</v>
      </c>
      <c r="H9" s="64"/>
      <c r="I9" s="70">
        <f>SUM(I7:I8)</f>
        <v>12964</v>
      </c>
      <c r="J9" s="64"/>
      <c r="K9" s="70">
        <f>SUM(K7:K8)</f>
        <v>3600</v>
      </c>
      <c r="L9" s="71"/>
      <c r="M9" s="70">
        <f>SUM(M7:M8)</f>
        <v>12964</v>
      </c>
    </row>
    <row r="10" spans="1:13" ht="22.5" customHeight="1" x14ac:dyDescent="0.45">
      <c r="A10" s="64" t="s">
        <v>67</v>
      </c>
      <c r="B10" s="64"/>
      <c r="E10" s="67"/>
      <c r="G10" s="68"/>
      <c r="I10" s="68"/>
      <c r="K10" s="68"/>
      <c r="L10" s="69"/>
      <c r="M10" s="68"/>
    </row>
    <row r="11" spans="1:13" ht="22.5" customHeight="1" x14ac:dyDescent="0.45">
      <c r="B11" s="26" t="s">
        <v>68</v>
      </c>
      <c r="E11" s="67"/>
      <c r="G11" s="68">
        <v>-24580</v>
      </c>
      <c r="I11" s="68">
        <v>-8625</v>
      </c>
      <c r="K11" s="68">
        <v>-2688</v>
      </c>
      <c r="L11" s="72"/>
      <c r="M11" s="68">
        <v>-8625.2958966000006</v>
      </c>
    </row>
    <row r="12" spans="1:13" ht="22.5" customHeight="1" x14ac:dyDescent="0.45">
      <c r="B12" s="26" t="s">
        <v>69</v>
      </c>
      <c r="E12" s="67"/>
      <c r="G12" s="68">
        <v>-632</v>
      </c>
      <c r="I12" s="68">
        <v>0</v>
      </c>
      <c r="K12" s="68">
        <v>-156</v>
      </c>
      <c r="L12" s="72"/>
      <c r="M12" s="68">
        <v>0</v>
      </c>
    </row>
    <row r="13" spans="1:13" s="64" customFormat="1" ht="22.5" customHeight="1" x14ac:dyDescent="0.45">
      <c r="B13" s="64" t="s">
        <v>70</v>
      </c>
      <c r="E13" s="73"/>
      <c r="G13" s="70">
        <f>SUM(G11:G12)</f>
        <v>-25212</v>
      </c>
      <c r="I13" s="70">
        <f>SUM(I11:I12)</f>
        <v>-8625</v>
      </c>
      <c r="K13" s="70">
        <f>SUM(K11:K12)</f>
        <v>-2844</v>
      </c>
      <c r="L13" s="74"/>
      <c r="M13" s="70">
        <f>SUM(M11:M12)</f>
        <v>-8625.2958966000006</v>
      </c>
    </row>
    <row r="14" spans="1:13" ht="22.5" customHeight="1" x14ac:dyDescent="0.45">
      <c r="A14" s="64" t="s">
        <v>71</v>
      </c>
      <c r="E14" s="67"/>
      <c r="G14" s="75">
        <f>G9+G13</f>
        <v>1117</v>
      </c>
      <c r="I14" s="75">
        <f>I9+I13</f>
        <v>4339</v>
      </c>
      <c r="K14" s="75">
        <f>K9+K13</f>
        <v>756</v>
      </c>
      <c r="L14" s="71"/>
      <c r="M14" s="75">
        <f>M9+M13</f>
        <v>4338.7041033999994</v>
      </c>
    </row>
    <row r="15" spans="1:13" ht="22.5" customHeight="1" x14ac:dyDescent="0.45">
      <c r="A15" s="26" t="s">
        <v>72</v>
      </c>
      <c r="E15" s="65">
        <v>16</v>
      </c>
      <c r="G15" s="68">
        <v>7597</v>
      </c>
      <c r="I15" s="68">
        <v>309</v>
      </c>
      <c r="K15" s="68">
        <v>7644</v>
      </c>
      <c r="L15" s="69"/>
      <c r="M15" s="68">
        <v>308</v>
      </c>
    </row>
    <row r="16" spans="1:13" ht="22.5" customHeight="1" x14ac:dyDescent="0.45">
      <c r="A16" s="26" t="s">
        <v>73</v>
      </c>
      <c r="E16" s="67"/>
      <c r="G16" s="68">
        <v>-892</v>
      </c>
      <c r="I16" s="68">
        <v>-929</v>
      </c>
      <c r="K16" s="68">
        <v>-463</v>
      </c>
      <c r="L16" s="72"/>
      <c r="M16" s="68">
        <v>-929</v>
      </c>
    </row>
    <row r="17" spans="1:13" ht="22.5" customHeight="1" x14ac:dyDescent="0.45">
      <c r="A17" s="26" t="s">
        <v>74</v>
      </c>
      <c r="E17" s="67"/>
      <c r="G17" s="68">
        <v>-5195</v>
      </c>
      <c r="I17" s="68">
        <v>-5108</v>
      </c>
      <c r="K17" s="68">
        <v>-4889</v>
      </c>
      <c r="L17" s="72"/>
      <c r="M17" s="68">
        <v>-4933</v>
      </c>
    </row>
    <row r="18" spans="1:13" ht="22.5" customHeight="1" x14ac:dyDescent="0.45">
      <c r="A18" s="64" t="s">
        <v>75</v>
      </c>
      <c r="E18" s="67"/>
      <c r="G18" s="75">
        <f>SUM(G14:G17)</f>
        <v>2627</v>
      </c>
      <c r="I18" s="75">
        <f>SUM(I14:I17)</f>
        <v>-1389</v>
      </c>
      <c r="K18" s="75">
        <f>SUM(K14:K17)</f>
        <v>3048</v>
      </c>
      <c r="L18" s="72"/>
      <c r="M18" s="75">
        <f>SUM(M14:M17)</f>
        <v>-1215.2958966000006</v>
      </c>
    </row>
    <row r="19" spans="1:13" ht="22.5" customHeight="1" x14ac:dyDescent="0.45">
      <c r="A19" s="26" t="s">
        <v>76</v>
      </c>
      <c r="E19" s="67"/>
      <c r="G19" s="76">
        <v>-3104</v>
      </c>
      <c r="I19" s="68">
        <v>-1518</v>
      </c>
      <c r="K19" s="68">
        <v>-2970</v>
      </c>
      <c r="L19" s="72"/>
      <c r="M19" s="68">
        <v>-1210</v>
      </c>
    </row>
    <row r="20" spans="1:13" ht="22.5" customHeight="1" x14ac:dyDescent="0.45">
      <c r="A20" s="64" t="s">
        <v>77</v>
      </c>
      <c r="B20" s="64"/>
      <c r="C20" s="64"/>
      <c r="D20" s="64"/>
      <c r="E20" s="77"/>
      <c r="F20" s="64"/>
      <c r="G20" s="75">
        <f>SUM(G18:G19)</f>
        <v>-477</v>
      </c>
      <c r="H20" s="64"/>
      <c r="I20" s="75">
        <f>SUM(I18:I19)</f>
        <v>-2907</v>
      </c>
      <c r="J20" s="64"/>
      <c r="K20" s="75">
        <f>SUM(K18:K19)</f>
        <v>78</v>
      </c>
      <c r="L20" s="74"/>
      <c r="M20" s="75">
        <f>SUM(M18:M19)</f>
        <v>-2425.2958966000006</v>
      </c>
    </row>
    <row r="21" spans="1:13" ht="22.5" customHeight="1" x14ac:dyDescent="0.45">
      <c r="A21" s="26" t="s">
        <v>78</v>
      </c>
      <c r="E21" s="65">
        <v>17</v>
      </c>
      <c r="G21" s="68">
        <v>0</v>
      </c>
      <c r="I21" s="68">
        <v>585</v>
      </c>
      <c r="K21" s="68">
        <v>0</v>
      </c>
      <c r="L21" s="72"/>
      <c r="M21" s="68">
        <v>585</v>
      </c>
    </row>
    <row r="22" spans="1:13" s="64" customFormat="1" ht="22.5" customHeight="1" x14ac:dyDescent="0.45">
      <c r="A22" s="64" t="s">
        <v>79</v>
      </c>
      <c r="E22" s="78"/>
      <c r="G22" s="70">
        <f>SUM(G20:G21)</f>
        <v>-477</v>
      </c>
      <c r="I22" s="70">
        <f>SUM(I20:I21)</f>
        <v>-2322</v>
      </c>
      <c r="K22" s="70">
        <f>SUM(K20:K21)</f>
        <v>78</v>
      </c>
      <c r="L22" s="74"/>
      <c r="M22" s="70">
        <f>SUM(M20:M21)</f>
        <v>-1840.2958966000006</v>
      </c>
    </row>
    <row r="23" spans="1:13" s="64" customFormat="1" ht="9.9499999999999993" customHeight="1" x14ac:dyDescent="0.45">
      <c r="E23" s="78"/>
      <c r="G23" s="79"/>
      <c r="I23" s="79"/>
      <c r="K23" s="79"/>
      <c r="L23" s="74"/>
      <c r="M23" s="79"/>
    </row>
    <row r="24" spans="1:13" s="81" customFormat="1" ht="22.5" customHeight="1" x14ac:dyDescent="0.45">
      <c r="A24" s="64" t="s">
        <v>80</v>
      </c>
      <c r="B24" s="26"/>
      <c r="C24" s="26"/>
      <c r="D24" s="26"/>
      <c r="E24" s="65"/>
      <c r="F24" s="26"/>
      <c r="G24" s="80">
        <v>0</v>
      </c>
      <c r="H24" s="26"/>
      <c r="I24" s="80">
        <v>0</v>
      </c>
      <c r="J24" s="26"/>
      <c r="K24" s="80">
        <v>0</v>
      </c>
      <c r="L24" s="72"/>
      <c r="M24" s="80">
        <v>0</v>
      </c>
    </row>
    <row r="25" spans="1:13" s="81" customFormat="1" ht="9.9499999999999993" customHeight="1" x14ac:dyDescent="0.45">
      <c r="A25" s="64"/>
      <c r="B25" s="26"/>
      <c r="C25" s="26"/>
      <c r="D25" s="26"/>
      <c r="E25" s="65"/>
      <c r="F25" s="26"/>
      <c r="G25" s="80"/>
      <c r="H25" s="26"/>
      <c r="I25" s="82"/>
      <c r="J25" s="26"/>
      <c r="K25" s="82"/>
      <c r="L25" s="72"/>
      <c r="M25" s="82"/>
    </row>
    <row r="26" spans="1:13" s="64" customFormat="1" ht="22.5" customHeight="1" thickBot="1" x14ac:dyDescent="0.5">
      <c r="A26" s="64" t="s">
        <v>81</v>
      </c>
      <c r="E26" s="77"/>
      <c r="G26" s="83">
        <v>-477</v>
      </c>
      <c r="I26" s="83">
        <v>-2322</v>
      </c>
      <c r="K26" s="83">
        <v>78</v>
      </c>
      <c r="L26" s="74"/>
      <c r="M26" s="83">
        <v>-1839.6413617000007</v>
      </c>
    </row>
    <row r="27" spans="1:13" ht="22.5" customHeight="1" thickTop="1" x14ac:dyDescent="0.45">
      <c r="E27" s="65"/>
      <c r="G27" s="80"/>
      <c r="I27" s="80"/>
      <c r="K27" s="80"/>
      <c r="L27" s="72"/>
      <c r="M27" s="80"/>
    </row>
    <row r="28" spans="1:13" ht="22.5" customHeight="1" x14ac:dyDescent="0.45">
      <c r="A28" s="64" t="s">
        <v>82</v>
      </c>
      <c r="G28" s="80"/>
      <c r="I28" s="80"/>
      <c r="K28" s="80"/>
      <c r="L28" s="72"/>
      <c r="M28" s="80"/>
    </row>
    <row r="29" spans="1:13" ht="22.5" customHeight="1" thickBot="1" x14ac:dyDescent="0.5">
      <c r="A29" s="26" t="s">
        <v>83</v>
      </c>
      <c r="G29" s="85">
        <v>-5.9999999999999995E-4</v>
      </c>
      <c r="H29" s="86"/>
      <c r="I29" s="85">
        <v>-2.8E-3</v>
      </c>
      <c r="J29" s="86"/>
      <c r="K29" s="85">
        <v>1E-4</v>
      </c>
      <c r="L29" s="86"/>
      <c r="M29" s="85">
        <v>-2.2000000000000001E-3</v>
      </c>
    </row>
    <row r="30" spans="1:13" ht="22.5" customHeight="1" thickTop="1" thickBot="1" x14ac:dyDescent="0.5">
      <c r="A30" s="26" t="s">
        <v>84</v>
      </c>
      <c r="G30" s="87">
        <v>840000000</v>
      </c>
      <c r="H30" s="88"/>
      <c r="I30" s="87">
        <v>840000000</v>
      </c>
      <c r="K30" s="87">
        <v>840000000</v>
      </c>
      <c r="L30" s="88"/>
      <c r="M30" s="87">
        <v>840000000</v>
      </c>
    </row>
    <row r="31" spans="1:13" ht="22.5" customHeight="1" thickTop="1" x14ac:dyDescent="0.45"/>
  </sheetData>
  <mergeCells count="2">
    <mergeCell ref="G4:I4"/>
    <mergeCell ref="K4:M4"/>
  </mergeCells>
  <pageMargins left="0.75" right="0.39" top="0.55000000000000004" bottom="0.39" header="0.35399999999999998" footer="0.35399999999999998"/>
  <pageSetup paperSize="9" scale="98" firstPageNumber="4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New,Regular"&amp;15หมายเหตุประกอบงบการเงินระหว่างกาลเป็นส่วนหนึ่งของงบการเงินระหว่างกาล&amp;C&amp;"Angsana New,Regular"       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79859-715A-40EE-86E4-B9A3F9892D35}">
  <sheetPr>
    <tabColor rgb="FF00FF00"/>
  </sheetPr>
  <dimension ref="A1:L18"/>
  <sheetViews>
    <sheetView view="pageBreakPreview" topLeftCell="A13" zoomScaleSheetLayoutView="100" workbookViewId="0">
      <selection activeCell="R75" sqref="R75"/>
    </sheetView>
  </sheetViews>
  <sheetFormatPr defaultColWidth="9.125" defaultRowHeight="22.5" customHeight="1" x14ac:dyDescent="0.45"/>
  <cols>
    <col min="1" max="1" width="33.25" style="40" customWidth="1"/>
    <col min="2" max="2" width="8.25" style="50" customWidth="1"/>
    <col min="3" max="3" width="0.875" style="40" customWidth="1"/>
    <col min="4" max="4" width="17.75" style="40" customWidth="1"/>
    <col min="5" max="5" width="0.875" style="40" customWidth="1"/>
    <col min="6" max="6" width="17.75" style="40" customWidth="1"/>
    <col min="7" max="7" width="0.875" style="40" customWidth="1"/>
    <col min="8" max="8" width="17.75" style="40" customWidth="1"/>
    <col min="9" max="9" width="0.875" style="40" customWidth="1"/>
    <col min="10" max="10" width="17.75" style="40" customWidth="1"/>
    <col min="11" max="11" width="0.875" style="40" customWidth="1"/>
    <col min="12" max="12" width="17.75" style="40" customWidth="1"/>
    <col min="13" max="16384" width="9.125" style="40"/>
  </cols>
  <sheetData>
    <row r="1" spans="1:12" ht="21.95" customHeight="1" x14ac:dyDescent="0.45">
      <c r="A1" s="54" t="s">
        <v>0</v>
      </c>
      <c r="B1" s="55"/>
      <c r="C1" s="54"/>
      <c r="D1" s="54"/>
      <c r="E1" s="54"/>
      <c r="F1" s="54"/>
      <c r="G1" s="54"/>
      <c r="H1" s="54"/>
      <c r="I1" s="54"/>
      <c r="J1" s="54"/>
      <c r="K1" s="54"/>
      <c r="L1" s="90"/>
    </row>
    <row r="2" spans="1:12" ht="21.95" customHeight="1" x14ac:dyDescent="0.45">
      <c r="A2" s="54" t="s">
        <v>85</v>
      </c>
      <c r="B2" s="55"/>
      <c r="C2" s="54"/>
      <c r="D2" s="54"/>
      <c r="E2" s="54"/>
      <c r="F2" s="54"/>
      <c r="G2" s="54"/>
      <c r="H2" s="54"/>
      <c r="I2" s="54"/>
      <c r="J2" s="54"/>
      <c r="K2" s="54"/>
      <c r="L2" s="90" t="s">
        <v>9</v>
      </c>
    </row>
    <row r="3" spans="1:12" ht="21.95" customHeight="1" x14ac:dyDescent="0.45">
      <c r="A3" s="58" t="s">
        <v>60</v>
      </c>
      <c r="B3" s="59"/>
      <c r="C3" s="58"/>
      <c r="D3" s="58"/>
      <c r="E3" s="58"/>
      <c r="F3" s="58"/>
      <c r="G3" s="58"/>
      <c r="H3" s="58"/>
      <c r="I3" s="58"/>
      <c r="J3" s="58"/>
      <c r="K3" s="58"/>
      <c r="L3" s="60" t="s">
        <v>3</v>
      </c>
    </row>
    <row r="4" spans="1:12" ht="21.95" customHeight="1" x14ac:dyDescent="0.45">
      <c r="A4" s="54"/>
      <c r="B4" s="55"/>
      <c r="C4" s="54"/>
      <c r="D4" s="132" t="s">
        <v>4</v>
      </c>
      <c r="E4" s="132"/>
      <c r="F4" s="132"/>
      <c r="G4" s="132"/>
      <c r="H4" s="132"/>
      <c r="I4" s="132"/>
      <c r="J4" s="132"/>
      <c r="K4" s="132"/>
      <c r="L4" s="132"/>
    </row>
    <row r="5" spans="1:12" ht="21.95" customHeight="1" x14ac:dyDescent="0.45">
      <c r="A5" s="54"/>
      <c r="B5" s="55"/>
      <c r="C5" s="54"/>
      <c r="D5" s="132" t="s">
        <v>86</v>
      </c>
      <c r="E5" s="132"/>
      <c r="F5" s="132"/>
      <c r="G5" s="132"/>
      <c r="H5" s="132"/>
      <c r="I5" s="132"/>
      <c r="J5" s="132"/>
      <c r="K5" s="91"/>
      <c r="L5" s="91"/>
    </row>
    <row r="6" spans="1:12" ht="21.75" customHeight="1" x14ac:dyDescent="0.45">
      <c r="B6" s="55"/>
      <c r="C6" s="54"/>
      <c r="D6" s="54"/>
      <c r="E6" s="54"/>
      <c r="F6" s="54"/>
      <c r="G6" s="54"/>
      <c r="H6" s="133" t="s">
        <v>53</v>
      </c>
      <c r="I6" s="133"/>
      <c r="J6" s="133"/>
      <c r="K6" s="54"/>
      <c r="L6" s="94"/>
    </row>
    <row r="7" spans="1:12" ht="21.75" customHeight="1" x14ac:dyDescent="0.45">
      <c r="D7" s="95" t="s">
        <v>87</v>
      </c>
      <c r="E7" s="92"/>
      <c r="F7" s="92" t="s">
        <v>88</v>
      </c>
      <c r="G7" s="92"/>
      <c r="H7" s="93" t="s">
        <v>54</v>
      </c>
      <c r="I7" s="93"/>
      <c r="J7" s="93" t="s">
        <v>56</v>
      </c>
      <c r="K7" s="92"/>
      <c r="L7" s="92" t="s">
        <v>89</v>
      </c>
    </row>
    <row r="8" spans="1:12" ht="21.95" customHeight="1" x14ac:dyDescent="0.45">
      <c r="B8" s="96" t="s">
        <v>8</v>
      </c>
      <c r="D8" s="97" t="s">
        <v>90</v>
      </c>
      <c r="E8" s="92"/>
      <c r="F8" s="98" t="s">
        <v>91</v>
      </c>
      <c r="G8" s="92"/>
      <c r="H8" s="97" t="s">
        <v>55</v>
      </c>
      <c r="I8" s="93"/>
      <c r="J8" s="97"/>
      <c r="K8" s="92"/>
      <c r="L8" s="98" t="s">
        <v>49</v>
      </c>
    </row>
    <row r="9" spans="1:12" s="54" customFormat="1" ht="22.5" customHeight="1" x14ac:dyDescent="0.45">
      <c r="A9" s="54" t="s">
        <v>92</v>
      </c>
      <c r="B9" s="99"/>
      <c r="D9" s="104">
        <v>420000</v>
      </c>
      <c r="F9" s="104">
        <v>7793</v>
      </c>
      <c r="H9" s="104">
        <v>747</v>
      </c>
      <c r="I9" s="101"/>
      <c r="J9" s="104">
        <v>-2267</v>
      </c>
      <c r="K9" s="101"/>
      <c r="L9" s="104">
        <f>SUM(D9:K9)</f>
        <v>426273</v>
      </c>
    </row>
    <row r="10" spans="1:12" ht="22.5" customHeight="1" x14ac:dyDescent="0.45">
      <c r="A10" s="102" t="s">
        <v>93</v>
      </c>
      <c r="B10" s="95"/>
      <c r="D10" s="103">
        <v>0</v>
      </c>
      <c r="F10" s="103">
        <v>0</v>
      </c>
      <c r="H10" s="103">
        <v>0</v>
      </c>
      <c r="I10" s="103"/>
      <c r="J10" s="103">
        <v>-477</v>
      </c>
      <c r="K10" s="103"/>
      <c r="L10" s="103">
        <f>SUM(D10:K10)</f>
        <v>-477</v>
      </c>
    </row>
    <row r="11" spans="1:12" s="54" customFormat="1" ht="22.5" customHeight="1" thickBot="1" x14ac:dyDescent="0.5">
      <c r="A11" s="54" t="s">
        <v>94</v>
      </c>
      <c r="B11" s="55"/>
      <c r="D11" s="105">
        <f>SUM(D9:D10)</f>
        <v>420000</v>
      </c>
      <c r="F11" s="105">
        <f>SUM(F9:F10)</f>
        <v>7793</v>
      </c>
      <c r="H11" s="105">
        <f>SUM(H9:H10)</f>
        <v>747</v>
      </c>
      <c r="I11" s="100"/>
      <c r="J11" s="105">
        <f>SUM(J9:J10)</f>
        <v>-2744</v>
      </c>
      <c r="K11" s="100"/>
      <c r="L11" s="105">
        <f>SUM(L9:L10)</f>
        <v>425796</v>
      </c>
    </row>
    <row r="12" spans="1:12" ht="22.5" customHeight="1" thickTop="1" x14ac:dyDescent="0.45">
      <c r="D12" s="106"/>
      <c r="F12" s="106"/>
      <c r="H12" s="106"/>
      <c r="I12" s="106"/>
      <c r="J12" s="106"/>
      <c r="K12" s="106"/>
      <c r="L12" s="106"/>
    </row>
    <row r="13" spans="1:12" ht="22.5" customHeight="1" x14ac:dyDescent="0.45">
      <c r="A13" s="54" t="s">
        <v>95</v>
      </c>
      <c r="B13" s="95"/>
      <c r="D13" s="101">
        <v>420000</v>
      </c>
      <c r="F13" s="101">
        <v>7793</v>
      </c>
      <c r="H13" s="101">
        <v>747</v>
      </c>
      <c r="I13" s="101"/>
      <c r="J13" s="101">
        <v>21546</v>
      </c>
      <c r="K13" s="101"/>
      <c r="L13" s="101">
        <f>SUM(D13:J13)</f>
        <v>450086</v>
      </c>
    </row>
    <row r="14" spans="1:12" ht="22.5" customHeight="1" x14ac:dyDescent="0.45">
      <c r="A14" s="102" t="s">
        <v>93</v>
      </c>
      <c r="D14" s="103">
        <v>0</v>
      </c>
      <c r="F14" s="103">
        <v>0</v>
      </c>
      <c r="H14" s="103">
        <v>0</v>
      </c>
      <c r="I14" s="103"/>
      <c r="J14" s="103">
        <v>-2322</v>
      </c>
      <c r="K14" s="103"/>
      <c r="L14" s="103">
        <f>SUM(D14:J14)</f>
        <v>-2322</v>
      </c>
    </row>
    <row r="15" spans="1:12" ht="22.5" customHeight="1" thickBot="1" x14ac:dyDescent="0.5">
      <c r="A15" s="54" t="s">
        <v>96</v>
      </c>
      <c r="D15" s="105">
        <f>SUM(D13:D14)</f>
        <v>420000</v>
      </c>
      <c r="F15" s="105">
        <f>SUM(F13:F14)</f>
        <v>7793</v>
      </c>
      <c r="H15" s="105">
        <f>SUM(H13:H14)</f>
        <v>747</v>
      </c>
      <c r="I15" s="100"/>
      <c r="J15" s="105">
        <f>SUM(J13:J14)</f>
        <v>19224</v>
      </c>
      <c r="K15" s="100"/>
      <c r="L15" s="105">
        <f>SUM(L13:L14)</f>
        <v>447764</v>
      </c>
    </row>
    <row r="16" spans="1:12" s="53" customFormat="1" ht="22.5" customHeight="1" thickTop="1" x14ac:dyDescent="0.45">
      <c r="A16" s="40"/>
      <c r="B16" s="50"/>
      <c r="C16" s="40"/>
      <c r="E16" s="40"/>
      <c r="G16" s="40"/>
      <c r="I16" s="40"/>
      <c r="J16" s="40"/>
      <c r="K16" s="40"/>
      <c r="L16" s="107"/>
    </row>
    <row r="17" spans="1:7" s="53" customFormat="1" ht="22.5" customHeight="1" x14ac:dyDescent="0.45">
      <c r="A17" s="40"/>
      <c r="B17" s="50"/>
      <c r="C17" s="40"/>
      <c r="E17" s="40"/>
      <c r="G17" s="40"/>
    </row>
    <row r="18" spans="1:7" s="53" customFormat="1" ht="22.5" customHeight="1" x14ac:dyDescent="0.45">
      <c r="A18" s="40"/>
      <c r="B18" s="50"/>
      <c r="C18" s="40"/>
      <c r="E18" s="40"/>
      <c r="G18" s="40"/>
    </row>
  </sheetData>
  <mergeCells count="3">
    <mergeCell ref="D4:L4"/>
    <mergeCell ref="D5:J5"/>
    <mergeCell ref="H6:J6"/>
  </mergeCells>
  <pageMargins left="0.75" right="0.39" top="0.55000000000000004" bottom="0.39" header="0.35399999999999998" footer="0.35399999999999998"/>
  <pageSetup paperSize="9" scale="93" firstPageNumber="5" orientation="landscape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A2B2D-19F4-4A3C-8C37-BE392D6CF94B}">
  <sheetPr>
    <tabColor rgb="FF00FF00"/>
  </sheetPr>
  <dimension ref="A1:L20"/>
  <sheetViews>
    <sheetView view="pageBreakPreview" topLeftCell="A13" zoomScaleSheetLayoutView="100" workbookViewId="0">
      <selection activeCell="R75" sqref="R75"/>
    </sheetView>
  </sheetViews>
  <sheetFormatPr defaultColWidth="9.125" defaultRowHeight="22.5" customHeight="1" x14ac:dyDescent="0.45"/>
  <cols>
    <col min="1" max="1" width="34.375" style="40" customWidth="1"/>
    <col min="2" max="2" width="8.25" style="50" customWidth="1"/>
    <col min="3" max="3" width="0.875" style="40" customWidth="1"/>
    <col min="4" max="4" width="15.75" style="40" customWidth="1"/>
    <col min="5" max="5" width="0.875" style="40" customWidth="1"/>
    <col min="6" max="6" width="15.75" style="40" customWidth="1"/>
    <col min="7" max="7" width="0.875" style="40" customWidth="1"/>
    <col min="8" max="8" width="15.75" style="40" customWidth="1"/>
    <col min="9" max="9" width="0.875" style="40" customWidth="1"/>
    <col min="10" max="10" width="15.75" style="40" customWidth="1"/>
    <col min="11" max="11" width="0.875" style="40" customWidth="1"/>
    <col min="12" max="12" width="15.75" style="40" customWidth="1"/>
    <col min="13" max="16384" width="9.125" style="40"/>
  </cols>
  <sheetData>
    <row r="1" spans="1:12" ht="21.95" customHeight="1" x14ac:dyDescent="0.45">
      <c r="A1" s="54" t="s">
        <v>0</v>
      </c>
      <c r="B1" s="55"/>
      <c r="C1" s="54"/>
      <c r="D1" s="54"/>
      <c r="E1" s="54"/>
      <c r="F1" s="54"/>
      <c r="G1" s="54"/>
      <c r="H1" s="54"/>
      <c r="I1" s="54"/>
      <c r="J1" s="54"/>
      <c r="K1" s="54"/>
      <c r="L1" s="90"/>
    </row>
    <row r="2" spans="1:12" ht="21.95" customHeight="1" x14ac:dyDescent="0.45">
      <c r="A2" s="54" t="s">
        <v>85</v>
      </c>
      <c r="B2" s="55"/>
      <c r="C2" s="54"/>
      <c r="D2" s="54"/>
      <c r="E2" s="54"/>
      <c r="F2" s="54"/>
      <c r="G2" s="54"/>
      <c r="H2" s="54"/>
      <c r="I2" s="54"/>
      <c r="J2" s="54"/>
      <c r="K2" s="54"/>
      <c r="L2" s="90" t="s">
        <v>9</v>
      </c>
    </row>
    <row r="3" spans="1:12" ht="21.95" customHeight="1" x14ac:dyDescent="0.45">
      <c r="A3" s="58" t="s">
        <v>60</v>
      </c>
      <c r="B3" s="59"/>
      <c r="C3" s="58"/>
      <c r="D3" s="58"/>
      <c r="E3" s="58"/>
      <c r="F3" s="58"/>
      <c r="G3" s="58"/>
      <c r="H3" s="58"/>
      <c r="I3" s="58"/>
      <c r="J3" s="58"/>
      <c r="K3" s="58"/>
      <c r="L3" s="60" t="s">
        <v>3</v>
      </c>
    </row>
    <row r="4" spans="1:12" ht="21.95" customHeight="1" x14ac:dyDescent="0.45">
      <c r="A4" s="54"/>
      <c r="B4" s="55"/>
      <c r="C4" s="54"/>
      <c r="D4" s="132" t="s">
        <v>5</v>
      </c>
      <c r="E4" s="132"/>
      <c r="F4" s="132"/>
      <c r="G4" s="132"/>
      <c r="H4" s="132"/>
      <c r="I4" s="132"/>
      <c r="J4" s="132"/>
      <c r="K4" s="132"/>
      <c r="L4" s="132"/>
    </row>
    <row r="5" spans="1:12" ht="21.75" customHeight="1" x14ac:dyDescent="0.45">
      <c r="B5" s="55"/>
      <c r="C5" s="54"/>
      <c r="D5" s="54"/>
      <c r="E5" s="54"/>
      <c r="F5" s="54"/>
      <c r="G5" s="54"/>
      <c r="H5" s="133" t="s">
        <v>53</v>
      </c>
      <c r="I5" s="133"/>
      <c r="J5" s="133"/>
      <c r="K5" s="54"/>
      <c r="L5" s="94"/>
    </row>
    <row r="6" spans="1:12" ht="21.75" customHeight="1" x14ac:dyDescent="0.45">
      <c r="D6" s="95" t="s">
        <v>87</v>
      </c>
      <c r="E6" s="92"/>
      <c r="F6" s="92" t="s">
        <v>88</v>
      </c>
      <c r="G6" s="92"/>
      <c r="H6" s="93" t="s">
        <v>54</v>
      </c>
      <c r="I6" s="93"/>
      <c r="J6" s="93" t="s">
        <v>56</v>
      </c>
      <c r="K6" s="92"/>
      <c r="L6" s="92" t="s">
        <v>89</v>
      </c>
    </row>
    <row r="7" spans="1:12" ht="21.95" customHeight="1" x14ac:dyDescent="0.45">
      <c r="B7" s="96" t="s">
        <v>8</v>
      </c>
      <c r="D7" s="97" t="s">
        <v>90</v>
      </c>
      <c r="E7" s="92"/>
      <c r="F7" s="98" t="s">
        <v>91</v>
      </c>
      <c r="G7" s="92"/>
      <c r="H7" s="97" t="s">
        <v>55</v>
      </c>
      <c r="I7" s="93"/>
      <c r="J7" s="97"/>
      <c r="K7" s="92"/>
      <c r="L7" s="98" t="s">
        <v>49</v>
      </c>
    </row>
    <row r="8" spans="1:12" s="54" customFormat="1" ht="22.5" customHeight="1" x14ac:dyDescent="0.45">
      <c r="A8" s="54" t="s">
        <v>92</v>
      </c>
      <c r="B8" s="99"/>
      <c r="D8" s="104">
        <v>420000</v>
      </c>
      <c r="F8" s="104">
        <v>7793</v>
      </c>
      <c r="H8" s="104">
        <v>747</v>
      </c>
      <c r="I8" s="101"/>
      <c r="J8" s="104">
        <v>-584</v>
      </c>
      <c r="K8" s="101"/>
      <c r="L8" s="104">
        <f>SUM(D8:J8)</f>
        <v>427956</v>
      </c>
    </row>
    <row r="9" spans="1:12" ht="22.5" customHeight="1" x14ac:dyDescent="0.45">
      <c r="A9" s="102" t="s">
        <v>97</v>
      </c>
      <c r="B9" s="95"/>
      <c r="D9" s="103">
        <v>0</v>
      </c>
      <c r="F9" s="103">
        <v>0</v>
      </c>
      <c r="H9" s="103">
        <v>0</v>
      </c>
      <c r="I9" s="103"/>
      <c r="J9" s="103">
        <v>78</v>
      </c>
      <c r="K9" s="103"/>
      <c r="L9" s="103">
        <f>SUM(D9:J9)</f>
        <v>78</v>
      </c>
    </row>
    <row r="10" spans="1:12" s="54" customFormat="1" ht="22.5" customHeight="1" thickBot="1" x14ac:dyDescent="0.5">
      <c r="A10" s="54" t="s">
        <v>94</v>
      </c>
      <c r="B10" s="55"/>
      <c r="D10" s="105">
        <f>SUM(D8:D9)</f>
        <v>420000</v>
      </c>
      <c r="F10" s="105">
        <f>SUM(F8:F9)</f>
        <v>7793</v>
      </c>
      <c r="H10" s="105">
        <f>SUM(H8:H9)</f>
        <v>747</v>
      </c>
      <c r="I10" s="100"/>
      <c r="J10" s="105">
        <f>SUM(J8:J9)</f>
        <v>-506</v>
      </c>
      <c r="K10" s="100"/>
      <c r="L10" s="105">
        <f>SUM(L8:L9)</f>
        <v>428034</v>
      </c>
    </row>
    <row r="11" spans="1:12" ht="22.5" customHeight="1" thickTop="1" x14ac:dyDescent="0.45">
      <c r="D11" s="106"/>
      <c r="F11" s="106"/>
      <c r="H11" s="106"/>
      <c r="I11" s="106"/>
      <c r="J11" s="106"/>
      <c r="K11" s="106"/>
      <c r="L11" s="106"/>
    </row>
    <row r="12" spans="1:12" ht="22.5" customHeight="1" x14ac:dyDescent="0.45">
      <c r="A12" s="54" t="s">
        <v>95</v>
      </c>
      <c r="B12" s="95"/>
      <c r="D12" s="101">
        <v>420000</v>
      </c>
      <c r="F12" s="101">
        <v>7793</v>
      </c>
      <c r="H12" s="101">
        <v>747</v>
      </c>
      <c r="I12" s="101"/>
      <c r="J12" s="101">
        <v>21766</v>
      </c>
      <c r="K12" s="101"/>
      <c r="L12" s="101">
        <f>SUM(D12:J12)</f>
        <v>450306</v>
      </c>
    </row>
    <row r="13" spans="1:12" ht="22.5" customHeight="1" x14ac:dyDescent="0.45">
      <c r="A13" s="102" t="s">
        <v>93</v>
      </c>
      <c r="D13" s="103">
        <v>0</v>
      </c>
      <c r="F13" s="103">
        <v>0</v>
      </c>
      <c r="H13" s="103">
        <v>0</v>
      </c>
      <c r="I13" s="103"/>
      <c r="J13" s="103">
        <v>-1840</v>
      </c>
      <c r="K13" s="103"/>
      <c r="L13" s="103">
        <f>SUM(D13:J13)</f>
        <v>-1840</v>
      </c>
    </row>
    <row r="14" spans="1:12" ht="22.5" customHeight="1" thickBot="1" x14ac:dyDescent="0.5">
      <c r="A14" s="54" t="s">
        <v>96</v>
      </c>
      <c r="D14" s="105">
        <f>SUM(D12:D13)</f>
        <v>420000</v>
      </c>
      <c r="F14" s="105">
        <f>SUM(F12:F13)</f>
        <v>7793</v>
      </c>
      <c r="H14" s="105">
        <f>SUM(H12:H13)</f>
        <v>747</v>
      </c>
      <c r="I14" s="100"/>
      <c r="J14" s="105">
        <f>SUM(J12:J13)</f>
        <v>19926</v>
      </c>
      <c r="K14" s="100"/>
      <c r="L14" s="105">
        <f>SUM(L12:L13)</f>
        <v>448466</v>
      </c>
    </row>
    <row r="15" spans="1:12" s="53" customFormat="1" ht="22.5" customHeight="1" thickTop="1" x14ac:dyDescent="0.45">
      <c r="A15" s="40"/>
      <c r="B15" s="50"/>
      <c r="C15" s="40"/>
      <c r="E15" s="40"/>
      <c r="G15" s="40"/>
      <c r="I15" s="40"/>
      <c r="J15" s="40"/>
      <c r="K15" s="40"/>
      <c r="L15" s="107"/>
    </row>
    <row r="16" spans="1:12" s="53" customFormat="1" ht="22.5" customHeight="1" x14ac:dyDescent="0.45">
      <c r="A16" s="40"/>
      <c r="B16" s="50"/>
      <c r="C16" s="40"/>
      <c r="E16" s="40"/>
      <c r="G16" s="40"/>
    </row>
    <row r="17" spans="1:10" s="53" customFormat="1" ht="22.5" customHeight="1" x14ac:dyDescent="0.45">
      <c r="A17" s="40"/>
      <c r="B17" s="50"/>
      <c r="C17" s="40"/>
      <c r="E17" s="40"/>
      <c r="G17" s="40"/>
      <c r="J17" s="108"/>
    </row>
    <row r="18" spans="1:10" s="53" customFormat="1" ht="22.5" customHeight="1" x14ac:dyDescent="0.45">
      <c r="A18" s="40"/>
      <c r="B18" s="50"/>
      <c r="C18" s="40"/>
      <c r="E18" s="40"/>
      <c r="G18" s="40"/>
    </row>
    <row r="19" spans="1:10" s="53" customFormat="1" ht="22.5" customHeight="1" x14ac:dyDescent="0.45">
      <c r="A19" s="40"/>
      <c r="B19" s="50"/>
      <c r="C19" s="40"/>
      <c r="E19" s="40"/>
      <c r="G19" s="40"/>
    </row>
    <row r="20" spans="1:10" s="53" customFormat="1" ht="22.5" customHeight="1" x14ac:dyDescent="0.45">
      <c r="A20" s="40"/>
      <c r="B20" s="50"/>
      <c r="C20" s="40"/>
      <c r="E20" s="40"/>
      <c r="G20" s="40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firstPageNumber="6" orientation="landscape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7D61D-B3E3-4DF2-9C04-53C7D400D73D}">
  <sheetPr>
    <tabColor rgb="FF00FF00"/>
  </sheetPr>
  <dimension ref="A1:L72"/>
  <sheetViews>
    <sheetView view="pageBreakPreview" topLeftCell="A38" zoomScaleSheetLayoutView="100" workbookViewId="0">
      <selection activeCell="J38" sqref="J38"/>
    </sheetView>
  </sheetViews>
  <sheetFormatPr defaultColWidth="9" defaultRowHeight="22.5" customHeight="1" x14ac:dyDescent="0.45"/>
  <cols>
    <col min="1" max="3" width="1.75" style="26" customWidth="1"/>
    <col min="4" max="4" width="42.75" style="26" customWidth="1"/>
    <col min="5" max="5" width="0.875" style="26" customWidth="1"/>
    <col min="6" max="6" width="10.75" style="89" customWidth="1"/>
    <col min="7" max="7" width="0.875" style="26" customWidth="1"/>
    <col min="8" max="8" width="10.75" style="89" customWidth="1"/>
    <col min="9" max="9" width="0.875" style="26" customWidth="1"/>
    <col min="10" max="10" width="10.75" style="46" customWidth="1"/>
    <col min="11" max="11" width="0.875" style="26" customWidth="1"/>
    <col min="12" max="12" width="10.75" style="53" customWidth="1"/>
    <col min="13" max="16384" width="9" style="26"/>
  </cols>
  <sheetData>
    <row r="1" spans="1:12" ht="21.95" customHeight="1" x14ac:dyDescent="0.4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6"/>
      <c r="K1" s="54"/>
      <c r="L1" s="56"/>
    </row>
    <row r="2" spans="1:12" ht="21.95" customHeight="1" x14ac:dyDescent="0.45">
      <c r="A2" s="54" t="s">
        <v>98</v>
      </c>
      <c r="B2" s="54"/>
      <c r="C2" s="54"/>
      <c r="D2" s="54"/>
      <c r="E2" s="54"/>
      <c r="F2" s="54"/>
      <c r="G2" s="54"/>
      <c r="H2" s="54"/>
      <c r="I2" s="54"/>
      <c r="J2" s="56"/>
      <c r="K2" s="54"/>
      <c r="L2" s="56" t="s">
        <v>9</v>
      </c>
    </row>
    <row r="3" spans="1:12" ht="21.95" customHeight="1" x14ac:dyDescent="0.45">
      <c r="A3" s="58" t="s">
        <v>60</v>
      </c>
      <c r="B3" s="58"/>
      <c r="C3" s="58"/>
      <c r="D3" s="58"/>
      <c r="E3" s="58"/>
      <c r="F3" s="58"/>
      <c r="G3" s="58"/>
      <c r="H3" s="58"/>
      <c r="I3" s="58"/>
      <c r="J3" s="60"/>
      <c r="K3" s="58"/>
      <c r="L3" s="60" t="s">
        <v>3</v>
      </c>
    </row>
    <row r="4" spans="1:12" ht="21.95" customHeight="1" x14ac:dyDescent="0.45">
      <c r="F4" s="134" t="s">
        <v>4</v>
      </c>
      <c r="G4" s="134"/>
      <c r="H4" s="134"/>
      <c r="I4" s="109"/>
      <c r="J4" s="134" t="s">
        <v>5</v>
      </c>
      <c r="K4" s="134"/>
      <c r="L4" s="134"/>
    </row>
    <row r="5" spans="1:12" ht="21.95" customHeight="1" x14ac:dyDescent="0.45">
      <c r="F5" s="110">
        <v>2566</v>
      </c>
      <c r="G5" s="111"/>
      <c r="H5" s="110">
        <v>2565</v>
      </c>
      <c r="I5" s="111"/>
      <c r="J5" s="110">
        <v>2566</v>
      </c>
      <c r="K5" s="111"/>
      <c r="L5" s="110">
        <v>2565</v>
      </c>
    </row>
    <row r="6" spans="1:12" ht="22.5" customHeight="1" x14ac:dyDescent="0.45">
      <c r="A6" s="64" t="s">
        <v>99</v>
      </c>
      <c r="F6" s="84"/>
      <c r="H6" s="84"/>
      <c r="J6" s="112"/>
      <c r="K6" s="71"/>
      <c r="L6" s="39"/>
    </row>
    <row r="7" spans="1:12" ht="22.5" customHeight="1" x14ac:dyDescent="0.45">
      <c r="A7" s="64" t="s">
        <v>77</v>
      </c>
      <c r="F7" s="113">
        <v>-477</v>
      </c>
      <c r="G7" s="64"/>
      <c r="H7" s="113">
        <v>-2907</v>
      </c>
      <c r="J7" s="114">
        <v>78</v>
      </c>
      <c r="K7" s="69"/>
      <c r="L7" s="114">
        <v>-2425</v>
      </c>
    </row>
    <row r="8" spans="1:12" ht="22.5" customHeight="1" x14ac:dyDescent="0.45">
      <c r="A8" s="26" t="s">
        <v>100</v>
      </c>
      <c r="F8" s="84"/>
      <c r="H8" s="84"/>
      <c r="J8" s="115"/>
      <c r="K8" s="69"/>
      <c r="L8" s="32"/>
    </row>
    <row r="9" spans="1:12" ht="22.5" customHeight="1" x14ac:dyDescent="0.45">
      <c r="B9" s="26" t="s">
        <v>101</v>
      </c>
      <c r="F9" s="84"/>
      <c r="H9" s="84"/>
      <c r="J9" s="115"/>
      <c r="K9" s="69"/>
      <c r="L9" s="32"/>
    </row>
    <row r="10" spans="1:12" ht="22.5" customHeight="1" x14ac:dyDescent="0.45">
      <c r="A10" s="26" t="s">
        <v>102</v>
      </c>
      <c r="F10" s="116">
        <v>570</v>
      </c>
      <c r="H10" s="116">
        <v>607</v>
      </c>
      <c r="J10" s="115">
        <v>515</v>
      </c>
      <c r="K10" s="69"/>
      <c r="L10" s="115">
        <v>607</v>
      </c>
    </row>
    <row r="11" spans="1:12" ht="22.5" customHeight="1" x14ac:dyDescent="0.45">
      <c r="A11" s="26" t="s">
        <v>103</v>
      </c>
      <c r="F11" s="116">
        <v>-17</v>
      </c>
      <c r="H11" s="116">
        <v>-1</v>
      </c>
      <c r="J11" s="115">
        <v>-16</v>
      </c>
      <c r="K11" s="69"/>
      <c r="L11" s="115">
        <v>0</v>
      </c>
    </row>
    <row r="12" spans="1:12" ht="22.5" customHeight="1" x14ac:dyDescent="0.45">
      <c r="A12" s="26" t="s">
        <v>76</v>
      </c>
      <c r="F12" s="117">
        <v>3104</v>
      </c>
      <c r="H12" s="116">
        <v>1518</v>
      </c>
      <c r="J12" s="118">
        <v>2970</v>
      </c>
      <c r="K12" s="69"/>
      <c r="L12" s="118">
        <v>1210</v>
      </c>
    </row>
    <row r="13" spans="1:12" ht="22.5" customHeight="1" x14ac:dyDescent="0.45">
      <c r="A13" s="64" t="s">
        <v>104</v>
      </c>
      <c r="F13" s="114">
        <f>SUM(F7:F12)</f>
        <v>3180</v>
      </c>
      <c r="G13" s="69"/>
      <c r="H13" s="119">
        <v>-783</v>
      </c>
      <c r="J13" s="114">
        <v>3547</v>
      </c>
      <c r="K13" s="69"/>
      <c r="L13" s="114">
        <v>-608</v>
      </c>
    </row>
    <row r="14" spans="1:12" ht="22.5" customHeight="1" x14ac:dyDescent="0.45">
      <c r="B14" s="64" t="s">
        <v>105</v>
      </c>
      <c r="L14" s="16"/>
    </row>
    <row r="15" spans="1:12" ht="22.5" customHeight="1" x14ac:dyDescent="0.45">
      <c r="A15" s="64" t="s">
        <v>106</v>
      </c>
      <c r="B15" s="64"/>
      <c r="F15" s="114"/>
      <c r="G15" s="69"/>
      <c r="H15" s="114"/>
      <c r="J15" s="114"/>
      <c r="K15" s="69"/>
      <c r="L15" s="114"/>
    </row>
    <row r="16" spans="1:12" ht="22.5" customHeight="1" x14ac:dyDescent="0.45">
      <c r="A16" s="26" t="s">
        <v>107</v>
      </c>
      <c r="F16" s="116">
        <v>-1131</v>
      </c>
      <c r="H16" s="116">
        <v>-14</v>
      </c>
      <c r="J16" s="115">
        <v>-332</v>
      </c>
      <c r="K16" s="69"/>
      <c r="L16" s="115">
        <v>-14</v>
      </c>
    </row>
    <row r="17" spans="1:12" ht="22.5" customHeight="1" x14ac:dyDescent="0.45">
      <c r="A17" s="26" t="s">
        <v>14</v>
      </c>
      <c r="F17" s="116">
        <v>-3771</v>
      </c>
      <c r="H17" s="116">
        <v>3787</v>
      </c>
      <c r="J17" s="115">
        <v>-3771</v>
      </c>
      <c r="K17" s="69"/>
      <c r="L17" s="115">
        <v>3787</v>
      </c>
    </row>
    <row r="18" spans="1:12" ht="22.5" customHeight="1" x14ac:dyDescent="0.45">
      <c r="A18" s="26" t="s">
        <v>15</v>
      </c>
      <c r="F18" s="116">
        <v>-1932</v>
      </c>
      <c r="H18" s="116">
        <v>-2071</v>
      </c>
      <c r="J18" s="115">
        <v>-785</v>
      </c>
      <c r="K18" s="69"/>
      <c r="L18" s="115">
        <v>-2071</v>
      </c>
    </row>
    <row r="19" spans="1:12" ht="22.5" customHeight="1" x14ac:dyDescent="0.45">
      <c r="A19" s="26" t="s">
        <v>16</v>
      </c>
      <c r="F19" s="116">
        <v>420</v>
      </c>
      <c r="H19" s="116">
        <v>697</v>
      </c>
      <c r="J19" s="115">
        <v>609</v>
      </c>
      <c r="K19" s="69"/>
      <c r="L19" s="115">
        <v>838</v>
      </c>
    </row>
    <row r="20" spans="1:12" ht="22.5" customHeight="1" x14ac:dyDescent="0.45">
      <c r="A20" s="26" t="s">
        <v>19</v>
      </c>
      <c r="F20" s="116">
        <v>38</v>
      </c>
      <c r="H20" s="116">
        <v>-1</v>
      </c>
      <c r="J20" s="120">
        <v>38</v>
      </c>
      <c r="K20" s="69"/>
      <c r="L20" s="120">
        <v>-1</v>
      </c>
    </row>
    <row r="21" spans="1:12" ht="22.5" customHeight="1" x14ac:dyDescent="0.45">
      <c r="A21" s="26" t="s">
        <v>108</v>
      </c>
      <c r="F21" s="116">
        <v>820</v>
      </c>
      <c r="H21" s="116">
        <v>0</v>
      </c>
      <c r="J21" s="121">
        <v>820</v>
      </c>
      <c r="L21" s="121">
        <v>0</v>
      </c>
    </row>
    <row r="22" spans="1:12" ht="22.5" customHeight="1" x14ac:dyDescent="0.45">
      <c r="A22" s="26" t="s">
        <v>25</v>
      </c>
      <c r="F22" s="116">
        <v>-1415</v>
      </c>
      <c r="H22" s="116">
        <v>-2437</v>
      </c>
      <c r="J22" s="121">
        <v>148</v>
      </c>
      <c r="L22" s="121">
        <v>-2137</v>
      </c>
    </row>
    <row r="23" spans="1:12" ht="22.5" customHeight="1" x14ac:dyDescent="0.45">
      <c r="A23" s="26" t="s">
        <v>32</v>
      </c>
      <c r="F23" s="116">
        <v>789</v>
      </c>
      <c r="H23" s="116">
        <v>190</v>
      </c>
      <c r="J23" s="120">
        <v>586</v>
      </c>
      <c r="K23" s="122"/>
      <c r="L23" s="120">
        <v>232</v>
      </c>
    </row>
    <row r="24" spans="1:12" ht="22.5" customHeight="1" x14ac:dyDescent="0.45">
      <c r="A24" s="26" t="s">
        <v>37</v>
      </c>
      <c r="F24" s="116">
        <v>-8958</v>
      </c>
      <c r="H24" s="116">
        <v>-15</v>
      </c>
      <c r="J24" s="121">
        <v>-8958</v>
      </c>
      <c r="L24" s="121">
        <v>3885</v>
      </c>
    </row>
    <row r="25" spans="1:12" ht="22.5" customHeight="1" x14ac:dyDescent="0.45">
      <c r="A25" s="26" t="s">
        <v>38</v>
      </c>
      <c r="F25" s="116">
        <v>450</v>
      </c>
      <c r="H25" s="116">
        <v>-37</v>
      </c>
      <c r="J25" s="121">
        <v>406</v>
      </c>
      <c r="L25" s="121">
        <v>-37</v>
      </c>
    </row>
    <row r="26" spans="1:12" ht="22.5" customHeight="1" x14ac:dyDescent="0.45">
      <c r="A26" s="26" t="s">
        <v>44</v>
      </c>
      <c r="F26" s="116">
        <v>167</v>
      </c>
      <c r="H26" s="116">
        <v>148</v>
      </c>
      <c r="J26" s="123">
        <v>167</v>
      </c>
      <c r="L26" s="123">
        <v>148</v>
      </c>
    </row>
    <row r="27" spans="1:12" ht="22.5" customHeight="1" x14ac:dyDescent="0.45">
      <c r="A27" s="26" t="s">
        <v>45</v>
      </c>
      <c r="F27" s="116">
        <v>-14</v>
      </c>
      <c r="H27" s="116">
        <v>15</v>
      </c>
      <c r="J27" s="124">
        <v>-14</v>
      </c>
      <c r="L27" s="123">
        <v>15</v>
      </c>
    </row>
    <row r="28" spans="1:12" ht="22.5" customHeight="1" x14ac:dyDescent="0.45">
      <c r="A28" s="26" t="s">
        <v>46</v>
      </c>
      <c r="F28" s="116">
        <v>86</v>
      </c>
      <c r="H28" s="116">
        <v>-24</v>
      </c>
      <c r="J28" s="118">
        <v>4797</v>
      </c>
      <c r="L28" s="118">
        <v>-24</v>
      </c>
    </row>
    <row r="29" spans="1:12" ht="22.5" customHeight="1" x14ac:dyDescent="0.45">
      <c r="A29" s="64" t="s">
        <v>109</v>
      </c>
      <c r="F29" s="119">
        <f>SUM(F13:F28)</f>
        <v>-11271</v>
      </c>
      <c r="H29" s="119">
        <f>SUM(H13:H28)</f>
        <v>-545</v>
      </c>
      <c r="J29" s="119">
        <f>SUM(J13:J28)</f>
        <v>-2742</v>
      </c>
      <c r="L29" s="119">
        <f>SUM(L13:L28)</f>
        <v>4013</v>
      </c>
    </row>
    <row r="30" spans="1:12" ht="22.5" customHeight="1" x14ac:dyDescent="0.45">
      <c r="A30" s="26" t="s">
        <v>103</v>
      </c>
      <c r="F30" s="116">
        <v>17</v>
      </c>
      <c r="H30" s="116">
        <v>1</v>
      </c>
      <c r="J30" s="124">
        <v>16</v>
      </c>
      <c r="L30" s="121">
        <v>0</v>
      </c>
    </row>
    <row r="31" spans="1:12" ht="22.5" customHeight="1" x14ac:dyDescent="0.45">
      <c r="A31" s="64" t="s">
        <v>110</v>
      </c>
      <c r="F31" s="125">
        <f>SUM(F29:F30)</f>
        <v>-11254</v>
      </c>
      <c r="H31" s="125">
        <f>SUM(H29:H30)</f>
        <v>-544</v>
      </c>
      <c r="J31" s="125">
        <f>SUM(J29:J30)</f>
        <v>-2726</v>
      </c>
      <c r="L31" s="125">
        <f>SUM(L29:L30)</f>
        <v>4013</v>
      </c>
    </row>
    <row r="32" spans="1:12" ht="22.5" customHeight="1" x14ac:dyDescent="0.45">
      <c r="A32" s="64"/>
      <c r="J32" s="126"/>
    </row>
    <row r="33" spans="1:12" ht="22.5" customHeight="1" x14ac:dyDescent="0.45">
      <c r="A33" s="64"/>
      <c r="J33" s="126"/>
    </row>
    <row r="34" spans="1:12" ht="22.5" customHeight="1" x14ac:dyDescent="0.45">
      <c r="A34" s="64"/>
      <c r="J34" s="126"/>
    </row>
    <row r="35" spans="1:12" ht="22.5" customHeight="1" x14ac:dyDescent="0.45">
      <c r="A35" s="64"/>
      <c r="J35" s="126"/>
    </row>
    <row r="36" spans="1:12" ht="22.5" customHeight="1" x14ac:dyDescent="0.45">
      <c r="A36" s="64"/>
      <c r="J36" s="126"/>
    </row>
    <row r="37" spans="1:12" ht="21.95" customHeight="1" x14ac:dyDescent="0.45">
      <c r="A37" s="54" t="s">
        <v>0</v>
      </c>
      <c r="B37" s="54"/>
      <c r="C37" s="54"/>
      <c r="D37" s="54"/>
      <c r="E37" s="54"/>
      <c r="F37" s="54"/>
      <c r="G37" s="54"/>
      <c r="H37" s="54"/>
      <c r="I37" s="54"/>
      <c r="J37" s="56"/>
      <c r="K37" s="54"/>
      <c r="L37" s="56"/>
    </row>
    <row r="38" spans="1:12" ht="21.95" customHeight="1" x14ac:dyDescent="0.45">
      <c r="A38" s="54" t="s">
        <v>98</v>
      </c>
      <c r="B38" s="54"/>
      <c r="C38" s="54"/>
      <c r="D38" s="54"/>
      <c r="E38" s="54"/>
      <c r="F38" s="54"/>
      <c r="G38" s="54"/>
      <c r="H38" s="54"/>
      <c r="I38" s="54"/>
      <c r="J38" s="56"/>
      <c r="K38" s="54"/>
      <c r="L38" s="56" t="s">
        <v>9</v>
      </c>
    </row>
    <row r="39" spans="1:12" ht="21.95" customHeight="1" x14ac:dyDescent="0.45">
      <c r="A39" s="58" t="s">
        <v>60</v>
      </c>
      <c r="B39" s="58"/>
      <c r="C39" s="58"/>
      <c r="D39" s="58"/>
      <c r="E39" s="58"/>
      <c r="F39" s="58"/>
      <c r="G39" s="58"/>
      <c r="H39" s="58"/>
      <c r="I39" s="58"/>
      <c r="J39" s="60"/>
      <c r="K39" s="58"/>
      <c r="L39" s="60" t="s">
        <v>3</v>
      </c>
    </row>
    <row r="40" spans="1:12" ht="21.95" customHeight="1" x14ac:dyDescent="0.45">
      <c r="F40" s="134" t="s">
        <v>4</v>
      </c>
      <c r="G40" s="134"/>
      <c r="H40" s="134"/>
      <c r="I40" s="109"/>
      <c r="J40" s="134" t="s">
        <v>5</v>
      </c>
      <c r="K40" s="134"/>
      <c r="L40" s="134"/>
    </row>
    <row r="41" spans="1:12" ht="21.95" customHeight="1" x14ac:dyDescent="0.45">
      <c r="F41" s="110">
        <v>2566</v>
      </c>
      <c r="G41" s="111"/>
      <c r="H41" s="110">
        <v>2565</v>
      </c>
      <c r="I41" s="111"/>
      <c r="J41" s="110">
        <v>2566</v>
      </c>
      <c r="K41" s="111"/>
      <c r="L41" s="110">
        <v>2565</v>
      </c>
    </row>
    <row r="42" spans="1:12" ht="22.5" customHeight="1" x14ac:dyDescent="0.45">
      <c r="A42" s="64" t="s">
        <v>111</v>
      </c>
    </row>
    <row r="43" spans="1:12" ht="22.5" customHeight="1" x14ac:dyDescent="0.45">
      <c r="A43" s="26" t="s">
        <v>112</v>
      </c>
      <c r="F43" s="116">
        <v>-1233</v>
      </c>
      <c r="H43" s="116">
        <v>0</v>
      </c>
      <c r="J43" s="120">
        <v>-3835</v>
      </c>
      <c r="L43" s="120">
        <v>0</v>
      </c>
    </row>
    <row r="44" spans="1:12" ht="22.5" customHeight="1" x14ac:dyDescent="0.45">
      <c r="A44" s="26" t="s">
        <v>113</v>
      </c>
      <c r="F44" s="116">
        <v>-3285</v>
      </c>
      <c r="H44" s="116">
        <v>-7376</v>
      </c>
      <c r="J44" s="121">
        <v>-505</v>
      </c>
      <c r="L44" s="121">
        <v>-7376</v>
      </c>
    </row>
    <row r="45" spans="1:12" ht="22.5" customHeight="1" x14ac:dyDescent="0.45">
      <c r="A45" s="64" t="s">
        <v>114</v>
      </c>
      <c r="F45" s="125">
        <f>SUM(F43:F44)</f>
        <v>-4518</v>
      </c>
      <c r="H45" s="125">
        <f>SUM(H43:H44)</f>
        <v>-7376</v>
      </c>
      <c r="J45" s="125">
        <f>SUM(J43:J44)</f>
        <v>-4340</v>
      </c>
      <c r="L45" s="125">
        <f>SUM(L43:L44)</f>
        <v>-7376</v>
      </c>
    </row>
    <row r="46" spans="1:12" ht="22.5" customHeight="1" x14ac:dyDescent="0.45">
      <c r="A46" s="64" t="s">
        <v>115</v>
      </c>
      <c r="L46" s="46"/>
    </row>
    <row r="47" spans="1:12" ht="22.5" customHeight="1" x14ac:dyDescent="0.45">
      <c r="A47" s="26" t="s">
        <v>116</v>
      </c>
      <c r="F47" s="26"/>
      <c r="H47" s="26"/>
      <c r="J47" s="26"/>
      <c r="L47" s="26"/>
    </row>
    <row r="48" spans="1:12" ht="22.5" customHeight="1" x14ac:dyDescent="0.45">
      <c r="B48" s="26" t="s">
        <v>117</v>
      </c>
      <c r="F48" s="121">
        <v>7619</v>
      </c>
      <c r="H48" s="116">
        <v>32</v>
      </c>
      <c r="J48" s="121">
        <v>-163</v>
      </c>
      <c r="L48" s="121">
        <v>32</v>
      </c>
    </row>
    <row r="49" spans="1:12" ht="22.5" customHeight="1" x14ac:dyDescent="0.45">
      <c r="A49" s="26" t="s">
        <v>118</v>
      </c>
      <c r="F49" s="121">
        <v>0</v>
      </c>
      <c r="H49" s="116">
        <v>0</v>
      </c>
      <c r="J49" s="121">
        <v>3000</v>
      </c>
      <c r="L49" s="121">
        <v>0</v>
      </c>
    </row>
    <row r="50" spans="1:12" ht="22.5" customHeight="1" x14ac:dyDescent="0.45">
      <c r="A50" s="26" t="s">
        <v>119</v>
      </c>
      <c r="F50" s="121">
        <v>0</v>
      </c>
      <c r="H50" s="116">
        <v>-15000</v>
      </c>
      <c r="J50" s="121">
        <v>0</v>
      </c>
      <c r="L50" s="121">
        <v>-15000</v>
      </c>
    </row>
    <row r="51" spans="1:12" ht="22.5" customHeight="1" x14ac:dyDescent="0.45">
      <c r="A51" s="26" t="s">
        <v>120</v>
      </c>
      <c r="F51" s="121">
        <v>1500</v>
      </c>
      <c r="H51" s="116">
        <v>3900</v>
      </c>
      <c r="J51" s="121">
        <v>0</v>
      </c>
      <c r="L51" s="121">
        <v>0</v>
      </c>
    </row>
    <row r="52" spans="1:12" ht="22.5" customHeight="1" x14ac:dyDescent="0.45">
      <c r="A52" s="26" t="s">
        <v>121</v>
      </c>
      <c r="F52" s="121">
        <v>-1660</v>
      </c>
      <c r="H52" s="116">
        <v>-2463</v>
      </c>
      <c r="J52" s="121">
        <v>-720</v>
      </c>
      <c r="L52" s="121">
        <v>-2463</v>
      </c>
    </row>
    <row r="53" spans="1:12" ht="22.5" customHeight="1" x14ac:dyDescent="0.45">
      <c r="A53" s="26" t="s">
        <v>122</v>
      </c>
      <c r="F53" s="121">
        <v>-35</v>
      </c>
      <c r="H53" s="116">
        <v>-505</v>
      </c>
      <c r="J53" s="121">
        <v>0</v>
      </c>
      <c r="L53" s="121">
        <v>-390</v>
      </c>
    </row>
    <row r="54" spans="1:12" ht="22.5" customHeight="1" x14ac:dyDescent="0.45">
      <c r="A54" s="26" t="s">
        <v>123</v>
      </c>
      <c r="F54" s="121">
        <v>-278</v>
      </c>
      <c r="H54" s="116">
        <v>-598</v>
      </c>
      <c r="J54" s="121">
        <v>-243</v>
      </c>
      <c r="L54" s="121">
        <v>-598</v>
      </c>
    </row>
    <row r="55" spans="1:12" ht="22.5" customHeight="1" x14ac:dyDescent="0.45">
      <c r="A55" s="26" t="s">
        <v>124</v>
      </c>
      <c r="F55" s="121">
        <v>-2847</v>
      </c>
      <c r="H55" s="116">
        <v>-1461</v>
      </c>
      <c r="J55" s="121">
        <v>-2662</v>
      </c>
      <c r="L55" s="121">
        <v>-1153</v>
      </c>
    </row>
    <row r="56" spans="1:12" ht="22.5" customHeight="1" x14ac:dyDescent="0.45">
      <c r="A56" s="64" t="s">
        <v>125</v>
      </c>
      <c r="F56" s="125">
        <f>SUM(F48:F55)</f>
        <v>4299</v>
      </c>
      <c r="H56" s="125">
        <f>SUM(H48:H55)</f>
        <v>-16095</v>
      </c>
      <c r="J56" s="125">
        <f>SUM(J48:J55)</f>
        <v>-788</v>
      </c>
      <c r="L56" s="125">
        <f>SUM(L48:L55)</f>
        <v>-19572</v>
      </c>
    </row>
    <row r="57" spans="1:12" ht="22.5" customHeight="1" x14ac:dyDescent="0.45">
      <c r="A57" s="64" t="s">
        <v>126</v>
      </c>
      <c r="F57" s="127">
        <f>F31+F45+F56</f>
        <v>-11473</v>
      </c>
      <c r="H57" s="127">
        <f>H31+H45+H56</f>
        <v>-24015</v>
      </c>
      <c r="J57" s="127">
        <f>J31+J45+J56</f>
        <v>-7854</v>
      </c>
      <c r="L57" s="127">
        <f>L31+L45+L56</f>
        <v>-22935</v>
      </c>
    </row>
    <row r="58" spans="1:12" ht="22.5" customHeight="1" x14ac:dyDescent="0.45">
      <c r="A58" s="26" t="s">
        <v>127</v>
      </c>
      <c r="F58" s="121">
        <v>18648</v>
      </c>
      <c r="H58" s="116">
        <v>37567</v>
      </c>
      <c r="J58" s="121">
        <v>13032</v>
      </c>
      <c r="L58" s="121">
        <v>34737</v>
      </c>
    </row>
    <row r="59" spans="1:12" ht="22.5" customHeight="1" thickBot="1" x14ac:dyDescent="0.5">
      <c r="A59" s="64" t="s">
        <v>128</v>
      </c>
      <c r="F59" s="128">
        <f>SUM(F57:F58)</f>
        <v>7175</v>
      </c>
      <c r="H59" s="128">
        <f>SUM(H57:H58)</f>
        <v>13552</v>
      </c>
      <c r="J59" s="128">
        <f>SUM(J57:J58)</f>
        <v>5178</v>
      </c>
      <c r="L59" s="128">
        <f>SUM(L57:L58)</f>
        <v>11802</v>
      </c>
    </row>
    <row r="60" spans="1:12" ht="22.5" customHeight="1" thickTop="1" x14ac:dyDescent="0.45">
      <c r="A60" s="64"/>
      <c r="F60" s="126"/>
      <c r="H60" s="126"/>
      <c r="J60" s="126"/>
      <c r="L60" s="126"/>
    </row>
    <row r="61" spans="1:12" ht="22.5" customHeight="1" x14ac:dyDescent="0.45">
      <c r="A61" s="64"/>
      <c r="F61" s="126"/>
      <c r="H61" s="126"/>
      <c r="J61" s="126"/>
      <c r="L61" s="126"/>
    </row>
    <row r="62" spans="1:12" ht="22.5" customHeight="1" x14ac:dyDescent="0.45">
      <c r="A62" s="64"/>
      <c r="F62" s="126"/>
      <c r="H62" s="126"/>
      <c r="J62" s="126"/>
      <c r="L62" s="126"/>
    </row>
    <row r="63" spans="1:12" ht="22.5" customHeight="1" x14ac:dyDescent="0.45">
      <c r="A63" s="64"/>
      <c r="F63" s="126"/>
      <c r="H63" s="126"/>
      <c r="J63" s="126"/>
      <c r="L63" s="126"/>
    </row>
    <row r="64" spans="1:12" ht="22.5" customHeight="1" x14ac:dyDescent="0.45">
      <c r="A64" s="64"/>
      <c r="F64" s="126"/>
      <c r="H64" s="126"/>
      <c r="J64" s="126"/>
      <c r="L64" s="126"/>
    </row>
    <row r="65" spans="1:12" ht="22.5" customHeight="1" x14ac:dyDescent="0.45">
      <c r="A65" s="64"/>
      <c r="F65" s="126"/>
      <c r="H65" s="126"/>
      <c r="J65" s="126"/>
      <c r="L65" s="126"/>
    </row>
    <row r="66" spans="1:12" ht="22.5" customHeight="1" x14ac:dyDescent="0.45">
      <c r="A66" s="64"/>
      <c r="F66" s="126"/>
      <c r="H66" s="126"/>
      <c r="J66" s="126"/>
      <c r="L66" s="126"/>
    </row>
    <row r="67" spans="1:12" ht="22.5" customHeight="1" x14ac:dyDescent="0.45">
      <c r="A67" s="64"/>
      <c r="F67" s="126"/>
      <c r="H67" s="126"/>
      <c r="J67" s="126"/>
      <c r="L67" s="126"/>
    </row>
    <row r="68" spans="1:12" ht="22.5" customHeight="1" x14ac:dyDescent="0.45">
      <c r="A68" s="64"/>
      <c r="F68" s="126"/>
      <c r="H68" s="126"/>
      <c r="J68" s="126"/>
      <c r="L68" s="126"/>
    </row>
    <row r="69" spans="1:12" ht="22.5" customHeight="1" x14ac:dyDescent="0.45">
      <c r="A69" s="64"/>
      <c r="F69" s="126"/>
      <c r="H69" s="126"/>
      <c r="J69" s="126"/>
      <c r="L69" s="126"/>
    </row>
    <row r="70" spans="1:12" ht="22.5" customHeight="1" x14ac:dyDescent="0.45">
      <c r="A70" s="64"/>
      <c r="F70" s="126"/>
      <c r="H70" s="126"/>
      <c r="J70" s="126"/>
      <c r="L70" s="126"/>
    </row>
    <row r="71" spans="1:12" ht="22.5" customHeight="1" x14ac:dyDescent="0.45">
      <c r="A71" s="64"/>
      <c r="F71" s="126"/>
      <c r="H71" s="126"/>
      <c r="J71" s="126"/>
      <c r="L71" s="126"/>
    </row>
    <row r="72" spans="1:12" ht="22.5" customHeight="1" x14ac:dyDescent="0.45">
      <c r="A72" s="64"/>
      <c r="F72" s="126"/>
      <c r="H72" s="126"/>
      <c r="J72" s="126"/>
      <c r="L72" s="126"/>
    </row>
  </sheetData>
  <mergeCells count="4">
    <mergeCell ref="F4:H4"/>
    <mergeCell ref="J4:L4"/>
    <mergeCell ref="F40:H40"/>
    <mergeCell ref="J40:L40"/>
  </mergeCells>
  <pageMargins left="0.75" right="0.39" top="0.55000000000000004" bottom="0.64" header="0.35399999999999998" footer="0.60399999999999998"/>
  <pageSetup paperSize="9" scale="90" firstPageNumber="7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New,Regular"&amp;15หมายเหตุประกอบงบการเงินระหว่างกาลเป็นส่วนหนึ่งของงบการเงินระหว่างกาล&amp;C&amp;"Angsana New,Regular"       &amp;R&amp;"Angsana New,Regular"&amp;15&amp;P</oddFooter>
  </headerFooter>
  <rowBreaks count="1" manualBreakCount="1">
    <brk id="3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6</vt:i4>
      </vt:variant>
    </vt:vector>
  </HeadingPairs>
  <TitlesOfParts>
    <vt:vector size="11" baseType="lpstr">
      <vt:lpstr>BS; T พันบาท</vt:lpstr>
      <vt:lpstr>PL;T  พันบาท (3m)</vt:lpstr>
      <vt:lpstr>SE;T พันบาท (Conso)</vt:lpstr>
      <vt:lpstr>SE;T พันบาท</vt:lpstr>
      <vt:lpstr>CF;T พันบาท</vt:lpstr>
      <vt:lpstr>'BS; T พันบาท'!Print_Area</vt:lpstr>
      <vt:lpstr>'CF;T พันบาท'!Print_Area</vt:lpstr>
      <vt:lpstr>'PL;T  พันบาท (3m)'!Print_Area</vt:lpstr>
      <vt:lpstr>'SE;T พันบาท'!Print_Area</vt:lpstr>
      <vt:lpstr>'SE;T พันบาท (Conso)'!Print_Area</vt:lpstr>
      <vt:lpstr>'BS; T 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Junjira Sukanun</dc:creator>
  <cp:lastModifiedBy>ACC9</cp:lastModifiedBy>
  <cp:lastPrinted>2023-05-09T04:26:09Z</cp:lastPrinted>
  <dcterms:created xsi:type="dcterms:W3CDTF">2023-05-08T09:18:01Z</dcterms:created>
  <dcterms:modified xsi:type="dcterms:W3CDTF">2023-05-15T09:31:27Z</dcterms:modified>
</cp:coreProperties>
</file>