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ongtanap001\Desktop\PwC Workdone\FS Q'1 2023\"/>
    </mc:Choice>
  </mc:AlternateContent>
  <xr:revisionPtr revIDLastSave="0" documentId="13_ncr:1_{4B6505D2-0F1F-4C5F-BF66-A8418334D23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Thai2-4" sheetId="3" r:id="rId1"/>
    <sheet name="Thai5 (3M)" sheetId="14" r:id="rId2"/>
    <sheet name="Thai 6 " sheetId="17" r:id="rId3"/>
    <sheet name="Thai 7" sheetId="15" r:id="rId4"/>
    <sheet name="Thai 8-9" sheetId="16" r:id="rId5"/>
  </sheets>
  <definedNames>
    <definedName name="_xlnm.Print_Area" localSheetId="2">'Thai 6 '!$A$1:$T$28</definedName>
    <definedName name="_xlnm.Print_Area" localSheetId="3">'Thai 7'!$A$1:$P$28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6" i="3" l="1"/>
  <c r="H118" i="3" s="1"/>
  <c r="H28" i="14"/>
  <c r="F76" i="16" l="1"/>
  <c r="R18" i="17" l="1"/>
  <c r="J76" i="16" l="1"/>
  <c r="P17" i="15"/>
  <c r="P17" i="17"/>
  <c r="T17" i="17" s="1"/>
  <c r="L28" i="14" l="1"/>
  <c r="J28" i="14"/>
  <c r="N28" i="14"/>
  <c r="L21" i="17"/>
  <c r="J21" i="17"/>
  <c r="H21" i="17"/>
  <c r="R21" i="17"/>
  <c r="N15" i="15"/>
  <c r="L15" i="15"/>
  <c r="J15" i="15"/>
  <c r="H15" i="15"/>
  <c r="P15" i="15" s="1"/>
  <c r="P12" i="15"/>
  <c r="P11" i="15"/>
  <c r="H21" i="15"/>
  <c r="J21" i="15"/>
  <c r="L21" i="15"/>
  <c r="L73" i="16"/>
  <c r="L64" i="16"/>
  <c r="F73" i="16"/>
  <c r="F64" i="16"/>
  <c r="N16" i="14"/>
  <c r="H16" i="14"/>
  <c r="R12" i="17"/>
  <c r="R15" i="17" s="1"/>
  <c r="H73" i="16"/>
  <c r="H64" i="16"/>
  <c r="P11" i="17"/>
  <c r="T11" i="17" s="1"/>
  <c r="L15" i="17"/>
  <c r="J15" i="17"/>
  <c r="H15" i="17"/>
  <c r="A3" i="17"/>
  <c r="N30" i="14" l="1"/>
  <c r="N33" i="14" s="1"/>
  <c r="N37" i="14" s="1"/>
  <c r="N46" i="14" s="1"/>
  <c r="N49" i="14" s="1"/>
  <c r="H30" i="14"/>
  <c r="N40" i="14" l="1"/>
  <c r="L10" i="16"/>
  <c r="L25" i="16" s="1"/>
  <c r="L38" i="16" s="1"/>
  <c r="L75" i="16" s="1"/>
  <c r="L78" i="16" s="1"/>
  <c r="H33" i="14"/>
  <c r="F25" i="16"/>
  <c r="F38" i="16" s="1"/>
  <c r="F75" i="16" s="1"/>
  <c r="F78" i="16" s="1"/>
  <c r="H37" i="14" l="1"/>
  <c r="H43" i="14"/>
  <c r="H40" i="14" s="1"/>
  <c r="N43" i="14"/>
  <c r="H49" i="14"/>
  <c r="H46" i="14" s="1"/>
  <c r="L16" i="14"/>
  <c r="J116" i="3"/>
  <c r="J118" i="3" s="1"/>
  <c r="J24" i="3"/>
  <c r="J38" i="3"/>
  <c r="J68" i="3"/>
  <c r="J76" i="3"/>
  <c r="H76" i="3"/>
  <c r="H68" i="3"/>
  <c r="H38" i="3"/>
  <c r="H24" i="3"/>
  <c r="A1" i="14"/>
  <c r="N18" i="17" l="1"/>
  <c r="L30" i="14"/>
  <c r="H78" i="3"/>
  <c r="H119" i="3" s="1"/>
  <c r="J40" i="3"/>
  <c r="A1" i="16"/>
  <c r="A50" i="16" s="1"/>
  <c r="A1" i="17"/>
  <c r="J78" i="3"/>
  <c r="J119" i="3" s="1"/>
  <c r="H40" i="3"/>
  <c r="J73" i="16"/>
  <c r="J64" i="16"/>
  <c r="A49" i="16"/>
  <c r="A3" i="16"/>
  <c r="A52" i="16" s="1"/>
  <c r="J16" i="14"/>
  <c r="P18" i="17" l="1"/>
  <c r="N21" i="17"/>
  <c r="L33" i="14"/>
  <c r="A98" i="16"/>
  <c r="J30" i="14"/>
  <c r="H10" i="16" s="1"/>
  <c r="H25" i="16" s="1"/>
  <c r="H38" i="16" s="1"/>
  <c r="H75" i="16" s="1"/>
  <c r="H78" i="16" s="1"/>
  <c r="T18" i="17" l="1"/>
  <c r="T21" i="17" s="1"/>
  <c r="P21" i="17"/>
  <c r="L37" i="14"/>
  <c r="N18" i="15" s="1"/>
  <c r="L43" i="14"/>
  <c r="J33" i="14"/>
  <c r="J43" i="14" s="1"/>
  <c r="J40" i="14" s="1"/>
  <c r="J25" i="16"/>
  <c r="J38" i="16" s="1"/>
  <c r="J75" i="16" s="1"/>
  <c r="J78" i="16" s="1"/>
  <c r="P18" i="15" l="1"/>
  <c r="N21" i="15"/>
  <c r="N12" i="17"/>
  <c r="N15" i="17" s="1"/>
  <c r="L49" i="14"/>
  <c r="J37" i="14"/>
  <c r="J49" i="14" s="1"/>
  <c r="J46" i="14" s="1"/>
  <c r="N116" i="3"/>
  <c r="N118" i="3" s="1"/>
  <c r="P12" i="17" l="1"/>
  <c r="P21" i="15"/>
  <c r="T12" i="17"/>
  <c r="T15" i="17" s="1"/>
  <c r="P15" i="17"/>
  <c r="L24" i="3"/>
  <c r="N24" i="3"/>
  <c r="N38" i="3"/>
  <c r="L68" i="3"/>
  <c r="N68" i="3"/>
  <c r="L38" i="3"/>
  <c r="A45" i="3"/>
  <c r="A47" i="3"/>
  <c r="L76" i="3"/>
  <c r="N76" i="3"/>
  <c r="A87" i="3"/>
  <c r="A88" i="3"/>
  <c r="A90" i="3"/>
  <c r="A128" i="3"/>
  <c r="N78" i="3" l="1"/>
  <c r="N119" i="3" s="1"/>
  <c r="N40" i="3"/>
  <c r="L40" i="3"/>
  <c r="L78" i="3"/>
  <c r="L116" i="3" l="1"/>
  <c r="L118" i="3" s="1"/>
  <c r="L119" i="3" l="1"/>
</calcChain>
</file>

<file path=xl/sharedStrings.xml><?xml version="1.0" encoding="utf-8"?>
<sst xmlns="http://schemas.openxmlformats.org/spreadsheetml/2006/main" count="325" uniqueCount="167">
  <si>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</si>
  <si>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</si>
  <si>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</si>
  <si>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</si>
  <si>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</si>
  <si>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</si>
  <si>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</si>
  <si>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</si>
  <si>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</si>
  <si>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</si>
  <si>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</si>
  <si>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</si>
  <si>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</si>
  <si>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</si>
  <si>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</si>
  <si>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</si>
  <si>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</si>
  <si>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</si>
  <si>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</si>
  <si>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</si>
  <si>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</si>
  <si>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</si>
  <si>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</si>
  <si>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</si>
  <si>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</si>
  <si>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</si>
  <si>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</si>
  <si>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</si>
  <si>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</si>
  <si>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</si>
  <si>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</si>
  <si>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</si>
  <si>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</si>
  <si>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</si>
  <si>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</si>
  <si>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</si>
  <si>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</si>
  <si>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</si>
  <si>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</si>
  <si>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</si>
  <si>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</si>
  <si>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</si>
  <si>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</si>
  <si>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</si>
  <si>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</si>
  <si>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</si>
  <si>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</si>
  <si>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</si>
  <si>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</si>
  <si>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</si>
  <si>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</si>
  <si>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</si>
  <si>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รายการที่มิใช่เงินสด </t>
  </si>
  <si>
    <t>ยังไม่ได้ตรวจสอบ</t>
  </si>
  <si>
    <t>งบกำไรขาดทุนเบ็ดเสร็จ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</si>
  <si>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</si>
  <si>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</si>
  <si>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</si>
  <si>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เงินสดรับดอกเบี้ย</t>
  </si>
  <si>
    <t>ตรวจสอบแล้ว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</si>
  <si>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</si>
  <si>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</si>
  <si>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</si>
  <si>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</si>
  <si>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ศักดิ์สยามลิสซิ่ง จำกัด (มหาชน)</t>
  </si>
  <si>
    <t>เงินกู้ยืมระยะสั้นจากสถาบันการเงิน</t>
  </si>
  <si>
    <t>ที่ดิน อาคาร และอุปกรณ์</t>
  </si>
  <si>
    <t>สินทรัพย์ไม่มีตัวตน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</si>
  <si>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</si>
  <si>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</si>
  <si>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</si>
  <si>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</si>
  <si>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รายได้ค่าธรรมเนียมและบริการ</t>
  </si>
  <si>
    <t>ค่าใช้จ่ายดอกเบี้ย</t>
  </si>
  <si>
    <t>กำไรก่อนภาษีเงินได้</t>
  </si>
  <si>
    <t>เงินสดจ่ายซื้ออุปกรณ์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</si>
  <si>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</si>
  <si>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</si>
  <si>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</si>
  <si>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</si>
  <si>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เจ้าหนี้ซื้อสินทรัพย์ถาวร</t>
  </si>
  <si>
    <t>ทรัพย์สินรอการขายโอนไปสินทรัพย์ถาวร</t>
  </si>
  <si>
    <t xml:space="preserve">ข้อมูลเพิ่มเติมประกอบกระแสเงินสด </t>
  </si>
  <si>
    <t>(ยังไม่ได้ตรวจสอบ)</t>
  </si>
  <si>
    <t>ทรัพย์สินรอการขาย</t>
  </si>
  <si>
    <t>กำไรเบ็ดเสร็จสำหรับงวด</t>
  </si>
  <si>
    <t xml:space="preserve">มูลค่าที่ตราไว้หุ้นละ 1 บาท </t>
  </si>
  <si>
    <t>ลูกหนี้โอนเป็นทรัพย์สินรอการขายเพื่อชำระหนี้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</si>
  <si>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</si>
  <si>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</si>
  <si>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</si>
  <si>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ส่วนเกิน</t>
  </si>
  <si>
    <t>มูลค่าหุ้นสามัญ</t>
  </si>
  <si>
    <t>ลูกหนี้ตามสัญญาเช่าซื้อ</t>
  </si>
  <si>
    <t>ลูกหนี้เงินให้สินเชื่อ</t>
  </si>
  <si>
    <t>ส่วนเกินมูลค่าหุ้นสามัญ</t>
  </si>
  <si>
    <t xml:space="preserve">หุ้นสามัญ จำนวน 2,096,000,000 หุ้น </t>
  </si>
  <si>
    <t xml:space="preserve">จ่ายชำระแล้วหุ้นละ 1 บาท </t>
  </si>
  <si>
    <t>สินทรัพย์สิทธิการใช้</t>
  </si>
  <si>
    <t>หนี้สินตามสัญญาเช่า</t>
  </si>
  <si>
    <t>ตัดจำหน่ายสินทรัพย์ถาวร</t>
  </si>
  <si>
    <t>สินทรัพย์ดำเนินงาน(เพิ่มขึ้น)ลดลง</t>
  </si>
  <si>
    <t>เงินสดรับจากการจำหน่ายสินทรัพย์ถาวร</t>
  </si>
  <si>
    <t>ผลขาดทุนด้อยค่าด้านเครดิต</t>
  </si>
  <si>
    <t>การได้มาซึ่งสินทรัพย์สิทธิการใช้ภายใต้สัญญาเช่า</t>
  </si>
  <si>
    <t>ค่าใช้จ่ายในการบริการ</t>
  </si>
  <si>
    <t xml:space="preserve">ปรับปรุงด้วย </t>
  </si>
  <si>
    <t>ขาดทุนจากการจำหน่ายสินทรัพย์รอการขาย</t>
  </si>
  <si>
    <t>เจ้าหนี้ซื้อสินทรัพย์ไม่มีตัวตน</t>
  </si>
  <si>
    <t>กำไรสำหรับงวด</t>
  </si>
  <si>
    <t>กำไรขาดทุนเบ็ดเสร็จอื่น</t>
  </si>
  <si>
    <t>จ่ายคืนเงินต้นของสัญญาเช่า</t>
  </si>
  <si>
    <t>หนี้สินดำเนินงานเพิ่มขึ้น(ลดลง)</t>
  </si>
  <si>
    <t>-</t>
  </si>
  <si>
    <t>31 มีนาคม</t>
  </si>
  <si>
    <t>พ.ศ. 2565</t>
  </si>
  <si>
    <t>ยอดคงเหลือต้นงวด ณ วันที่ 1 มกราคม พ.ศ. 2565</t>
  </si>
  <si>
    <t>ยอดคงเหลือสิ้นงวด ณ วันที่ 31 มีนาคม พ.ศ. 2565</t>
  </si>
  <si>
    <t xml:space="preserve">เงินลงทุนในบริษัทย่อย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</si>
  <si>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</si>
  <si>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</si>
  <si>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</t>
  </si>
  <si>
    <t>ผู้เป็นเจ้าของ</t>
  </si>
  <si>
    <t>ของบริษัท</t>
  </si>
  <si>
    <t>ส่วนได้เสีย</t>
  </si>
  <si>
    <t>ที่ไม่มีอำนาจ</t>
  </si>
  <si>
    <t>ควบคุม</t>
  </si>
  <si>
    <t>ผู้ถือหุ้น</t>
  </si>
  <si>
    <t>ลูกหนี้ตามสัญญาเช่าซื้อที่ถึงกำหนด</t>
  </si>
  <si>
    <t>ชำระภายในหนึ่งปี</t>
  </si>
  <si>
    <t>ลูกหนี้เงินให้สินเชื่อส่วนที่ถึงกำหนด</t>
  </si>
  <si>
    <t>ที่ถึงกำหนดชำระภายในหนึ่งปี</t>
  </si>
  <si>
    <t>ส่วนของหนี้สินตามสัญญาเช่า</t>
  </si>
  <si>
    <t>สินค้าคงเหลือ</t>
  </si>
  <si>
    <t>15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</si>
  <si>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</si>
  <si>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</si>
  <si>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</si>
  <si>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</si>
  <si>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</si>
  <si>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</si>
  <si>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</si>
  <si>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</si>
  <si>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</si>
  <si>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</si>
  <si>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</si>
  <si>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</si>
  <si>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ยอดคงเหลือต้นงวด ณ วันที่ 1 มกราคม พ.ศ. 2566</t>
  </si>
  <si>
    <t>ยอดคงเหลือสิ้นงวด ณ วันที่ 31 มีนาคม พ.ศ. 2566</t>
  </si>
  <si>
    <t>รายได้จากการขายและการให้บริการ</t>
  </si>
  <si>
    <t>ต้นทุนขายและการให้บริการ</t>
  </si>
  <si>
    <t>เงินลงทุนในบริษัทร่วม</t>
  </si>
  <si>
    <t>กำไรจากการจำหน่ายสินทรัพย์ถาวร</t>
  </si>
  <si>
    <t>เงินสดจ่ายซื้อเงินลงทุนในบริษัทร่วม</t>
  </si>
  <si>
    <t>ในบริษัทร่วมตามวิธีส่วนได้เสีย</t>
  </si>
  <si>
    <t xml:space="preserve">                                 -  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</si>
  <si>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</si>
  <si>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</si>
  <si>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เงินสดและรายการเทียบเท่าเงินสดเพิ่มขึ้นสุทธิ</t>
  </si>
  <si>
    <t>ส่วนแบ่งขาดทุนจากเงินลงทุน</t>
  </si>
  <si>
    <t>ส่วนแบ่งขาดทุนบริษัทร่วมตามวิธีส่วนได้เสีย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</si>
  <si>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</si>
  <si>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</si>
  <si>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</si>
  <si>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</si>
  <si>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16</t>
  </si>
  <si>
    <t>10, 11, 12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</si>
</sst>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&quot;$&quot;#,##0_);[Red]\(&quot;$&quot;#,##0\)"/>
    <numFmt numFmtId="174" formatCode="[$-1070000]d/mm/yy;@"/>
    <numFmt numFmtId="175" formatCode="_(* #,##0.00_);_(* \(#,##0.00\);_(* \-??_);_(@_)"/>
    <numFmt numFmtId="176" formatCode="#,##0\ ;\ \ \(#,##0\)"/>
    <numFmt numFmtId="177" formatCode="#,##0\ &quot;DM&quot;;[Red]\-#,##0\ &quot;DM&quot;"/>
    <numFmt numFmtId="178" formatCode="#,##0.00\ &quot;DM&quot;;[Red]\-#,##0.00\ &quot;DM&quot;"/>
    <numFmt numFmtId="179" formatCode="_-* #,##0_-;\(* #,##0\)_-;_-* &quot;-&quot;??_-;_-@_-"/>
    <numFmt numFmtId="180" formatCode="0.0"/>
  </numFmts>
  <fonts count="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16"/>
      <name val="AngsanaUPC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CordiaUPC"/>
      <family val="2"/>
    </font>
    <font>
      <sz val="12"/>
      <name val="Tms Rmn"/>
    </font>
    <font>
      <sz val="10"/>
      <color theme="1"/>
      <name val="Calibri"/>
      <family val="2"/>
      <scheme val="minor"/>
    </font>
    <font>
      <sz val="11"/>
      <color rgb="FF9C57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0">
    <xf numFmtId="0" fontId="0" fillId="0" borderId="0"/>
    <xf numFmtId="165" fontId="2" fillId="0" borderId="0" applyFont="0" applyFill="0" applyBorder="0" applyAlignment="0" applyProtection="0"/>
    <xf numFmtId="169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>
      <protection locked="0"/>
    </xf>
    <xf numFmtId="0" fontId="24" fillId="0" borderId="0"/>
    <xf numFmtId="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5" fillId="0" borderId="0"/>
    <xf numFmtId="0" fontId="23" fillId="0" borderId="0"/>
    <xf numFmtId="0" fontId="26" fillId="0" borderId="0" applyNumberFormat="0" applyFill="0" applyBorder="0" applyAlignment="0">
      <alignment vertical="top"/>
      <protection locked="0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protection locked="0"/>
    </xf>
    <xf numFmtId="43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3" fillId="0" borderId="0">
      <protection locked="0"/>
    </xf>
    <xf numFmtId="0" fontId="24" fillId="0" borderId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" fillId="13" borderId="0" applyNumberFormat="0" applyBorder="0" applyAlignment="0" applyProtection="0"/>
    <xf numFmtId="0" fontId="22" fillId="13" borderId="0" applyNumberFormat="0" applyBorder="0" applyAlignment="0" applyProtection="0"/>
    <xf numFmtId="0" fontId="4" fillId="17" borderId="0" applyNumberFormat="0" applyBorder="0" applyAlignment="0" applyProtection="0"/>
    <xf numFmtId="0" fontId="22" fillId="17" borderId="0" applyNumberFormat="0" applyBorder="0" applyAlignment="0" applyProtection="0"/>
    <xf numFmtId="0" fontId="4" fillId="21" borderId="0" applyNumberFormat="0" applyBorder="0" applyAlignment="0" applyProtection="0"/>
    <xf numFmtId="0" fontId="22" fillId="21" borderId="0" applyNumberFormat="0" applyBorder="0" applyAlignment="0" applyProtection="0"/>
    <xf numFmtId="0" fontId="4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29" borderId="0" applyNumberFormat="0" applyBorder="0" applyAlignment="0" applyProtection="0"/>
    <xf numFmtId="0" fontId="22" fillId="29" borderId="0" applyNumberFormat="0" applyBorder="0" applyAlignment="0" applyProtection="0"/>
    <xf numFmtId="0" fontId="4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13" fillId="4" borderId="0" applyNumberFormat="0" applyBorder="0" applyAlignment="0" applyProtection="0"/>
    <xf numFmtId="0" fontId="16" fillId="7" borderId="7" applyNumberFormat="0" applyAlignment="0" applyProtection="0"/>
    <xf numFmtId="0" fontId="18" fillId="8" borderId="1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" fillId="0" borderId="0" applyFill="0" applyBorder="0" applyAlignment="0" applyProtection="0"/>
    <xf numFmtId="43" fontId="4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31" fillId="0" borderId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" fillId="0" borderId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2" fillId="0" borderId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4" fillId="6" borderId="7" applyNumberFormat="0" applyAlignment="0" applyProtection="0"/>
    <xf numFmtId="0" fontId="17" fillId="0" borderId="9" applyNumberFormat="0" applyFill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2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4" fillId="0" borderId="0"/>
    <xf numFmtId="0" fontId="2" fillId="0" borderId="0"/>
    <xf numFmtId="0" fontId="2" fillId="0" borderId="0"/>
    <xf numFmtId="0" fontId="44" fillId="0" borderId="0"/>
    <xf numFmtId="174" fontId="24" fillId="0" borderId="0"/>
    <xf numFmtId="0" fontId="4" fillId="0" borderId="0"/>
    <xf numFmtId="0" fontId="24" fillId="0" borderId="0"/>
    <xf numFmtId="0" fontId="41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74" fontId="24" fillId="0" borderId="0"/>
    <xf numFmtId="0" fontId="1" fillId="0" borderId="0"/>
    <xf numFmtId="0" fontId="24" fillId="0" borderId="0"/>
    <xf numFmtId="0" fontId="24" fillId="0" borderId="0"/>
    <xf numFmtId="174" fontId="24" fillId="0" borderId="0"/>
    <xf numFmtId="174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4" fillId="0" borderId="0"/>
    <xf numFmtId="0" fontId="4" fillId="0" borderId="0"/>
    <xf numFmtId="0" fontId="1" fillId="9" borderId="11" applyNumberFormat="0" applyFont="0" applyAlignment="0" applyProtection="0"/>
    <xf numFmtId="0" fontId="4" fillId="9" borderId="11" applyNumberFormat="0" applyFont="0" applyAlignment="0" applyProtection="0"/>
    <xf numFmtId="0" fontId="15" fillId="7" borderId="8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19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9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4" fillId="0" borderId="0"/>
    <xf numFmtId="0" fontId="32" fillId="0" borderId="0"/>
    <xf numFmtId="0" fontId="1" fillId="0" borderId="0"/>
    <xf numFmtId="0" fontId="4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9" fillId="0" borderId="0"/>
    <xf numFmtId="0" fontId="24" fillId="0" borderId="0"/>
    <xf numFmtId="0" fontId="4" fillId="0" borderId="0"/>
    <xf numFmtId="0" fontId="1" fillId="0" borderId="0"/>
    <xf numFmtId="39" fontId="30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9" borderId="11" applyNumberFormat="0" applyFont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5" fillId="0" borderId="0" xfId="6" applyNumberFormat="1" applyFont="1" applyAlignment="1">
      <alignment horizontal="left"/>
    </xf>
    <xf numFmtId="0" fontId="6" fillId="0" borderId="0" xfId="6" applyFont="1"/>
    <xf numFmtId="0" fontId="5" fillId="0" borderId="0" xfId="6" applyFont="1" applyAlignment="1">
      <alignment horizontal="center"/>
    </xf>
    <xf numFmtId="167" fontId="6" fillId="0" borderId="0" xfId="6" applyNumberFormat="1" applyFont="1" applyAlignment="1">
      <alignment horizontal="center"/>
    </xf>
    <xf numFmtId="167" fontId="5" fillId="0" borderId="0" xfId="6" quotePrefix="1" applyNumberFormat="1" applyFont="1" applyAlignment="1">
      <alignment horizontal="right"/>
    </xf>
    <xf numFmtId="0" fontId="6" fillId="0" borderId="0" xfId="6" applyFont="1" applyAlignment="1">
      <alignment horizontal="center"/>
    </xf>
    <xf numFmtId="0" fontId="5" fillId="0" borderId="1" xfId="6" applyFont="1" applyBorder="1" applyAlignment="1">
      <alignment horizontal="center"/>
    </xf>
    <xf numFmtId="167" fontId="6" fillId="0" borderId="0" xfId="6" applyNumberFormat="1" applyFont="1"/>
    <xf numFmtId="167" fontId="5" fillId="0" borderId="1" xfId="6" quotePrefix="1" applyNumberFormat="1" applyFont="1" applyBorder="1" applyAlignment="1">
      <alignment horizontal="right"/>
    </xf>
    <xf numFmtId="0" fontId="5" fillId="0" borderId="0" xfId="6" applyFont="1"/>
    <xf numFmtId="167" fontId="6" fillId="2" borderId="0" xfId="6" applyNumberFormat="1" applyFont="1" applyFill="1"/>
    <xf numFmtId="167" fontId="6" fillId="0" borderId="0" xfId="1" applyNumberFormat="1" applyFont="1" applyFill="1"/>
    <xf numFmtId="167" fontId="6" fillId="2" borderId="0" xfId="1" applyNumberFormat="1" applyFont="1" applyFill="1"/>
    <xf numFmtId="0" fontId="6" fillId="0" borderId="0" xfId="6" applyFont="1" applyAlignment="1">
      <alignment vertical="center"/>
    </xf>
    <xf numFmtId="167" fontId="6" fillId="0" borderId="0" xfId="1" applyNumberFormat="1" applyFont="1" applyFill="1" applyBorder="1"/>
    <xf numFmtId="167" fontId="6" fillId="2" borderId="0" xfId="1" applyNumberFormat="1" applyFont="1" applyFill="1" applyBorder="1"/>
    <xf numFmtId="167" fontId="6" fillId="2" borderId="1" xfId="1" applyNumberFormat="1" applyFont="1" applyFill="1" applyBorder="1"/>
    <xf numFmtId="167" fontId="6" fillId="0" borderId="1" xfId="1" applyNumberFormat="1" applyFont="1" applyFill="1" applyBorder="1"/>
    <xf numFmtId="0" fontId="6" fillId="0" borderId="0" xfId="4" applyFont="1"/>
    <xf numFmtId="170" fontId="6" fillId="2" borderId="0" xfId="7" applyNumberFormat="1" applyFont="1" applyFill="1"/>
    <xf numFmtId="170" fontId="6" fillId="0" borderId="0" xfId="7" applyNumberFormat="1" applyFont="1" applyFill="1"/>
    <xf numFmtId="170" fontId="6" fillId="2" borderId="1" xfId="7" applyNumberFormat="1" applyFont="1" applyFill="1" applyBorder="1"/>
    <xf numFmtId="4" fontId="5" fillId="0" borderId="0" xfId="6" applyNumberFormat="1" applyFont="1"/>
    <xf numFmtId="167" fontId="5" fillId="0" borderId="3" xfId="6" applyNumberFormat="1" applyFont="1" applyBorder="1"/>
    <xf numFmtId="167" fontId="5" fillId="0" borderId="0" xfId="6" applyNumberFormat="1" applyFont="1"/>
    <xf numFmtId="167" fontId="6" fillId="2" borderId="2" xfId="1" applyNumberFormat="1" applyFont="1" applyFill="1" applyBorder="1"/>
    <xf numFmtId="167" fontId="6" fillId="0" borderId="2" xfId="1" applyNumberFormat="1" applyFont="1" applyFill="1" applyBorder="1"/>
    <xf numFmtId="0" fontId="6" fillId="0" borderId="0" xfId="0" applyFont="1" applyAlignment="1">
      <alignment horizontal="center"/>
    </xf>
    <xf numFmtId="167" fontId="6" fillId="0" borderId="0" xfId="1" applyNumberFormat="1" applyFont="1"/>
    <xf numFmtId="0" fontId="6" fillId="0" borderId="1" xfId="6" applyFont="1" applyBorder="1"/>
    <xf numFmtId="0" fontId="6" fillId="0" borderId="1" xfId="6" applyFont="1" applyBorder="1" applyAlignment="1">
      <alignment horizontal="center"/>
    </xf>
    <xf numFmtId="4" fontId="5" fillId="0" borderId="1" xfId="6" applyNumberFormat="1" applyFont="1" applyBorder="1"/>
    <xf numFmtId="0" fontId="5" fillId="0" borderId="1" xfId="6" applyFont="1" applyBorder="1"/>
    <xf numFmtId="167" fontId="5" fillId="0" borderId="1" xfId="6" applyNumberFormat="1" applyFont="1" applyBorder="1"/>
    <xf numFmtId="0" fontId="5" fillId="0" borderId="0" xfId="6" applyFont="1" applyAlignment="1">
      <alignment vertical="center"/>
    </xf>
    <xf numFmtId="164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7" fontId="5" fillId="0" borderId="0" xfId="6" applyNumberFormat="1" applyFont="1" applyAlignment="1">
      <alignment vertical="center"/>
    </xf>
    <xf numFmtId="167" fontId="6" fillId="0" borderId="0" xfId="6" applyNumberFormat="1" applyFont="1" applyAlignment="1">
      <alignment horizontal="center" vertical="center"/>
    </xf>
    <xf numFmtId="167" fontId="7" fillId="0" borderId="0" xfId="6" applyNumberFormat="1" applyFont="1" applyAlignment="1">
      <alignment horizontal="center" vertical="center"/>
    </xf>
    <xf numFmtId="167" fontId="5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167" fontId="5" fillId="0" borderId="1" xfId="6" applyNumberFormat="1" applyFont="1" applyBorder="1" applyAlignment="1">
      <alignment horizontal="right" vertical="center"/>
    </xf>
    <xf numFmtId="167" fontId="7" fillId="0" borderId="1" xfId="6" applyNumberFormat="1" applyFont="1" applyBorder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2" fontId="6" fillId="0" borderId="0" xfId="6" applyNumberFormat="1" applyFont="1" applyAlignment="1">
      <alignment vertical="center"/>
    </xf>
    <xf numFmtId="167" fontId="6" fillId="0" borderId="1" xfId="6" applyNumberFormat="1" applyFont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2" xfId="6" applyNumberFormat="1" applyFont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167" fontId="6" fillId="2" borderId="1" xfId="6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0" fontId="6" fillId="2" borderId="0" xfId="6" applyFont="1" applyFill="1" applyAlignment="1">
      <alignment vertical="center"/>
    </xf>
    <xf numFmtId="167" fontId="6" fillId="2" borderId="0" xfId="1" applyNumberFormat="1" applyFont="1" applyFill="1" applyBorder="1" applyAlignment="1">
      <alignment vertical="center"/>
    </xf>
    <xf numFmtId="167" fontId="6" fillId="2" borderId="2" xfId="6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7" fontId="6" fillId="2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6" fillId="2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49" fontId="6" fillId="0" borderId="0" xfId="6" applyNumberFormat="1" applyFont="1" applyAlignment="1">
      <alignment horizontal="center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8" fillId="2" borderId="2" xfId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right" vertical="center"/>
    </xf>
    <xf numFmtId="168" fontId="8" fillId="0" borderId="1" xfId="1" applyNumberFormat="1" applyFont="1" applyFill="1" applyBorder="1" applyAlignment="1">
      <alignment horizontal="right" vertical="center"/>
    </xf>
    <xf numFmtId="168" fontId="8" fillId="2" borderId="2" xfId="1" applyNumberFormat="1" applyFont="1" applyFill="1" applyBorder="1" applyAlignment="1">
      <alignment horizontal="right" vertical="center"/>
    </xf>
    <xf numFmtId="168" fontId="8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7" fontId="6" fillId="0" borderId="1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70" fontId="6" fillId="2" borderId="0" xfId="1" applyNumberFormat="1" applyFont="1" applyFill="1" applyAlignment="1">
      <alignment horizontal="right" vertical="center"/>
    </xf>
    <xf numFmtId="170" fontId="6" fillId="2" borderId="1" xfId="1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5" fontId="6" fillId="2" borderId="0" xfId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2" borderId="2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2" borderId="0" xfId="1" applyNumberFormat="1" applyFont="1" applyFill="1" applyBorder="1" applyAlignment="1">
      <alignment horizontal="right" vertical="center"/>
    </xf>
    <xf numFmtId="170" fontId="6" fillId="2" borderId="0" xfId="1" applyNumberFormat="1" applyFont="1" applyFill="1" applyAlignment="1">
      <alignment vertical="center"/>
    </xf>
    <xf numFmtId="0" fontId="6" fillId="0" borderId="0" xfId="5" applyFont="1" applyAlignment="1">
      <alignment horizontal="left" vertical="center"/>
    </xf>
    <xf numFmtId="170" fontId="6" fillId="2" borderId="0" xfId="1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70" fontId="6" fillId="2" borderId="0" xfId="1" applyNumberFormat="1" applyFont="1" applyFill="1" applyAlignment="1">
      <alignment horizontal="right" vertical="center" wrapText="1"/>
    </xf>
    <xf numFmtId="170" fontId="6" fillId="0" borderId="1" xfId="7" applyNumberFormat="1" applyFont="1" applyFill="1" applyBorder="1"/>
    <xf numFmtId="0" fontId="6" fillId="0" borderId="0" xfId="290" applyFont="1"/>
    <xf numFmtId="0" fontId="6" fillId="0" borderId="0" xfId="0" applyFont="1" applyAlignment="1">
      <alignment horizontal="center" vertical="center"/>
    </xf>
    <xf numFmtId="167" fontId="5" fillId="0" borderId="0" xfId="6" applyNumberFormat="1" applyFont="1" applyAlignment="1">
      <alignment horizontal="center" vertical="center"/>
    </xf>
    <xf numFmtId="4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0" fontId="8" fillId="0" borderId="0" xfId="9" applyFont="1">
      <protection locked="0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center" vertical="center"/>
    </xf>
    <xf numFmtId="0" fontId="5" fillId="0" borderId="1" xfId="6" applyFont="1" applyBorder="1" applyAlignment="1">
      <alignment horizontal="justify" wrapText="1"/>
    </xf>
    <xf numFmtId="0" fontId="6" fillId="0" borderId="1" xfId="6" applyFont="1" applyBorder="1" applyAlignment="1">
      <alignment wrapText="1"/>
    </xf>
    <xf numFmtId="0" fontId="6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167" fontId="5" fillId="0" borderId="1" xfId="6" applyNumberFormat="1" applyFont="1" applyBorder="1" applyAlignment="1">
      <alignment horizontal="center" vertical="center"/>
    </xf>
    <xf numFmtId="4" fontId="5" fillId="0" borderId="0" xfId="6" applyNumberFormat="1" applyFont="1" applyAlignment="1">
      <alignment horizontal="left"/>
    </xf>
    <xf numFmtId="0" fontId="5" fillId="0" borderId="0" xfId="6" applyFont="1" applyAlignment="1">
      <alignment horizontal="left"/>
    </xf>
    <xf numFmtId="4" fontId="5" fillId="0" borderId="1" xfId="6" applyNumberFormat="1" applyFont="1" applyBorder="1" applyAlignment="1">
      <alignment horizontal="left"/>
    </xf>
    <xf numFmtId="0" fontId="5" fillId="0" borderId="1" xfId="6" applyFont="1" applyBorder="1" applyAlignment="1">
      <alignment horizontal="left"/>
    </xf>
  </cellXfs>
  <cellStyles count="460">
    <cellStyle name="20% - Accent1 2" xfId="136" xr:uid="{19DD10B5-B824-4F3A-9D24-EB37F94964FC}"/>
    <cellStyle name="20% - Accent2 2" xfId="137" xr:uid="{D5953961-D6CD-454E-BB88-46213DCE2623}"/>
    <cellStyle name="20% - Accent3 2" xfId="138" xr:uid="{B66D720B-7550-49EF-842B-916F9DD3E5F2}"/>
    <cellStyle name="20% - Accent4 2" xfId="139" xr:uid="{EE2FF55D-04D8-4EAB-AE52-BC53F91ECE09}"/>
    <cellStyle name="20% - Accent5 2" xfId="140" xr:uid="{16354EA3-2962-473D-B350-948CAAC489E7}"/>
    <cellStyle name="20% - Accent6 2" xfId="141" xr:uid="{65E14500-CC44-49F1-90BE-4BFDD88F4EB5}"/>
    <cellStyle name="40% - Accent1 2" xfId="142" xr:uid="{312504B2-6D1E-4DC5-856F-E40F05CED2B1}"/>
    <cellStyle name="40% - Accent2 2" xfId="143" xr:uid="{E4E9894F-8826-4684-AE0E-02B0B4057994}"/>
    <cellStyle name="40% - Accent3 2" xfId="144" xr:uid="{C8D07EC4-6759-46E8-90CC-3DC74082FB74}"/>
    <cellStyle name="40% - Accent4 2" xfId="145" xr:uid="{584A9C53-804F-4065-A405-6F34C45791AD}"/>
    <cellStyle name="40% - Accent5 2" xfId="146" xr:uid="{2A3CB2DC-2865-4A94-B8AD-2CA9722ACF88}"/>
    <cellStyle name="40% - Accent6 2" xfId="147" xr:uid="{2F5A0BD6-F348-461A-A564-A329AE95AAD0}"/>
    <cellStyle name="60% - Accent1 2" xfId="148" xr:uid="{14369476-A8ED-46E6-91F7-2CDFE53BCB37}"/>
    <cellStyle name="60% - Accent1 3" xfId="149" xr:uid="{11BDD328-9DA8-483A-9A79-FE1CB838D817}"/>
    <cellStyle name="60% - Accent2 2" xfId="150" xr:uid="{9A6E7226-81DB-41D6-A4FD-9B58766DD71B}"/>
    <cellStyle name="60% - Accent2 3" xfId="151" xr:uid="{88484E83-EEA8-4D65-958B-C9E253954C61}"/>
    <cellStyle name="60% - Accent3 2" xfId="152" xr:uid="{49A5412D-8A66-46E5-A72F-281DBDE656DC}"/>
    <cellStyle name="60% - Accent3 3" xfId="153" xr:uid="{A9B90534-A553-4233-BB6B-EE8C0F973536}"/>
    <cellStyle name="60% - Accent4 2" xfId="154" xr:uid="{A5085B02-CC58-424E-A6BD-349459091104}"/>
    <cellStyle name="60% - Accent4 3" xfId="155" xr:uid="{F2AB8621-E685-4A48-B519-C3E025106C7A}"/>
    <cellStyle name="60% - Accent5 2" xfId="156" xr:uid="{2FE88F71-6520-4CBD-B811-580E20001FF5}"/>
    <cellStyle name="60% - Accent5 3" xfId="157" xr:uid="{7EC67BC3-9C6D-4A09-96F3-5444BDA580A1}"/>
    <cellStyle name="60% - Accent6 2" xfId="158" xr:uid="{72D18DA7-E559-4452-BF7D-91D90F7436AC}"/>
    <cellStyle name="60% - Accent6 3" xfId="159" xr:uid="{5A3F48E2-ECFD-40DB-9C46-47FDE017C0E6}"/>
    <cellStyle name="Accent1 2" xfId="160" xr:uid="{2583F69F-C715-42EF-A0B0-BD9016ED7EDE}"/>
    <cellStyle name="Accent2 2" xfId="161" xr:uid="{BE4D6ADE-CFB9-44F5-AA8A-5DFF40FB62B2}"/>
    <cellStyle name="Accent3 2" xfId="162" xr:uid="{DCE2D88C-6C6B-4999-AD67-ECF15515C8EF}"/>
    <cellStyle name="Accent4 2" xfId="163" xr:uid="{1C72600C-E8DF-4C1B-ACDE-A51FC58D8F3C}"/>
    <cellStyle name="Accent5 2" xfId="164" xr:uid="{65C495CB-F4D7-4DA4-BD31-D3E850EAFDC4}"/>
    <cellStyle name="Accent6 2" xfId="165" xr:uid="{CB6A6C39-AA0C-4456-AEAB-C8F79BFC828B}"/>
    <cellStyle name="Bad 2" xfId="166" xr:uid="{A5E01FDE-11E0-4F32-B4D1-1CB6540038D4}"/>
    <cellStyle name="Calculation 2" xfId="167" xr:uid="{879316FD-8506-43BD-BF7E-24B5F7A3601E}"/>
    <cellStyle name="Check Cell 2" xfId="168" xr:uid="{CC3705C1-7A64-49F2-A6DC-76D516ADAE34}"/>
    <cellStyle name="Comma" xfId="1" builtinId="3"/>
    <cellStyle name="Comma 10" xfId="43" xr:uid="{8E720B09-E0CE-4394-8A5C-C10D12A63FFE}"/>
    <cellStyle name="Comma 10 10 7" xfId="52" xr:uid="{6445CC15-8CC8-4C41-9E70-69559AEB4127}"/>
    <cellStyle name="Comma 10 10 7 2" xfId="113" xr:uid="{2CA7C687-6C4B-48B3-A103-4563773F4523}"/>
    <cellStyle name="Comma 10 2" xfId="170" xr:uid="{885F1673-A7EF-4DB8-8172-90132D539610}"/>
    <cellStyle name="Comma 10 2 2" xfId="171" xr:uid="{F2B98858-0E29-4000-9F79-B16E545063BC}"/>
    <cellStyle name="Comma 10 3" xfId="169" xr:uid="{814FDBFE-AF82-43F1-A1A2-D8870B3D8CBD}"/>
    <cellStyle name="Comma 11" xfId="38" xr:uid="{B41E47A4-6417-4F14-9009-99465A6CEFCE}"/>
    <cellStyle name="Comma 11 2" xfId="172" xr:uid="{04CF3048-304F-4AF7-A14B-30AD6EDC8A87}"/>
    <cellStyle name="Comma 12" xfId="78" xr:uid="{03DBE794-7B30-4816-86A2-5373EF7AA257}"/>
    <cellStyle name="Comma 12 2" xfId="127" xr:uid="{7E9A1A4C-AAF1-4B52-B28A-7339FF18C832}"/>
    <cellStyle name="Comma 12 3" xfId="99" xr:uid="{8248E07D-6B25-488E-B323-66853AA77CDA}"/>
    <cellStyle name="Comma 12 4" xfId="173" xr:uid="{22F12AE2-7E94-4E78-B211-6DC344D217F9}"/>
    <cellStyle name="Comma 13" xfId="174" xr:uid="{A47278E9-6BF8-431B-A228-62B1FAF3A9C3}"/>
    <cellStyle name="Comma 14" xfId="175" xr:uid="{7E4955FA-FD13-48C9-B254-F8D2A0E15B6B}"/>
    <cellStyle name="Comma 14 3 2" xfId="176" xr:uid="{74392FA2-EFD8-4EEB-AE43-3683676E1D37}"/>
    <cellStyle name="Comma 15" xfId="392" xr:uid="{FF5C8748-F2A1-4406-A6EC-271AEBF8ABA7}"/>
    <cellStyle name="Comma 150" xfId="80" xr:uid="{78B45E13-F62D-4D56-95D7-8D285D32837F}"/>
    <cellStyle name="Comma 150 2" xfId="129" xr:uid="{A5D6A014-04E5-45AD-B5E4-1ACF136DE2EA}"/>
    <cellStyle name="Comma 150 3" xfId="101" xr:uid="{35E9559C-65E7-402B-983F-755166E6587E}"/>
    <cellStyle name="Comma 153" xfId="81" xr:uid="{980C532D-57CE-4DDF-A499-454369C59287}"/>
    <cellStyle name="Comma 153 2" xfId="102" xr:uid="{5E695799-BB8B-4680-8C7E-7C16A5AD07CC}"/>
    <cellStyle name="Comma 16" xfId="32" xr:uid="{20119029-2E43-4244-9DCF-725E6098C326}"/>
    <cellStyle name="Comma 18" xfId="82" xr:uid="{95E542D7-E68B-48D1-BCE3-A21F34997AA9}"/>
    <cellStyle name="Comma 18 16" xfId="7" xr:uid="{00000000-0005-0000-0000-000000000000}"/>
    <cellStyle name="Comma 18 2" xfId="130" xr:uid="{17C18BFF-CD04-4CE2-A99D-353CBBC5146C}"/>
    <cellStyle name="Comma 18 3" xfId="103" xr:uid="{22ACC148-B9AE-49B3-9E84-B7D2CA4152A8}"/>
    <cellStyle name="Comma 2" xfId="13" xr:uid="{F64FE534-6A74-40D5-ACEB-7E692FBBC1F0}"/>
    <cellStyle name="Comma 2 10" xfId="177" xr:uid="{CB7C3B64-72EA-40A5-AB33-431C80BEB192}"/>
    <cellStyle name="Comma 2 17" xfId="27" xr:uid="{7B4FBB01-2429-4EBF-86DD-AAFF18A5900E}"/>
    <cellStyle name="Comma 2 17 2" xfId="85" xr:uid="{62A643BA-403F-4C5E-AC6F-CDCFE9CBF432}"/>
    <cellStyle name="Comma 2 17 2 2" xfId="133" xr:uid="{1B32B425-C3ED-4A9C-B84F-EA9BF06838CD}"/>
    <cellStyle name="Comma 2 17 3" xfId="106" xr:uid="{3CC85A2C-8257-4F98-8EE1-F2AF9A5096EA}"/>
    <cellStyle name="Comma 2 17 4" xfId="47" xr:uid="{BD388D97-85A8-4421-93D8-512CF50800D2}"/>
    <cellStyle name="Comma 2 2" xfId="26" xr:uid="{3CF1D771-651B-4741-8B6B-99633D6A3FE6}"/>
    <cellStyle name="Comma 2 2 2" xfId="76" xr:uid="{D13E09FA-C4BF-4EDC-B453-66D01EC184FE}"/>
    <cellStyle name="Comma 2 2 2 2" xfId="125" xr:uid="{566297AB-F55B-4A93-89FA-99DB6F0A34DC}"/>
    <cellStyle name="Comma 2 2 2 2 2" xfId="180" xr:uid="{05A85BA7-01DD-42AD-A70C-C43AEC70F33B}"/>
    <cellStyle name="Comma 2 2 2 3" xfId="181" xr:uid="{8E90094B-C639-4AA0-9320-6FEC6C03F8B0}"/>
    <cellStyle name="Comma 2 2 2 4" xfId="179" xr:uid="{1FBD1478-ED5F-47CF-9F2A-035C8002C52C}"/>
    <cellStyle name="Comma 2 2 3" xfId="97" xr:uid="{93B246B5-0E18-493F-AE1D-7A3D22346A35}"/>
    <cellStyle name="Comma 2 2 3 2" xfId="182" xr:uid="{6E1278CD-725F-4925-BE78-F0095E8931FD}"/>
    <cellStyle name="Comma 2 2 4" xfId="49" xr:uid="{4AA56985-55A8-45F8-8E17-CA59C0EA9AAE}"/>
    <cellStyle name="Comma 2 2 4 2" xfId="183" xr:uid="{4733C6FA-1920-4552-AFED-554861CB0035}"/>
    <cellStyle name="Comma 2 2 5" xfId="178" xr:uid="{B3D4B817-78AB-4976-943C-09676CDB5C98}"/>
    <cellStyle name="Comma 2 3" xfId="67" xr:uid="{7DC6F1B5-BA41-4702-8C1B-4016D0A0CC68}"/>
    <cellStyle name="Comma 2 3 2" xfId="185" xr:uid="{3B339A68-A751-466D-A0F5-9F8EFD8B5EF9}"/>
    <cellStyle name="Comma 2 3 2 2" xfId="186" xr:uid="{5D6FD044-67D4-4035-BF97-B212F58A4FA4}"/>
    <cellStyle name="Comma 2 3 2 3" xfId="187" xr:uid="{BDA303F8-6BDE-454E-8B47-B35961A45FF1}"/>
    <cellStyle name="Comma 2 3 3" xfId="188" xr:uid="{54DEAA8B-C83C-406A-97BB-4B7845C28283}"/>
    <cellStyle name="Comma 2 3 4" xfId="189" xr:uid="{336795F9-4B81-4A5A-B04F-E3359457F0DF}"/>
    <cellStyle name="Comma 2 3 5" xfId="190" xr:uid="{029F01AB-6805-4DCF-A5DD-129B24237771}"/>
    <cellStyle name="Comma 2 3 6" xfId="184" xr:uid="{C85CB68F-AAB0-45A7-AC0B-441234987006}"/>
    <cellStyle name="Comma 2 4" xfId="61" xr:uid="{CF3A7A45-E974-4525-88F4-8F4F104DBBC5}"/>
    <cellStyle name="Comma 2 4 2" xfId="118" xr:uid="{75AADA53-ED4F-4470-BCA8-3391D59F5C4D}"/>
    <cellStyle name="Comma 2 4 2 2" xfId="193" xr:uid="{65EFC105-17FF-4843-B7A5-5194D26DE8F7}"/>
    <cellStyle name="Comma 2 4 2 2 2" xfId="194" xr:uid="{423B1229-1F3D-4976-A1CE-FB830A22360F}"/>
    <cellStyle name="Comma 2 4 2 2 3" xfId="195" xr:uid="{DFCC7927-C082-4DED-9CA0-809C8EF73A79}"/>
    <cellStyle name="Comma 2 4 2 3" xfId="196" xr:uid="{CC6F364D-F78A-4B11-9456-2B94FADD45E9}"/>
    <cellStyle name="Comma 2 4 2 3 2" xfId="197" xr:uid="{AC5AB3F9-CBFB-45C4-B9E9-1601AB30DB0B}"/>
    <cellStyle name="Comma 2 4 2 4" xfId="198" xr:uid="{0D601AD1-2E32-43CF-A3FC-6CBBC5E4C084}"/>
    <cellStyle name="Comma 2 4 2 4 2" xfId="199" xr:uid="{623469B2-1FC6-41AA-8D84-D3709A15F8D2}"/>
    <cellStyle name="Comma 2 4 2 5" xfId="200" xr:uid="{4C384739-1421-4239-A825-31E4AEB8AB4F}"/>
    <cellStyle name="Comma 2 4 2 6" xfId="201" xr:uid="{5FD62942-A3A5-40FB-ADDD-F6F4E214133E}"/>
    <cellStyle name="Comma 2 4 2 7" xfId="202" xr:uid="{95CB8B99-65CD-44DD-9DA9-02C43C224E60}"/>
    <cellStyle name="Comma 2 4 2 8" xfId="192" xr:uid="{86D5B8F4-ECE6-4A6F-939D-2698A424AEAD}"/>
    <cellStyle name="Comma 2 4 3" xfId="203" xr:uid="{70B3C800-1866-4805-B1F5-76B7C8621DF4}"/>
    <cellStyle name="Comma 2 4 4" xfId="204" xr:uid="{AB2CCA00-BDAB-4AA8-852D-8A2F8DC971D9}"/>
    <cellStyle name="Comma 2 4 5" xfId="205" xr:uid="{0B499819-2774-48CF-BADE-CF5FF42DFD55}"/>
    <cellStyle name="Comma 2 4 6" xfId="191" xr:uid="{CC8F905C-AC25-49EB-9222-3FA675D18863}"/>
    <cellStyle name="Comma 2 5" xfId="88" xr:uid="{0B9D7711-BCCF-47CB-967A-2C7429CE971F}"/>
    <cellStyle name="Comma 2 5 2" xfId="207" xr:uid="{729D9F1D-B8CB-40D8-A5A4-CDDD8BBAD219}"/>
    <cellStyle name="Comma 2 5 3" xfId="208" xr:uid="{B5C19621-4A39-4058-97AC-59A59EF89345}"/>
    <cellStyle name="Comma 2 5 4" xfId="206" xr:uid="{F43EEA68-458A-42E2-8ADB-3B7AC70D2429}"/>
    <cellStyle name="Comma 2 6" xfId="209" xr:uid="{A3C5DB9C-5D4A-45F0-A8DD-91CBF2AE28AF}"/>
    <cellStyle name="Comma 2 6 2" xfId="210" xr:uid="{6501BA93-9A61-400D-8F51-9A4924085F6F}"/>
    <cellStyle name="Comma 2 60" xfId="107" xr:uid="{8BAE807B-378B-4234-8A3F-6D8165845B64}"/>
    <cellStyle name="Comma 2 7" xfId="211" xr:uid="{FA0F430D-4EB7-4640-9DE7-2212CF305395}"/>
    <cellStyle name="Comma 2 8" xfId="212" xr:uid="{136F8BC0-1934-4D8F-9F8A-31A03A9CB546}"/>
    <cellStyle name="Comma 2 9" xfId="213" xr:uid="{EF6A4072-F084-4DA1-AF25-5975296AA99D}"/>
    <cellStyle name="Comma 3" xfId="14" xr:uid="{6F577BF9-56B7-4401-BE3E-6B7F526A99E1}"/>
    <cellStyle name="Comma 3 2" xfId="68" xr:uid="{18F590D3-18E1-4D95-A51F-1DC8B5259B32}"/>
    <cellStyle name="Comma 3 2 2" xfId="91" xr:uid="{396C4E41-E904-42AF-A845-33C2821C9339}"/>
    <cellStyle name="Comma 3 2 2 2" xfId="216" xr:uid="{9B0A7403-3D4D-475C-BB20-1D88AFFD250E}"/>
    <cellStyle name="Comma 3 2 3" xfId="217" xr:uid="{255ABC0C-5C33-42EB-A297-035AA5B11065}"/>
    <cellStyle name="Comma 3 2 4" xfId="218" xr:uid="{6D6F0794-6057-4FF7-A81D-2B462541FB0F}"/>
    <cellStyle name="Comma 3 2 5" xfId="215" xr:uid="{BFCDF683-665D-4A4A-9F2C-0B06D88901FE}"/>
    <cellStyle name="Comma 3 29" xfId="219" xr:uid="{41FEABB4-364D-478A-AED5-57E1865820AE}"/>
    <cellStyle name="Comma 3 3" xfId="62" xr:uid="{E1BAABFD-E460-4C14-8BEC-1BD1A53994F9}"/>
    <cellStyle name="Comma 3 3 2" xfId="119" xr:uid="{ABBB5B6B-E781-48EE-8753-9EFF73C9DB50}"/>
    <cellStyle name="Comma 3 3 2 2" xfId="221" xr:uid="{5B6C1809-6980-4370-949F-A05DBEA97D38}"/>
    <cellStyle name="Comma 3 3 3" xfId="222" xr:uid="{AE396887-6662-4592-8529-B00546DCC371}"/>
    <cellStyle name="Comma 3 3 4" xfId="220" xr:uid="{09428AED-A662-4FED-A19B-47E535655444}"/>
    <cellStyle name="Comma 3 4" xfId="89" xr:uid="{0C3AB519-8EAA-4295-9319-1D5FB06BC081}"/>
    <cellStyle name="Comma 3 4 2" xfId="224" xr:uid="{10C4671C-E76E-4CA7-A1A0-2C63A20DC165}"/>
    <cellStyle name="Comma 3 4 3" xfId="223" xr:uid="{C6A71DED-5787-4F44-BF73-42D28C585B36}"/>
    <cellStyle name="Comma 3 5" xfId="40" xr:uid="{5CF5BF24-E4F3-4948-B9D8-4F7F75E927F6}"/>
    <cellStyle name="Comma 3 5 2" xfId="225" xr:uid="{9AD04AFF-6132-4F21-8435-1306383EF5B6}"/>
    <cellStyle name="Comma 3 6" xfId="226" xr:uid="{637B00C5-F155-4EA4-AB4E-DE354EEE722C}"/>
    <cellStyle name="Comma 3 7" xfId="227" xr:uid="{ED6EEA5D-2319-4EC6-A9D1-4EF1910AA221}"/>
    <cellStyle name="Comma 3 8" xfId="214" xr:uid="{AE2D5D00-05E1-46F2-8576-B199576CE918}"/>
    <cellStyle name="Comma 35" xfId="228" xr:uid="{E4BF635D-37B3-410A-B485-C1BDD5E59A55}"/>
    <cellStyle name="Comma 35 2" xfId="229" xr:uid="{C20EFE93-5C97-4B5E-AB8F-DBE4D2389494}"/>
    <cellStyle name="Comma 4" xfId="21" xr:uid="{6D656536-31CB-43F8-B4D7-5D1D56A6DD6D}"/>
    <cellStyle name="Comma 4 11" xfId="458" xr:uid="{AEB6D19A-7DA2-4E49-B4F2-ABACFB79DA54}"/>
    <cellStyle name="Comma 4 2" xfId="56" xr:uid="{0DF25302-1AFC-4537-9B92-ABD84D761805}"/>
    <cellStyle name="Comma 4 2 2" xfId="115" xr:uid="{919EA9E7-6E67-4370-852F-E6C80E05A8AC}"/>
    <cellStyle name="Comma 4 2 2 2" xfId="232" xr:uid="{B0BE061C-99A7-4B60-BA6F-08EC890F90B1}"/>
    <cellStyle name="Comma 4 2 3" xfId="233" xr:uid="{CBB64F65-93AC-4BFE-A57E-808E643F70E0}"/>
    <cellStyle name="Comma 4 2 4" xfId="231" xr:uid="{FC6BDBE7-9A41-4DBF-8216-281633F624DE}"/>
    <cellStyle name="Comma 4 3" xfId="74" xr:uid="{4C030AF8-BBAF-47BE-B23C-765EF18F0018}"/>
    <cellStyle name="Comma 4 3 2" xfId="124" xr:uid="{8B083B30-D473-4BEA-AC2E-0357788CCFDE}"/>
    <cellStyle name="Comma 4 3 3" xfId="234" xr:uid="{87777915-E95F-4561-B983-27D40936489B}"/>
    <cellStyle name="Comma 4 4" xfId="96" xr:uid="{329E8B76-155F-4BC4-9196-50EAB62FCD22}"/>
    <cellStyle name="Comma 4 4 2" xfId="235" xr:uid="{4764D336-C088-4FD4-ADC6-7A23A9C51939}"/>
    <cellStyle name="Comma 4 5" xfId="46" xr:uid="{BE0C94DF-2A15-4128-A653-A4B90058337F}"/>
    <cellStyle name="Comma 4 6" xfId="36" xr:uid="{5E1857BB-7221-4BCC-9C6B-6F21827BE699}"/>
    <cellStyle name="Comma 4 7" xfId="230" xr:uid="{30A74574-21A0-4F1A-88AC-4594C36F7F30}"/>
    <cellStyle name="Comma 5" xfId="22" xr:uid="{7EB7059E-A1F7-4D2D-AD1E-CFA238263302}"/>
    <cellStyle name="Comma 5 2" xfId="29" xr:uid="{317CD0AF-1900-4212-BD04-11996CD6959F}"/>
    <cellStyle name="Comma 5 2 2" xfId="131" xr:uid="{DC3E149B-EA1F-41B8-A8D6-C0EB912C606C}"/>
    <cellStyle name="Comma 5 2 2 2" xfId="238" xr:uid="{ED533BFB-BCDA-47D6-885A-2F86FFFD0918}"/>
    <cellStyle name="Comma 5 2 3" xfId="83" xr:uid="{3EF5EA04-9264-4C11-9263-10DE8E5652B6}"/>
    <cellStyle name="Comma 5 2 4" xfId="237" xr:uid="{70712A08-B26E-4704-A602-986293D7413E}"/>
    <cellStyle name="Comma 5 3" xfId="110" xr:uid="{312F79E4-118A-44AB-A137-8E1D9BB7B369}"/>
    <cellStyle name="Comma 5 3 2" xfId="240" xr:uid="{BA669ED3-5ACA-4922-A5F2-EC4BBCD993D5}"/>
    <cellStyle name="Comma 5 3 3" xfId="239" xr:uid="{15272E18-94C8-4073-BCC1-59A848AFF607}"/>
    <cellStyle name="Comma 5 4" xfId="104" xr:uid="{F747A15A-68C2-44E2-9D8B-7531B7EB5E42}"/>
    <cellStyle name="Comma 5 4 2" xfId="241" xr:uid="{7AC43D69-F420-4634-959A-54EE98744F7F}"/>
    <cellStyle name="Comma 5 5" xfId="45" xr:uid="{48BB5EB9-6535-40CD-B9F3-9E6C26804A35}"/>
    <cellStyle name="Comma 5 5 2" xfId="242" xr:uid="{2BF640BD-3DD1-4F61-B4AF-B47B67009644}"/>
    <cellStyle name="Comma 5 6" xfId="37" xr:uid="{4A448B4B-672E-409D-BECC-FA1173520E73}"/>
    <cellStyle name="Comma 5 6 2" xfId="243" xr:uid="{8A86A503-ECC1-4C37-8AB8-05D56D680B13}"/>
    <cellStyle name="Comma 5 7" xfId="236" xr:uid="{9F53BC31-5EFE-40EA-8062-82F1A246329F}"/>
    <cellStyle name="Comma 6" xfId="35" xr:uid="{7F2CF4C4-EB61-4CB8-931D-E0914F8398A7}"/>
    <cellStyle name="Comma 6 2" xfId="93" xr:uid="{46E729B4-0115-464D-9606-169DE5245F97}"/>
    <cellStyle name="Comma 6 2 2" xfId="245" xr:uid="{AA0428F5-2DD1-4F30-9B5B-1D6C1427779D}"/>
    <cellStyle name="Comma 6 28" xfId="54" xr:uid="{B516FE47-F421-49CC-B479-DA89BC8E82FE}"/>
    <cellStyle name="Comma 6 28 2" xfId="114" xr:uid="{D5BB1D00-5E89-4C37-8AFD-F0B1F28472DA}"/>
    <cellStyle name="Comma 6 3" xfId="71" xr:uid="{90E9802F-09F4-4372-8C41-466A6D14D617}"/>
    <cellStyle name="Comma 6 3 2" xfId="246" xr:uid="{38B0E8EA-7A0F-4D8B-93BC-CEA3664D2898}"/>
    <cellStyle name="Comma 6 4" xfId="247" xr:uid="{ECFB2F15-005D-46C0-A917-487FEEF85DB8}"/>
    <cellStyle name="Comma 6 5" xfId="244" xr:uid="{B4AF32AB-E51C-4D49-A5FA-06A0174DCD8F}"/>
    <cellStyle name="Comma 7" xfId="57" xr:uid="{D46963DB-BD46-4952-B1B7-8497CDBB828B}"/>
    <cellStyle name="Comma 7 2" xfId="116" xr:uid="{B88874AD-A13B-400F-B0E4-9D7F8DE5598B}"/>
    <cellStyle name="Comma 7 2 2" xfId="250" xr:uid="{91CA1A83-7446-4D0A-AAF7-29BBC221C1A4}"/>
    <cellStyle name="Comma 7 2 3" xfId="249" xr:uid="{FAD39472-0B6F-4C30-ADBD-9783EB222870}"/>
    <cellStyle name="Comma 7 3" xfId="248" xr:uid="{B5FD573A-11EB-40CE-AD80-EA26581F100C}"/>
    <cellStyle name="Comma 8" xfId="84" xr:uid="{FA4C4BD7-8FF0-4A9E-84D5-5F8DF983C313}"/>
    <cellStyle name="Comma 8 2" xfId="132" xr:uid="{50998BC3-1B3F-4A0D-BF67-2B48E683106E}"/>
    <cellStyle name="Comma 8 2 2" xfId="252" xr:uid="{D7A3A984-ADAB-46DE-92DF-76F854ED02F6}"/>
    <cellStyle name="Comma 8 3" xfId="105" xr:uid="{871E1543-0FB0-4D88-90FB-F8129F754D41}"/>
    <cellStyle name="Comma 8 4" xfId="251" xr:uid="{1E54E397-CAFF-47CE-A7E4-0FFBD04EA673}"/>
    <cellStyle name="Comma 9" xfId="87" xr:uid="{095ADB86-8DC4-4F45-9119-278532C623F2}"/>
    <cellStyle name="Comma 9 2" xfId="254" xr:uid="{4C44550F-60BA-4AE0-B70A-7A3BEBF44072}"/>
    <cellStyle name="Comma 9 3" xfId="253" xr:uid="{847C5457-F66D-4380-A28B-8AE5458FDA6E}"/>
    <cellStyle name="Currency 2" xfId="12" xr:uid="{59777225-3077-490D-B7FE-9FE44705FC9C}"/>
    <cellStyle name="E&amp;Y House" xfId="255" xr:uid="{B26B454D-33F2-4D18-96EB-6251CEF1FF46}"/>
    <cellStyle name="Excel Built-in Comma" xfId="2" xr:uid="{00000000-0005-0000-0000-000001000000}"/>
    <cellStyle name="Excel Built-in Comma 2" xfId="117" xr:uid="{F31008F0-A97B-4C97-8D89-93F1C5F69B63}"/>
    <cellStyle name="Excel Built-in Comma 3" xfId="58" xr:uid="{A639224C-9DF2-47E6-AE2E-FF8249AE03D7}"/>
    <cellStyle name="Explanatory Text 2" xfId="256" xr:uid="{F9C6FA36-3F5E-4757-B0E9-30A8A68BBC61}"/>
    <cellStyle name="Followed Hyperlink 2" xfId="41" xr:uid="{AF4A3B33-7C00-4E45-BD10-A689E58C0221}"/>
    <cellStyle name="Followed Hyperlink 3" xfId="19" xr:uid="{4A1EF1A4-CEBA-49A2-B2B1-512DBEF5E846}"/>
    <cellStyle name="Good 2" xfId="257" xr:uid="{1D1CDF83-84F2-41D8-8121-AD414E6A0B1C}"/>
    <cellStyle name="Heading" xfId="258" xr:uid="{D9006A63-A633-48BC-9CCA-891A486D3AA2}"/>
    <cellStyle name="Heading 1 2" xfId="259" xr:uid="{60F16CC7-E6AE-4D4D-AB09-4889D9A83C53}"/>
    <cellStyle name="Heading 2 2" xfId="260" xr:uid="{A2C422AF-5598-489C-862B-59AD59A4F157}"/>
    <cellStyle name="Heading 3 2" xfId="261" xr:uid="{8E96E960-6B27-4237-BAD6-13844B53DC04}"/>
    <cellStyle name="Heading 4 2" xfId="262" xr:uid="{1FE10C17-856A-4B80-B985-517608225196}"/>
    <cellStyle name="Hyperlink 2" xfId="18" xr:uid="{AA3735DE-1566-4C62-A85B-7B4F94F4F6E7}"/>
    <cellStyle name="Hyperlink 3" xfId="20" xr:uid="{F22467C3-BDA2-4082-843D-8A7F48BD425E}"/>
    <cellStyle name="Input 2" xfId="263" xr:uid="{837C608D-ACDB-4D77-840B-11B9AB4A8CBC}"/>
    <cellStyle name="Linked Cell 2" xfId="264" xr:uid="{EDE4A44E-770F-4EB6-A2F5-831B067C656B}"/>
    <cellStyle name="Neutral 2" xfId="265" xr:uid="{CE195CCC-6666-4BC3-93CA-D3FDEDCCBD6E}"/>
    <cellStyle name="Neutral 3" xfId="266" xr:uid="{F15D36F2-F2E9-4041-89D3-A627B2910CB7}"/>
    <cellStyle name="Normal" xfId="0" builtinId="0"/>
    <cellStyle name="Normal 10" xfId="34" xr:uid="{9C6A740E-3B4C-488C-B1F9-B4C23491EEF4}"/>
    <cellStyle name="Normal 10 2" xfId="39" xr:uid="{A071EF38-F3AE-4A2F-8891-28A62CDED1B8}"/>
    <cellStyle name="Normal 10 2 2" xfId="268" xr:uid="{EFCBA8E4-CFA3-4C36-B205-2F7578C5F8E8}"/>
    <cellStyle name="Normal 10 2 5" xfId="50" xr:uid="{E9E92294-8713-40BF-9099-99A69C83B83D}"/>
    <cellStyle name="Normal 10 2 6" xfId="269" xr:uid="{F61A2F0F-D6ED-4797-979A-9CE22B821F5D}"/>
    <cellStyle name="Normal 10 3" xfId="267" xr:uid="{BBCBC860-429F-4174-AE04-F8800160B49F}"/>
    <cellStyle name="Normal 11" xfId="135" xr:uid="{2C436B8C-D927-44E5-8AF2-291359615EFB}"/>
    <cellStyle name="Normal 11 2" xfId="270" xr:uid="{DC04ABD0-C076-4776-971D-B7988A5AF8EE}"/>
    <cellStyle name="Normal 117" xfId="51" xr:uid="{A40EB2EF-AFB5-4D48-9BFC-AE1C197EEB93}"/>
    <cellStyle name="Normal 117 2" xfId="112" xr:uid="{E81ADF1B-67F3-47D4-AF29-817643D0A4A6}"/>
    <cellStyle name="Normal 12" xfId="9" xr:uid="{DD2066BC-D9F5-43CC-BDD2-EB863D10801F}"/>
    <cellStyle name="Normal 12 2 4" xfId="459" xr:uid="{2004183E-3267-42BD-83F0-DDAD66563D23}"/>
    <cellStyle name="Normal 19 2" xfId="25" xr:uid="{9E18C2A8-D2D3-4374-8EA5-E766230B17C9}"/>
    <cellStyle name="Normal 2" xfId="3" xr:uid="{00000000-0005-0000-0000-000002000000}"/>
    <cellStyle name="Normal 2 10 4" xfId="64" xr:uid="{D5981C3D-5094-4A9D-8667-8C379A22BCFB}"/>
    <cellStyle name="Normal 2 2" xfId="15" xr:uid="{CE20CC45-B501-485E-B1AE-B6E10085D4DA}"/>
    <cellStyle name="Normal 2 2 2" xfId="272" xr:uid="{01E28577-0F62-478F-BE20-048CDC15B826}"/>
    <cellStyle name="Normal 2 2 2 2" xfId="273" xr:uid="{FEA86309-E678-42C3-B323-F2806EA1F8BD}"/>
    <cellStyle name="Normal 2 2 3" xfId="274" xr:uid="{9C06940C-14B8-4F25-BF0D-89A37F16C6C4}"/>
    <cellStyle name="Normal 2 2 4" xfId="275" xr:uid="{63A14C05-8D60-4CE7-BCC0-455B15E1D66B}"/>
    <cellStyle name="Normal 2 3" xfId="66" xr:uid="{67325E38-3F5E-42A4-8299-99E717BBC894}"/>
    <cellStyle name="Normal 2 3 2" xfId="277" xr:uid="{B46265C5-BF32-4D02-9BE4-4C861F8321C7}"/>
    <cellStyle name="Normal 2 3 3" xfId="278" xr:uid="{9FC988DC-43EE-4743-B4B7-D521EB155A15}"/>
    <cellStyle name="Normal 2 3 4" xfId="276" xr:uid="{9E9C15DE-4ED4-4240-BF82-A5C5CFD3E0BB}"/>
    <cellStyle name="Normal 2 4" xfId="59" xr:uid="{8F28F054-6140-4C9B-A732-D7EC908198D1}"/>
    <cellStyle name="Normal 2 4 2" xfId="280" xr:uid="{D71FA2F7-A6BF-45D4-BA42-76795A2BB26B}"/>
    <cellStyle name="Normal 2 4 3" xfId="279" xr:uid="{6D314846-C500-4CA4-BE7D-1122B58DF402}"/>
    <cellStyle name="Normal 2 5" xfId="281" xr:uid="{445165A1-67B3-4ABE-BC87-4E4E7CCC75A5}"/>
    <cellStyle name="Normal 2 6" xfId="282" xr:uid="{8A4C16F1-0571-4B33-B80E-18C376381132}"/>
    <cellStyle name="Normal 2 7" xfId="283" xr:uid="{BFE732DD-21DF-4DA4-B9CE-DBD3734C733A}"/>
    <cellStyle name="Normal 2 8" xfId="271" xr:uid="{B983371D-4BA4-4F9F-8419-D1616D755EF2}"/>
    <cellStyle name="Normal 2 9" xfId="10" xr:uid="{E17B2409-F84B-4D9B-AD40-6A7016A25488}"/>
    <cellStyle name="Normal 25" xfId="284" xr:uid="{8BF5D811-4175-4E84-9C5A-659FB4D74AA8}"/>
    <cellStyle name="Normal 3" xfId="4" xr:uid="{00000000-0005-0000-0000-000003000000}"/>
    <cellStyle name="Normal 3 2" xfId="17" xr:uid="{9C4F7A02-AC61-424D-9D56-99D8EA4509AC}"/>
    <cellStyle name="Normal 3 2 2" xfId="287" xr:uid="{08C3AA46-590C-4FCD-8EC1-FA13E6FF2A17}"/>
    <cellStyle name="Normal 3 2 3" xfId="288" xr:uid="{724FCEB0-4507-4E03-8534-914E096FD18A}"/>
    <cellStyle name="Normal 3 2 4" xfId="286" xr:uid="{B7F6E8C1-0ADC-4512-AF06-B65FCBE3FB08}"/>
    <cellStyle name="Normal 3 3" xfId="75" xr:uid="{0145DBEE-6F31-4F01-B02B-0EDD40247EA0}"/>
    <cellStyle name="Normal 3 3 2" xfId="290" xr:uid="{540633D2-EB9D-4D7A-8098-CE98D75A07D1}"/>
    <cellStyle name="Normal 3 3 2 2" xfId="291" xr:uid="{88E63B14-55D7-40BF-897A-005655A50D23}"/>
    <cellStyle name="Normal 3 3 2 2 2" xfId="292" xr:uid="{11A74766-624D-4783-B0AE-780581D8D48C}"/>
    <cellStyle name="Normal 3 3 2 3" xfId="293" xr:uid="{728B2941-BC17-440A-8BC2-744E977E0AC8}"/>
    <cellStyle name="Normal 3 3 2 3 2" xfId="294" xr:uid="{C847C263-46C3-4C38-A794-A76E6D3BD421}"/>
    <cellStyle name="Normal 3 3 2 4" xfId="295" xr:uid="{B2F8A0CB-32CA-445C-A90C-091EEAEC0860}"/>
    <cellStyle name="Normal 3 3 2 4 2" xfId="296" xr:uid="{4B4E1D4C-60A4-437B-A4FF-653EE87C415D}"/>
    <cellStyle name="Normal 3 3 2 5" xfId="297" xr:uid="{148FAC01-7730-4B35-BDB3-A3C179D1680B}"/>
    <cellStyle name="Normal 3 3 3" xfId="298" xr:uid="{7D3C2389-4E6F-4CF4-BCE1-3289E77F84BC}"/>
    <cellStyle name="Normal 3 3 4" xfId="299" xr:uid="{91AF364C-FE95-4C58-9918-D36A7EE0D1ED}"/>
    <cellStyle name="Normal 3 3 5" xfId="289" xr:uid="{683CFE08-0FAF-49A3-8EBB-3A969A729770}"/>
    <cellStyle name="Normal 3 4" xfId="69" xr:uid="{2EF44075-647D-4CBB-8716-5BB567157084}"/>
    <cellStyle name="Normal 3 4 2" xfId="300" xr:uid="{DA60CA0D-71CF-421B-BB2C-85F38B00CC00}"/>
    <cellStyle name="Normal 3 5" xfId="60" xr:uid="{C83A4559-242C-4CC3-B311-471F5C12DF6D}"/>
    <cellStyle name="Normal 3 5 2" xfId="301" xr:uid="{A2781B40-56FC-47DF-A449-A733B664C0BB}"/>
    <cellStyle name="Normal 3 6" xfId="302" xr:uid="{3370EAA2-0534-40C4-BD95-D74D3942FBE3}"/>
    <cellStyle name="Normal 3 7" xfId="285" xr:uid="{FE4BEC7C-84FE-4E5E-9805-763659E199FE}"/>
    <cellStyle name="Normal 3 8" xfId="16" xr:uid="{8E9E5835-1784-47C4-84EB-B17F0A82E990}"/>
    <cellStyle name="Normal 4" xfId="6" xr:uid="{00000000-0005-0000-0000-000004000000}"/>
    <cellStyle name="Normal 4 2" xfId="30" xr:uid="{479E587B-21DD-4DE5-8639-ABDD000DA26E}"/>
    <cellStyle name="Normal 4 2 2" xfId="305" xr:uid="{A701E19D-3765-4354-AEE4-35E500113694}"/>
    <cellStyle name="Normal 4 2 3" xfId="304" xr:uid="{6DF7760E-079C-4291-9ADA-CA0F20890C5B}"/>
    <cellStyle name="Normal 4 3" xfId="70" xr:uid="{95112255-A18D-48C7-9E77-9F66B74F1A72}"/>
    <cellStyle name="Normal 4 3 2" xfId="121" xr:uid="{19528C8E-A6EA-4313-A5E8-1B7EB199F0F8}"/>
    <cellStyle name="Normal 4 3 3" xfId="92" xr:uid="{DD89814E-8749-4780-9942-77D572D34F52}"/>
    <cellStyle name="Normal 4 3 4" xfId="306" xr:uid="{D4FF93BF-97DC-443F-9CB8-D028BCA3FE2F}"/>
    <cellStyle name="Normal 4 4" xfId="108" xr:uid="{E99E259D-C8C8-4E85-A88C-E72B60D93F64}"/>
    <cellStyle name="Normal 4 4 2" xfId="307" xr:uid="{99458B6B-7BD7-4E20-9344-23FEFD752F44}"/>
    <cellStyle name="Normal 4 5" xfId="42" xr:uid="{72A99B75-939F-4E09-8548-39935A970CEE}"/>
    <cellStyle name="Normal 4 5 2" xfId="308" xr:uid="{081E052A-F381-4DAF-9ABE-1AE91F9AA095}"/>
    <cellStyle name="Normal 4 6" xfId="309" xr:uid="{C184ADCA-3C63-4CF7-8D65-A4166C29FC11}"/>
    <cellStyle name="Normal 4 7" xfId="310" xr:uid="{66D8214D-5A84-49F4-B26B-748508FB6682}"/>
    <cellStyle name="Normal 4 8" xfId="303" xr:uid="{CD30969C-8C94-40C3-8389-D4D1B22D038B}"/>
    <cellStyle name="Normal 5" xfId="23" xr:uid="{5B3A94BF-2F24-4596-9316-E7EF42A3023A}"/>
    <cellStyle name="Normal 5 2" xfId="48" xr:uid="{5642168A-C599-4C1E-B9FC-0E439408E9F0}"/>
    <cellStyle name="Normal 5 2 2" xfId="73" xr:uid="{23ADEED0-FD0E-4592-8A44-D0031B619BE7}"/>
    <cellStyle name="Normal 5 2 2 2" xfId="123" xr:uid="{6F98FE3E-8375-436E-B464-93FCDB7D8C58}"/>
    <cellStyle name="Normal 5 2 3" xfId="111" xr:uid="{AE573B6D-66D1-40FB-8032-C7A9A5D180B8}"/>
    <cellStyle name="Normal 5 2 4" xfId="95" xr:uid="{46F58FD5-2BCB-4A1D-AE78-30DBFC8FAD7A}"/>
    <cellStyle name="Normal 5 2 5" xfId="312" xr:uid="{C9A0F75A-2C3C-4489-9037-D694BB65989D}"/>
    <cellStyle name="Normal 5 3" xfId="72" xr:uid="{9715999E-EED1-4562-A009-F4555C83F036}"/>
    <cellStyle name="Normal 5 3 2" xfId="122" xr:uid="{0D404FF7-53F6-4782-A134-ED9570DCA9D9}"/>
    <cellStyle name="Normal 5 3 3" xfId="313" xr:uid="{926E13A5-AFC5-4A39-8F42-CF5523E975E6}"/>
    <cellStyle name="Normal 5 4" xfId="109" xr:uid="{08A7F3F4-D937-4065-8DED-E407E71384EF}"/>
    <cellStyle name="Normal 5 5" xfId="94" xr:uid="{07BD87B7-4212-402C-8D97-DCA5F9F66CA5}"/>
    <cellStyle name="Normal 5 6" xfId="44" xr:uid="{08CB7D39-FA4D-4F22-AA8C-8034E696E115}"/>
    <cellStyle name="Normal 5 7" xfId="311" xr:uid="{786808B9-5278-41F9-9595-D453A8B0DEF7}"/>
    <cellStyle name="Normal 51" xfId="314" xr:uid="{62887D4B-0085-48C7-8522-CEEC97E21FDB}"/>
    <cellStyle name="Normal 6" xfId="24" xr:uid="{43327863-9F1D-4D9C-A63E-239045B6B1C1}"/>
    <cellStyle name="Normal 6 2" xfId="86" xr:uid="{939C0576-B18F-4DBB-8162-303052D8F222}"/>
    <cellStyle name="Normal 6 3" xfId="315" xr:uid="{3D25C5DC-FDCD-4473-B9B5-59AD7FC82DB3}"/>
    <cellStyle name="Normal 7" xfId="28" xr:uid="{1037F7FB-7D7A-4006-908F-FCE6C3E6C442}"/>
    <cellStyle name="Normal 7 2" xfId="65" xr:uid="{AABBBE21-1838-48DF-BAEA-E120E986A8D0}"/>
    <cellStyle name="Normal 7 2 2" xfId="317" xr:uid="{DD3C513B-8490-46A0-8902-2D8B34453AD4}"/>
    <cellStyle name="Normal 7 2 2 2" xfId="53" xr:uid="{C4D29875-5008-4C10-AAD1-910F99FBA1A5}"/>
    <cellStyle name="Normal 7 3" xfId="318" xr:uid="{E8272F35-2997-4190-9B2B-5712A1AA4126}"/>
    <cellStyle name="Normal 7 4" xfId="316" xr:uid="{713812C1-685A-47FE-9F09-DDB8F827E6BC}"/>
    <cellStyle name="Normal 8" xfId="31" xr:uid="{15E9476B-24AC-410B-BA41-67AA92392667}"/>
    <cellStyle name="Normal 8 2" xfId="126" xr:uid="{D0108166-455A-4D80-8AAD-70698180830F}"/>
    <cellStyle name="Normal 8 2 2" xfId="320" xr:uid="{B68D8885-24B4-4B97-923A-2EDB0378460A}"/>
    <cellStyle name="Normal 8 3" xfId="98" xr:uid="{45407B89-9CD2-4789-BF7D-2BBF0413D775}"/>
    <cellStyle name="Normal 8 3 2" xfId="321" xr:uid="{6A74C00F-58C9-4832-9E50-F1623D77285A}"/>
    <cellStyle name="Normal 8 4" xfId="77" xr:uid="{D7C5D80C-17B6-4048-82CF-87235C320A5D}"/>
    <cellStyle name="Normal 8 5" xfId="319" xr:uid="{A235F750-0036-4CA0-94C5-68F9F4E0E96C}"/>
    <cellStyle name="Normal 9" xfId="33" xr:uid="{F5974444-0C41-4B63-8E52-E0DC1C387F89}"/>
    <cellStyle name="Normal 9 2" xfId="134" xr:uid="{7629BF64-17F7-40F5-AAB4-175C5C302C28}"/>
    <cellStyle name="Normal 9 3" xfId="322" xr:uid="{C99F3AF0-504E-4E6F-8D6F-362A4447D7AD}"/>
    <cellStyle name="Normal_California Wow 310308_1" xfId="5" xr:uid="{00000000-0005-0000-0000-000005000000}"/>
    <cellStyle name="Note 2" xfId="323" xr:uid="{D2BD6C98-5E90-4183-AE2D-863939C8DDDE}"/>
    <cellStyle name="Note 2 2" xfId="324" xr:uid="{46488359-BF49-4DFC-9311-421E1FE738AD}"/>
    <cellStyle name="Output 2" xfId="325" xr:uid="{96FF5AD3-E7EC-4BAA-80FF-3D2A15EBA958}"/>
    <cellStyle name="Percent 2" xfId="11" xr:uid="{01AAB4C7-C004-4133-B2F5-2553FF18347C}"/>
    <cellStyle name="Percent 2 2" xfId="327" xr:uid="{2DAED085-379E-44E9-9E7B-BEF187A4CE0E}"/>
    <cellStyle name="Percent 2 3" xfId="328" xr:uid="{38F33BC6-6A9C-4B33-B6FB-918C5A32467D}"/>
    <cellStyle name="Percent 2 4" xfId="326" xr:uid="{65DFE557-A86F-4B23-B648-830F99FB7A85}"/>
    <cellStyle name="Percent 3" xfId="79" xr:uid="{D7619E90-BA85-47D7-9412-27A6E07A2078}"/>
    <cellStyle name="Percent 3 2" xfId="128" xr:uid="{AF7EB2D5-2567-4A02-9C84-C24223BBB391}"/>
    <cellStyle name="Percent 3 2 2" xfId="330" xr:uid="{88ACDA95-0DFA-4A52-B7B0-F909D0DAEE29}"/>
    <cellStyle name="Percent 3 3" xfId="100" xr:uid="{5BD9BA69-71EC-44B1-B412-AF6B5D3D5EEF}"/>
    <cellStyle name="Percent 3 3 2" xfId="331" xr:uid="{9F4510CC-9F72-46ED-A57A-46715802BE60}"/>
    <cellStyle name="Percent 3 4" xfId="329" xr:uid="{64E0B33D-FDCA-48BC-B3F1-45B1CA838085}"/>
    <cellStyle name="Percent 4" xfId="332" xr:uid="{BC7B97F4-AE36-49C4-90D7-33F1E0B4AC4D}"/>
    <cellStyle name="Percent 4 2" xfId="333" xr:uid="{A2C9A807-5180-4318-91BD-BAFBB151B5BD}"/>
    <cellStyle name="Percent 4 3" xfId="334" xr:uid="{CB5179DA-BC3D-4DDC-84A6-1AC7C57505BB}"/>
    <cellStyle name="Percent 5" xfId="335" xr:uid="{E74F26D5-95F3-4BDD-A66A-CF583F34C7A4}"/>
    <cellStyle name="Percent 5 2" xfId="336" xr:uid="{248FAAA1-D47A-4477-9F08-2FDB59213EA7}"/>
    <cellStyle name="Percent 6" xfId="443" xr:uid="{01F56251-2A24-4BC3-9520-9AD5DC8560CE}"/>
    <cellStyle name="Standard_OPTIMIR1 (deutsch)" xfId="337" xr:uid="{CFE1CB66-99E7-4558-ACC3-C330276B6368}"/>
    <cellStyle name="Title 2" xfId="338" xr:uid="{0FA06DE7-F4BB-4F9D-ABCE-B6E06FA741DD}"/>
    <cellStyle name="Title 2 2" xfId="339" xr:uid="{BE4B38D8-D5A6-4299-A29B-E25ED9116F03}"/>
    <cellStyle name="Total 2" xfId="340" xr:uid="{AFEEBC74-43E0-488A-B782-CEDB88585F0E}"/>
    <cellStyle name="Warning Text 2" xfId="341" xr:uid="{FD8F0CCA-18FC-48CB-BCEA-63D77686261E}"/>
    <cellStyle name="Wไhrung [0]_OPTIMIR1 (deutsch)" xfId="342" xr:uid="{F3CBDB38-D33D-40CE-9089-0B16CBCE2AC5}"/>
    <cellStyle name="Wไhrung_OPTIMIR1 (deutsch)" xfId="343" xr:uid="{55496286-23C9-41B5-BEAA-7EC4CC0A1A65}"/>
    <cellStyle name="เครื่องหมายจุลภาค 11 3" xfId="344" xr:uid="{D98F92BD-1920-4C6B-922F-CFA8566ED05B}"/>
    <cellStyle name="เครื่องหมายจุลภาค 2" xfId="63" xr:uid="{3C41965C-3B88-409E-8AA1-7482AAFB88E8}"/>
    <cellStyle name="เครื่องหมายจุลภาค 2 2" xfId="120" xr:uid="{883E545D-C8E7-4395-8FDA-ECCCD2C1872D}"/>
    <cellStyle name="เครื่องหมายจุลภาค 2 2 2" xfId="347" xr:uid="{0437622C-D10E-45B9-A227-65F032F8E2B5}"/>
    <cellStyle name="เครื่องหมายจุลภาค 2 2 2 2" xfId="348" xr:uid="{527003A7-B8B3-42FB-9A2F-25FD6D6421CC}"/>
    <cellStyle name="เครื่องหมายจุลภาค 2 2 2 3" xfId="349" xr:uid="{719EB926-CB9F-48F4-85BE-BA45E2077C7B}"/>
    <cellStyle name="เครื่องหมายจุลภาค 2 2 3" xfId="350" xr:uid="{B75E773D-0574-4CD1-8995-ABE271AD261D}"/>
    <cellStyle name="เครื่องหมายจุลภาค 2 2 4" xfId="351" xr:uid="{377C0739-E065-44FA-BD30-A16E88208F9C}"/>
    <cellStyle name="เครื่องหมายจุลภาค 2 2 5" xfId="346" xr:uid="{0C37A891-836C-4F19-B05D-E461CE7717B6}"/>
    <cellStyle name="เครื่องหมายจุลภาค 2 3" xfId="90" xr:uid="{ABDDA9B5-5211-42FE-B0A4-82133BE85D7A}"/>
    <cellStyle name="เครื่องหมายจุลภาค 2 3 2" xfId="353" xr:uid="{AC043878-5ADD-41F7-88DF-7E6E284458E8}"/>
    <cellStyle name="เครื่องหมายจุลภาค 2 3 3" xfId="352" xr:uid="{A4ED5728-8977-4918-859C-29B75C00DF5B}"/>
    <cellStyle name="เครื่องหมายจุลภาค 2 4" xfId="354" xr:uid="{D183B699-ECCE-434E-83C7-7994E4E05AF0}"/>
    <cellStyle name="เครื่องหมายจุลภาค 2 4 2" xfId="355" xr:uid="{F89660EF-C362-4C75-B2B5-59377476733F}"/>
    <cellStyle name="เครื่องหมายจุลภาค 2 5" xfId="356" xr:uid="{84988514-FDED-42BA-8C3D-3D12C4C5EC68}"/>
    <cellStyle name="เครื่องหมายจุลภาค 2 5 2" xfId="357" xr:uid="{16CC4D01-9465-43B0-91F9-349CFF15D805}"/>
    <cellStyle name="เครื่องหมายจุลภาค 2 5 2 2" xfId="358" xr:uid="{B1112829-3E19-4B28-845C-FD65B3C75CDB}"/>
    <cellStyle name="เครื่องหมายจุลภาค 2 5 2 2 2" xfId="359" xr:uid="{ADC7B94A-B6E9-4269-8DC3-D15EBBFCDD59}"/>
    <cellStyle name="เครื่องหมายจุลภาค 2 5 2 2 3" xfId="360" xr:uid="{066BD6B1-77C8-4E64-AB9E-5B0591B0FE61}"/>
    <cellStyle name="เครื่องหมายจุลภาค 2 5 2 3" xfId="361" xr:uid="{A07A2327-CD9A-490F-A56F-1190783BAED7}"/>
    <cellStyle name="เครื่องหมายจุลภาค 2 5 2 3 2" xfId="362" xr:uid="{3173961A-10FD-41B1-810A-4EDFC86AB035}"/>
    <cellStyle name="เครื่องหมายจุลภาค 2 5 2 4" xfId="363" xr:uid="{63E712BE-BABC-4200-9742-F0C712A582A7}"/>
    <cellStyle name="เครื่องหมายจุลภาค 2 5 2 4 2" xfId="364" xr:uid="{9F44A75D-82BC-4EA9-8A00-28EA13F56C69}"/>
    <cellStyle name="เครื่องหมายจุลภาค 2 5 2 5" xfId="365" xr:uid="{8C723291-329C-41A1-96EB-3BBBA1BDBA80}"/>
    <cellStyle name="เครื่องหมายจุลภาค 2 5 2 6" xfId="366" xr:uid="{5A71186F-60B1-4E6A-98A1-CBF5EBAB38BA}"/>
    <cellStyle name="เครื่องหมายจุลภาค 2 5 3" xfId="367" xr:uid="{D36140A5-D3C3-4EB0-BBF7-D00E779E0D24}"/>
    <cellStyle name="เครื่องหมายจุลภาค 2 5 4" xfId="368" xr:uid="{AC816BE4-5378-46D1-B559-B9F8883E229B}"/>
    <cellStyle name="เครื่องหมายจุลภาค 2 6" xfId="369" xr:uid="{524AE53A-386C-496D-8BF1-85613D2828D3}"/>
    <cellStyle name="เครื่องหมายจุลภาค 2 7" xfId="345" xr:uid="{E1B4792E-B711-4106-AA1E-BE283D8B1AD1}"/>
    <cellStyle name="เครื่องหมายจุลภาค 3" xfId="370" xr:uid="{8569085D-E02D-4142-9A35-F778AB1786A4}"/>
    <cellStyle name="เครื่องหมายจุลภาค 3 2" xfId="371" xr:uid="{67B79D13-1D1C-43C6-96CE-3817E58C3BF6}"/>
    <cellStyle name="เครื่องหมายจุลภาค 3 2 2" xfId="372" xr:uid="{2C9F49DC-D303-4274-B952-A9C690640A09}"/>
    <cellStyle name="เครื่องหมายจุลภาค 3 2 3" xfId="373" xr:uid="{526A1357-EFF9-49E5-BB27-41F4A333A5AC}"/>
    <cellStyle name="เครื่องหมายจุลภาค 3 3" xfId="374" xr:uid="{EFCE5A52-7F78-4D0C-8E1E-60EFE39A74A7}"/>
    <cellStyle name="เครื่องหมายจุลภาค 3 3 2" xfId="375" xr:uid="{9F25099F-D0E8-422A-A65E-71EEE5807E86}"/>
    <cellStyle name="เครื่องหมายจุลภาค 3 3 3" xfId="376" xr:uid="{71F752F1-3E8A-40CA-B475-75ED4AB55EAC}"/>
    <cellStyle name="เครื่องหมายจุลภาค 3 4" xfId="377" xr:uid="{6F6B12F3-D0AC-4679-9140-AE35485B24B3}"/>
    <cellStyle name="เครื่องหมายจุลภาค 3 5" xfId="378" xr:uid="{40C08A41-2838-4522-B184-5569BAFC2F37}"/>
    <cellStyle name="เครื่องหมายจุลภาค 3 6" xfId="379" xr:uid="{7A5789D1-CF2D-4279-B8BB-B8832161589E}"/>
    <cellStyle name="เครื่องหมายจุลภาค 4" xfId="380" xr:uid="{29F58F63-A99A-4BE4-B531-9AB5F20690FC}"/>
    <cellStyle name="เครื่องหมายจุลภาค 4 2" xfId="381" xr:uid="{6CECB0E9-9C27-40AE-B042-4ADB32036AE3}"/>
    <cellStyle name="เครื่องหมายจุลภาค 5" xfId="382" xr:uid="{2C875BA4-0CEC-4617-A823-56CC559F5431}"/>
    <cellStyle name="เครื่องหมายจุลภาค 5 2" xfId="383" xr:uid="{1F71D8EB-733A-436B-8539-BC13BEE374DD}"/>
    <cellStyle name="เครื่องหมายจุลภาค 5 2 2" xfId="384" xr:uid="{EC1FF97F-870D-4FA9-AFB3-0CD3FD4FB810}"/>
    <cellStyle name="เครื่องหมายจุลภาค 5 2 2 2" xfId="385" xr:uid="{59E1EE3B-9F91-4129-BF84-FA51ECD7E200}"/>
    <cellStyle name="เครื่องหมายจุลภาค 5 2 3" xfId="386" xr:uid="{784FED3F-5EF7-4C75-A2D5-AC480DD2FD95}"/>
    <cellStyle name="เครื่องหมายจุลภาค 5 2 3 2" xfId="387" xr:uid="{7834D792-E345-46B9-82C8-55FF2D499ECF}"/>
    <cellStyle name="เครื่องหมายจุลภาค 5 2 4" xfId="388" xr:uid="{70580672-4804-4BBA-A449-E60DA1CED9CE}"/>
    <cellStyle name="เครื่องหมายจุลภาค 5 2 5" xfId="389" xr:uid="{928E3C36-E2C4-4A8D-AED7-576F1EE3F598}"/>
    <cellStyle name="เครื่องหมายจุลภาค 5 3" xfId="390" xr:uid="{9B714DB4-18D1-4559-9D52-B3EECBED86A2}"/>
    <cellStyle name="เครื่องหมายจุลภาค 5 4" xfId="391" xr:uid="{8438A180-DDB1-4276-A798-2CC67EE4341B}"/>
    <cellStyle name="เปอร์เซ็นต์ 2" xfId="444" xr:uid="{36BD4025-6AD7-429D-BABC-ACCE4D6D7359}"/>
    <cellStyle name="เปอร์เซ็นต์ 2 2" xfId="445" xr:uid="{DF849586-D993-4428-BEFE-8122D1EBD507}"/>
    <cellStyle name="เปอร์เซ็นต์ 2 3" xfId="446" xr:uid="{FDAB44A3-94AE-46C2-8DE7-F771FC00FFBC}"/>
    <cellStyle name="เปอร์เซ็นต์ 2 4" xfId="447" xr:uid="{E500E1E1-10AD-4AED-BFB2-C888DD40F005}"/>
    <cellStyle name="เปอร์เซ็นต์ 2 5" xfId="448" xr:uid="{2BFC624D-DF5D-4CA2-A523-6DF3183A2459}"/>
    <cellStyle name="เปอร์เซ็นต์ 3" xfId="449" xr:uid="{D5103904-2BB4-4FA3-A5CB-B5C3BFCDC4DC}"/>
    <cellStyle name="เปอร์เซ็นต์ 3 2" xfId="450" xr:uid="{0F671336-E9E8-437C-AA57-EA8F355E051A}"/>
    <cellStyle name="เปอร์เซ็นต์ 4" xfId="451" xr:uid="{CAE2E95F-730B-406F-8BF5-EA8974512F85}"/>
    <cellStyle name="เปอร์เซ็นต์ 4 2" xfId="452" xr:uid="{9DE47F42-2BF4-4AD1-8129-8C6F0FB91A88}"/>
    <cellStyle name="เปอร์เซ็นต์ 4 2 2" xfId="453" xr:uid="{7859E37C-287E-4BE3-A4F5-F1F8A9F8E742}"/>
    <cellStyle name="เปอร์เซ็นต์ 4 3" xfId="454" xr:uid="{F9111089-1557-4957-98B0-0727C28D01AC}"/>
    <cellStyle name="เปอร์เซ็นต์ 4 3 2" xfId="455" xr:uid="{55B78C13-7EA2-48B2-94B8-9D251F1E07B8}"/>
    <cellStyle name="เปอร์เซ็นต์ 4 4" xfId="456" xr:uid="{4BC56EE2-3826-4CA3-95D8-BA0D8E0AA078}"/>
    <cellStyle name="จุลภาค 2" xfId="8" xr:uid="{E4D2863D-6B97-4BA9-9807-7AA9548BD8A4}"/>
    <cellStyle name="จุลภาค 2 2" xfId="393" xr:uid="{990446D4-DC83-4F9D-88BE-F8D7EE65E8BB}"/>
    <cellStyle name="จุลภาค 2 2 2" xfId="394" xr:uid="{4381B5F5-14D2-4B56-AD83-177927B3F58C}"/>
    <cellStyle name="จุลภาค 2 3" xfId="395" xr:uid="{DA110F5F-D42A-450A-8C66-A3066C9C747C}"/>
    <cellStyle name="จุลภาค 2 4" xfId="396" xr:uid="{6E700E3E-A122-4DC3-9EC2-C6B6F2AAF247}"/>
    <cellStyle name="จุลภาค 3" xfId="397" xr:uid="{CF1FC8DA-9576-4224-87A7-094B3D1D2B73}"/>
    <cellStyle name="จุลภาค 3 2" xfId="398" xr:uid="{4573A65B-47F1-465A-81AC-94C0B92CE29B}"/>
    <cellStyle name="จุลภาค 4" xfId="399" xr:uid="{F57CDB8C-1625-4457-9B41-2DA99315664D}"/>
    <cellStyle name="จุลภาค 7" xfId="400" xr:uid="{1E08E3B1-A1B2-40B4-85A3-92157566601F}"/>
    <cellStyle name="ชื่อเรื่อง 2" xfId="401" xr:uid="{D631242A-12D9-42B8-BC9F-56FDD8AAC4E0}"/>
    <cellStyle name="ปกติ 2" xfId="402" xr:uid="{DB398C04-32C8-4146-B554-5887954D8791}"/>
    <cellStyle name="ปกติ 2 2" xfId="403" xr:uid="{3B3A6862-0104-4797-B6BE-477417DFF287}"/>
    <cellStyle name="ปกติ 2 2 2" xfId="404" xr:uid="{BDF0DC0B-ADD5-4BD6-89D8-276EDB79AA0B}"/>
    <cellStyle name="ปกติ 2 2 2 2" xfId="405" xr:uid="{D53DC628-1EE6-4B4C-96BD-7F4EDB2DB5B6}"/>
    <cellStyle name="ปกติ 2 3" xfId="406" xr:uid="{6BAA98C8-9949-4078-B3CA-615006188C63}"/>
    <cellStyle name="ปกติ 2 4" xfId="407" xr:uid="{28D28AA7-80A4-4473-906E-D2D3CD2BAF43}"/>
    <cellStyle name="ปกติ 2 4 2" xfId="408" xr:uid="{B8412D65-4859-479E-B908-0FBE9840B41E}"/>
    <cellStyle name="ปกติ 2 4 2 2" xfId="409" xr:uid="{B1779D5C-12CB-4CA6-BBCA-18414FE972DE}"/>
    <cellStyle name="ปกติ 2 4 2 2 2" xfId="410" xr:uid="{E2E4F7BA-9DC3-4713-9D37-97BA78634604}"/>
    <cellStyle name="ปกติ 2 4 2 3" xfId="411" xr:uid="{54E50C53-35CA-4DE5-8FB4-A6A8FC8150FB}"/>
    <cellStyle name="ปกติ 2 4 2 3 2" xfId="412" xr:uid="{3532418B-A4FC-4180-8400-E498A3594203}"/>
    <cellStyle name="ปกติ 2 4 2 4" xfId="413" xr:uid="{DAA500D0-B202-4DA8-96FD-F070A881E41D}"/>
    <cellStyle name="ปกติ 2 4 2 4 2" xfId="414" xr:uid="{1276B29E-D814-4513-B81B-649F907F1EA3}"/>
    <cellStyle name="ปกติ 2 4 2 5" xfId="415" xr:uid="{6E544046-86F1-4183-98BF-0D7235CCB5FA}"/>
    <cellStyle name="ปกติ 2 4 3" xfId="416" xr:uid="{2BBE2992-4B59-43A1-9628-E6A577601427}"/>
    <cellStyle name="ปกติ 2 4 4" xfId="417" xr:uid="{D4202E61-D3F1-4B77-9786-1E95EF4B8185}"/>
    <cellStyle name="ปกติ 2 5" xfId="418" xr:uid="{41625161-B485-4581-B554-857A3461DD1D}"/>
    <cellStyle name="ปกติ 2 6" xfId="55" xr:uid="{8A75443D-761D-4AB0-B012-EDBFA08687ED}"/>
    <cellStyle name="ปกติ 3" xfId="419" xr:uid="{6A037EC9-ABAE-479E-930C-B827E4CD0848}"/>
    <cellStyle name="ปกติ 3 2" xfId="420" xr:uid="{7DBEC1ED-3CAA-4F0A-B13E-1849701C4CBF}"/>
    <cellStyle name="ปกติ 3 2 2" xfId="421" xr:uid="{0ADE8292-39C9-4D2E-9B28-3C8A037539C1}"/>
    <cellStyle name="ปกติ 3 3" xfId="422" xr:uid="{A3A29766-2168-411F-922D-D8149D295249}"/>
    <cellStyle name="ปกติ 3 4" xfId="423" xr:uid="{A7451D0A-3A87-4C4B-82FC-6F89ADC0C4B6}"/>
    <cellStyle name="ปกติ 4" xfId="424" xr:uid="{5EE5F5F0-6F65-4B05-95AD-CE343466BCAE}"/>
    <cellStyle name="ปกติ 4 2" xfId="425" xr:uid="{2764F090-7E83-4D19-BA55-C9FC1DC87EE3}"/>
    <cellStyle name="ปกติ 4 2 2" xfId="426" xr:uid="{800C15E4-4784-4FEE-AE82-6FE15F686258}"/>
    <cellStyle name="ปกติ 4 2 2 2" xfId="427" xr:uid="{5FB2816F-9771-4BBA-A1EC-8151E645F9DC}"/>
    <cellStyle name="ปกติ 4 2 2 2 2" xfId="428" xr:uid="{FDB327CA-67AF-4B2E-A4BB-B16CD9ACEE67}"/>
    <cellStyle name="ปกติ 4 2 2 3" xfId="429" xr:uid="{5579A15B-2B44-49F2-B3F3-8BE7CA325EBB}"/>
    <cellStyle name="ปกติ 4 2 3" xfId="430" xr:uid="{A1AE2D6D-F215-4C86-9C19-027A024C9803}"/>
    <cellStyle name="ปกติ 4 3" xfId="431" xr:uid="{43E8354C-8CD2-427B-BCCA-F48778B84871}"/>
    <cellStyle name="ปกติ 4 3 2" xfId="432" xr:uid="{799C48E1-E92F-4E6E-AFE7-CD583FEE6704}"/>
    <cellStyle name="ปกติ 4 3 2 2" xfId="433" xr:uid="{103ECDAE-78F5-4AE5-9954-64CB82203A2A}"/>
    <cellStyle name="ปกติ 4 3 3" xfId="434" xr:uid="{71CE7ADC-89FF-41D1-8C84-21C26FC97FF1}"/>
    <cellStyle name="ปกติ 4 4" xfId="435" xr:uid="{10A7862A-8C60-422A-AEFB-F80B8C8A5A67}"/>
    <cellStyle name="ปกติ 4 5" xfId="436" xr:uid="{FFF4F136-95ED-4ABF-8EEB-0429949469CD}"/>
    <cellStyle name="ปกติ 4 6" xfId="437" xr:uid="{DF90D08E-A318-4043-8BA0-3CC3F2976EE4}"/>
    <cellStyle name="ปกติ 5" xfId="438" xr:uid="{7D7A57AA-8D06-47DA-809C-D19B76336247}"/>
    <cellStyle name="ปกติ 5 2" xfId="439" xr:uid="{70A73ED4-5146-467C-B487-50877701B718}"/>
    <cellStyle name="ปกติ 6" xfId="440" xr:uid="{572D547C-8F0D-46FF-840E-6FC169F431CF}"/>
    <cellStyle name="ปกติ 8" xfId="441" xr:uid="{812BEB7C-16E9-432E-B7E1-168EB5B05A35}"/>
    <cellStyle name="ปกติ_Sheet1" xfId="442" xr:uid="{5FF43C79-5C0F-481F-8846-C8082E8AB260}"/>
    <cellStyle name="หมายเหตุ 2" xfId="457" xr:uid="{9B101018-DBB3-4BC9-A819-45D7B803975E}"/>
  </cellStyles>
  <dxfs count="0"/>
  <tableStyles count="0" defaultTableStyle="TableStyleMedium9" defaultPivotStyle="PivotStyleLight16"/>
  <colors>
    <mruColors>
      <color rgb="FFFAFAFA"/>
      <color rgb="FFFAFA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view="pageBreakPreview" topLeftCell="A31" zoomScaleNormal="85" zoomScaleSheetLayoutView="100" workbookViewId="0">
      <selection activeCell="F50" sqref="F50"/>
    </sheetView>
  </sheetViews>
  <sheetFormatPr defaultColWidth="9.125" defaultRowHeight="21.75" customHeight="1"/>
  <cols>
    <col min="1" max="3" width="1.875" style="2" customWidth="1"/>
    <col min="4" max="4" width="2" style="2" customWidth="1"/>
    <col min="5" max="5" width="20" style="2" customWidth="1"/>
    <col min="6" max="6" width="8.125" style="119" customWidth="1"/>
    <col min="7" max="7" width="0.875" style="119" customWidth="1"/>
    <col min="8" max="8" width="15.75" style="72" customWidth="1"/>
    <col min="9" max="9" width="0.875" style="119" customWidth="1"/>
    <col min="10" max="10" width="13.75" style="72" customWidth="1"/>
    <col min="11" max="11" width="0.875" style="119" customWidth="1"/>
    <col min="12" max="12" width="15.75" style="72" customWidth="1"/>
    <col min="13" max="13" width="0.875" style="119" customWidth="1"/>
    <col min="14" max="14" width="13.75" style="72" customWidth="1"/>
    <col min="15" max="16384" width="9.125" style="2"/>
  </cols>
  <sheetData>
    <row r="1" spans="1:14" ht="21.75" customHeight="1">
      <c r="A1" s="88" t="s">
        <v>64</v>
      </c>
      <c r="B1" s="88"/>
      <c r="C1" s="88"/>
      <c r="D1" s="88"/>
      <c r="E1" s="88"/>
      <c r="F1" s="88"/>
      <c r="G1" s="88"/>
      <c r="H1" s="64"/>
      <c r="I1" s="88"/>
      <c r="J1" s="64"/>
      <c r="K1" s="88"/>
      <c r="L1" s="64"/>
      <c r="M1" s="88"/>
      <c r="N1" s="64"/>
    </row>
    <row r="2" spans="1:14" ht="21.75" customHeight="1">
      <c r="A2" s="88" t="s">
        <v>21</v>
      </c>
      <c r="H2" s="3"/>
      <c r="J2" s="3"/>
      <c r="L2" s="3"/>
      <c r="N2" s="3"/>
    </row>
    <row r="3" spans="1:14" ht="21.75" customHeight="1">
      <c r="A3" s="89" t="s">
        <v>145</v>
      </c>
      <c r="B3" s="90"/>
      <c r="C3" s="90"/>
      <c r="D3" s="90"/>
      <c r="E3" s="90"/>
      <c r="F3" s="91"/>
      <c r="G3" s="91"/>
      <c r="H3" s="92"/>
      <c r="I3" s="91"/>
      <c r="J3" s="92"/>
      <c r="K3" s="91"/>
      <c r="L3" s="92"/>
      <c r="M3" s="91"/>
      <c r="N3" s="92"/>
    </row>
    <row r="4" spans="1:14" ht="20.399999999999999" customHeight="1">
      <c r="A4" s="1"/>
      <c r="H4" s="3"/>
      <c r="J4" s="3"/>
      <c r="L4" s="3"/>
      <c r="N4" s="3"/>
    </row>
    <row r="5" spans="1:14" ht="20.399999999999999" customHeight="1">
      <c r="A5" s="1"/>
      <c r="H5" s="126" t="s">
        <v>156</v>
      </c>
      <c r="I5" s="126"/>
      <c r="J5" s="126"/>
      <c r="K5" s="91"/>
      <c r="L5" s="126" t="s">
        <v>157</v>
      </c>
      <c r="M5" s="126"/>
      <c r="N5" s="126"/>
    </row>
    <row r="6" spans="1:14" ht="20.399999999999999" customHeight="1">
      <c r="A6" s="1"/>
      <c r="H6" s="66" t="s">
        <v>53</v>
      </c>
      <c r="J6" s="66" t="s">
        <v>59</v>
      </c>
      <c r="L6" s="66" t="s">
        <v>53</v>
      </c>
      <c r="N6" s="66" t="s">
        <v>59</v>
      </c>
    </row>
    <row r="7" spans="1:14" ht="20.399999999999999" customHeight="1">
      <c r="A7" s="1"/>
      <c r="H7" s="93" t="s">
        <v>114</v>
      </c>
      <c r="J7" s="93" t="s">
        <v>31</v>
      </c>
      <c r="L7" s="93" t="s">
        <v>114</v>
      </c>
      <c r="N7" s="93" t="s">
        <v>31</v>
      </c>
    </row>
    <row r="8" spans="1:14" ht="20.399999999999999" customHeight="1">
      <c r="A8" s="1"/>
      <c r="G8" s="94"/>
      <c r="H8" s="66" t="s">
        <v>144</v>
      </c>
      <c r="I8" s="94"/>
      <c r="J8" s="66" t="s">
        <v>115</v>
      </c>
      <c r="K8" s="94"/>
      <c r="L8" s="66" t="s">
        <v>144</v>
      </c>
      <c r="M8" s="94"/>
      <c r="N8" s="66" t="s">
        <v>115</v>
      </c>
    </row>
    <row r="9" spans="1:14" ht="20.399999999999999" customHeight="1">
      <c r="F9" s="95" t="s">
        <v>0</v>
      </c>
      <c r="G9" s="94"/>
      <c r="H9" s="96" t="s">
        <v>1</v>
      </c>
      <c r="I9" s="94"/>
      <c r="J9" s="96" t="s">
        <v>1</v>
      </c>
      <c r="K9" s="94"/>
      <c r="L9" s="96" t="s">
        <v>1</v>
      </c>
      <c r="M9" s="94"/>
      <c r="N9" s="96" t="s">
        <v>1</v>
      </c>
    </row>
    <row r="10" spans="1:14" ht="20.399999999999999" customHeight="1">
      <c r="A10" s="88" t="s">
        <v>2</v>
      </c>
      <c r="G10" s="97"/>
      <c r="H10" s="73"/>
      <c r="I10" s="97"/>
      <c r="J10" s="74"/>
      <c r="K10" s="97"/>
      <c r="L10" s="73"/>
      <c r="M10" s="97"/>
      <c r="N10" s="74"/>
    </row>
    <row r="11" spans="1:14" ht="6" customHeight="1">
      <c r="A11" s="88"/>
      <c r="G11" s="97"/>
      <c r="H11" s="73"/>
      <c r="I11" s="97"/>
      <c r="J11" s="74"/>
      <c r="K11" s="97"/>
      <c r="L11" s="73"/>
      <c r="M11" s="97"/>
      <c r="N11" s="74"/>
    </row>
    <row r="12" spans="1:14" ht="20.399999999999999" customHeight="1">
      <c r="A12" s="88" t="s">
        <v>3</v>
      </c>
      <c r="G12" s="97"/>
      <c r="H12" s="73"/>
      <c r="I12" s="97"/>
      <c r="J12" s="74"/>
      <c r="K12" s="97"/>
      <c r="L12" s="73"/>
      <c r="M12" s="97"/>
      <c r="N12" s="74"/>
    </row>
    <row r="13" spans="1:14" ht="6" customHeight="1">
      <c r="A13" s="88"/>
      <c r="G13" s="97"/>
      <c r="H13" s="73"/>
      <c r="I13" s="97"/>
      <c r="J13" s="74"/>
      <c r="K13" s="97"/>
      <c r="L13" s="73"/>
      <c r="M13" s="97"/>
      <c r="N13" s="74"/>
    </row>
    <row r="14" spans="1:14" ht="20.399999999999999" customHeight="1">
      <c r="A14" s="2" t="s">
        <v>19</v>
      </c>
      <c r="G14" s="97"/>
      <c r="H14" s="98">
        <v>306101083</v>
      </c>
      <c r="I14" s="97"/>
      <c r="J14" s="97">
        <v>268400866</v>
      </c>
      <c r="K14" s="97"/>
      <c r="L14" s="98">
        <v>292335879</v>
      </c>
      <c r="M14" s="97"/>
      <c r="N14" s="97">
        <v>254949987</v>
      </c>
    </row>
    <row r="15" spans="1:14" ht="20.399999999999999" customHeight="1">
      <c r="A15" s="2" t="s">
        <v>128</v>
      </c>
      <c r="G15" s="97"/>
      <c r="H15" s="98"/>
      <c r="I15" s="97"/>
      <c r="J15" s="97"/>
      <c r="K15" s="97"/>
      <c r="L15" s="98"/>
      <c r="M15" s="97"/>
      <c r="N15" s="97"/>
    </row>
    <row r="16" spans="1:14" ht="20.399999999999999" customHeight="1">
      <c r="B16" s="2" t="s">
        <v>129</v>
      </c>
      <c r="F16" s="119">
        <v>5</v>
      </c>
      <c r="G16" s="97"/>
      <c r="H16" s="98">
        <v>255127052</v>
      </c>
      <c r="I16" s="97"/>
      <c r="J16" s="97">
        <v>242388387</v>
      </c>
      <c r="K16" s="97"/>
      <c r="L16" s="98">
        <v>255127052</v>
      </c>
      <c r="M16" s="97"/>
      <c r="N16" s="97">
        <v>242388387</v>
      </c>
    </row>
    <row r="17" spans="1:14" ht="20.399999999999999" customHeight="1">
      <c r="A17" s="2" t="s">
        <v>130</v>
      </c>
      <c r="G17" s="97"/>
      <c r="H17" s="98"/>
      <c r="I17" s="97"/>
      <c r="J17" s="97"/>
      <c r="K17" s="97"/>
      <c r="L17" s="98"/>
      <c r="M17" s="97"/>
      <c r="N17" s="97"/>
    </row>
    <row r="18" spans="1:14" ht="20.399999999999999" customHeight="1">
      <c r="B18" s="2" t="s">
        <v>129</v>
      </c>
      <c r="F18" s="119">
        <v>6</v>
      </c>
      <c r="G18" s="97"/>
      <c r="H18" s="98">
        <v>6496027814</v>
      </c>
      <c r="I18" s="97"/>
      <c r="J18" s="97">
        <v>6377031842</v>
      </c>
      <c r="K18" s="97"/>
      <c r="L18" s="98">
        <v>6496027814</v>
      </c>
      <c r="M18" s="97"/>
      <c r="N18" s="97">
        <v>6377031842</v>
      </c>
    </row>
    <row r="19" spans="1:14" ht="20.399999999999999" customHeight="1">
      <c r="A19" s="2" t="s">
        <v>32</v>
      </c>
      <c r="G19" s="97"/>
      <c r="H19" s="98">
        <v>743214</v>
      </c>
      <c r="I19" s="97"/>
      <c r="J19" s="97">
        <v>48158</v>
      </c>
      <c r="K19" s="97"/>
      <c r="L19" s="98">
        <v>585822</v>
      </c>
      <c r="M19" s="97"/>
      <c r="N19" s="97">
        <v>146222</v>
      </c>
    </row>
    <row r="20" spans="1:14" ht="20.399999999999999" customHeight="1">
      <c r="A20" s="2" t="s">
        <v>133</v>
      </c>
      <c r="G20" s="97"/>
      <c r="H20" s="98">
        <v>17712208</v>
      </c>
      <c r="I20" s="97"/>
      <c r="J20" s="97">
        <v>20134050</v>
      </c>
      <c r="K20" s="97"/>
      <c r="L20" s="116">
        <v>0</v>
      </c>
      <c r="M20" s="97"/>
      <c r="N20" s="97">
        <v>0</v>
      </c>
    </row>
    <row r="21" spans="1:14" ht="20.399999999999999" customHeight="1">
      <c r="A21" s="2" t="s">
        <v>84</v>
      </c>
      <c r="G21" s="97"/>
      <c r="H21" s="98">
        <v>12077335</v>
      </c>
      <c r="I21" s="97"/>
      <c r="J21" s="97">
        <v>8879697</v>
      </c>
      <c r="K21" s="97"/>
      <c r="L21" s="98">
        <v>12077335</v>
      </c>
      <c r="M21" s="97"/>
      <c r="N21" s="97">
        <v>8879697</v>
      </c>
    </row>
    <row r="22" spans="1:14" ht="20.399999999999999" customHeight="1">
      <c r="A22" s="2" t="s">
        <v>33</v>
      </c>
      <c r="F22" s="119">
        <v>9</v>
      </c>
      <c r="G22" s="97"/>
      <c r="H22" s="99">
        <v>26543140</v>
      </c>
      <c r="I22" s="97"/>
      <c r="J22" s="100">
        <v>23115526</v>
      </c>
      <c r="K22" s="97"/>
      <c r="L22" s="99">
        <v>25124957</v>
      </c>
      <c r="M22" s="97"/>
      <c r="N22" s="100">
        <v>21379441</v>
      </c>
    </row>
    <row r="23" spans="1:14" ht="6" customHeight="1">
      <c r="G23" s="97"/>
      <c r="H23" s="59"/>
      <c r="I23" s="97"/>
      <c r="J23" s="54"/>
      <c r="K23" s="97"/>
      <c r="L23" s="59"/>
      <c r="M23" s="97"/>
      <c r="N23" s="54"/>
    </row>
    <row r="24" spans="1:14" ht="20.399999999999999" customHeight="1">
      <c r="A24" s="88" t="s">
        <v>4</v>
      </c>
      <c r="G24" s="97"/>
      <c r="H24" s="80">
        <f>SUM(H14:H23)</f>
        <v>7114331846</v>
      </c>
      <c r="I24" s="97"/>
      <c r="J24" s="81">
        <f>SUM(J14:J23)</f>
        <v>6939998526</v>
      </c>
      <c r="K24" s="97"/>
      <c r="L24" s="80">
        <f>SUM(L14:L23)</f>
        <v>7081278859</v>
      </c>
      <c r="M24" s="97"/>
      <c r="N24" s="81">
        <f>SUM(N14:N23)</f>
        <v>6904775576</v>
      </c>
    </row>
    <row r="25" spans="1:14" ht="20.399999999999999" customHeight="1">
      <c r="G25" s="97"/>
      <c r="H25" s="73"/>
      <c r="I25" s="97"/>
      <c r="J25" s="74"/>
      <c r="K25" s="97"/>
      <c r="L25" s="73"/>
      <c r="M25" s="97"/>
      <c r="N25" s="74"/>
    </row>
    <row r="26" spans="1:14" ht="20.399999999999999" customHeight="1">
      <c r="A26" s="88" t="s">
        <v>5</v>
      </c>
      <c r="F26" s="101"/>
      <c r="G26" s="97"/>
      <c r="H26" s="73"/>
      <c r="I26" s="97"/>
      <c r="J26" s="74"/>
      <c r="K26" s="97"/>
      <c r="L26" s="73"/>
      <c r="M26" s="97"/>
      <c r="N26" s="74"/>
    </row>
    <row r="27" spans="1:14" ht="6" customHeight="1">
      <c r="A27" s="88"/>
      <c r="F27" s="101"/>
      <c r="G27" s="97"/>
      <c r="H27" s="73"/>
      <c r="I27" s="97"/>
      <c r="J27" s="74"/>
      <c r="K27" s="97"/>
      <c r="L27" s="73"/>
      <c r="M27" s="97"/>
      <c r="N27" s="74"/>
    </row>
    <row r="28" spans="1:14" ht="20.399999999999999" customHeight="1">
      <c r="A28" s="2" t="s">
        <v>93</v>
      </c>
      <c r="F28" s="119">
        <v>5</v>
      </c>
      <c r="G28" s="97"/>
      <c r="H28" s="98">
        <v>293006350</v>
      </c>
      <c r="I28" s="97"/>
      <c r="J28" s="97">
        <v>292632172</v>
      </c>
      <c r="K28" s="97"/>
      <c r="L28" s="98">
        <v>293006350</v>
      </c>
      <c r="M28" s="97"/>
      <c r="N28" s="97">
        <v>292632172</v>
      </c>
    </row>
    <row r="29" spans="1:14" ht="20.399999999999999" customHeight="1">
      <c r="A29" s="2" t="s">
        <v>94</v>
      </c>
      <c r="F29" s="119">
        <v>6</v>
      </c>
      <c r="G29" s="97"/>
      <c r="H29" s="98">
        <v>3785470485</v>
      </c>
      <c r="I29" s="97"/>
      <c r="J29" s="97">
        <v>3664296904</v>
      </c>
      <c r="K29" s="97"/>
      <c r="L29" s="98">
        <v>3785470485</v>
      </c>
      <c r="M29" s="97"/>
      <c r="N29" s="97">
        <v>3664296904</v>
      </c>
    </row>
    <row r="30" spans="1:14" ht="20.399999999999999" customHeight="1">
      <c r="A30" s="2" t="s">
        <v>118</v>
      </c>
      <c r="F30" s="119">
        <v>8</v>
      </c>
      <c r="G30" s="97"/>
      <c r="H30" s="98" t="s">
        <v>155</v>
      </c>
      <c r="I30" s="97"/>
      <c r="J30" s="97">
        <v>0</v>
      </c>
      <c r="K30" s="97"/>
      <c r="L30" s="98">
        <v>35000000</v>
      </c>
      <c r="M30" s="97"/>
      <c r="N30" s="97">
        <v>35000000</v>
      </c>
    </row>
    <row r="31" spans="1:14" ht="20.399999999999999" customHeight="1">
      <c r="A31" s="2" t="s">
        <v>151</v>
      </c>
      <c r="F31" s="119">
        <v>8</v>
      </c>
      <c r="G31" s="97"/>
      <c r="H31" s="98">
        <v>16861687</v>
      </c>
      <c r="I31" s="97"/>
      <c r="J31" s="97">
        <v>0</v>
      </c>
      <c r="K31" s="97"/>
      <c r="L31" s="98">
        <v>17500000</v>
      </c>
      <c r="M31" s="97"/>
      <c r="N31" s="97">
        <v>0</v>
      </c>
    </row>
    <row r="32" spans="1:14" ht="20.399999999999999" customHeight="1">
      <c r="A32" s="2" t="s">
        <v>66</v>
      </c>
      <c r="F32" s="119">
        <v>10</v>
      </c>
      <c r="G32" s="97"/>
      <c r="H32" s="98">
        <v>183959006</v>
      </c>
      <c r="I32" s="97"/>
      <c r="J32" s="97">
        <v>168482411</v>
      </c>
      <c r="K32" s="97"/>
      <c r="L32" s="98">
        <v>180420043</v>
      </c>
      <c r="M32" s="97"/>
      <c r="N32" s="97">
        <v>165533026</v>
      </c>
    </row>
    <row r="33" spans="1:14" ht="20.399999999999999" customHeight="1">
      <c r="A33" s="2" t="s">
        <v>98</v>
      </c>
      <c r="F33" s="119">
        <v>11</v>
      </c>
      <c r="G33" s="97"/>
      <c r="H33" s="98">
        <v>397927559</v>
      </c>
      <c r="I33" s="97"/>
      <c r="J33" s="97">
        <v>378966420</v>
      </c>
      <c r="K33" s="97"/>
      <c r="L33" s="98">
        <v>390476162</v>
      </c>
      <c r="M33" s="97"/>
      <c r="N33" s="97">
        <v>372852163</v>
      </c>
    </row>
    <row r="34" spans="1:14" ht="20.399999999999999" customHeight="1">
      <c r="A34" s="2" t="s">
        <v>67</v>
      </c>
      <c r="F34" s="119">
        <v>12</v>
      </c>
      <c r="G34" s="97"/>
      <c r="H34" s="98">
        <v>100496199</v>
      </c>
      <c r="I34" s="97"/>
      <c r="J34" s="97">
        <v>90578633</v>
      </c>
      <c r="K34" s="97"/>
      <c r="L34" s="98">
        <v>96884579</v>
      </c>
      <c r="M34" s="97"/>
      <c r="N34" s="97">
        <v>86934748</v>
      </c>
    </row>
    <row r="35" spans="1:14" ht="20.399999999999999" customHeight="1">
      <c r="A35" s="2" t="s">
        <v>39</v>
      </c>
      <c r="G35" s="97"/>
      <c r="H35" s="98">
        <v>77595380</v>
      </c>
      <c r="I35" s="97"/>
      <c r="J35" s="97">
        <v>75563350</v>
      </c>
      <c r="K35" s="97"/>
      <c r="L35" s="98">
        <v>76052431</v>
      </c>
      <c r="M35" s="97"/>
      <c r="N35" s="97">
        <v>73965213</v>
      </c>
    </row>
    <row r="36" spans="1:14" ht="20.399999999999999" customHeight="1">
      <c r="A36" s="2" t="s">
        <v>26</v>
      </c>
      <c r="G36" s="97"/>
      <c r="H36" s="99">
        <v>13483576</v>
      </c>
      <c r="I36" s="97"/>
      <c r="J36" s="100">
        <v>13052198</v>
      </c>
      <c r="K36" s="97"/>
      <c r="L36" s="99">
        <v>13332575</v>
      </c>
      <c r="M36" s="97"/>
      <c r="N36" s="100">
        <v>12961198</v>
      </c>
    </row>
    <row r="37" spans="1:14" ht="6" customHeight="1">
      <c r="F37" s="102"/>
      <c r="G37" s="97"/>
      <c r="H37" s="103"/>
      <c r="I37" s="97"/>
      <c r="J37" s="54"/>
      <c r="K37" s="97"/>
      <c r="L37" s="103"/>
      <c r="M37" s="97"/>
      <c r="N37" s="54"/>
    </row>
    <row r="38" spans="1:14" ht="20.399999999999999" customHeight="1">
      <c r="A38" s="88" t="s">
        <v>6</v>
      </c>
      <c r="G38" s="97"/>
      <c r="H38" s="80">
        <f>SUM(H28:H36)</f>
        <v>4868800242</v>
      </c>
      <c r="I38" s="97"/>
      <c r="J38" s="81">
        <f>SUM(J28:J37)</f>
        <v>4683572088</v>
      </c>
      <c r="K38" s="97"/>
      <c r="L38" s="80">
        <f>SUM(L28:L36)</f>
        <v>4888142625</v>
      </c>
      <c r="M38" s="97"/>
      <c r="N38" s="81">
        <f>SUM(N28:N37)</f>
        <v>4704175424</v>
      </c>
    </row>
    <row r="39" spans="1:14" ht="6" customHeight="1">
      <c r="F39" s="2"/>
      <c r="G39" s="104"/>
      <c r="H39" s="61"/>
      <c r="I39" s="104"/>
      <c r="J39" s="55"/>
      <c r="K39" s="104"/>
      <c r="L39" s="61"/>
      <c r="M39" s="104"/>
      <c r="N39" s="55"/>
    </row>
    <row r="40" spans="1:14" ht="20.399999999999999" customHeight="1" thickBot="1">
      <c r="A40" s="88" t="s">
        <v>7</v>
      </c>
      <c r="G40" s="97"/>
      <c r="H40" s="105">
        <f>H24+H38</f>
        <v>11983132088</v>
      </c>
      <c r="I40" s="97"/>
      <c r="J40" s="106">
        <f>J24+J38</f>
        <v>11623570614</v>
      </c>
      <c r="K40" s="97"/>
      <c r="L40" s="105">
        <f>L24+L38</f>
        <v>11969421484</v>
      </c>
      <c r="M40" s="97"/>
      <c r="N40" s="106">
        <f>N24+N38</f>
        <v>11608951000</v>
      </c>
    </row>
    <row r="41" spans="1:14" ht="20.399999999999999" customHeight="1" thickTop="1">
      <c r="A41" s="88"/>
      <c r="G41" s="97"/>
      <c r="H41" s="54"/>
      <c r="I41" s="97"/>
      <c r="J41" s="54"/>
      <c r="K41" s="97"/>
      <c r="L41" s="54"/>
      <c r="M41" s="97"/>
      <c r="N41" s="54"/>
    </row>
    <row r="42" spans="1:14" ht="20.25" customHeight="1">
      <c r="A42" s="124" t="s">
        <v>40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14" ht="15.75" customHeight="1">
      <c r="A43" s="119"/>
      <c r="B43" s="119"/>
      <c r="C43" s="119"/>
      <c r="D43" s="119"/>
      <c r="E43" s="119"/>
      <c r="H43" s="119"/>
      <c r="J43" s="119"/>
      <c r="L43" s="119"/>
      <c r="N43" s="119"/>
    </row>
    <row r="44" spans="1:14" ht="21.9" customHeight="1">
      <c r="A44" s="125" t="s">
        <v>55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</row>
    <row r="45" spans="1:14" ht="21.75" customHeight="1">
      <c r="A45" s="88" t="str">
        <f>+A1</f>
        <v>บริษัท ศักดิ์สยามลิสซิ่ง จำกัด (มหาชน)</v>
      </c>
      <c r="H45" s="64"/>
      <c r="J45" s="64"/>
      <c r="L45" s="64"/>
      <c r="N45" s="64"/>
    </row>
    <row r="46" spans="1:14" ht="21.75" customHeight="1">
      <c r="A46" s="88" t="s">
        <v>140</v>
      </c>
      <c r="H46" s="3"/>
      <c r="J46" s="3"/>
      <c r="L46" s="3"/>
      <c r="N46" s="3"/>
    </row>
    <row r="47" spans="1:14" ht="21.75" customHeight="1">
      <c r="A47" s="107" t="str">
        <f>A3</f>
        <v>ณ วันที่ 31 มีนาคม พ.ศ. 2566</v>
      </c>
      <c r="B47" s="90"/>
      <c r="C47" s="90"/>
      <c r="D47" s="90"/>
      <c r="E47" s="90"/>
      <c r="F47" s="91"/>
      <c r="G47" s="91"/>
      <c r="H47" s="92"/>
      <c r="I47" s="91"/>
      <c r="J47" s="92"/>
      <c r="K47" s="91"/>
      <c r="L47" s="92"/>
      <c r="M47" s="91"/>
      <c r="N47" s="92"/>
    </row>
    <row r="49" spans="1:14" ht="21.75" customHeight="1">
      <c r="H49" s="126" t="s">
        <v>156</v>
      </c>
      <c r="I49" s="126"/>
      <c r="J49" s="126"/>
      <c r="K49" s="91"/>
      <c r="L49" s="126" t="s">
        <v>157</v>
      </c>
      <c r="M49" s="126"/>
      <c r="N49" s="126"/>
    </row>
    <row r="50" spans="1:14" ht="21.75" customHeight="1">
      <c r="A50" s="1"/>
      <c r="H50" s="66" t="s">
        <v>53</v>
      </c>
      <c r="J50" s="66" t="s">
        <v>59</v>
      </c>
      <c r="L50" s="66" t="s">
        <v>53</v>
      </c>
      <c r="N50" s="66" t="s">
        <v>59</v>
      </c>
    </row>
    <row r="51" spans="1:14" ht="21.75" customHeight="1">
      <c r="A51" s="1"/>
      <c r="H51" s="93" t="s">
        <v>114</v>
      </c>
      <c r="J51" s="93" t="s">
        <v>31</v>
      </c>
      <c r="L51" s="93" t="s">
        <v>114</v>
      </c>
      <c r="N51" s="93" t="s">
        <v>31</v>
      </c>
    </row>
    <row r="52" spans="1:14" ht="21.75" customHeight="1">
      <c r="A52" s="1"/>
      <c r="G52" s="94"/>
      <c r="H52" s="66" t="s">
        <v>144</v>
      </c>
      <c r="I52" s="94"/>
      <c r="J52" s="66" t="s">
        <v>115</v>
      </c>
      <c r="K52" s="94"/>
      <c r="L52" s="66" t="s">
        <v>144</v>
      </c>
      <c r="M52" s="94"/>
      <c r="N52" s="66" t="s">
        <v>115</v>
      </c>
    </row>
    <row r="53" spans="1:14" ht="21.75" customHeight="1">
      <c r="F53" s="95" t="s">
        <v>0</v>
      </c>
      <c r="G53" s="94"/>
      <c r="H53" s="96" t="s">
        <v>1</v>
      </c>
      <c r="I53" s="94"/>
      <c r="J53" s="96" t="s">
        <v>1</v>
      </c>
      <c r="K53" s="94"/>
      <c r="L53" s="96" t="s">
        <v>1</v>
      </c>
      <c r="M53" s="94"/>
      <c r="N53" s="96" t="s">
        <v>1</v>
      </c>
    </row>
    <row r="54" spans="1:14" ht="6" customHeight="1">
      <c r="F54" s="108"/>
      <c r="G54" s="94"/>
      <c r="H54" s="109"/>
      <c r="I54" s="94"/>
      <c r="J54" s="66"/>
      <c r="K54" s="94"/>
      <c r="L54" s="109"/>
      <c r="M54" s="94"/>
      <c r="N54" s="66"/>
    </row>
    <row r="55" spans="1:14" ht="21.75" customHeight="1">
      <c r="A55" s="88" t="s">
        <v>60</v>
      </c>
      <c r="H55" s="73"/>
      <c r="J55" s="74"/>
      <c r="L55" s="73"/>
      <c r="N55" s="74"/>
    </row>
    <row r="56" spans="1:14" ht="6" customHeight="1">
      <c r="A56" s="88"/>
      <c r="H56" s="73"/>
      <c r="J56" s="74"/>
      <c r="L56" s="73"/>
      <c r="N56" s="74"/>
    </row>
    <row r="57" spans="1:14" ht="21.75" customHeight="1">
      <c r="A57" s="88" t="s">
        <v>8</v>
      </c>
      <c r="H57" s="98"/>
      <c r="J57" s="74"/>
      <c r="L57" s="98"/>
      <c r="N57" s="74"/>
    </row>
    <row r="58" spans="1:14" ht="6" customHeight="1">
      <c r="A58" s="88"/>
      <c r="H58" s="98"/>
      <c r="J58" s="74"/>
      <c r="L58" s="98"/>
      <c r="N58" s="74"/>
    </row>
    <row r="59" spans="1:14" ht="21.75" customHeight="1">
      <c r="A59" s="2" t="s">
        <v>65</v>
      </c>
      <c r="F59" s="119">
        <v>13</v>
      </c>
      <c r="G59" s="97"/>
      <c r="H59" s="98">
        <v>3010000000</v>
      </c>
      <c r="I59" s="97"/>
      <c r="J59" s="97">
        <v>2860000000</v>
      </c>
      <c r="K59" s="97"/>
      <c r="L59" s="98">
        <v>3010000000</v>
      </c>
      <c r="M59" s="97"/>
      <c r="N59" s="97">
        <v>2860000000</v>
      </c>
    </row>
    <row r="60" spans="1:14" ht="21.75" customHeight="1">
      <c r="A60" s="2" t="s">
        <v>88</v>
      </c>
      <c r="G60" s="97"/>
      <c r="H60" s="110"/>
      <c r="I60" s="97"/>
      <c r="J60" s="2"/>
      <c r="K60" s="97"/>
      <c r="L60" s="110"/>
      <c r="M60" s="97"/>
      <c r="N60" s="2"/>
    </row>
    <row r="61" spans="1:14" ht="21.75" customHeight="1">
      <c r="B61" s="2" t="s">
        <v>131</v>
      </c>
      <c r="F61" s="119">
        <v>13</v>
      </c>
      <c r="G61" s="97"/>
      <c r="H61" s="110">
        <v>1550200000</v>
      </c>
      <c r="I61" s="97"/>
      <c r="J61" s="97">
        <v>1447000000</v>
      </c>
      <c r="K61" s="97"/>
      <c r="L61" s="110">
        <v>1550200000</v>
      </c>
      <c r="M61" s="97"/>
      <c r="N61" s="97">
        <v>1447000000</v>
      </c>
    </row>
    <row r="62" spans="1:14" ht="21.75" customHeight="1">
      <c r="A62" s="2" t="s">
        <v>34</v>
      </c>
      <c r="F62" s="119">
        <v>14</v>
      </c>
      <c r="G62" s="97"/>
      <c r="H62" s="110">
        <v>62214229</v>
      </c>
      <c r="I62" s="97"/>
      <c r="J62" s="97">
        <v>95673802</v>
      </c>
      <c r="K62" s="97"/>
      <c r="L62" s="110">
        <v>61602702</v>
      </c>
      <c r="M62" s="97"/>
      <c r="N62" s="97">
        <v>95083754</v>
      </c>
    </row>
    <row r="63" spans="1:14" ht="21.75" customHeight="1">
      <c r="A63" s="2" t="s">
        <v>132</v>
      </c>
      <c r="G63" s="97"/>
      <c r="H63" s="110"/>
      <c r="I63" s="97"/>
      <c r="J63" s="97"/>
      <c r="K63" s="97"/>
      <c r="L63" s="110"/>
      <c r="M63" s="97"/>
      <c r="N63" s="97"/>
    </row>
    <row r="64" spans="1:14" ht="21.75" customHeight="1">
      <c r="A64" s="111"/>
      <c r="B64" s="2" t="s">
        <v>131</v>
      </c>
      <c r="G64" s="97"/>
      <c r="H64" s="98">
        <v>100930988</v>
      </c>
      <c r="I64" s="97"/>
      <c r="J64" s="97">
        <v>95044288</v>
      </c>
      <c r="K64" s="97"/>
      <c r="L64" s="98">
        <v>98157198</v>
      </c>
      <c r="M64" s="97"/>
      <c r="N64" s="97">
        <v>92883728</v>
      </c>
    </row>
    <row r="65" spans="1:14" ht="21.75" customHeight="1">
      <c r="A65" s="111" t="s">
        <v>35</v>
      </c>
      <c r="F65" s="2"/>
      <c r="G65" s="2"/>
      <c r="H65" s="98">
        <v>148599730</v>
      </c>
      <c r="I65" s="2"/>
      <c r="J65" s="97">
        <v>102272714</v>
      </c>
      <c r="K65" s="2"/>
      <c r="L65" s="98">
        <v>148599730</v>
      </c>
      <c r="M65" s="2"/>
      <c r="N65" s="97">
        <v>102272714</v>
      </c>
    </row>
    <row r="66" spans="1:14" ht="21.75" customHeight="1">
      <c r="A66" s="2" t="s">
        <v>9</v>
      </c>
      <c r="F66" s="101"/>
      <c r="G66" s="97"/>
      <c r="H66" s="99">
        <v>14922597</v>
      </c>
      <c r="I66" s="97"/>
      <c r="J66" s="100">
        <v>10616603</v>
      </c>
      <c r="K66" s="97"/>
      <c r="L66" s="99">
        <v>14837794</v>
      </c>
      <c r="M66" s="97"/>
      <c r="N66" s="100">
        <v>10558608</v>
      </c>
    </row>
    <row r="67" spans="1:14" ht="6" customHeight="1">
      <c r="F67" s="101"/>
      <c r="G67" s="97"/>
      <c r="H67" s="59"/>
      <c r="I67" s="97"/>
      <c r="J67" s="54"/>
      <c r="K67" s="97"/>
      <c r="L67" s="59"/>
      <c r="M67" s="97"/>
      <c r="N67" s="54"/>
    </row>
    <row r="68" spans="1:14" ht="21.75" customHeight="1">
      <c r="A68" s="88" t="s">
        <v>10</v>
      </c>
      <c r="F68" s="101"/>
      <c r="G68" s="97"/>
      <c r="H68" s="80">
        <f>SUM(H59:H66)</f>
        <v>4886867544</v>
      </c>
      <c r="I68" s="97"/>
      <c r="J68" s="81">
        <f>SUM(J59:J67)</f>
        <v>4610607407</v>
      </c>
      <c r="K68" s="97"/>
      <c r="L68" s="80">
        <f>SUM(L59:L66)</f>
        <v>4883397424</v>
      </c>
      <c r="M68" s="97"/>
      <c r="N68" s="81">
        <f>SUM(N59:N67)</f>
        <v>4607798804</v>
      </c>
    </row>
    <row r="69" spans="1:14" ht="21.75" customHeight="1">
      <c r="A69" s="88"/>
      <c r="H69" s="73"/>
      <c r="J69" s="74"/>
      <c r="L69" s="73"/>
      <c r="N69" s="74"/>
    </row>
    <row r="70" spans="1:14" ht="21.75" customHeight="1">
      <c r="A70" s="88" t="s">
        <v>23</v>
      </c>
      <c r="H70" s="73"/>
      <c r="J70" s="74"/>
      <c r="L70" s="73"/>
      <c r="N70" s="74"/>
    </row>
    <row r="71" spans="1:14" ht="6" customHeight="1">
      <c r="A71" s="88"/>
      <c r="H71" s="73"/>
      <c r="J71" s="74"/>
      <c r="L71" s="73"/>
      <c r="N71" s="74"/>
    </row>
    <row r="72" spans="1:14" ht="21.75" customHeight="1">
      <c r="A72" s="2" t="s">
        <v>88</v>
      </c>
      <c r="F72" s="119">
        <v>13</v>
      </c>
      <c r="G72" s="97"/>
      <c r="H72" s="98">
        <v>1189308120</v>
      </c>
      <c r="I72" s="97"/>
      <c r="J72" s="97">
        <v>1294500000</v>
      </c>
      <c r="K72" s="97"/>
      <c r="L72" s="98">
        <v>1189308120</v>
      </c>
      <c r="M72" s="97"/>
      <c r="N72" s="97">
        <v>1294500000</v>
      </c>
    </row>
    <row r="73" spans="1:14" ht="21.75" customHeight="1">
      <c r="A73" s="111" t="s">
        <v>99</v>
      </c>
      <c r="G73" s="97"/>
      <c r="H73" s="98">
        <v>277760900</v>
      </c>
      <c r="I73" s="97"/>
      <c r="J73" s="97">
        <v>266327163</v>
      </c>
      <c r="K73" s="97"/>
      <c r="L73" s="98">
        <v>274384202</v>
      </c>
      <c r="M73" s="97"/>
      <c r="N73" s="97">
        <v>263253665</v>
      </c>
    </row>
    <row r="74" spans="1:14" ht="21.75" customHeight="1">
      <c r="A74" s="2" t="s">
        <v>24</v>
      </c>
      <c r="F74" s="101"/>
      <c r="G74" s="97"/>
      <c r="H74" s="99">
        <v>78511562</v>
      </c>
      <c r="I74" s="97"/>
      <c r="J74" s="100">
        <v>75961780</v>
      </c>
      <c r="K74" s="97"/>
      <c r="L74" s="99">
        <v>78190680</v>
      </c>
      <c r="M74" s="97"/>
      <c r="N74" s="100">
        <v>75704605</v>
      </c>
    </row>
    <row r="75" spans="1:14" ht="6" customHeight="1">
      <c r="F75" s="101"/>
      <c r="G75" s="97"/>
      <c r="H75" s="112"/>
      <c r="I75" s="97"/>
      <c r="J75" s="54"/>
      <c r="K75" s="97"/>
      <c r="L75" s="112"/>
      <c r="M75" s="97"/>
      <c r="N75" s="54"/>
    </row>
    <row r="76" spans="1:14" ht="21.75" customHeight="1">
      <c r="A76" s="88" t="s">
        <v>25</v>
      </c>
      <c r="F76" s="101"/>
      <c r="G76" s="97"/>
      <c r="H76" s="99">
        <f>SUM(H69:H74)</f>
        <v>1545580582</v>
      </c>
      <c r="I76" s="97"/>
      <c r="J76" s="81">
        <f>SUM(J72:J75)</f>
        <v>1636788943</v>
      </c>
      <c r="K76" s="97"/>
      <c r="L76" s="99">
        <f>SUM(L69:L74)</f>
        <v>1541883002</v>
      </c>
      <c r="M76" s="97"/>
      <c r="N76" s="81">
        <f>SUM(N72:N75)</f>
        <v>1633458270</v>
      </c>
    </row>
    <row r="77" spans="1:14" ht="6" customHeight="1">
      <c r="F77" s="101"/>
      <c r="G77" s="97"/>
      <c r="H77" s="59"/>
      <c r="I77" s="97"/>
      <c r="J77" s="54"/>
      <c r="K77" s="97"/>
      <c r="L77" s="59"/>
      <c r="M77" s="97"/>
      <c r="N77" s="54"/>
    </row>
    <row r="78" spans="1:14" ht="21.75" customHeight="1">
      <c r="A78" s="88" t="s">
        <v>17</v>
      </c>
      <c r="G78" s="97"/>
      <c r="H78" s="99">
        <f>SUM(H68,H76)</f>
        <v>6432448126</v>
      </c>
      <c r="I78" s="97"/>
      <c r="J78" s="81">
        <f>J68+J76</f>
        <v>6247396350</v>
      </c>
      <c r="K78" s="97"/>
      <c r="L78" s="99">
        <f>SUM(L68,L76)</f>
        <v>6425280426</v>
      </c>
      <c r="M78" s="97"/>
      <c r="N78" s="81">
        <f>N68+N76</f>
        <v>6241257074</v>
      </c>
    </row>
    <row r="79" spans="1:14" ht="21.75" customHeight="1">
      <c r="A79" s="88"/>
      <c r="G79" s="97"/>
      <c r="H79" s="54"/>
      <c r="I79" s="97"/>
      <c r="J79" s="54"/>
      <c r="K79" s="97"/>
      <c r="L79" s="54"/>
      <c r="M79" s="97"/>
      <c r="N79" s="54"/>
    </row>
    <row r="80" spans="1:14" ht="23.25" customHeight="1">
      <c r="A80" s="88"/>
      <c r="G80" s="97"/>
      <c r="H80" s="54"/>
      <c r="I80" s="97"/>
      <c r="J80" s="54"/>
      <c r="K80" s="97"/>
      <c r="L80" s="54"/>
      <c r="M80" s="97"/>
      <c r="N80" s="54"/>
    </row>
    <row r="81" spans="1:14" ht="21.75" customHeight="1">
      <c r="A81" s="88"/>
      <c r="G81" s="97"/>
      <c r="H81" s="54"/>
      <c r="I81" s="97"/>
      <c r="J81" s="54"/>
      <c r="K81" s="97"/>
      <c r="L81" s="54"/>
      <c r="M81" s="97"/>
      <c r="N81" s="54"/>
    </row>
    <row r="82" spans="1:14" ht="21.75" customHeight="1">
      <c r="A82" s="88"/>
      <c r="G82" s="97"/>
      <c r="H82" s="54"/>
      <c r="I82" s="97"/>
      <c r="J82" s="54"/>
      <c r="K82" s="97"/>
      <c r="L82" s="54"/>
      <c r="M82" s="97"/>
      <c r="N82" s="54"/>
    </row>
    <row r="83" spans="1:14" ht="21.75" customHeight="1">
      <c r="A83" s="88"/>
      <c r="G83" s="97"/>
      <c r="H83" s="54"/>
      <c r="I83" s="97"/>
      <c r="J83" s="54"/>
      <c r="K83" s="97"/>
      <c r="L83" s="54"/>
      <c r="M83" s="97"/>
      <c r="N83" s="54"/>
    </row>
    <row r="84" spans="1:14" ht="20.25" customHeight="1">
      <c r="A84" s="88"/>
      <c r="G84" s="97"/>
      <c r="H84" s="54"/>
      <c r="I84" s="97"/>
      <c r="J84" s="54"/>
      <c r="K84" s="97"/>
      <c r="L84" s="54"/>
      <c r="M84" s="97"/>
      <c r="N84" s="54"/>
    </row>
    <row r="85" spans="1:14" ht="20.25" customHeight="1">
      <c r="A85" s="88"/>
      <c r="G85" s="97"/>
      <c r="H85" s="54"/>
      <c r="I85" s="97"/>
      <c r="J85" s="54"/>
      <c r="K85" s="97"/>
      <c r="L85" s="54"/>
      <c r="M85" s="97"/>
      <c r="N85" s="54"/>
    </row>
    <row r="86" spans="1:14" ht="11.25" customHeight="1">
      <c r="A86" s="88"/>
      <c r="G86" s="97"/>
      <c r="H86" s="54"/>
      <c r="I86" s="97"/>
      <c r="J86" s="54"/>
      <c r="K86" s="97"/>
      <c r="L86" s="54"/>
      <c r="M86" s="97"/>
      <c r="N86" s="54"/>
    </row>
    <row r="87" spans="1:14" ht="21.9" customHeight="1">
      <c r="A87" s="90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7" s="90"/>
      <c r="C87" s="90"/>
      <c r="D87" s="90"/>
      <c r="E87" s="90"/>
      <c r="F87" s="91"/>
      <c r="G87" s="100"/>
      <c r="H87" s="81"/>
      <c r="I87" s="100"/>
      <c r="J87" s="81"/>
      <c r="K87" s="100"/>
      <c r="L87" s="81"/>
      <c r="M87" s="100"/>
      <c r="N87" s="81"/>
    </row>
    <row r="88" spans="1:14" ht="21.75" customHeight="1">
      <c r="A88" s="88" t="str">
        <f>+A1</f>
        <v>บริษัท ศักดิ์สยามลิสซิ่ง จำกัด (มหาชน)</v>
      </c>
      <c r="H88" s="64"/>
      <c r="J88" s="64"/>
      <c r="L88" s="64"/>
      <c r="N88" s="64"/>
    </row>
    <row r="89" spans="1:14" ht="21.75" customHeight="1">
      <c r="A89" s="88" t="s">
        <v>140</v>
      </c>
      <c r="H89" s="3"/>
      <c r="J89" s="3"/>
      <c r="L89" s="3"/>
      <c r="N89" s="3"/>
    </row>
    <row r="90" spans="1:14" ht="21.75" customHeight="1">
      <c r="A90" s="107" t="str">
        <f>A3</f>
        <v>ณ วันที่ 31 มีนาคม พ.ศ. 2566</v>
      </c>
      <c r="B90" s="90"/>
      <c r="C90" s="90"/>
      <c r="D90" s="90"/>
      <c r="E90" s="90"/>
      <c r="F90" s="91"/>
      <c r="G90" s="91"/>
      <c r="H90" s="92"/>
      <c r="I90" s="91"/>
      <c r="J90" s="92"/>
      <c r="K90" s="91"/>
      <c r="L90" s="92"/>
      <c r="M90" s="91"/>
      <c r="N90" s="92"/>
    </row>
    <row r="92" spans="1:14" ht="21.75" customHeight="1">
      <c r="H92" s="126" t="s">
        <v>156</v>
      </c>
      <c r="I92" s="126"/>
      <c r="J92" s="126"/>
      <c r="K92" s="91"/>
      <c r="L92" s="126" t="s">
        <v>157</v>
      </c>
      <c r="M92" s="126"/>
      <c r="N92" s="126"/>
    </row>
    <row r="93" spans="1:14" ht="21.75" customHeight="1">
      <c r="A93" s="1"/>
      <c r="H93" s="66" t="s">
        <v>53</v>
      </c>
      <c r="J93" s="66" t="s">
        <v>59</v>
      </c>
      <c r="L93" s="66" t="s">
        <v>53</v>
      </c>
      <c r="N93" s="66" t="s">
        <v>59</v>
      </c>
    </row>
    <row r="94" spans="1:14" ht="21.75" customHeight="1">
      <c r="A94" s="1"/>
      <c r="H94" s="93" t="s">
        <v>114</v>
      </c>
      <c r="J94" s="93" t="s">
        <v>31</v>
      </c>
      <c r="L94" s="93" t="s">
        <v>114</v>
      </c>
      <c r="N94" s="93" t="s">
        <v>31</v>
      </c>
    </row>
    <row r="95" spans="1:14" ht="21.75" customHeight="1">
      <c r="A95" s="1"/>
      <c r="G95" s="94"/>
      <c r="H95" s="66" t="s">
        <v>144</v>
      </c>
      <c r="I95" s="94"/>
      <c r="J95" s="66" t="s">
        <v>115</v>
      </c>
      <c r="K95" s="94"/>
      <c r="L95" s="66" t="s">
        <v>144</v>
      </c>
      <c r="M95" s="94"/>
      <c r="N95" s="66" t="s">
        <v>115</v>
      </c>
    </row>
    <row r="96" spans="1:14" ht="21.75" customHeight="1">
      <c r="G96" s="94"/>
      <c r="H96" s="96" t="s">
        <v>1</v>
      </c>
      <c r="I96" s="94"/>
      <c r="J96" s="96" t="s">
        <v>1</v>
      </c>
      <c r="K96" s="94"/>
      <c r="L96" s="96" t="s">
        <v>1</v>
      </c>
      <c r="M96" s="94"/>
      <c r="N96" s="96" t="s">
        <v>1</v>
      </c>
    </row>
    <row r="97" spans="1:14" ht="6" customHeight="1">
      <c r="G97" s="94"/>
      <c r="H97" s="109"/>
      <c r="I97" s="94"/>
      <c r="J97" s="66"/>
      <c r="K97" s="94"/>
      <c r="L97" s="109"/>
      <c r="M97" s="94"/>
      <c r="N97" s="66"/>
    </row>
    <row r="98" spans="1:14" ht="21.75" customHeight="1">
      <c r="A98" s="88" t="s">
        <v>141</v>
      </c>
      <c r="H98" s="73"/>
      <c r="J98" s="74"/>
      <c r="L98" s="73"/>
      <c r="N98" s="74"/>
    </row>
    <row r="99" spans="1:14" ht="6" customHeight="1">
      <c r="A99" s="88"/>
      <c r="G99" s="97"/>
      <c r="H99" s="59"/>
      <c r="I99" s="97"/>
      <c r="J99" s="54"/>
      <c r="K99" s="97"/>
      <c r="L99" s="59"/>
      <c r="M99" s="97"/>
      <c r="N99" s="54"/>
    </row>
    <row r="100" spans="1:14" ht="21.75" customHeight="1">
      <c r="A100" s="88" t="s">
        <v>61</v>
      </c>
      <c r="G100" s="97"/>
      <c r="H100" s="73"/>
      <c r="I100" s="97"/>
      <c r="J100" s="74"/>
      <c r="K100" s="97"/>
      <c r="L100" s="73"/>
      <c r="M100" s="97"/>
      <c r="N100" s="74"/>
    </row>
    <row r="101" spans="1:14" ht="8.1" customHeight="1">
      <c r="A101" s="88"/>
      <c r="G101" s="97"/>
      <c r="H101" s="73"/>
      <c r="I101" s="97"/>
      <c r="J101" s="74"/>
      <c r="K101" s="97"/>
      <c r="L101" s="73"/>
      <c r="M101" s="97"/>
      <c r="N101" s="74"/>
    </row>
    <row r="102" spans="1:14" ht="21.75" customHeight="1">
      <c r="A102" s="2" t="s">
        <v>11</v>
      </c>
      <c r="G102" s="97"/>
      <c r="H102" s="73"/>
      <c r="I102" s="97"/>
      <c r="J102" s="74"/>
      <c r="K102" s="97"/>
      <c r="L102" s="73"/>
      <c r="M102" s="97"/>
      <c r="N102" s="74"/>
    </row>
    <row r="103" spans="1:14" ht="21.75" customHeight="1">
      <c r="B103" s="2" t="s">
        <v>36</v>
      </c>
      <c r="G103" s="97"/>
      <c r="H103" s="73"/>
      <c r="I103" s="97"/>
      <c r="J103" s="74"/>
      <c r="K103" s="97"/>
      <c r="L103" s="73"/>
      <c r="M103" s="97"/>
      <c r="N103" s="74"/>
    </row>
    <row r="104" spans="1:14" ht="21.75" customHeight="1">
      <c r="C104" s="2" t="s">
        <v>96</v>
      </c>
      <c r="G104" s="97"/>
      <c r="H104" s="73"/>
      <c r="I104" s="97"/>
      <c r="J104" s="74"/>
      <c r="K104" s="97"/>
      <c r="L104" s="73"/>
      <c r="M104" s="97"/>
      <c r="N104" s="74"/>
    </row>
    <row r="105" spans="1:14" ht="21.75" customHeight="1" thickBot="1">
      <c r="D105" s="2" t="s">
        <v>86</v>
      </c>
      <c r="G105" s="97"/>
      <c r="H105" s="113">
        <v>2096000000</v>
      </c>
      <c r="I105" s="97"/>
      <c r="J105" s="114">
        <v>2096000000</v>
      </c>
      <c r="K105" s="97"/>
      <c r="L105" s="113">
        <v>2096000000</v>
      </c>
      <c r="M105" s="97"/>
      <c r="N105" s="114">
        <v>2096000000</v>
      </c>
    </row>
    <row r="106" spans="1:14" ht="6" customHeight="1" thickTop="1">
      <c r="G106" s="97"/>
      <c r="H106" s="73"/>
      <c r="I106" s="97"/>
      <c r="J106" s="74"/>
      <c r="K106" s="97"/>
      <c r="L106" s="73"/>
      <c r="M106" s="97"/>
      <c r="N106" s="74"/>
    </row>
    <row r="107" spans="1:14" ht="21.75" customHeight="1">
      <c r="B107" s="2" t="s">
        <v>37</v>
      </c>
      <c r="G107" s="97"/>
      <c r="H107" s="73"/>
      <c r="I107" s="97"/>
      <c r="J107" s="74"/>
      <c r="K107" s="97"/>
      <c r="L107" s="73"/>
      <c r="M107" s="97"/>
      <c r="N107" s="74"/>
    </row>
    <row r="108" spans="1:14" ht="21.75" customHeight="1">
      <c r="C108" s="2" t="s">
        <v>96</v>
      </c>
      <c r="G108" s="97"/>
      <c r="H108" s="73"/>
      <c r="I108" s="97"/>
      <c r="J108" s="74"/>
      <c r="K108" s="97"/>
      <c r="L108" s="73"/>
      <c r="M108" s="97"/>
      <c r="N108" s="74"/>
    </row>
    <row r="109" spans="1:14" ht="21.75" customHeight="1">
      <c r="D109" s="2" t="s">
        <v>97</v>
      </c>
      <c r="G109" s="97"/>
      <c r="H109" s="115">
        <v>2096000000</v>
      </c>
      <c r="I109" s="97"/>
      <c r="J109" s="97">
        <v>2096000000</v>
      </c>
      <c r="K109" s="97"/>
      <c r="L109" s="115">
        <v>2096000000</v>
      </c>
      <c r="M109" s="97"/>
      <c r="N109" s="97">
        <v>2096000000</v>
      </c>
    </row>
    <row r="110" spans="1:14" ht="21.75" customHeight="1">
      <c r="A110" s="2" t="s">
        <v>95</v>
      </c>
      <c r="G110" s="97"/>
      <c r="H110" s="115">
        <v>1902427997</v>
      </c>
      <c r="I110" s="97"/>
      <c r="J110" s="97">
        <v>1902427997</v>
      </c>
      <c r="K110" s="97"/>
      <c r="L110" s="115">
        <v>1902427997</v>
      </c>
      <c r="M110" s="97"/>
      <c r="N110" s="97">
        <v>1902427997</v>
      </c>
    </row>
    <row r="111" spans="1:14" ht="21.75" customHeight="1">
      <c r="A111" s="2" t="s">
        <v>27</v>
      </c>
      <c r="G111" s="97"/>
      <c r="H111" s="59"/>
      <c r="I111" s="97"/>
      <c r="J111" s="97"/>
      <c r="K111" s="97"/>
      <c r="L111" s="59"/>
      <c r="M111" s="97"/>
      <c r="N111" s="97"/>
    </row>
    <row r="112" spans="1:14" ht="21.75" customHeight="1">
      <c r="B112" s="2" t="s">
        <v>42</v>
      </c>
      <c r="G112" s="97"/>
      <c r="H112" s="59"/>
      <c r="I112" s="97"/>
      <c r="J112" s="97"/>
      <c r="K112" s="97"/>
      <c r="L112" s="59"/>
      <c r="M112" s="97"/>
      <c r="N112" s="97"/>
    </row>
    <row r="113" spans="1:14" ht="21.75" customHeight="1">
      <c r="C113" s="2" t="s">
        <v>41</v>
      </c>
      <c r="G113" s="97"/>
      <c r="H113" s="59">
        <v>167000000</v>
      </c>
      <c r="I113" s="97"/>
      <c r="J113" s="97">
        <v>167000000</v>
      </c>
      <c r="K113" s="97"/>
      <c r="L113" s="59">
        <v>167000000</v>
      </c>
      <c r="M113" s="97"/>
      <c r="N113" s="97">
        <v>167000000</v>
      </c>
    </row>
    <row r="114" spans="1:14" ht="21.75" customHeight="1">
      <c r="B114" s="2" t="s">
        <v>43</v>
      </c>
      <c r="G114" s="97"/>
      <c r="H114" s="80">
        <v>1372639899</v>
      </c>
      <c r="I114" s="97"/>
      <c r="J114" s="100">
        <v>1197702166</v>
      </c>
      <c r="K114" s="97"/>
      <c r="L114" s="80">
        <v>1378713061</v>
      </c>
      <c r="M114" s="97"/>
      <c r="N114" s="100">
        <v>1202265929</v>
      </c>
    </row>
    <row r="115" spans="1:14" ht="6" customHeight="1">
      <c r="G115" s="97"/>
      <c r="H115" s="59"/>
      <c r="I115" s="97"/>
      <c r="J115" s="54"/>
      <c r="K115" s="97"/>
      <c r="L115" s="59"/>
      <c r="M115" s="97"/>
      <c r="N115" s="54"/>
    </row>
    <row r="116" spans="1:14" ht="21.75" customHeight="1">
      <c r="A116" s="88" t="s">
        <v>119</v>
      </c>
      <c r="G116" s="97"/>
      <c r="H116" s="59">
        <f>SUM(H109:H114)</f>
        <v>5538067896</v>
      </c>
      <c r="I116" s="97"/>
      <c r="J116" s="54">
        <f>SUM(J109:J115)</f>
        <v>5363130163</v>
      </c>
      <c r="K116" s="97"/>
      <c r="L116" s="59">
        <f>SUM(L109:L114)</f>
        <v>5544141058</v>
      </c>
      <c r="M116" s="97"/>
      <c r="N116" s="54">
        <f>SUM(N109:N115)</f>
        <v>5367693926</v>
      </c>
    </row>
    <row r="117" spans="1:14" ht="21.75" customHeight="1">
      <c r="A117" s="2" t="s">
        <v>120</v>
      </c>
      <c r="G117" s="97"/>
      <c r="H117" s="80">
        <v>12616066</v>
      </c>
      <c r="I117" s="97"/>
      <c r="J117" s="100">
        <v>13044101</v>
      </c>
      <c r="K117" s="97"/>
      <c r="L117" s="80">
        <v>0</v>
      </c>
      <c r="M117" s="97"/>
      <c r="N117" s="100">
        <v>0</v>
      </c>
    </row>
    <row r="118" spans="1:14" ht="21.75" customHeight="1">
      <c r="A118" s="88" t="s">
        <v>62</v>
      </c>
      <c r="G118" s="97"/>
      <c r="H118" s="80">
        <f>H116+H117</f>
        <v>5550683962</v>
      </c>
      <c r="I118" s="97"/>
      <c r="J118" s="100">
        <f>J116+J117</f>
        <v>5376174264</v>
      </c>
      <c r="K118" s="97"/>
      <c r="L118" s="80">
        <f>L116+L117</f>
        <v>5544141058</v>
      </c>
      <c r="M118" s="97"/>
      <c r="N118" s="100">
        <f>N116+N117</f>
        <v>5367693926</v>
      </c>
    </row>
    <row r="119" spans="1:14" ht="21.75" customHeight="1" thickBot="1">
      <c r="A119" s="88" t="s">
        <v>63</v>
      </c>
      <c r="B119" s="88"/>
      <c r="G119" s="97"/>
      <c r="H119" s="105">
        <f>+H78+H118</f>
        <v>11983132088</v>
      </c>
      <c r="I119" s="97"/>
      <c r="J119" s="106">
        <f>+J78+J118</f>
        <v>11623570614</v>
      </c>
      <c r="K119" s="97"/>
      <c r="L119" s="105">
        <f>+L78+L118</f>
        <v>11969421484</v>
      </c>
      <c r="M119" s="97"/>
      <c r="N119" s="106">
        <f>+N78+N118</f>
        <v>11608951000</v>
      </c>
    </row>
    <row r="120" spans="1:14" ht="21.75" customHeight="1" thickTop="1">
      <c r="A120" s="88"/>
      <c r="B120" s="88"/>
      <c r="I120" s="72"/>
      <c r="K120" s="72"/>
      <c r="M120" s="72"/>
    </row>
    <row r="121" spans="1:14" ht="23.25" customHeight="1">
      <c r="A121" s="88"/>
      <c r="B121" s="88"/>
    </row>
    <row r="122" spans="1:14" ht="21.75" customHeight="1">
      <c r="A122" s="88"/>
      <c r="B122" s="88"/>
    </row>
    <row r="123" spans="1:14" ht="19.5" customHeight="1">
      <c r="A123" s="88"/>
      <c r="B123" s="88"/>
    </row>
    <row r="124" spans="1:14" ht="23.25" customHeight="1">
      <c r="A124" s="88"/>
      <c r="B124" s="88"/>
    </row>
    <row r="125" spans="1:14" ht="21.75" customHeight="1">
      <c r="A125" s="88"/>
      <c r="B125" s="88"/>
    </row>
    <row r="126" spans="1:14" ht="21.75" customHeight="1">
      <c r="A126" s="88"/>
      <c r="B126" s="88"/>
    </row>
    <row r="127" spans="1:14" ht="18" customHeight="1">
      <c r="A127" s="88"/>
      <c r="B127" s="88"/>
    </row>
    <row r="128" spans="1:14" ht="21.9" customHeight="1">
      <c r="A128" s="125" t="str">
        <f>+A44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</row>
  </sheetData>
  <mergeCells count="9">
    <mergeCell ref="A42:N42"/>
    <mergeCell ref="A44:N44"/>
    <mergeCell ref="A128:N128"/>
    <mergeCell ref="L5:N5"/>
    <mergeCell ref="H5:J5"/>
    <mergeCell ref="H49:J49"/>
    <mergeCell ref="L49:N49"/>
    <mergeCell ref="H92:J92"/>
    <mergeCell ref="L92:N92"/>
  </mergeCells>
  <phoneticPr fontId="0" type="noConversion"/>
  <pageMargins left="0.8" right="0.5" top="0.5" bottom="0.6" header="0.49" footer="0.4"/>
  <pageSetup paperSize="9" scale="96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"/>
  <sheetViews>
    <sheetView tabSelected="1" view="pageBreakPreview" topLeftCell="A41" zoomScale="90" zoomScaleNormal="85" zoomScaleSheetLayoutView="90" workbookViewId="0">
      <selection activeCell="I52" sqref="I52"/>
    </sheetView>
  </sheetViews>
  <sheetFormatPr defaultColWidth="9.125" defaultRowHeight="21.6" customHeight="1"/>
  <cols>
    <col min="1" max="1" width="1" style="17" customWidth="1"/>
    <col min="2" max="4" width="1.75" style="17" customWidth="1"/>
    <col min="5" max="5" width="27.25" style="17" customWidth="1"/>
    <col min="6" max="6" width="9.375" style="63" customWidth="1"/>
    <col min="7" max="7" width="1.375" style="63" customWidth="1"/>
    <col min="8" max="8" width="14.125" style="63" customWidth="1"/>
    <col min="9" max="9" width="1.375" style="63" customWidth="1"/>
    <col min="10" max="10" width="14.125" style="72" customWidth="1"/>
    <col min="11" max="11" width="1.375" style="63" customWidth="1"/>
    <col min="12" max="12" width="14.125" style="72" bestFit="1" customWidth="1"/>
    <col min="13" max="13" width="1.375" style="63" customWidth="1"/>
    <col min="14" max="14" width="14.125" style="72" bestFit="1" customWidth="1"/>
    <col min="15" max="16384" width="9.125" style="17"/>
  </cols>
  <sheetData>
    <row r="1" spans="1:14" ht="21.75" customHeight="1">
      <c r="A1" s="38" t="str">
        <f>'Thai2-4'!A1</f>
        <v>บริษัท ศักดิ์สยามลิสซิ่ง จำกัด (มหาชน)</v>
      </c>
      <c r="J1" s="64"/>
      <c r="L1" s="64"/>
      <c r="N1" s="64"/>
    </row>
    <row r="2" spans="1:14" ht="21.75" customHeight="1">
      <c r="A2" s="38" t="s">
        <v>54</v>
      </c>
      <c r="J2" s="3"/>
      <c r="L2" s="3"/>
      <c r="N2" s="3"/>
    </row>
    <row r="3" spans="1:14" ht="21.75" customHeight="1">
      <c r="A3" s="127" t="s">
        <v>146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4" ht="21.75" customHeight="1">
      <c r="J4" s="65"/>
      <c r="L4" s="65"/>
      <c r="N4" s="65"/>
    </row>
    <row r="5" spans="1:14" ht="20.100000000000001" customHeight="1">
      <c r="H5" s="126" t="s">
        <v>156</v>
      </c>
      <c r="I5" s="126"/>
      <c r="J5" s="126"/>
      <c r="K5" s="91"/>
      <c r="L5" s="126" t="s">
        <v>157</v>
      </c>
      <c r="M5" s="126"/>
      <c r="N5" s="126"/>
    </row>
    <row r="6" spans="1:14" ht="20.100000000000001" customHeight="1">
      <c r="H6" s="65" t="s">
        <v>53</v>
      </c>
      <c r="J6" s="65" t="s">
        <v>53</v>
      </c>
      <c r="L6" s="65" t="s">
        <v>53</v>
      </c>
      <c r="N6" s="66" t="s">
        <v>53</v>
      </c>
    </row>
    <row r="7" spans="1:14" ht="20.100000000000001" customHeight="1">
      <c r="H7" s="66" t="s">
        <v>144</v>
      </c>
      <c r="J7" s="66" t="s">
        <v>115</v>
      </c>
      <c r="L7" s="66" t="s">
        <v>144</v>
      </c>
      <c r="N7" s="66" t="s">
        <v>115</v>
      </c>
    </row>
    <row r="8" spans="1:14" ht="20.100000000000001" customHeight="1">
      <c r="F8" s="67" t="s">
        <v>0</v>
      </c>
      <c r="G8" s="48"/>
      <c r="H8" s="68" t="s">
        <v>1</v>
      </c>
      <c r="I8" s="48"/>
      <c r="J8" s="68" t="s">
        <v>1</v>
      </c>
      <c r="K8" s="48"/>
      <c r="L8" s="68" t="s">
        <v>1</v>
      </c>
      <c r="M8" s="48"/>
      <c r="N8" s="68" t="s">
        <v>1</v>
      </c>
    </row>
    <row r="9" spans="1:14" ht="18.899999999999999" customHeight="1">
      <c r="A9" s="38" t="s">
        <v>12</v>
      </c>
      <c r="F9" s="48"/>
      <c r="G9" s="48"/>
      <c r="H9" s="69"/>
      <c r="I9" s="48"/>
      <c r="J9" s="70"/>
      <c r="K9" s="48"/>
      <c r="L9" s="69"/>
      <c r="M9" s="48"/>
      <c r="N9" s="70"/>
    </row>
    <row r="10" spans="1:14" ht="6" customHeight="1">
      <c r="H10" s="71"/>
      <c r="L10" s="71"/>
    </row>
    <row r="11" spans="1:14" ht="18.899999999999999" customHeight="1">
      <c r="A11" s="17" t="s">
        <v>38</v>
      </c>
      <c r="H11" s="73">
        <v>625281952</v>
      </c>
      <c r="J11" s="74">
        <v>522628792</v>
      </c>
      <c r="L11" s="73">
        <v>625281952</v>
      </c>
      <c r="N11" s="74">
        <v>522628792</v>
      </c>
    </row>
    <row r="12" spans="1:14" ht="18.899999999999999" customHeight="1">
      <c r="A12" s="17" t="s">
        <v>149</v>
      </c>
      <c r="H12" s="73">
        <v>3080854</v>
      </c>
      <c r="J12" s="74">
        <v>0</v>
      </c>
      <c r="L12" s="73" t="s">
        <v>113</v>
      </c>
      <c r="N12" s="74">
        <v>0</v>
      </c>
    </row>
    <row r="13" spans="1:14" ht="18.899999999999999" customHeight="1">
      <c r="A13" s="17" t="s">
        <v>72</v>
      </c>
      <c r="H13" s="73">
        <v>5410382</v>
      </c>
      <c r="J13" s="74">
        <v>2236301</v>
      </c>
      <c r="L13" s="73">
        <v>5410382</v>
      </c>
      <c r="N13" s="74">
        <v>2236301</v>
      </c>
    </row>
    <row r="14" spans="1:14" ht="18.899999999999999" customHeight="1">
      <c r="A14" s="17" t="s">
        <v>16</v>
      </c>
      <c r="F14" s="75"/>
      <c r="G14" s="75"/>
      <c r="H14" s="76">
        <v>3292403</v>
      </c>
      <c r="I14" s="75"/>
      <c r="J14" s="77">
        <v>2095557</v>
      </c>
      <c r="K14" s="75"/>
      <c r="L14" s="76">
        <v>3210116</v>
      </c>
      <c r="M14" s="75"/>
      <c r="N14" s="77">
        <v>2091010</v>
      </c>
    </row>
    <row r="15" spans="1:14" ht="6" customHeight="1">
      <c r="F15" s="75"/>
      <c r="G15" s="75"/>
      <c r="H15" s="78"/>
      <c r="I15" s="75"/>
      <c r="J15" s="79"/>
      <c r="K15" s="75"/>
      <c r="L15" s="78"/>
      <c r="M15" s="75"/>
      <c r="N15" s="79"/>
    </row>
    <row r="16" spans="1:14" ht="18.899999999999999" customHeight="1">
      <c r="A16" s="38" t="s">
        <v>13</v>
      </c>
      <c r="F16" s="75"/>
      <c r="G16" s="75"/>
      <c r="H16" s="76">
        <f>SUM(H11:H15)</f>
        <v>637065591</v>
      </c>
      <c r="I16" s="75"/>
      <c r="J16" s="77">
        <f>SUM(J11:J15)</f>
        <v>526960650</v>
      </c>
      <c r="K16" s="75"/>
      <c r="L16" s="76">
        <f>SUM(L11:L15)</f>
        <v>633902450</v>
      </c>
      <c r="M16" s="75"/>
      <c r="N16" s="77">
        <f>SUM(N11:N15)</f>
        <v>526956103</v>
      </c>
    </row>
    <row r="17" spans="1:14" ht="10.5" customHeight="1">
      <c r="F17" s="75"/>
      <c r="G17" s="75"/>
      <c r="H17" s="71"/>
      <c r="I17" s="75"/>
      <c r="K17" s="75"/>
      <c r="L17" s="71"/>
      <c r="M17" s="75"/>
    </row>
    <row r="18" spans="1:14" ht="18.899999999999999" customHeight="1">
      <c r="A18" s="38" t="s">
        <v>14</v>
      </c>
      <c r="F18" s="75"/>
      <c r="G18" s="75"/>
      <c r="H18" s="71"/>
      <c r="I18" s="75"/>
      <c r="K18" s="75"/>
      <c r="L18" s="71"/>
      <c r="M18" s="75"/>
    </row>
    <row r="19" spans="1:14" ht="6" customHeight="1">
      <c r="A19" s="38"/>
      <c r="F19" s="75"/>
      <c r="G19" s="75"/>
      <c r="H19" s="71"/>
      <c r="I19" s="75"/>
      <c r="K19" s="75"/>
      <c r="L19" s="71"/>
      <c r="M19" s="75"/>
    </row>
    <row r="20" spans="1:14" ht="18.600000000000001">
      <c r="A20" s="17" t="s">
        <v>150</v>
      </c>
      <c r="F20" s="75"/>
      <c r="G20" s="75"/>
      <c r="H20" s="73">
        <v>2034560</v>
      </c>
      <c r="I20" s="75"/>
      <c r="J20" s="74">
        <v>0</v>
      </c>
      <c r="K20" s="75"/>
      <c r="L20" s="73">
        <v>0</v>
      </c>
      <c r="M20" s="75"/>
      <c r="N20" s="74">
        <v>0</v>
      </c>
    </row>
    <row r="21" spans="1:14" ht="18.899999999999999" customHeight="1">
      <c r="A21" s="17" t="s">
        <v>105</v>
      </c>
      <c r="F21" s="75"/>
      <c r="G21" s="75"/>
      <c r="H21" s="73">
        <v>7705353</v>
      </c>
      <c r="I21" s="75"/>
      <c r="J21" s="74">
        <v>6629718</v>
      </c>
      <c r="K21" s="75"/>
      <c r="L21" s="73">
        <v>7405992</v>
      </c>
      <c r="M21" s="75"/>
      <c r="N21" s="74">
        <v>5683828</v>
      </c>
    </row>
    <row r="22" spans="1:14" ht="18.899999999999999" customHeight="1">
      <c r="A22" s="17" t="s">
        <v>28</v>
      </c>
      <c r="F22" s="75"/>
      <c r="G22" s="75"/>
      <c r="H22" s="73">
        <v>310583078</v>
      </c>
      <c r="I22" s="75"/>
      <c r="J22" s="74">
        <v>252018648</v>
      </c>
      <c r="K22" s="75"/>
      <c r="L22" s="73">
        <v>308553796</v>
      </c>
      <c r="M22" s="75"/>
      <c r="N22" s="74">
        <v>251052693</v>
      </c>
    </row>
    <row r="23" spans="1:14" ht="18.899999999999999" customHeight="1">
      <c r="A23" s="17" t="s">
        <v>103</v>
      </c>
      <c r="F23" s="75"/>
      <c r="G23" s="75"/>
      <c r="H23" s="73">
        <v>32268052</v>
      </c>
      <c r="I23" s="75"/>
      <c r="J23" s="74">
        <v>29259746</v>
      </c>
      <c r="K23" s="75"/>
      <c r="L23" s="73">
        <v>32268052</v>
      </c>
      <c r="M23" s="75"/>
      <c r="N23" s="74">
        <v>29259746</v>
      </c>
    </row>
    <row r="24" spans="1:14" ht="18.899999999999999" customHeight="1">
      <c r="A24" s="17" t="s">
        <v>20</v>
      </c>
      <c r="F24" s="75"/>
      <c r="G24" s="75"/>
      <c r="H24" s="59">
        <v>65031550</v>
      </c>
      <c r="I24" s="75"/>
      <c r="J24" s="54">
        <v>33125665</v>
      </c>
      <c r="K24" s="75"/>
      <c r="L24" s="59">
        <v>64987679</v>
      </c>
      <c r="M24" s="75"/>
      <c r="N24" s="54">
        <v>33106184</v>
      </c>
    </row>
    <row r="25" spans="1:14" ht="18.899999999999999" customHeight="1">
      <c r="A25" s="17" t="s">
        <v>159</v>
      </c>
      <c r="B25" s="123"/>
      <c r="F25" s="75"/>
      <c r="G25" s="75"/>
      <c r="H25" s="73"/>
      <c r="I25" s="75"/>
      <c r="J25" s="74"/>
      <c r="K25" s="75"/>
      <c r="L25" s="73"/>
      <c r="M25" s="75"/>
      <c r="N25" s="74"/>
    </row>
    <row r="26" spans="1:14" ht="18.899999999999999" customHeight="1">
      <c r="A26" s="123"/>
      <c r="B26" s="17" t="s">
        <v>154</v>
      </c>
      <c r="F26" s="75"/>
      <c r="G26" s="75"/>
      <c r="H26" s="80">
        <v>638313</v>
      </c>
      <c r="I26" s="75"/>
      <c r="J26" s="81">
        <v>0</v>
      </c>
      <c r="K26" s="75"/>
      <c r="L26" s="80">
        <v>0</v>
      </c>
      <c r="M26" s="75"/>
      <c r="N26" s="81">
        <v>0</v>
      </c>
    </row>
    <row r="27" spans="1:14" ht="6" customHeight="1">
      <c r="F27" s="75"/>
      <c r="G27" s="75"/>
      <c r="H27" s="71"/>
      <c r="I27" s="75"/>
      <c r="K27" s="75"/>
      <c r="L27" s="71"/>
      <c r="M27" s="75"/>
    </row>
    <row r="28" spans="1:14" ht="18.899999999999999" customHeight="1">
      <c r="A28" s="38" t="s">
        <v>15</v>
      </c>
      <c r="F28" s="75"/>
      <c r="G28" s="75"/>
      <c r="H28" s="76">
        <f>SUM(H20:H27)</f>
        <v>418260906</v>
      </c>
      <c r="I28" s="75"/>
      <c r="J28" s="77">
        <f>SUM(J20:J27)</f>
        <v>321033777</v>
      </c>
      <c r="K28" s="75"/>
      <c r="L28" s="76">
        <f>SUM(L20:L27)</f>
        <v>413215519</v>
      </c>
      <c r="M28" s="75"/>
      <c r="N28" s="77">
        <f>SUM(N20:N27)</f>
        <v>319102451</v>
      </c>
    </row>
    <row r="29" spans="1:14" ht="10.5" customHeight="1">
      <c r="F29" s="75"/>
      <c r="G29" s="75"/>
      <c r="H29" s="71"/>
      <c r="I29" s="75"/>
      <c r="K29" s="75"/>
      <c r="L29" s="71"/>
      <c r="M29" s="75"/>
    </row>
    <row r="30" spans="1:14" ht="18.899999999999999" customHeight="1">
      <c r="A30" s="38" t="s">
        <v>29</v>
      </c>
      <c r="F30" s="75"/>
      <c r="G30" s="75"/>
      <c r="H30" s="78">
        <f>SUM(H16-H28)</f>
        <v>218804685</v>
      </c>
      <c r="I30" s="75"/>
      <c r="J30" s="79">
        <f>SUM(J16-J28)</f>
        <v>205926873</v>
      </c>
      <c r="K30" s="75"/>
      <c r="L30" s="78">
        <f>SUM(L16-L28)</f>
        <v>220686931</v>
      </c>
      <c r="M30" s="75"/>
      <c r="N30" s="79">
        <f>SUM(N16-N28)</f>
        <v>207853652</v>
      </c>
    </row>
    <row r="31" spans="1:14" ht="18.899999999999999" customHeight="1">
      <c r="A31" s="17" t="s">
        <v>22</v>
      </c>
      <c r="F31" s="75" t="s">
        <v>134</v>
      </c>
      <c r="G31" s="75"/>
      <c r="H31" s="76">
        <v>44294987</v>
      </c>
      <c r="I31" s="75"/>
      <c r="J31" s="77">
        <v>41590316</v>
      </c>
      <c r="K31" s="75"/>
      <c r="L31" s="76">
        <v>44239799</v>
      </c>
      <c r="M31" s="75"/>
      <c r="N31" s="77">
        <v>41590316</v>
      </c>
    </row>
    <row r="32" spans="1:14" ht="6" customHeight="1">
      <c r="F32" s="75"/>
      <c r="G32" s="75"/>
      <c r="H32" s="78"/>
      <c r="I32" s="75"/>
      <c r="J32" s="79"/>
      <c r="K32" s="75"/>
      <c r="L32" s="78"/>
      <c r="M32" s="75"/>
      <c r="N32" s="79"/>
    </row>
    <row r="33" spans="1:14" ht="18.899999999999999" customHeight="1">
      <c r="A33" s="38" t="s">
        <v>109</v>
      </c>
      <c r="F33" s="75"/>
      <c r="G33" s="75"/>
      <c r="H33" s="76">
        <f>H30-H31</f>
        <v>174509698</v>
      </c>
      <c r="I33" s="75"/>
      <c r="J33" s="77">
        <f>J30-J31</f>
        <v>164336557</v>
      </c>
      <c r="K33" s="75"/>
      <c r="L33" s="76">
        <f>L30-L31</f>
        <v>176447132</v>
      </c>
      <c r="M33" s="75"/>
      <c r="N33" s="77">
        <f>N30-N31</f>
        <v>166263336</v>
      </c>
    </row>
    <row r="34" spans="1:14" ht="6" customHeight="1">
      <c r="F34" s="75"/>
      <c r="G34" s="75"/>
      <c r="H34" s="71"/>
      <c r="I34" s="75"/>
      <c r="K34" s="75"/>
      <c r="L34" s="71"/>
      <c r="M34" s="75"/>
    </row>
    <row r="35" spans="1:14" ht="18.899999999999999" customHeight="1">
      <c r="A35" s="13" t="s">
        <v>110</v>
      </c>
      <c r="H35" s="76">
        <v>0</v>
      </c>
      <c r="J35" s="77">
        <v>0</v>
      </c>
      <c r="L35" s="76">
        <v>0</v>
      </c>
      <c r="N35" s="77">
        <v>0</v>
      </c>
    </row>
    <row r="36" spans="1:14" ht="6" customHeight="1">
      <c r="H36" s="71"/>
      <c r="L36" s="71"/>
    </row>
    <row r="37" spans="1:14" ht="18.899999999999999" customHeight="1" thickBot="1">
      <c r="A37" s="38" t="s">
        <v>85</v>
      </c>
      <c r="H37" s="82">
        <f>H33</f>
        <v>174509698</v>
      </c>
      <c r="J37" s="83">
        <f>J33+J35</f>
        <v>164336557</v>
      </c>
      <c r="L37" s="82">
        <f>L33+L35</f>
        <v>176447132</v>
      </c>
      <c r="N37" s="83">
        <f>N33+N35</f>
        <v>166263336</v>
      </c>
    </row>
    <row r="38" spans="1:14" ht="10.5" customHeight="1" thickTop="1">
      <c r="F38" s="75"/>
      <c r="G38" s="75"/>
      <c r="H38" s="71"/>
      <c r="I38" s="75"/>
      <c r="K38" s="75"/>
      <c r="L38" s="71"/>
      <c r="M38" s="75"/>
    </row>
    <row r="39" spans="1:14" ht="18.899999999999999" customHeight="1">
      <c r="A39" s="38" t="s">
        <v>135</v>
      </c>
      <c r="H39" s="73"/>
      <c r="J39" s="74"/>
      <c r="L39" s="73"/>
      <c r="N39" s="74"/>
    </row>
    <row r="40" spans="1:14" ht="18.899999999999999" customHeight="1">
      <c r="A40" s="17" t="s">
        <v>136</v>
      </c>
      <c r="F40" s="75"/>
      <c r="G40" s="75"/>
      <c r="H40" s="73">
        <f>H43-H41</f>
        <v>174937733</v>
      </c>
      <c r="I40" s="75"/>
      <c r="J40" s="79">
        <f>J43-J41</f>
        <v>164914591</v>
      </c>
      <c r="K40" s="75"/>
      <c r="L40" s="78">
        <v>176447132</v>
      </c>
      <c r="M40" s="75"/>
      <c r="N40" s="79">
        <f>N33</f>
        <v>166263336</v>
      </c>
    </row>
    <row r="41" spans="1:14" ht="18.899999999999999" customHeight="1">
      <c r="A41" s="17" t="s">
        <v>137</v>
      </c>
      <c r="F41" s="75"/>
      <c r="G41" s="75"/>
      <c r="H41" s="76">
        <v>-428035</v>
      </c>
      <c r="I41" s="75"/>
      <c r="J41" s="77">
        <v>-578034</v>
      </c>
      <c r="K41" s="75"/>
      <c r="L41" s="84">
        <v>0</v>
      </c>
      <c r="M41" s="75"/>
      <c r="N41" s="85">
        <v>0</v>
      </c>
    </row>
    <row r="42" spans="1:14" ht="6" customHeight="1">
      <c r="H42" s="78"/>
      <c r="J42" s="79"/>
      <c r="L42" s="78"/>
      <c r="N42" s="79"/>
    </row>
    <row r="43" spans="1:14" ht="18.899999999999999" customHeight="1" thickBot="1">
      <c r="F43" s="75"/>
      <c r="G43" s="75"/>
      <c r="H43" s="82">
        <f>H33</f>
        <v>174509698</v>
      </c>
      <c r="I43" s="75"/>
      <c r="J43" s="83">
        <f>J33</f>
        <v>164336557</v>
      </c>
      <c r="K43" s="75"/>
      <c r="L43" s="82">
        <f>SUM(L40:L41)</f>
        <v>176447132</v>
      </c>
      <c r="M43" s="75"/>
      <c r="N43" s="83">
        <f>SUM(N40:N41)</f>
        <v>166263336</v>
      </c>
    </row>
    <row r="44" spans="1:14" ht="10.5" customHeight="1" thickTop="1">
      <c r="F44" s="75"/>
      <c r="G44" s="75"/>
      <c r="H44" s="71"/>
      <c r="I44" s="75"/>
      <c r="K44" s="75"/>
      <c r="L44" s="71"/>
      <c r="M44" s="75"/>
    </row>
    <row r="45" spans="1:14" ht="18.899999999999999" customHeight="1">
      <c r="A45" s="38" t="s">
        <v>138</v>
      </c>
      <c r="H45" s="73"/>
      <c r="J45" s="74"/>
      <c r="L45" s="73"/>
      <c r="N45" s="74"/>
    </row>
    <row r="46" spans="1:14" ht="18.899999999999999" customHeight="1">
      <c r="A46" s="17" t="s">
        <v>136</v>
      </c>
      <c r="F46" s="75"/>
      <c r="G46" s="75"/>
      <c r="H46" s="73">
        <f>H49-H47</f>
        <v>174937733</v>
      </c>
      <c r="I46" s="75"/>
      <c r="J46" s="79">
        <f>J49-J47</f>
        <v>164914591</v>
      </c>
      <c r="K46" s="75"/>
      <c r="L46" s="78">
        <v>176447132</v>
      </c>
      <c r="M46" s="75"/>
      <c r="N46" s="79">
        <f>N37</f>
        <v>166263336</v>
      </c>
    </row>
    <row r="47" spans="1:14" ht="18.899999999999999" customHeight="1">
      <c r="A47" s="17" t="s">
        <v>137</v>
      </c>
      <c r="F47" s="75"/>
      <c r="G47" s="75"/>
      <c r="H47" s="76">
        <v>-428035</v>
      </c>
      <c r="I47" s="75"/>
      <c r="J47" s="77">
        <v>-578034</v>
      </c>
      <c r="K47" s="75"/>
      <c r="L47" s="84">
        <v>0</v>
      </c>
      <c r="M47" s="75"/>
      <c r="N47" s="85">
        <v>0</v>
      </c>
    </row>
    <row r="48" spans="1:14" ht="6" customHeight="1">
      <c r="H48" s="78"/>
      <c r="J48" s="79"/>
      <c r="L48" s="78"/>
      <c r="N48" s="79"/>
    </row>
    <row r="49" spans="1:14" ht="18.899999999999999" customHeight="1" thickBot="1">
      <c r="F49" s="75"/>
      <c r="G49" s="75"/>
      <c r="H49" s="82">
        <f>H37</f>
        <v>174509698</v>
      </c>
      <c r="I49" s="75"/>
      <c r="J49" s="83">
        <f>J37</f>
        <v>164336557</v>
      </c>
      <c r="K49" s="75"/>
      <c r="L49" s="82">
        <f>SUM(L46:L47)</f>
        <v>176447132</v>
      </c>
      <c r="M49" s="75"/>
      <c r="N49" s="83">
        <f>SUM(N46:N47)</f>
        <v>166263336</v>
      </c>
    </row>
    <row r="50" spans="1:14" ht="10.5" customHeight="1" thickTop="1">
      <c r="F50" s="75"/>
      <c r="G50" s="75"/>
      <c r="H50" s="71"/>
      <c r="I50" s="75"/>
      <c r="K50" s="75"/>
      <c r="L50" s="71"/>
      <c r="M50" s="75"/>
    </row>
    <row r="51" spans="1:14" ht="18.899999999999999" customHeight="1">
      <c r="A51" s="38" t="s">
        <v>30</v>
      </c>
      <c r="H51" s="73"/>
      <c r="J51" s="74"/>
      <c r="L51" s="73"/>
      <c r="N51" s="74"/>
    </row>
    <row r="52" spans="1:14" ht="18.899999999999999" customHeight="1" thickBot="1">
      <c r="A52" s="17" t="s">
        <v>56</v>
      </c>
      <c r="F52" s="75" t="s">
        <v>165</v>
      </c>
      <c r="G52" s="75"/>
      <c r="H52" s="86">
        <v>0.08</v>
      </c>
      <c r="I52" s="75"/>
      <c r="J52" s="87">
        <v>0.08</v>
      </c>
      <c r="K52" s="75"/>
      <c r="L52" s="86">
        <v>0.08</v>
      </c>
      <c r="M52" s="75"/>
      <c r="N52" s="87">
        <v>0.08</v>
      </c>
    </row>
    <row r="53" spans="1:14" ht="24.75" customHeight="1" thickTop="1">
      <c r="F53" s="75"/>
      <c r="G53" s="75"/>
      <c r="H53" s="75"/>
      <c r="I53" s="75"/>
      <c r="J53" s="79"/>
      <c r="K53" s="75"/>
      <c r="L53" s="79"/>
      <c r="M53" s="75"/>
      <c r="N53" s="79"/>
    </row>
    <row r="54" spans="1:14" ht="8.25" customHeight="1"/>
    <row r="55" spans="1:14" ht="21.9" customHeight="1">
      <c r="A55" s="129" t="s">
        <v>55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</row>
  </sheetData>
  <mergeCells count="4">
    <mergeCell ref="A3:N3"/>
    <mergeCell ref="A55:N55"/>
    <mergeCell ref="L5:N5"/>
    <mergeCell ref="H5:J5"/>
  </mergeCells>
  <pageMargins left="1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A58A9-CC7F-46AD-8312-927829AA1391}">
  <dimension ref="A1:T28"/>
  <sheetViews>
    <sheetView view="pageBreakPreview" topLeftCell="D1" zoomScale="85" zoomScaleNormal="90" zoomScaleSheetLayoutView="85" workbookViewId="0">
      <selection activeCell="P33" sqref="P33"/>
    </sheetView>
  </sheetViews>
  <sheetFormatPr defaultColWidth="13" defaultRowHeight="21.6" customHeight="1"/>
  <cols>
    <col min="1" max="4" width="1.75" style="17" customWidth="1"/>
    <col min="5" max="5" width="33.875" style="17" customWidth="1"/>
    <col min="6" max="6" width="1.125" style="17" customWidth="1"/>
    <col min="7" max="7" width="1" style="17" customWidth="1"/>
    <col min="8" max="8" width="12.625" style="39" customWidth="1"/>
    <col min="9" max="9" width="1.375" style="39" customWidth="1"/>
    <col min="10" max="10" width="13.875" style="40" customWidth="1"/>
    <col min="11" max="11" width="1.375" style="41" customWidth="1"/>
    <col min="12" max="12" width="19.75" style="41" customWidth="1"/>
    <col min="13" max="13" width="1.375" style="41" customWidth="1"/>
    <col min="14" max="14" width="13" style="41" customWidth="1"/>
    <col min="15" max="15" width="1.375" style="41" customWidth="1"/>
    <col min="16" max="16" width="12.375" style="41" customWidth="1"/>
    <col min="17" max="17" width="1.375" style="41" customWidth="1"/>
    <col min="18" max="18" width="12.125" style="41" customWidth="1"/>
    <col min="19" max="19" width="1.375" style="41" customWidth="1"/>
    <col min="20" max="20" width="12.75" style="41" customWidth="1"/>
    <col min="21" max="16384" width="13" style="17"/>
  </cols>
  <sheetData>
    <row r="1" spans="1:20" ht="21.75" customHeight="1">
      <c r="A1" s="38" t="str">
        <f>+'Thai5 (3M)'!A1</f>
        <v>บริษัท ศักดิ์สยามลิสซิ่ง จำกัด (มหาชน)</v>
      </c>
      <c r="N1" s="42"/>
      <c r="O1" s="38"/>
      <c r="P1" s="42"/>
      <c r="Q1" s="38"/>
      <c r="R1" s="42"/>
      <c r="S1" s="38"/>
      <c r="T1" s="42"/>
    </row>
    <row r="2" spans="1:20" ht="21.75" customHeight="1">
      <c r="A2" s="38" t="s">
        <v>68</v>
      </c>
      <c r="N2" s="43"/>
      <c r="O2" s="39"/>
      <c r="P2" s="40"/>
      <c r="Q2" s="39"/>
      <c r="R2" s="40"/>
      <c r="S2" s="39"/>
      <c r="T2" s="40"/>
    </row>
    <row r="3" spans="1:20" ht="21.75" customHeight="1">
      <c r="A3" s="130" t="str">
        <f>'Thai5 (3M)'!A3:N3</f>
        <v>สำหรับงวดสามเดือนสิ้นสุดวันที่ 31 มีนาคม พ.ศ. 2566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0" ht="21.75" customHeight="1"/>
    <row r="5" spans="1:20" ht="21.75" customHeight="1">
      <c r="H5" s="131" t="s">
        <v>156</v>
      </c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0" ht="21.75" customHeight="1">
      <c r="J6" s="44"/>
      <c r="K6" s="120"/>
      <c r="L6" s="132" t="s">
        <v>27</v>
      </c>
      <c r="M6" s="132"/>
      <c r="N6" s="132"/>
      <c r="O6" s="120"/>
      <c r="P6" s="45" t="s">
        <v>121</v>
      </c>
      <c r="Q6" s="45"/>
      <c r="R6" s="45" t="s">
        <v>124</v>
      </c>
      <c r="S6" s="45"/>
      <c r="T6" s="45"/>
    </row>
    <row r="7" spans="1:20" ht="21.75" customHeight="1">
      <c r="H7" s="45" t="s">
        <v>69</v>
      </c>
      <c r="J7" s="46" t="s">
        <v>91</v>
      </c>
      <c r="L7" s="45" t="s">
        <v>71</v>
      </c>
      <c r="N7" s="45"/>
      <c r="O7" s="45"/>
      <c r="P7" s="45" t="s">
        <v>122</v>
      </c>
      <c r="Q7" s="45"/>
      <c r="R7" s="45" t="s">
        <v>125</v>
      </c>
      <c r="S7" s="45"/>
      <c r="T7" s="45" t="s">
        <v>121</v>
      </c>
    </row>
    <row r="8" spans="1:20" ht="21.75" customHeight="1">
      <c r="H8" s="45" t="s">
        <v>70</v>
      </c>
      <c r="I8" s="47"/>
      <c r="J8" s="46" t="s">
        <v>92</v>
      </c>
      <c r="L8" s="45" t="s">
        <v>41</v>
      </c>
      <c r="N8" s="45" t="s">
        <v>43</v>
      </c>
      <c r="O8" s="45"/>
      <c r="P8" s="45" t="s">
        <v>123</v>
      </c>
      <c r="Q8" s="45"/>
      <c r="R8" s="45" t="s">
        <v>126</v>
      </c>
      <c r="S8" s="45"/>
      <c r="T8" s="45" t="s">
        <v>127</v>
      </c>
    </row>
    <row r="9" spans="1:20" ht="21.75" customHeight="1">
      <c r="G9" s="48"/>
      <c r="H9" s="49" t="s">
        <v>1</v>
      </c>
      <c r="I9" s="47"/>
      <c r="J9" s="50" t="s">
        <v>1</v>
      </c>
      <c r="L9" s="49" t="s">
        <v>1</v>
      </c>
      <c r="N9" s="49" t="s">
        <v>1</v>
      </c>
      <c r="P9" s="49" t="s">
        <v>1</v>
      </c>
      <c r="Q9" s="40"/>
      <c r="R9" s="49" t="s">
        <v>1</v>
      </c>
      <c r="S9" s="40"/>
      <c r="T9" s="49" t="s">
        <v>1</v>
      </c>
    </row>
    <row r="10" spans="1:20" ht="6" customHeight="1">
      <c r="A10" s="38"/>
      <c r="H10" s="40"/>
      <c r="J10" s="51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21.75" customHeight="1">
      <c r="A11" s="38" t="s">
        <v>116</v>
      </c>
      <c r="B11" s="38"/>
      <c r="H11" s="40">
        <v>2096000000</v>
      </c>
      <c r="J11" s="40">
        <v>1902427997</v>
      </c>
      <c r="K11" s="40"/>
      <c r="L11" s="40">
        <v>131000000</v>
      </c>
      <c r="M11" s="40"/>
      <c r="N11" s="40">
        <v>762172803</v>
      </c>
      <c r="O11" s="40"/>
      <c r="P11" s="40">
        <f>SUM(D11:O11)</f>
        <v>4891600800</v>
      </c>
      <c r="Q11" s="40"/>
      <c r="R11" s="40">
        <v>14974574</v>
      </c>
      <c r="S11" s="40"/>
      <c r="T11" s="40">
        <f>P11+R11</f>
        <v>4906575374</v>
      </c>
    </row>
    <row r="12" spans="1:20" ht="21.75" customHeight="1">
      <c r="A12" s="52" t="s">
        <v>85</v>
      </c>
      <c r="H12" s="53" t="s">
        <v>113</v>
      </c>
      <c r="J12" s="53" t="s">
        <v>113</v>
      </c>
      <c r="K12" s="40"/>
      <c r="L12" s="53" t="s">
        <v>113</v>
      </c>
      <c r="M12" s="40"/>
      <c r="N12" s="53">
        <f>'Thai5 (3M)'!J40</f>
        <v>164914591</v>
      </c>
      <c r="O12" s="40"/>
      <c r="P12" s="53">
        <f t="shared" ref="P12" si="0">SUM(D12:O12)</f>
        <v>164914591</v>
      </c>
      <c r="Q12" s="40"/>
      <c r="R12" s="53">
        <f>'Thai5 (3M)'!J41</f>
        <v>-578034</v>
      </c>
      <c r="S12" s="40"/>
      <c r="T12" s="53">
        <f>P12+R12</f>
        <v>164336557</v>
      </c>
    </row>
    <row r="13" spans="1:20" ht="6" customHeight="1">
      <c r="H13" s="54"/>
      <c r="J13" s="17"/>
      <c r="L13" s="55"/>
      <c r="N13" s="55"/>
      <c r="P13" s="40"/>
      <c r="R13" s="40"/>
      <c r="T13" s="40"/>
    </row>
    <row r="14" spans="1:20" ht="21.75" customHeight="1">
      <c r="A14" s="38" t="s">
        <v>117</v>
      </c>
      <c r="H14" s="54"/>
      <c r="J14" s="17"/>
      <c r="L14" s="55"/>
      <c r="N14" s="55"/>
      <c r="P14" s="40"/>
      <c r="R14" s="40"/>
      <c r="T14" s="40"/>
    </row>
    <row r="15" spans="1:20" ht="21.75" customHeight="1" thickBot="1">
      <c r="B15" s="38" t="s">
        <v>83</v>
      </c>
      <c r="H15" s="56">
        <f>SUM(H11:H12)</f>
        <v>2096000000</v>
      </c>
      <c r="J15" s="56">
        <f>SUM(J11:J12)</f>
        <v>1902427997</v>
      </c>
      <c r="K15" s="40"/>
      <c r="L15" s="56">
        <f>SUM(L11:L12)</f>
        <v>131000000</v>
      </c>
      <c r="M15" s="40"/>
      <c r="N15" s="56">
        <f>SUM(N11:N12)</f>
        <v>927087394</v>
      </c>
      <c r="O15" s="40"/>
      <c r="P15" s="56">
        <f>SUM(P11:P12)</f>
        <v>5056515391</v>
      </c>
      <c r="Q15" s="40"/>
      <c r="R15" s="56">
        <f>SUM(R11:R12)</f>
        <v>14396540</v>
      </c>
      <c r="S15" s="40"/>
      <c r="T15" s="56">
        <f>SUM(T11:T12)</f>
        <v>5070911931</v>
      </c>
    </row>
    <row r="16" spans="1:20" ht="21.75" customHeight="1" thickTop="1">
      <c r="B16" s="38"/>
      <c r="H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ht="21.75" customHeight="1">
      <c r="A17" s="38" t="s">
        <v>147</v>
      </c>
      <c r="B17" s="38"/>
      <c r="H17" s="57">
        <v>2096000000</v>
      </c>
      <c r="J17" s="57">
        <v>1902427997</v>
      </c>
      <c r="K17" s="40"/>
      <c r="L17" s="57">
        <v>167000000</v>
      </c>
      <c r="M17" s="40"/>
      <c r="N17" s="57">
        <v>1197702166</v>
      </c>
      <c r="O17" s="40"/>
      <c r="P17" s="57">
        <f>SUM(H17:O17)</f>
        <v>5363130163</v>
      </c>
      <c r="Q17" s="40"/>
      <c r="R17" s="57">
        <v>13044101</v>
      </c>
      <c r="S17" s="40"/>
      <c r="T17" s="57">
        <f>P17+R17</f>
        <v>5376174264</v>
      </c>
    </row>
    <row r="18" spans="1:20" ht="21.75" customHeight="1">
      <c r="A18" s="52" t="s">
        <v>85</v>
      </c>
      <c r="H18" s="58" t="s">
        <v>113</v>
      </c>
      <c r="J18" s="58" t="s">
        <v>113</v>
      </c>
      <c r="K18" s="40"/>
      <c r="L18" s="58" t="s">
        <v>113</v>
      </c>
      <c r="M18" s="40"/>
      <c r="N18" s="58">
        <f>+'Thai5 (3M)'!H40</f>
        <v>174937733</v>
      </c>
      <c r="O18" s="40"/>
      <c r="P18" s="58">
        <f>SUM(H18:O18)</f>
        <v>174937733</v>
      </c>
      <c r="Q18" s="40"/>
      <c r="R18" s="58">
        <f>'Thai5 (3M)'!H47</f>
        <v>-428035</v>
      </c>
      <c r="S18" s="40"/>
      <c r="T18" s="58">
        <f>P18+R18</f>
        <v>174509698</v>
      </c>
    </row>
    <row r="19" spans="1:20" ht="6" customHeight="1">
      <c r="H19" s="59"/>
      <c r="J19" s="60"/>
      <c r="L19" s="61"/>
      <c r="N19" s="61"/>
      <c r="P19" s="57"/>
      <c r="R19" s="57"/>
      <c r="T19" s="57"/>
    </row>
    <row r="20" spans="1:20" ht="21.75" customHeight="1">
      <c r="A20" s="38" t="s">
        <v>148</v>
      </c>
      <c r="H20" s="59"/>
      <c r="J20" s="60"/>
      <c r="L20" s="61"/>
      <c r="N20" s="61"/>
      <c r="P20" s="57"/>
      <c r="R20" s="57"/>
      <c r="T20" s="57"/>
    </row>
    <row r="21" spans="1:20" ht="21.75" customHeight="1" thickBot="1">
      <c r="B21" s="38" t="s">
        <v>83</v>
      </c>
      <c r="H21" s="62">
        <f>SUM(H17:H18)</f>
        <v>2096000000</v>
      </c>
      <c r="J21" s="62">
        <f>SUM(J17:J18)</f>
        <v>1902427997</v>
      </c>
      <c r="K21" s="40"/>
      <c r="L21" s="62">
        <f>SUM(L17:L18)</f>
        <v>167000000</v>
      </c>
      <c r="M21" s="40"/>
      <c r="N21" s="62">
        <f>SUM(N17:N18)</f>
        <v>1372639899</v>
      </c>
      <c r="O21" s="40"/>
      <c r="P21" s="62">
        <f>SUM(P17:P18)</f>
        <v>5538067896</v>
      </c>
      <c r="Q21" s="40"/>
      <c r="R21" s="62">
        <f>SUM(R17:R18)</f>
        <v>12616066</v>
      </c>
      <c r="S21" s="40"/>
      <c r="T21" s="62">
        <f>SUM(T17:T18)</f>
        <v>5550683962</v>
      </c>
    </row>
    <row r="22" spans="1:20" ht="21.75" customHeight="1" thickTop="1">
      <c r="B22" s="38"/>
      <c r="H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1:20" ht="14.25" customHeight="1">
      <c r="B23" s="38"/>
      <c r="H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1:20" ht="21.75" customHeight="1">
      <c r="B24" s="38"/>
      <c r="H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1:20" ht="21.75" customHeight="1">
      <c r="B25" s="38"/>
      <c r="H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1:20" ht="21.75" customHeight="1">
      <c r="B26" s="38"/>
      <c r="H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ht="15.75" customHeight="1">
      <c r="B27" s="38"/>
      <c r="H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21.9" customHeight="1">
      <c r="A28" s="129" t="s">
        <v>55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</row>
  </sheetData>
  <mergeCells count="4">
    <mergeCell ref="A3:T3"/>
    <mergeCell ref="H5:T5"/>
    <mergeCell ref="L6:N6"/>
    <mergeCell ref="A28:T28"/>
  </mergeCells>
  <pageMargins left="0.6" right="0.6" top="0.5" bottom="0.6" header="0.49" footer="0.4"/>
  <pageSetup paperSize="9" scale="97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view="pageBreakPreview" zoomScale="85" zoomScaleNormal="85" zoomScaleSheetLayoutView="85" workbookViewId="0">
      <selection activeCell="L35" sqref="L34:L35"/>
    </sheetView>
  </sheetViews>
  <sheetFormatPr defaultColWidth="13" defaultRowHeight="21.6" customHeight="1"/>
  <cols>
    <col min="1" max="4" width="1.75" style="17" customWidth="1"/>
    <col min="5" max="5" width="35.125" style="17" customWidth="1"/>
    <col min="6" max="6" width="9.125" style="17" customWidth="1"/>
    <col min="7" max="7" width="1.375" style="17" customWidth="1"/>
    <col min="8" max="8" width="13.75" style="39" bestFit="1" customWidth="1"/>
    <col min="9" max="9" width="1.375" style="39" customWidth="1"/>
    <col min="10" max="10" width="14.75" style="40" customWidth="1"/>
    <col min="11" max="11" width="1.375" style="41" customWidth="1"/>
    <col min="12" max="12" width="20.375" style="41" bestFit="1" customWidth="1"/>
    <col min="13" max="13" width="1.375" style="41" customWidth="1"/>
    <col min="14" max="14" width="14.75" style="41" customWidth="1"/>
    <col min="15" max="15" width="1.375" style="41" customWidth="1"/>
    <col min="16" max="16" width="14.75" style="41" customWidth="1"/>
    <col min="17" max="16384" width="13" style="17"/>
  </cols>
  <sheetData>
    <row r="1" spans="1:16" ht="21.75" customHeight="1">
      <c r="A1" s="38" t="s">
        <v>64</v>
      </c>
      <c r="N1" s="42"/>
      <c r="O1" s="38"/>
      <c r="P1" s="42"/>
    </row>
    <row r="2" spans="1:16" ht="21.75" customHeight="1">
      <c r="A2" s="38" t="s">
        <v>164</v>
      </c>
      <c r="N2" s="43"/>
      <c r="O2" s="39"/>
      <c r="P2" s="40"/>
    </row>
    <row r="3" spans="1:16" ht="21.75" customHeight="1">
      <c r="A3" s="130" t="s">
        <v>146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 ht="21.75" customHeight="1"/>
    <row r="5" spans="1:16" ht="21.75" customHeight="1">
      <c r="H5" s="131" t="s">
        <v>157</v>
      </c>
      <c r="I5" s="131"/>
      <c r="J5" s="131"/>
      <c r="K5" s="131"/>
      <c r="L5" s="131"/>
      <c r="M5" s="131"/>
      <c r="N5" s="131"/>
      <c r="O5" s="131"/>
      <c r="P5" s="131"/>
    </row>
    <row r="6" spans="1:16" ht="21.75" customHeight="1">
      <c r="J6" s="44"/>
      <c r="K6" s="120"/>
      <c r="L6" s="132" t="s">
        <v>27</v>
      </c>
      <c r="M6" s="132"/>
      <c r="N6" s="132"/>
      <c r="O6" s="120"/>
      <c r="P6" s="120"/>
    </row>
    <row r="7" spans="1:16" ht="21.75" customHeight="1">
      <c r="H7" s="45" t="s">
        <v>69</v>
      </c>
      <c r="J7" s="46" t="s">
        <v>91</v>
      </c>
      <c r="L7" s="45" t="s">
        <v>71</v>
      </c>
      <c r="N7" s="45"/>
      <c r="O7" s="45"/>
      <c r="P7" s="45"/>
    </row>
    <row r="8" spans="1:16" ht="21.75" customHeight="1">
      <c r="H8" s="45" t="s">
        <v>70</v>
      </c>
      <c r="I8" s="47"/>
      <c r="J8" s="46" t="s">
        <v>92</v>
      </c>
      <c r="L8" s="45" t="s">
        <v>41</v>
      </c>
      <c r="N8" s="45" t="s">
        <v>43</v>
      </c>
      <c r="O8" s="45"/>
      <c r="P8" s="45" t="s">
        <v>18</v>
      </c>
    </row>
    <row r="9" spans="1:16" ht="21.75" customHeight="1">
      <c r="G9" s="48"/>
      <c r="H9" s="49" t="s">
        <v>1</v>
      </c>
      <c r="I9" s="47"/>
      <c r="J9" s="50" t="s">
        <v>1</v>
      </c>
      <c r="L9" s="49" t="s">
        <v>1</v>
      </c>
      <c r="N9" s="49" t="s">
        <v>1</v>
      </c>
      <c r="P9" s="49" t="s">
        <v>1</v>
      </c>
    </row>
    <row r="10" spans="1:16" ht="6" customHeight="1">
      <c r="A10" s="38"/>
      <c r="H10" s="40"/>
      <c r="J10" s="51"/>
      <c r="K10" s="40"/>
      <c r="L10" s="40"/>
      <c r="M10" s="40"/>
      <c r="N10" s="40"/>
      <c r="O10" s="40"/>
      <c r="P10" s="40"/>
    </row>
    <row r="11" spans="1:16" ht="21.75" customHeight="1">
      <c r="A11" s="38" t="s">
        <v>116</v>
      </c>
      <c r="B11" s="38"/>
      <c r="H11" s="40">
        <v>2096000000</v>
      </c>
      <c r="J11" s="40">
        <v>1902427997</v>
      </c>
      <c r="K11" s="40"/>
      <c r="L11" s="40">
        <v>131000000</v>
      </c>
      <c r="M11" s="40"/>
      <c r="N11" s="40">
        <v>762232130</v>
      </c>
      <c r="O11" s="40"/>
      <c r="P11" s="40">
        <f>SUM(H11:O11)</f>
        <v>4891660127</v>
      </c>
    </row>
    <row r="12" spans="1:16" ht="21.75" customHeight="1">
      <c r="A12" s="52" t="s">
        <v>85</v>
      </c>
      <c r="H12" s="53" t="s">
        <v>113</v>
      </c>
      <c r="J12" s="53" t="s">
        <v>113</v>
      </c>
      <c r="K12" s="40"/>
      <c r="L12" s="53">
        <v>0</v>
      </c>
      <c r="M12" s="40"/>
      <c r="N12" s="53">
        <v>166263336</v>
      </c>
      <c r="O12" s="40"/>
      <c r="P12" s="53">
        <f>SUM(H12:O12)</f>
        <v>166263336</v>
      </c>
    </row>
    <row r="13" spans="1:16" ht="6" customHeight="1">
      <c r="H13" s="54"/>
      <c r="J13" s="17"/>
      <c r="L13" s="55"/>
      <c r="N13" s="55"/>
      <c r="P13" s="40"/>
    </row>
    <row r="14" spans="1:16" ht="21.75" customHeight="1">
      <c r="A14" s="38" t="s">
        <v>117</v>
      </c>
      <c r="H14" s="54"/>
      <c r="J14" s="17"/>
      <c r="L14" s="55"/>
      <c r="N14" s="55"/>
      <c r="P14" s="40"/>
    </row>
    <row r="15" spans="1:16" ht="21.75" customHeight="1" thickBot="1">
      <c r="B15" s="38" t="s">
        <v>83</v>
      </c>
      <c r="H15" s="56">
        <f>SUM(H11:H14)</f>
        <v>2096000000</v>
      </c>
      <c r="J15" s="56">
        <f>SUM(J11:J14)</f>
        <v>1902427997</v>
      </c>
      <c r="K15" s="40"/>
      <c r="L15" s="56">
        <f>SUM(L11:L14)</f>
        <v>131000000</v>
      </c>
      <c r="M15" s="40"/>
      <c r="N15" s="56">
        <f>SUM(N11:N14)</f>
        <v>928495466</v>
      </c>
      <c r="O15" s="40"/>
      <c r="P15" s="56">
        <f>SUM(H15:O15)</f>
        <v>5057923463</v>
      </c>
    </row>
    <row r="16" spans="1:16" ht="21.75" customHeight="1" thickTop="1">
      <c r="B16" s="38"/>
      <c r="H16" s="40"/>
      <c r="K16" s="40"/>
      <c r="L16" s="40"/>
      <c r="M16" s="40"/>
      <c r="N16" s="40"/>
      <c r="O16" s="40"/>
      <c r="P16" s="40"/>
    </row>
    <row r="17" spans="1:16" ht="21.75" customHeight="1">
      <c r="A17" s="38" t="s">
        <v>147</v>
      </c>
      <c r="B17" s="38"/>
      <c r="H17" s="57">
        <v>2096000000</v>
      </c>
      <c r="J17" s="57">
        <v>1902427997</v>
      </c>
      <c r="K17" s="40"/>
      <c r="L17" s="57">
        <v>167000000</v>
      </c>
      <c r="M17" s="40"/>
      <c r="N17" s="57">
        <v>1202265929</v>
      </c>
      <c r="O17" s="40"/>
      <c r="P17" s="57">
        <f>SUM(H17:N17)</f>
        <v>5367693926</v>
      </c>
    </row>
    <row r="18" spans="1:16" ht="21.75" customHeight="1">
      <c r="A18" s="52" t="s">
        <v>85</v>
      </c>
      <c r="H18" s="58">
        <v>0</v>
      </c>
      <c r="J18" s="58">
        <v>0</v>
      </c>
      <c r="K18" s="40"/>
      <c r="L18" s="58">
        <v>0</v>
      </c>
      <c r="M18" s="40"/>
      <c r="N18" s="58">
        <f>'Thai5 (3M)'!L37</f>
        <v>176447132</v>
      </c>
      <c r="O18" s="40"/>
      <c r="P18" s="58">
        <f>SUM(H18:N18)</f>
        <v>176447132</v>
      </c>
    </row>
    <row r="19" spans="1:16" ht="6" customHeight="1">
      <c r="H19" s="59"/>
      <c r="J19" s="60"/>
      <c r="L19" s="61"/>
      <c r="N19" s="61"/>
      <c r="P19" s="57"/>
    </row>
    <row r="20" spans="1:16" ht="21.75" customHeight="1">
      <c r="A20" s="38" t="s">
        <v>148</v>
      </c>
      <c r="H20" s="59"/>
      <c r="J20" s="60"/>
      <c r="L20" s="61"/>
      <c r="N20" s="61"/>
      <c r="P20" s="57"/>
    </row>
    <row r="21" spans="1:16" ht="21.75" customHeight="1" thickBot="1">
      <c r="B21" s="38" t="s">
        <v>83</v>
      </c>
      <c r="H21" s="62">
        <f>SUM(H17:H20)</f>
        <v>2096000000</v>
      </c>
      <c r="J21" s="62">
        <f>SUM(J17:J20)</f>
        <v>1902427997</v>
      </c>
      <c r="K21" s="40"/>
      <c r="L21" s="62">
        <f>SUM(L17:L20)</f>
        <v>167000000</v>
      </c>
      <c r="M21" s="40"/>
      <c r="N21" s="62">
        <f>SUM(N17:N20)</f>
        <v>1378713061</v>
      </c>
      <c r="O21" s="40"/>
      <c r="P21" s="62">
        <f>SUM(H21:O21)</f>
        <v>5544141058</v>
      </c>
    </row>
    <row r="22" spans="1:16" ht="21.75" customHeight="1" thickTop="1">
      <c r="B22" s="38"/>
      <c r="H22" s="40"/>
      <c r="K22" s="40"/>
      <c r="L22" s="40"/>
      <c r="M22" s="40"/>
      <c r="N22" s="40"/>
      <c r="O22" s="40"/>
      <c r="P22" s="40"/>
    </row>
    <row r="23" spans="1:16" ht="21.75" customHeight="1">
      <c r="B23" s="38"/>
      <c r="H23" s="40"/>
      <c r="K23" s="40"/>
      <c r="L23" s="40"/>
      <c r="M23" s="40"/>
      <c r="N23" s="40"/>
      <c r="O23" s="40"/>
      <c r="P23" s="40"/>
    </row>
    <row r="24" spans="1:16" ht="21.75" customHeight="1">
      <c r="B24" s="38"/>
      <c r="H24" s="40"/>
      <c r="K24" s="40"/>
      <c r="L24" s="40"/>
      <c r="M24" s="40"/>
      <c r="N24" s="40"/>
      <c r="O24" s="40"/>
      <c r="P24" s="40"/>
    </row>
    <row r="25" spans="1:16" ht="21.75" customHeight="1">
      <c r="B25" s="38"/>
      <c r="H25" s="40"/>
      <c r="K25" s="40"/>
      <c r="L25" s="40"/>
      <c r="M25" s="40"/>
      <c r="N25" s="40"/>
      <c r="O25" s="40"/>
      <c r="P25" s="40"/>
    </row>
    <row r="26" spans="1:16" ht="21.75" customHeight="1">
      <c r="B26" s="38"/>
      <c r="H26" s="40"/>
      <c r="K26" s="40"/>
      <c r="L26" s="40"/>
      <c r="M26" s="40"/>
      <c r="N26" s="40"/>
      <c r="O26" s="40"/>
      <c r="P26" s="40"/>
    </row>
    <row r="27" spans="1:16" ht="8.25" customHeight="1">
      <c r="B27" s="38"/>
      <c r="H27" s="40"/>
      <c r="K27" s="40"/>
      <c r="L27" s="40"/>
      <c r="M27" s="40"/>
      <c r="N27" s="40"/>
      <c r="O27" s="40"/>
      <c r="P27" s="40"/>
    </row>
    <row r="28" spans="1:16" ht="21.9" customHeight="1">
      <c r="A28" s="129" t="s">
        <v>55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</row>
  </sheetData>
  <mergeCells count="4">
    <mergeCell ref="A3:P3"/>
    <mergeCell ref="L6:N6"/>
    <mergeCell ref="A28:P28"/>
    <mergeCell ref="H5:P5"/>
  </mergeCells>
  <pageMargins left="1" right="1" top="0.5" bottom="0.6" header="0.49" footer="0.4"/>
  <pageSetup paperSize="9" scale="97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view="pageBreakPreview" topLeftCell="A41" zoomScale="90" zoomScaleNormal="90" zoomScaleSheetLayoutView="90" workbookViewId="0">
      <selection activeCell="D106" sqref="D106"/>
    </sheetView>
  </sheetViews>
  <sheetFormatPr defaultColWidth="9.125" defaultRowHeight="21.6" customHeight="1"/>
  <cols>
    <col min="1" max="1" width="1.75" style="5" customWidth="1"/>
    <col min="2" max="2" width="1.625" style="5" customWidth="1"/>
    <col min="3" max="3" width="40.125" style="5" customWidth="1"/>
    <col min="4" max="4" width="9.375" style="9" customWidth="1"/>
    <col min="5" max="5" width="1" style="11" customWidth="1"/>
    <col min="6" max="6" width="14.75" style="15" customWidth="1"/>
    <col min="7" max="7" width="1" style="11" customWidth="1"/>
    <col min="8" max="8" width="14.75" style="15" customWidth="1"/>
    <col min="9" max="9" width="1" style="11" customWidth="1"/>
    <col min="10" max="10" width="14.75" style="15" customWidth="1"/>
    <col min="11" max="11" width="1" style="11" customWidth="1"/>
    <col min="12" max="12" width="14.75" style="15" customWidth="1"/>
    <col min="13" max="16384" width="9.125" style="5"/>
  </cols>
  <sheetData>
    <row r="1" spans="1:12" ht="20.399999999999999" customHeight="1">
      <c r="A1" s="133" t="str">
        <f>'Thai 7'!A1</f>
        <v>บริษัท ศักดิ์สยามลิสซิ่ง จำกัด (มหาชน)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 ht="20.399999999999999" customHeight="1">
      <c r="A2" s="134" t="s">
        <v>44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ht="20.399999999999999" customHeight="1">
      <c r="A3" s="135" t="str">
        <f>'Thai 7'!A3:P3</f>
        <v>สำหรับงวดสามเดือนสิ้นสุดวันที่ 31 มีนาคม พ.ศ. 2566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ht="20.399999999999999" customHeight="1">
      <c r="A4" s="121"/>
      <c r="B4" s="122"/>
      <c r="C4" s="122"/>
      <c r="D4" s="122"/>
      <c r="E4" s="122"/>
      <c r="F4" s="4"/>
      <c r="G4" s="122"/>
      <c r="H4" s="4"/>
      <c r="I4" s="122"/>
      <c r="J4" s="4"/>
      <c r="K4" s="122"/>
      <c r="L4" s="4"/>
    </row>
    <row r="5" spans="1:12" ht="20.399999999999999" customHeight="1">
      <c r="A5" s="121"/>
      <c r="B5" s="122"/>
      <c r="C5" s="122"/>
      <c r="D5" s="122"/>
      <c r="E5" s="122"/>
      <c r="F5" s="126" t="s">
        <v>156</v>
      </c>
      <c r="G5" s="126"/>
      <c r="H5" s="126"/>
      <c r="I5" s="91"/>
      <c r="J5" s="126" t="s">
        <v>157</v>
      </c>
      <c r="K5" s="126"/>
      <c r="L5" s="126"/>
    </row>
    <row r="6" spans="1:12" ht="20.399999999999999" customHeight="1">
      <c r="A6" s="122"/>
      <c r="B6" s="122"/>
      <c r="C6" s="122"/>
      <c r="D6" s="6"/>
      <c r="E6" s="7"/>
      <c r="F6" s="8" t="s">
        <v>53</v>
      </c>
      <c r="G6" s="7"/>
      <c r="H6" s="8" t="s">
        <v>53</v>
      </c>
      <c r="I6" s="7"/>
      <c r="J6" s="8" t="s">
        <v>53</v>
      </c>
      <c r="K6" s="7"/>
      <c r="L6" s="8" t="s">
        <v>53</v>
      </c>
    </row>
    <row r="7" spans="1:12" ht="20.399999999999999" customHeight="1">
      <c r="A7" s="9"/>
      <c r="B7" s="9"/>
      <c r="C7" s="9"/>
      <c r="E7" s="7"/>
      <c r="F7" s="8" t="s">
        <v>144</v>
      </c>
      <c r="G7" s="7"/>
      <c r="H7" s="8" t="s">
        <v>115</v>
      </c>
      <c r="I7" s="7"/>
      <c r="J7" s="8" t="s">
        <v>144</v>
      </c>
      <c r="K7" s="7"/>
      <c r="L7" s="8" t="s">
        <v>115</v>
      </c>
    </row>
    <row r="8" spans="1:12" ht="20.399999999999999" customHeight="1">
      <c r="A8" s="9"/>
      <c r="B8" s="9"/>
      <c r="C8" s="9"/>
      <c r="D8" s="10" t="s">
        <v>0</v>
      </c>
      <c r="F8" s="12" t="s">
        <v>1</v>
      </c>
      <c r="H8" s="12" t="s">
        <v>1</v>
      </c>
      <c r="J8" s="12" t="s">
        <v>1</v>
      </c>
      <c r="L8" s="12" t="s">
        <v>1</v>
      </c>
    </row>
    <row r="9" spans="1:12" ht="20.399999999999999" customHeight="1">
      <c r="A9" s="13" t="s">
        <v>45</v>
      </c>
      <c r="F9" s="14"/>
      <c r="H9" s="11"/>
      <c r="J9" s="14"/>
      <c r="L9" s="11"/>
    </row>
    <row r="10" spans="1:12" ht="20.399999999999999" customHeight="1">
      <c r="A10" s="5" t="s">
        <v>74</v>
      </c>
      <c r="E10" s="15"/>
      <c r="F10" s="16">
        <v>218804685</v>
      </c>
      <c r="G10" s="15"/>
      <c r="H10" s="15">
        <f>'Thai5 (3M)'!J30</f>
        <v>205926873</v>
      </c>
      <c r="I10" s="15"/>
      <c r="J10" s="16">
        <v>220686931</v>
      </c>
      <c r="K10" s="15"/>
      <c r="L10" s="15">
        <f>'Thai5 (3M)'!N30</f>
        <v>207853652</v>
      </c>
    </row>
    <row r="11" spans="1:12" ht="20.399999999999999" customHeight="1">
      <c r="A11" s="5" t="s">
        <v>106</v>
      </c>
      <c r="E11" s="15"/>
      <c r="F11" s="16"/>
      <c r="G11" s="15"/>
      <c r="I11" s="15"/>
      <c r="J11" s="16"/>
      <c r="K11" s="15"/>
    </row>
    <row r="12" spans="1:12" ht="20.399999999999999" customHeight="1">
      <c r="B12" s="5" t="s">
        <v>46</v>
      </c>
      <c r="D12" s="9" t="s">
        <v>166</v>
      </c>
      <c r="E12" s="15"/>
      <c r="F12" s="16">
        <v>38314587</v>
      </c>
      <c r="G12" s="15"/>
      <c r="H12" s="15">
        <v>32067078</v>
      </c>
      <c r="I12" s="15"/>
      <c r="J12" s="16">
        <v>37838014</v>
      </c>
      <c r="K12" s="15"/>
      <c r="L12" s="15">
        <v>31856023</v>
      </c>
    </row>
    <row r="13" spans="1:12" ht="20.399999999999999" customHeight="1">
      <c r="B13" s="5" t="s">
        <v>100</v>
      </c>
      <c r="D13" s="9">
        <v>10</v>
      </c>
      <c r="E13" s="15"/>
      <c r="F13" s="16">
        <v>4559</v>
      </c>
      <c r="G13" s="15"/>
      <c r="H13" s="15">
        <v>50630</v>
      </c>
      <c r="I13" s="15"/>
      <c r="J13" s="16">
        <v>4559</v>
      </c>
      <c r="K13" s="15"/>
      <c r="L13" s="15">
        <v>50630</v>
      </c>
    </row>
    <row r="14" spans="1:12" ht="20.399999999999999" customHeight="1">
      <c r="B14" s="17" t="s">
        <v>103</v>
      </c>
      <c r="E14" s="15"/>
      <c r="F14" s="16">
        <v>32268052</v>
      </c>
      <c r="G14" s="15"/>
      <c r="H14" s="15">
        <v>29259746</v>
      </c>
      <c r="I14" s="15"/>
      <c r="J14" s="16">
        <v>32268052</v>
      </c>
      <c r="K14" s="15"/>
      <c r="L14" s="15">
        <v>29259746</v>
      </c>
    </row>
    <row r="15" spans="1:12" ht="20.399999999999999" customHeight="1">
      <c r="B15" s="5" t="s">
        <v>107</v>
      </c>
      <c r="E15" s="15"/>
      <c r="F15" s="16">
        <v>1678001</v>
      </c>
      <c r="G15" s="15"/>
      <c r="H15" s="15">
        <v>636768</v>
      </c>
      <c r="I15" s="15"/>
      <c r="J15" s="16">
        <v>1678001</v>
      </c>
      <c r="K15" s="15"/>
      <c r="L15" s="15">
        <v>636768</v>
      </c>
    </row>
    <row r="16" spans="1:12" ht="20.399999999999999" customHeight="1">
      <c r="B16" s="118" t="s">
        <v>160</v>
      </c>
      <c r="E16" s="15"/>
      <c r="F16" s="16">
        <v>638313</v>
      </c>
      <c r="G16" s="15"/>
      <c r="H16" s="15">
        <v>0</v>
      </c>
      <c r="I16" s="15"/>
      <c r="J16" s="16">
        <v>0</v>
      </c>
      <c r="K16" s="15"/>
      <c r="L16" s="15">
        <v>0</v>
      </c>
    </row>
    <row r="17" spans="1:12" ht="20.399999999999999" customHeight="1">
      <c r="B17" s="5" t="s">
        <v>152</v>
      </c>
      <c r="E17" s="15"/>
      <c r="F17" s="16">
        <v>-352171</v>
      </c>
      <c r="G17" s="15"/>
      <c r="H17" s="15">
        <v>-689325</v>
      </c>
      <c r="I17" s="15"/>
      <c r="J17" s="16">
        <v>-352171</v>
      </c>
      <c r="K17" s="15"/>
      <c r="L17" s="15">
        <v>-689325</v>
      </c>
    </row>
    <row r="18" spans="1:12" ht="20.399999999999999" customHeight="1">
      <c r="B18" s="5" t="s">
        <v>24</v>
      </c>
      <c r="E18" s="18"/>
      <c r="F18" s="19">
        <v>3095462</v>
      </c>
      <c r="G18" s="18"/>
      <c r="H18" s="18">
        <v>3175883</v>
      </c>
      <c r="I18" s="18"/>
      <c r="J18" s="19">
        <v>3031755</v>
      </c>
      <c r="K18" s="18"/>
      <c r="L18" s="18">
        <v>3175883</v>
      </c>
    </row>
    <row r="19" spans="1:12" ht="20.399999999999999" customHeight="1">
      <c r="B19" s="5" t="s">
        <v>38</v>
      </c>
      <c r="E19" s="18"/>
      <c r="F19" s="19">
        <v>-625281952</v>
      </c>
      <c r="G19" s="18"/>
      <c r="H19" s="18">
        <v>-522628792</v>
      </c>
      <c r="I19" s="18"/>
      <c r="J19" s="19">
        <v>-625281952</v>
      </c>
      <c r="K19" s="18"/>
      <c r="L19" s="18">
        <v>-522628792</v>
      </c>
    </row>
    <row r="20" spans="1:12" ht="20.399999999999999" customHeight="1">
      <c r="B20" s="5" t="s">
        <v>73</v>
      </c>
      <c r="E20" s="18"/>
      <c r="F20" s="19">
        <v>65031550</v>
      </c>
      <c r="G20" s="18"/>
      <c r="H20" s="18">
        <v>33125665</v>
      </c>
      <c r="I20" s="18"/>
      <c r="J20" s="19">
        <v>64987679</v>
      </c>
      <c r="K20" s="18"/>
      <c r="L20" s="18">
        <v>33106184</v>
      </c>
    </row>
    <row r="21" spans="1:12" ht="20.399999999999999" customHeight="1">
      <c r="B21" s="5" t="s">
        <v>58</v>
      </c>
      <c r="E21" s="18"/>
      <c r="F21" s="19">
        <v>621888719</v>
      </c>
      <c r="G21" s="18"/>
      <c r="H21" s="18">
        <v>510649072</v>
      </c>
      <c r="I21" s="18"/>
      <c r="J21" s="19">
        <v>621888719</v>
      </c>
      <c r="K21" s="18"/>
      <c r="L21" s="18">
        <v>510649072</v>
      </c>
    </row>
    <row r="22" spans="1:12" ht="20.399999999999999" customHeight="1">
      <c r="B22" s="5" t="s">
        <v>47</v>
      </c>
      <c r="D22" s="7"/>
      <c r="E22" s="15"/>
      <c r="F22" s="20">
        <v>-68582975</v>
      </c>
      <c r="G22" s="15"/>
      <c r="H22" s="21">
        <v>-35644042</v>
      </c>
      <c r="I22" s="15"/>
      <c r="J22" s="20">
        <v>-68539104</v>
      </c>
      <c r="K22" s="15"/>
      <c r="L22" s="21">
        <v>-35624561</v>
      </c>
    </row>
    <row r="23" spans="1:12" ht="6" customHeight="1">
      <c r="E23" s="15"/>
      <c r="F23" s="19"/>
      <c r="G23" s="15"/>
      <c r="H23" s="18"/>
      <c r="I23" s="15"/>
      <c r="J23" s="19"/>
      <c r="K23" s="15"/>
      <c r="L23" s="18"/>
    </row>
    <row r="24" spans="1:12" ht="20.399999999999999" customHeight="1">
      <c r="A24" s="5" t="s">
        <v>142</v>
      </c>
      <c r="E24" s="5"/>
      <c r="F24" s="16"/>
      <c r="G24" s="5"/>
      <c r="I24" s="5"/>
      <c r="J24" s="16"/>
      <c r="K24" s="5"/>
    </row>
    <row r="25" spans="1:12" ht="20.399999999999999" customHeight="1">
      <c r="B25" s="5" t="s">
        <v>143</v>
      </c>
      <c r="E25" s="15"/>
      <c r="F25" s="14">
        <f>SUM(F10:F23)</f>
        <v>287506830</v>
      </c>
      <c r="G25" s="15"/>
      <c r="H25" s="11">
        <f>SUM(H10:H23)</f>
        <v>255929556</v>
      </c>
      <c r="I25" s="15"/>
      <c r="J25" s="14">
        <f>SUM(J10:J23)</f>
        <v>288210483</v>
      </c>
      <c r="K25" s="15"/>
      <c r="L25" s="11">
        <f>SUM(L10:L23)</f>
        <v>257645280</v>
      </c>
    </row>
    <row r="26" spans="1:12" ht="20.399999999999999" customHeight="1">
      <c r="B26" s="5" t="s">
        <v>101</v>
      </c>
      <c r="E26" s="15"/>
      <c r="F26" s="16"/>
      <c r="G26" s="15"/>
      <c r="I26" s="15"/>
      <c r="J26" s="16"/>
      <c r="K26" s="15"/>
    </row>
    <row r="27" spans="1:12" ht="20.399999999999999" customHeight="1">
      <c r="C27" s="5" t="s">
        <v>93</v>
      </c>
      <c r="E27" s="15"/>
      <c r="F27" s="16">
        <v>-11831655</v>
      </c>
      <c r="G27" s="15"/>
      <c r="H27" s="15">
        <v>-39867996</v>
      </c>
      <c r="I27" s="15"/>
      <c r="J27" s="16">
        <v>-11831655</v>
      </c>
      <c r="K27" s="15"/>
      <c r="L27" s="15">
        <v>-39867996</v>
      </c>
    </row>
    <row r="28" spans="1:12" ht="20.399999999999999" customHeight="1">
      <c r="C28" s="5" t="s">
        <v>94</v>
      </c>
      <c r="E28" s="15"/>
      <c r="F28" s="16">
        <v>-285733376</v>
      </c>
      <c r="G28" s="15"/>
      <c r="H28" s="15">
        <v>-347913610</v>
      </c>
      <c r="I28" s="15"/>
      <c r="J28" s="16">
        <v>-285733376</v>
      </c>
      <c r="K28" s="15"/>
      <c r="L28" s="15">
        <v>-347913610</v>
      </c>
    </row>
    <row r="29" spans="1:12" ht="20.399999999999999" customHeight="1">
      <c r="C29" s="5" t="s">
        <v>133</v>
      </c>
      <c r="E29" s="15"/>
      <c r="F29" s="16">
        <v>-998313</v>
      </c>
      <c r="G29" s="15"/>
      <c r="H29" s="15">
        <v>-4728051</v>
      </c>
      <c r="I29" s="15"/>
      <c r="J29" s="16">
        <v>0</v>
      </c>
      <c r="K29" s="15"/>
      <c r="L29" s="15">
        <v>0</v>
      </c>
    </row>
    <row r="30" spans="1:12" ht="20.399999999999999" customHeight="1">
      <c r="C30" s="5" t="s">
        <v>84</v>
      </c>
      <c r="E30" s="18"/>
      <c r="F30" s="19">
        <v>10116620</v>
      </c>
      <c r="G30" s="18"/>
      <c r="H30" s="18">
        <v>5765512</v>
      </c>
      <c r="I30" s="18"/>
      <c r="J30" s="19">
        <v>10116621</v>
      </c>
      <c r="K30" s="18"/>
      <c r="L30" s="18">
        <v>5765512</v>
      </c>
    </row>
    <row r="31" spans="1:12" ht="20.399999999999999" customHeight="1">
      <c r="C31" s="22" t="s">
        <v>32</v>
      </c>
      <c r="E31" s="18"/>
      <c r="F31" s="19">
        <v>-695056</v>
      </c>
      <c r="G31" s="18"/>
      <c r="H31" s="18">
        <v>-1783270</v>
      </c>
      <c r="I31" s="18"/>
      <c r="J31" s="19">
        <v>-439600</v>
      </c>
      <c r="K31" s="18"/>
      <c r="L31" s="18">
        <v>-1783247</v>
      </c>
    </row>
    <row r="32" spans="1:12" ht="20.399999999999999" customHeight="1">
      <c r="C32" s="5" t="s">
        <v>48</v>
      </c>
      <c r="E32" s="15"/>
      <c r="F32" s="16">
        <v>-438837</v>
      </c>
      <c r="G32" s="15"/>
      <c r="H32" s="15">
        <v>-18145631</v>
      </c>
      <c r="I32" s="15"/>
      <c r="J32" s="16">
        <v>-4116893</v>
      </c>
      <c r="K32" s="15"/>
      <c r="L32" s="15">
        <v>-8054465</v>
      </c>
    </row>
    <row r="33" spans="1:12" ht="20.399999999999999" customHeight="1">
      <c r="B33" s="5" t="s">
        <v>112</v>
      </c>
      <c r="E33" s="15"/>
      <c r="F33" s="16"/>
      <c r="G33" s="15"/>
      <c r="I33" s="15"/>
      <c r="J33" s="16"/>
      <c r="K33" s="15"/>
    </row>
    <row r="34" spans="1:12" ht="20.399999999999999" customHeight="1">
      <c r="C34" s="5" t="s">
        <v>34</v>
      </c>
      <c r="E34" s="15"/>
      <c r="F34" s="23">
        <v>-38308921</v>
      </c>
      <c r="G34" s="15"/>
      <c r="H34" s="24">
        <v>-41213265</v>
      </c>
      <c r="I34" s="15"/>
      <c r="J34" s="23">
        <v>-38330400</v>
      </c>
      <c r="K34" s="15"/>
      <c r="L34" s="24">
        <v>-41339548</v>
      </c>
    </row>
    <row r="35" spans="1:12" ht="20.399999999999999" customHeight="1">
      <c r="C35" s="5" t="s">
        <v>49</v>
      </c>
      <c r="E35" s="15"/>
      <c r="F35" s="14">
        <v>4305994</v>
      </c>
      <c r="G35" s="15"/>
      <c r="H35" s="24">
        <v>2275669</v>
      </c>
      <c r="I35" s="15"/>
      <c r="J35" s="14">
        <v>4279186</v>
      </c>
      <c r="K35" s="15"/>
      <c r="L35" s="24">
        <v>1771584</v>
      </c>
    </row>
    <row r="36" spans="1:12" ht="20.399999999999999" customHeight="1">
      <c r="C36" s="5" t="s">
        <v>24</v>
      </c>
      <c r="E36" s="15"/>
      <c r="F36" s="25">
        <v>-545680</v>
      </c>
      <c r="G36" s="15"/>
      <c r="H36" s="117">
        <v>-85680</v>
      </c>
      <c r="I36" s="15"/>
      <c r="J36" s="25">
        <v>-545680</v>
      </c>
      <c r="K36" s="15"/>
      <c r="L36" s="117">
        <v>-85680</v>
      </c>
    </row>
    <row r="37" spans="1:12" ht="6" customHeight="1">
      <c r="E37" s="15"/>
      <c r="F37" s="19"/>
      <c r="G37" s="15"/>
      <c r="H37" s="18"/>
      <c r="I37" s="15"/>
      <c r="J37" s="19"/>
      <c r="K37" s="15"/>
      <c r="L37" s="18"/>
    </row>
    <row r="38" spans="1:12" ht="20.399999999999999" customHeight="1">
      <c r="A38" s="13" t="s">
        <v>161</v>
      </c>
      <c r="E38" s="15"/>
      <c r="F38" s="20">
        <f>SUM(F25:F36)</f>
        <v>-36622394</v>
      </c>
      <c r="G38" s="15"/>
      <c r="H38" s="21">
        <f>SUM(H25:H36)</f>
        <v>-189766766</v>
      </c>
      <c r="I38" s="15"/>
      <c r="J38" s="20">
        <f>SUM(J25:J36)</f>
        <v>-38391314</v>
      </c>
      <c r="K38" s="15"/>
      <c r="L38" s="21">
        <f>SUM(L25:L36)</f>
        <v>-173862170</v>
      </c>
    </row>
    <row r="39" spans="1:12" ht="19.8">
      <c r="A39" s="13"/>
      <c r="E39" s="15"/>
      <c r="F39" s="18"/>
      <c r="G39" s="15"/>
      <c r="H39" s="18"/>
      <c r="I39" s="15"/>
      <c r="J39" s="18"/>
      <c r="K39" s="15"/>
      <c r="L39" s="18"/>
    </row>
    <row r="40" spans="1:12" ht="19.8">
      <c r="A40" s="13"/>
      <c r="E40" s="15"/>
      <c r="F40" s="18"/>
      <c r="G40" s="15"/>
      <c r="H40" s="18"/>
      <c r="I40" s="15"/>
      <c r="J40" s="18"/>
      <c r="K40" s="15"/>
      <c r="L40" s="18"/>
    </row>
    <row r="41" spans="1:12" ht="19.8">
      <c r="A41" s="13"/>
      <c r="E41" s="15"/>
      <c r="F41" s="18"/>
      <c r="G41" s="15"/>
      <c r="H41" s="18"/>
      <c r="I41" s="15"/>
      <c r="J41" s="18"/>
      <c r="K41" s="15"/>
      <c r="L41" s="18"/>
    </row>
    <row r="42" spans="1:12" ht="19.8">
      <c r="A42" s="13"/>
      <c r="E42" s="15"/>
      <c r="F42" s="18"/>
      <c r="G42" s="15"/>
      <c r="H42" s="18"/>
      <c r="I42" s="15"/>
      <c r="J42" s="18"/>
      <c r="K42" s="15"/>
      <c r="L42" s="18"/>
    </row>
    <row r="43" spans="1:12" ht="19.8">
      <c r="A43" s="13"/>
      <c r="E43" s="15"/>
      <c r="F43" s="18"/>
      <c r="G43" s="15"/>
      <c r="H43" s="18"/>
      <c r="I43" s="15"/>
      <c r="J43" s="18"/>
      <c r="K43" s="15"/>
      <c r="L43" s="18"/>
    </row>
    <row r="44" spans="1:12" ht="19.8">
      <c r="A44" s="13"/>
      <c r="E44" s="15"/>
      <c r="F44" s="18"/>
      <c r="G44" s="15"/>
      <c r="H44" s="18"/>
      <c r="I44" s="15"/>
      <c r="J44" s="18"/>
      <c r="K44" s="15"/>
      <c r="L44" s="18"/>
    </row>
    <row r="45" spans="1:12" ht="19.8">
      <c r="A45" s="13"/>
      <c r="E45" s="15"/>
      <c r="F45" s="18"/>
      <c r="G45" s="15"/>
      <c r="H45" s="18"/>
      <c r="I45" s="15"/>
      <c r="J45" s="18"/>
      <c r="K45" s="15"/>
      <c r="L45" s="18"/>
    </row>
    <row r="46" spans="1:12" ht="19.8">
      <c r="A46" s="13"/>
      <c r="E46" s="15"/>
      <c r="F46" s="18"/>
      <c r="G46" s="15"/>
      <c r="H46" s="18"/>
      <c r="I46" s="15"/>
      <c r="J46" s="18"/>
      <c r="K46" s="15"/>
      <c r="L46" s="18"/>
    </row>
    <row r="47" spans="1:12" ht="19.8">
      <c r="A47" s="13"/>
      <c r="E47" s="15"/>
      <c r="F47" s="18"/>
      <c r="G47" s="15"/>
      <c r="H47" s="18"/>
      <c r="I47" s="15"/>
      <c r="J47" s="18"/>
      <c r="K47" s="15"/>
      <c r="L47" s="18"/>
    </row>
    <row r="48" spans="1:12" ht="16.5" customHeight="1">
      <c r="A48" s="13"/>
      <c r="E48" s="15"/>
      <c r="F48" s="18"/>
      <c r="G48" s="15"/>
      <c r="H48" s="18"/>
      <c r="I48" s="15"/>
      <c r="J48" s="18"/>
      <c r="K48" s="15"/>
      <c r="L48" s="18"/>
    </row>
    <row r="49" spans="1:12" ht="21.9" customHeight="1">
      <c r="A49" s="33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9" s="33"/>
      <c r="C49" s="33"/>
      <c r="D49" s="34"/>
      <c r="E49" s="21"/>
      <c r="F49" s="21"/>
      <c r="G49" s="21"/>
      <c r="H49" s="21"/>
      <c r="I49" s="21"/>
      <c r="J49" s="21"/>
      <c r="K49" s="21"/>
      <c r="L49" s="21"/>
    </row>
    <row r="50" spans="1:12" ht="21.6" customHeight="1">
      <c r="A50" s="133" t="str">
        <f>A1</f>
        <v>บริษัท ศักดิ์สยามลิสซิ่ง จำกัด (มหาชน)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</row>
    <row r="51" spans="1:12" ht="21.6" customHeight="1">
      <c r="A51" s="13" t="s">
        <v>139</v>
      </c>
      <c r="B51" s="13"/>
      <c r="C51" s="13"/>
      <c r="D51" s="6"/>
      <c r="E51" s="28"/>
      <c r="F51" s="28"/>
      <c r="G51" s="28"/>
      <c r="H51" s="28"/>
      <c r="I51" s="28"/>
      <c r="J51" s="28"/>
      <c r="K51" s="28"/>
      <c r="L51" s="28"/>
    </row>
    <row r="52" spans="1:12" ht="21.6" customHeight="1">
      <c r="A52" s="35" t="str">
        <f>A3</f>
        <v>สำหรับงวดสามเดือนสิ้นสุดวันที่ 31 มีนาคม พ.ศ. 2566</v>
      </c>
      <c r="B52" s="36"/>
      <c r="C52" s="36"/>
      <c r="D52" s="10"/>
      <c r="E52" s="37"/>
      <c r="F52" s="37"/>
      <c r="G52" s="37"/>
      <c r="H52" s="37"/>
      <c r="I52" s="37"/>
      <c r="J52" s="37"/>
      <c r="K52" s="37"/>
      <c r="L52" s="37"/>
    </row>
    <row r="53" spans="1:12" ht="20.399999999999999" customHeight="1">
      <c r="A53" s="26"/>
      <c r="B53" s="13"/>
      <c r="C53" s="13"/>
      <c r="D53" s="6"/>
      <c r="E53" s="27"/>
      <c r="F53" s="27"/>
      <c r="G53" s="27"/>
      <c r="H53" s="27"/>
      <c r="I53" s="27"/>
      <c r="J53" s="27"/>
      <c r="K53" s="27"/>
      <c r="L53" s="27"/>
    </row>
    <row r="54" spans="1:12" ht="20.399999999999999" customHeight="1">
      <c r="A54" s="26"/>
      <c r="B54" s="13"/>
      <c r="C54" s="13"/>
      <c r="D54" s="6"/>
      <c r="E54" s="28"/>
      <c r="F54" s="126" t="s">
        <v>156</v>
      </c>
      <c r="G54" s="126"/>
      <c r="H54" s="126"/>
      <c r="I54" s="91"/>
      <c r="J54" s="126" t="s">
        <v>157</v>
      </c>
      <c r="K54" s="126"/>
      <c r="L54" s="126"/>
    </row>
    <row r="55" spans="1:12" ht="20.399999999999999" customHeight="1">
      <c r="A55" s="122"/>
      <c r="B55" s="122"/>
      <c r="C55" s="122"/>
      <c r="D55" s="6"/>
      <c r="E55" s="7"/>
      <c r="F55" s="8" t="s">
        <v>53</v>
      </c>
      <c r="G55" s="7"/>
      <c r="H55" s="8" t="s">
        <v>53</v>
      </c>
      <c r="I55" s="7"/>
      <c r="J55" s="8" t="s">
        <v>53</v>
      </c>
      <c r="K55" s="7"/>
      <c r="L55" s="8" t="s">
        <v>53</v>
      </c>
    </row>
    <row r="56" spans="1:12" ht="20.399999999999999" customHeight="1">
      <c r="A56" s="122"/>
      <c r="B56" s="122"/>
      <c r="C56" s="122"/>
      <c r="D56" s="6"/>
      <c r="E56" s="7"/>
      <c r="F56" s="8" t="s">
        <v>144</v>
      </c>
      <c r="G56" s="7"/>
      <c r="H56" s="8" t="s">
        <v>115</v>
      </c>
      <c r="I56" s="7"/>
      <c r="J56" s="8" t="s">
        <v>144</v>
      </c>
      <c r="K56" s="7"/>
      <c r="L56" s="8" t="s">
        <v>115</v>
      </c>
    </row>
    <row r="57" spans="1:12" ht="20.399999999999999" customHeight="1">
      <c r="A57" s="9"/>
      <c r="B57" s="9"/>
      <c r="C57" s="9"/>
      <c r="D57" s="10" t="s">
        <v>0</v>
      </c>
      <c r="F57" s="12" t="s">
        <v>1</v>
      </c>
      <c r="H57" s="12" t="s">
        <v>1</v>
      </c>
      <c r="J57" s="12" t="s">
        <v>1</v>
      </c>
      <c r="L57" s="12" t="s">
        <v>1</v>
      </c>
    </row>
    <row r="58" spans="1:12" ht="20.399999999999999" customHeight="1">
      <c r="A58" s="13" t="s">
        <v>50</v>
      </c>
      <c r="E58" s="18"/>
      <c r="F58" s="19"/>
      <c r="G58" s="18"/>
      <c r="H58" s="18"/>
      <c r="I58" s="18"/>
      <c r="J58" s="19"/>
      <c r="K58" s="18"/>
      <c r="L58" s="18"/>
    </row>
    <row r="59" spans="1:12" ht="20.399999999999999" customHeight="1">
      <c r="A59" s="5" t="s">
        <v>102</v>
      </c>
      <c r="E59" s="15"/>
      <c r="F59" s="19">
        <v>418691</v>
      </c>
      <c r="G59" s="15"/>
      <c r="H59" s="18">
        <v>876636</v>
      </c>
      <c r="I59" s="15"/>
      <c r="J59" s="19">
        <v>418691</v>
      </c>
      <c r="K59" s="15"/>
      <c r="L59" s="18">
        <v>876636</v>
      </c>
    </row>
    <row r="60" spans="1:12" ht="20.399999999999999" customHeight="1">
      <c r="A60" s="5" t="s">
        <v>75</v>
      </c>
      <c r="E60" s="15"/>
      <c r="F60" s="19">
        <v>-20804654</v>
      </c>
      <c r="G60" s="15"/>
      <c r="H60" s="18">
        <v>-27569380</v>
      </c>
      <c r="I60" s="15"/>
      <c r="J60" s="19">
        <v>-19941317</v>
      </c>
      <c r="K60" s="15"/>
      <c r="L60" s="18">
        <v>-26894304</v>
      </c>
    </row>
    <row r="61" spans="1:12" ht="20.399999999999999" customHeight="1">
      <c r="A61" s="5" t="s">
        <v>57</v>
      </c>
      <c r="E61" s="15"/>
      <c r="F61" s="19">
        <v>-10020197</v>
      </c>
      <c r="G61" s="15"/>
      <c r="H61" s="18">
        <v>-9233853</v>
      </c>
      <c r="I61" s="15"/>
      <c r="J61" s="19">
        <v>-10020197</v>
      </c>
      <c r="K61" s="15"/>
      <c r="L61" s="18">
        <v>-9202853</v>
      </c>
    </row>
    <row r="62" spans="1:12" ht="20.399999999999999" customHeight="1">
      <c r="A62" s="5" t="s">
        <v>153</v>
      </c>
      <c r="E62" s="15"/>
      <c r="F62" s="20">
        <v>-17500000</v>
      </c>
      <c r="G62" s="15"/>
      <c r="H62" s="21">
        <v>0</v>
      </c>
      <c r="I62" s="15"/>
      <c r="J62" s="20">
        <v>-17500000</v>
      </c>
      <c r="K62" s="15"/>
      <c r="L62" s="21">
        <v>0</v>
      </c>
    </row>
    <row r="63" spans="1:12" ht="6" customHeight="1">
      <c r="E63" s="15"/>
      <c r="F63" s="19"/>
      <c r="G63" s="15"/>
      <c r="H63" s="18"/>
      <c r="I63" s="15"/>
      <c r="J63" s="19"/>
      <c r="K63" s="15"/>
      <c r="L63" s="18"/>
    </row>
    <row r="64" spans="1:12" ht="20.399999999999999" customHeight="1">
      <c r="A64" s="13" t="s">
        <v>162</v>
      </c>
      <c r="E64" s="15"/>
      <c r="F64" s="20">
        <f>SUM(F59:F62)</f>
        <v>-47906160</v>
      </c>
      <c r="G64" s="15"/>
      <c r="H64" s="21">
        <f>SUM(H59:H62)</f>
        <v>-35926597</v>
      </c>
      <c r="I64" s="15"/>
      <c r="J64" s="20">
        <f>SUM(J59:J62)</f>
        <v>-47042823</v>
      </c>
      <c r="K64" s="15"/>
      <c r="L64" s="21">
        <f>SUM(L59:L62)</f>
        <v>-35220521</v>
      </c>
    </row>
    <row r="65" spans="1:12" ht="20.399999999999999" customHeight="1">
      <c r="E65" s="15"/>
      <c r="F65" s="19"/>
      <c r="G65" s="15"/>
      <c r="H65" s="18"/>
      <c r="I65" s="15"/>
      <c r="J65" s="19"/>
      <c r="K65" s="15"/>
      <c r="L65" s="18"/>
    </row>
    <row r="66" spans="1:12" ht="20.399999999999999" customHeight="1">
      <c r="A66" s="13" t="s">
        <v>51</v>
      </c>
      <c r="E66" s="15"/>
      <c r="F66" s="19"/>
      <c r="G66" s="15"/>
      <c r="H66" s="18"/>
      <c r="I66" s="15"/>
      <c r="J66" s="19"/>
      <c r="K66" s="15"/>
      <c r="L66" s="18"/>
    </row>
    <row r="67" spans="1:12" ht="20.399999999999999" customHeight="1">
      <c r="A67" s="5" t="s">
        <v>76</v>
      </c>
      <c r="D67" s="9">
        <v>13</v>
      </c>
      <c r="E67" s="15"/>
      <c r="F67" s="19">
        <v>200000000</v>
      </c>
      <c r="G67" s="15"/>
      <c r="H67" s="18">
        <v>1304200000</v>
      </c>
      <c r="I67" s="15"/>
      <c r="J67" s="19">
        <v>200000000</v>
      </c>
      <c r="K67" s="15"/>
      <c r="L67" s="18">
        <v>1304200000</v>
      </c>
    </row>
    <row r="68" spans="1:12" ht="20.399999999999999" customHeight="1">
      <c r="A68" s="5" t="s">
        <v>77</v>
      </c>
      <c r="D68" s="9">
        <v>13</v>
      </c>
      <c r="E68" s="15"/>
      <c r="F68" s="19">
        <v>-50000000</v>
      </c>
      <c r="G68" s="15"/>
      <c r="H68" s="18">
        <v>-694100000</v>
      </c>
      <c r="I68" s="15"/>
      <c r="J68" s="19">
        <v>-50000000</v>
      </c>
      <c r="K68" s="15"/>
      <c r="L68" s="18">
        <v>-694100000</v>
      </c>
    </row>
    <row r="69" spans="1:12" ht="20.399999999999999" customHeight="1">
      <c r="A69" s="5" t="s">
        <v>89</v>
      </c>
      <c r="D69" s="9">
        <v>13</v>
      </c>
      <c r="E69" s="15"/>
      <c r="F69" s="19">
        <v>798750000</v>
      </c>
      <c r="G69" s="15"/>
      <c r="H69" s="18">
        <v>0</v>
      </c>
      <c r="I69" s="15"/>
      <c r="J69" s="19">
        <v>798750000</v>
      </c>
      <c r="K69" s="15"/>
      <c r="L69" s="18">
        <v>0</v>
      </c>
    </row>
    <row r="70" spans="1:12" ht="20.399999999999999" customHeight="1">
      <c r="A70" s="5" t="s">
        <v>90</v>
      </c>
      <c r="D70" s="9">
        <v>13</v>
      </c>
      <c r="E70" s="15"/>
      <c r="F70" s="19">
        <v>-800960000</v>
      </c>
      <c r="G70" s="15"/>
      <c r="H70" s="18">
        <v>-351100000</v>
      </c>
      <c r="I70" s="15"/>
      <c r="J70" s="19">
        <v>-800960000</v>
      </c>
      <c r="K70" s="15"/>
      <c r="L70" s="18">
        <v>-351100000</v>
      </c>
    </row>
    <row r="71" spans="1:12" ht="20.399999999999999" customHeight="1">
      <c r="A71" s="5" t="s">
        <v>111</v>
      </c>
      <c r="D71" s="9">
        <v>11</v>
      </c>
      <c r="E71" s="15"/>
      <c r="F71" s="20">
        <v>-25561229</v>
      </c>
      <c r="G71" s="15"/>
      <c r="H71" s="21">
        <v>-28625038</v>
      </c>
      <c r="I71" s="15"/>
      <c r="J71" s="20">
        <v>-24969971</v>
      </c>
      <c r="K71" s="18"/>
      <c r="L71" s="21">
        <v>-27935877</v>
      </c>
    </row>
    <row r="72" spans="1:12" ht="6" customHeight="1">
      <c r="E72" s="15"/>
      <c r="F72" s="19"/>
      <c r="G72" s="15"/>
      <c r="H72" s="18"/>
      <c r="I72" s="15"/>
      <c r="J72" s="19"/>
      <c r="K72" s="15"/>
      <c r="L72" s="18"/>
    </row>
    <row r="73" spans="1:12" ht="20.399999999999999" customHeight="1">
      <c r="A73" s="13" t="s">
        <v>163</v>
      </c>
      <c r="E73" s="18"/>
      <c r="F73" s="20">
        <f>SUM(F67:F71)</f>
        <v>122228771</v>
      </c>
      <c r="G73" s="18"/>
      <c r="H73" s="21">
        <f>SUM(H67:H71)</f>
        <v>230374962</v>
      </c>
      <c r="I73" s="18"/>
      <c r="J73" s="20">
        <f>SUM(J67:J71)</f>
        <v>122820029</v>
      </c>
      <c r="K73" s="18"/>
      <c r="L73" s="21">
        <f>SUM(L67:L71)</f>
        <v>231064123</v>
      </c>
    </row>
    <row r="74" spans="1:12" ht="20.399999999999999" customHeight="1">
      <c r="E74" s="15"/>
      <c r="F74" s="19"/>
      <c r="G74" s="15"/>
      <c r="H74" s="18"/>
      <c r="I74" s="15"/>
      <c r="J74" s="19"/>
      <c r="K74" s="15"/>
      <c r="L74" s="18"/>
    </row>
    <row r="75" spans="1:12" ht="20.399999999999999" customHeight="1">
      <c r="A75" s="13" t="s">
        <v>158</v>
      </c>
      <c r="E75" s="15"/>
      <c r="F75" s="16">
        <f>+F38+F64+F73</f>
        <v>37700217</v>
      </c>
      <c r="G75" s="15"/>
      <c r="H75" s="15">
        <f>+H38+H64+H73</f>
        <v>4681599</v>
      </c>
      <c r="I75" s="15"/>
      <c r="J75" s="16">
        <f>+J38+J64+J73</f>
        <v>37385892</v>
      </c>
      <c r="K75" s="15"/>
      <c r="L75" s="15">
        <f>+L38+L64+L73</f>
        <v>21981432</v>
      </c>
    </row>
    <row r="76" spans="1:12" ht="20.399999999999999" customHeight="1">
      <c r="A76" s="5" t="s">
        <v>78</v>
      </c>
      <c r="E76" s="15"/>
      <c r="F76" s="20">
        <f>+'Thai2-4'!J14</f>
        <v>268400866</v>
      </c>
      <c r="G76" s="15"/>
      <c r="H76" s="21">
        <v>307355947</v>
      </c>
      <c r="I76" s="15"/>
      <c r="J76" s="20">
        <f>+'Thai2-4'!N14</f>
        <v>254949987</v>
      </c>
      <c r="K76" s="15"/>
      <c r="L76" s="21">
        <v>259461208</v>
      </c>
    </row>
    <row r="77" spans="1:12" ht="6" customHeight="1">
      <c r="E77" s="15"/>
      <c r="F77" s="19"/>
      <c r="G77" s="15"/>
      <c r="H77" s="18"/>
      <c r="I77" s="15"/>
      <c r="J77" s="19"/>
      <c r="K77" s="15"/>
      <c r="L77" s="18"/>
    </row>
    <row r="78" spans="1:12" ht="20.399999999999999" customHeight="1" thickBot="1">
      <c r="A78" s="13" t="s">
        <v>79</v>
      </c>
      <c r="E78" s="15"/>
      <c r="F78" s="29">
        <f>SUM(F75:F77)</f>
        <v>306101083</v>
      </c>
      <c r="G78" s="15"/>
      <c r="H78" s="30">
        <f>SUM(H75:H77)</f>
        <v>312037546</v>
      </c>
      <c r="I78" s="15"/>
      <c r="J78" s="29">
        <f>SUM(J75:J77)</f>
        <v>292335879</v>
      </c>
      <c r="K78" s="15"/>
      <c r="L78" s="30">
        <f>SUM(L75:L77)</f>
        <v>281442640</v>
      </c>
    </row>
    <row r="79" spans="1:12" ht="20.399999999999999" customHeight="1" thickTop="1">
      <c r="A79" s="13"/>
      <c r="E79" s="15"/>
      <c r="F79" s="19"/>
      <c r="G79" s="15"/>
      <c r="H79" s="18"/>
      <c r="I79" s="15"/>
      <c r="J79" s="19"/>
      <c r="K79" s="15"/>
      <c r="L79" s="18"/>
    </row>
    <row r="80" spans="1:12" ht="20.399999999999999" customHeight="1">
      <c r="A80" s="13" t="s">
        <v>82</v>
      </c>
      <c r="E80" s="15"/>
      <c r="F80" s="19"/>
      <c r="G80" s="15"/>
      <c r="H80" s="18"/>
      <c r="I80" s="15"/>
      <c r="J80" s="19"/>
      <c r="K80" s="15"/>
      <c r="L80" s="18"/>
    </row>
    <row r="81" spans="1:12" ht="20.399999999999999" customHeight="1">
      <c r="A81" s="5" t="s">
        <v>52</v>
      </c>
      <c r="E81" s="15"/>
      <c r="F81" s="19"/>
      <c r="G81" s="15"/>
      <c r="H81" s="18"/>
      <c r="I81" s="15"/>
      <c r="J81" s="19"/>
      <c r="K81" s="15"/>
      <c r="L81" s="18"/>
    </row>
    <row r="82" spans="1:12" ht="20.399999999999999" customHeight="1">
      <c r="B82" s="5" t="s">
        <v>80</v>
      </c>
      <c r="E82" s="15"/>
      <c r="F82" s="19">
        <v>8854333</v>
      </c>
      <c r="G82" s="15"/>
      <c r="H82" s="18">
        <v>3227335</v>
      </c>
      <c r="I82" s="15"/>
      <c r="J82" s="19">
        <v>8854333</v>
      </c>
      <c r="K82" s="15"/>
      <c r="L82" s="18">
        <v>3227335</v>
      </c>
    </row>
    <row r="83" spans="1:12" ht="20.399999999999999" customHeight="1">
      <c r="B83" s="5" t="s">
        <v>108</v>
      </c>
      <c r="E83" s="15"/>
      <c r="F83" s="19">
        <v>1884484</v>
      </c>
      <c r="G83" s="15"/>
      <c r="H83" s="18">
        <v>505200</v>
      </c>
      <c r="I83" s="15"/>
      <c r="J83" s="19">
        <v>1884484</v>
      </c>
      <c r="K83" s="15"/>
      <c r="L83" s="18">
        <v>505200</v>
      </c>
    </row>
    <row r="84" spans="1:12" ht="20.399999999999999" customHeight="1">
      <c r="A84" s="13"/>
      <c r="B84" s="5" t="s">
        <v>81</v>
      </c>
      <c r="D84" s="9">
        <v>10</v>
      </c>
      <c r="E84" s="15"/>
      <c r="F84" s="19">
        <v>415556</v>
      </c>
      <c r="G84" s="15"/>
      <c r="H84" s="18">
        <v>409041</v>
      </c>
      <c r="I84" s="15"/>
      <c r="J84" s="19">
        <v>415556</v>
      </c>
      <c r="K84" s="15"/>
      <c r="L84" s="18">
        <v>409041</v>
      </c>
    </row>
    <row r="85" spans="1:12" ht="20.399999999999999" customHeight="1">
      <c r="A85" s="13"/>
      <c r="B85" s="5" t="s">
        <v>87</v>
      </c>
      <c r="E85" s="15"/>
      <c r="F85" s="19">
        <v>15407816</v>
      </c>
      <c r="G85" s="15"/>
      <c r="H85" s="18">
        <v>8784012</v>
      </c>
      <c r="I85" s="15"/>
      <c r="J85" s="19">
        <v>15407816</v>
      </c>
      <c r="K85" s="15"/>
      <c r="L85" s="18">
        <v>8784012</v>
      </c>
    </row>
    <row r="86" spans="1:12" ht="20.399999999999999" customHeight="1">
      <c r="A86" s="13"/>
      <c r="B86" s="5" t="s">
        <v>104</v>
      </c>
      <c r="D86" s="31">
        <v>11</v>
      </c>
      <c r="E86" s="15"/>
      <c r="F86" s="19">
        <v>42881667</v>
      </c>
      <c r="G86" s="15"/>
      <c r="H86" s="18">
        <v>74479574</v>
      </c>
      <c r="I86" s="15"/>
      <c r="J86" s="19">
        <v>41373978</v>
      </c>
      <c r="K86" s="32"/>
      <c r="L86" s="18">
        <v>70200264</v>
      </c>
    </row>
    <row r="87" spans="1:12" ht="20.399999999999999" customHeight="1">
      <c r="A87" s="13"/>
      <c r="D87" s="31"/>
      <c r="E87" s="15"/>
      <c r="F87" s="18"/>
      <c r="G87" s="15"/>
      <c r="H87" s="18"/>
      <c r="I87" s="15"/>
      <c r="J87" s="18"/>
      <c r="K87" s="32"/>
      <c r="L87" s="18"/>
    </row>
    <row r="88" spans="1:12" ht="20.399999999999999" customHeight="1">
      <c r="A88" s="13"/>
      <c r="D88" s="31"/>
      <c r="E88" s="15"/>
      <c r="F88" s="18"/>
      <c r="G88" s="15"/>
      <c r="H88" s="18"/>
      <c r="I88" s="15"/>
      <c r="J88" s="18"/>
      <c r="K88" s="32"/>
      <c r="L88" s="18"/>
    </row>
    <row r="89" spans="1:12" ht="20.399999999999999" customHeight="1">
      <c r="A89" s="13"/>
      <c r="D89" s="31"/>
      <c r="E89" s="15"/>
      <c r="F89" s="18"/>
      <c r="G89" s="15"/>
      <c r="H89" s="18"/>
      <c r="I89" s="15"/>
      <c r="J89" s="18"/>
      <c r="K89" s="32"/>
      <c r="L89" s="18"/>
    </row>
    <row r="90" spans="1:12" ht="20.399999999999999" customHeight="1">
      <c r="A90" s="13"/>
      <c r="D90" s="31"/>
      <c r="E90" s="15"/>
      <c r="F90" s="18"/>
      <c r="G90" s="15"/>
      <c r="H90" s="18"/>
      <c r="I90" s="15"/>
      <c r="J90" s="18"/>
      <c r="K90" s="32"/>
      <c r="L90" s="18"/>
    </row>
    <row r="91" spans="1:12" ht="18.600000000000001" customHeight="1">
      <c r="A91" s="13"/>
      <c r="D91" s="31"/>
      <c r="E91" s="15"/>
      <c r="F91" s="18"/>
      <c r="G91" s="15"/>
      <c r="H91" s="18"/>
      <c r="I91" s="15"/>
      <c r="J91" s="18"/>
      <c r="K91" s="32"/>
      <c r="L91" s="18"/>
    </row>
    <row r="92" spans="1:12" ht="20.399999999999999" customHeight="1">
      <c r="A92" s="13"/>
      <c r="D92" s="31"/>
      <c r="E92" s="15"/>
      <c r="K92" s="32"/>
      <c r="L92" s="18"/>
    </row>
    <row r="93" spans="1:12" ht="18" customHeight="1">
      <c r="A93" s="13"/>
      <c r="E93" s="15"/>
      <c r="G93" s="15"/>
      <c r="I93" s="15"/>
      <c r="K93" s="15"/>
    </row>
    <row r="96" spans="1:12" ht="21.6" customHeight="1">
      <c r="E96" s="15"/>
      <c r="F96" s="18"/>
      <c r="G96" s="15"/>
      <c r="H96" s="18"/>
      <c r="I96" s="15"/>
      <c r="J96" s="18"/>
      <c r="K96" s="15"/>
      <c r="L96" s="18"/>
    </row>
    <row r="97" spans="1:12" ht="12.75" customHeight="1">
      <c r="E97" s="15"/>
      <c r="F97" s="18"/>
      <c r="G97" s="15"/>
      <c r="H97" s="18"/>
      <c r="I97" s="15"/>
      <c r="J97" s="18"/>
      <c r="K97" s="15"/>
      <c r="L97" s="18"/>
    </row>
    <row r="98" spans="1:12" ht="21.9" customHeight="1">
      <c r="A98" s="33" t="str">
        <f>'Thai 7'!A28:P28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8" s="33"/>
      <c r="C98" s="33"/>
      <c r="D98" s="34"/>
      <c r="E98" s="21"/>
      <c r="F98" s="21"/>
      <c r="G98" s="21"/>
      <c r="H98" s="21"/>
      <c r="I98" s="21"/>
      <c r="J98" s="21"/>
      <c r="K98" s="21"/>
      <c r="L98" s="21"/>
    </row>
  </sheetData>
  <mergeCells count="8">
    <mergeCell ref="J54:L54"/>
    <mergeCell ref="A1:L1"/>
    <mergeCell ref="A2:L2"/>
    <mergeCell ref="A3:L3"/>
    <mergeCell ref="A50:L50"/>
    <mergeCell ref="J5:L5"/>
    <mergeCell ref="F5:H5"/>
    <mergeCell ref="F54:H54"/>
  </mergeCells>
  <pageMargins left="0.8" right="0.5" top="0.5" bottom="0.6" header="0.49" footer="0.4"/>
  <pageSetup paperSize="9" scale="81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Thai2-4</vt:lpstr>
      <vt:lpstr>Thai5 (3M)</vt:lpstr>
      <vt:lpstr>Thai 6 </vt:lpstr>
      <vt:lpstr>Thai 7</vt:lpstr>
      <vt:lpstr>Thai 8-9</vt:lpstr>
      <vt:lpstr>'Thai 6 '!Print_Area</vt:lpstr>
      <vt:lpstr>'Thai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Puttipong Pongtanapanich</cp:lastModifiedBy>
  <cp:lastPrinted>2023-05-09T08:33:00Z</cp:lastPrinted>
  <dcterms:created xsi:type="dcterms:W3CDTF">2002-01-04T02:58:58Z</dcterms:created>
  <dcterms:modified xsi:type="dcterms:W3CDTF">2023-05-11T01:45:58Z</dcterms:modified>
</cp:coreProperties>
</file>