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S_Audit\Y'2023\Q1 2023\FS Final\"/>
    </mc:Choice>
  </mc:AlternateContent>
  <xr:revisionPtr revIDLastSave="0" documentId="13_ncr:1_{3CFAA8C3-8BC6-4CF3-A247-1A7DEBF8FFB5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Thai 2-4" sheetId="3" r:id="rId1"/>
    <sheet name="Thai 5-6" sheetId="26" r:id="rId2"/>
    <sheet name="Thai 7" sheetId="27" r:id="rId3"/>
    <sheet name="Thai 8" sheetId="28" r:id="rId4"/>
    <sheet name="Thai 9-10" sheetId="29" r:id="rId5"/>
  </sheets>
  <definedNames>
    <definedName name="_xlnm.Print_Area" localSheetId="0">'Thai 2-4'!$A$1:$N$138</definedName>
    <definedName name="_xlnm.Print_Area" localSheetId="2">'Thai 7'!$A$1:$AE$39</definedName>
    <definedName name="_xlnm.Print_Area" localSheetId="3">'Thai 8'!$A$1:$V$34</definedName>
    <definedName name="_xlnm.Print_Area" localSheetId="4">'Thai 9-10'!$A$1:$M$106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5" i="26" l="1"/>
  <c r="A1" i="26"/>
  <c r="A1" i="27"/>
  <c r="A1" i="28"/>
  <c r="W21" i="27" l="1"/>
  <c r="Y26" i="27" l="1"/>
  <c r="AA26" i="27" s="1"/>
  <c r="Y25" i="27"/>
  <c r="AA25" i="27" s="1"/>
  <c r="Y24" i="27"/>
  <c r="AA14" i="27"/>
  <c r="Y17" i="27"/>
  <c r="AA17" i="27" s="1"/>
  <c r="Y18" i="27"/>
  <c r="Y14" i="27"/>
  <c r="W29" i="27"/>
  <c r="Y29" i="27" l="1"/>
  <c r="AA24" i="27"/>
  <c r="H26" i="26"/>
  <c r="K84" i="29" l="1"/>
  <c r="K70" i="29"/>
  <c r="K26" i="29"/>
  <c r="G70" i="29"/>
  <c r="L81" i="26"/>
  <c r="L72" i="26"/>
  <c r="L78" i="26"/>
  <c r="K36" i="29" l="1"/>
  <c r="K42" i="29" s="1"/>
  <c r="L72" i="3"/>
  <c r="L34" i="3"/>
  <c r="L75" i="26"/>
  <c r="AE17" i="27" l="1"/>
  <c r="AC15" i="27"/>
  <c r="U15" i="27"/>
  <c r="Y15" i="27" s="1"/>
  <c r="Y21" i="27" s="1"/>
  <c r="S15" i="27"/>
  <c r="O18" i="27"/>
  <c r="AA18" i="27" s="1"/>
  <c r="AA15" i="27" l="1"/>
  <c r="S21" i="27"/>
  <c r="L124" i="3"/>
  <c r="L31" i="26"/>
  <c r="R13" i="28" s="1"/>
  <c r="L28" i="26"/>
  <c r="L64" i="26"/>
  <c r="N14" i="28"/>
  <c r="N16" i="28" s="1"/>
  <c r="L69" i="26" l="1"/>
  <c r="L67" i="26"/>
  <c r="T13" i="28" s="1"/>
  <c r="L26" i="26" l="1"/>
  <c r="H64" i="26" l="1"/>
  <c r="H67" i="26" s="1"/>
  <c r="J26" i="26"/>
  <c r="J28" i="26" s="1"/>
  <c r="J31" i="26" s="1"/>
  <c r="H16" i="26"/>
  <c r="H28" i="26" s="1"/>
  <c r="L16" i="28"/>
  <c r="L22" i="28"/>
  <c r="M21" i="27"/>
  <c r="I21" i="27"/>
  <c r="M29" i="27"/>
  <c r="J75" i="26" l="1"/>
  <c r="J69" i="26"/>
  <c r="H31" i="26"/>
  <c r="N34" i="3"/>
  <c r="H75" i="26" l="1"/>
  <c r="H69" i="26"/>
  <c r="H81" i="26" s="1"/>
  <c r="M84" i="29"/>
  <c r="M70" i="29"/>
  <c r="M26" i="29"/>
  <c r="M36" i="29" s="1"/>
  <c r="M42" i="29" s="1"/>
  <c r="G84" i="29"/>
  <c r="G26" i="29"/>
  <c r="T22" i="28"/>
  <c r="R22" i="28"/>
  <c r="P22" i="28"/>
  <c r="N22" i="28"/>
  <c r="J22" i="28"/>
  <c r="H22" i="28"/>
  <c r="V20" i="28"/>
  <c r="V19" i="28"/>
  <c r="V18" i="28"/>
  <c r="AC29" i="27"/>
  <c r="U29" i="27"/>
  <c r="S29" i="27"/>
  <c r="Q29" i="27"/>
  <c r="O29" i="27"/>
  <c r="K29" i="27"/>
  <c r="I29" i="27"/>
  <c r="AA29" i="27" s="1"/>
  <c r="AE26" i="27"/>
  <c r="AE25" i="27"/>
  <c r="AE24" i="27"/>
  <c r="N64" i="26"/>
  <c r="N67" i="26" s="1"/>
  <c r="N26" i="26"/>
  <c r="N28" i="26" s="1"/>
  <c r="N31" i="26" s="1"/>
  <c r="N16" i="26"/>
  <c r="L87" i="29"/>
  <c r="J87" i="29"/>
  <c r="I84" i="29"/>
  <c r="I70" i="29"/>
  <c r="I26" i="29"/>
  <c r="I36" i="29" s="1"/>
  <c r="I42" i="29" s="1"/>
  <c r="A3" i="29"/>
  <c r="A57" i="29" s="1"/>
  <c r="T16" i="28"/>
  <c r="R16" i="28"/>
  <c r="P16" i="28"/>
  <c r="J16" i="28"/>
  <c r="H16" i="28"/>
  <c r="V14" i="28"/>
  <c r="V13" i="28"/>
  <c r="V12" i="28"/>
  <c r="AC21" i="27"/>
  <c r="U21" i="27"/>
  <c r="Q21" i="27"/>
  <c r="O21" i="27"/>
  <c r="K21" i="27"/>
  <c r="AE18" i="27"/>
  <c r="AE15" i="27"/>
  <c r="AE14" i="27"/>
  <c r="A1" i="29"/>
  <c r="A55" i="29" s="1"/>
  <c r="J64" i="26"/>
  <c r="J67" i="26" s="1"/>
  <c r="A47" i="26"/>
  <c r="L16" i="26"/>
  <c r="J16" i="26"/>
  <c r="V22" i="28" l="1"/>
  <c r="AA21" i="27"/>
  <c r="G36" i="29"/>
  <c r="G42" i="29" s="1"/>
  <c r="G87" i="29" s="1"/>
  <c r="G90" i="29" s="1"/>
  <c r="M87" i="29"/>
  <c r="M90" i="29" s="1"/>
  <c r="I87" i="29"/>
  <c r="I90" i="29" s="1"/>
  <c r="V16" i="28"/>
  <c r="AE29" i="27"/>
  <c r="AE21" i="27"/>
  <c r="N72" i="26"/>
  <c r="N75" i="26" s="1"/>
  <c r="N69" i="26"/>
  <c r="N78" i="26" s="1"/>
  <c r="N81" i="26" s="1"/>
  <c r="J81" i="26"/>
  <c r="J78" i="26" s="1"/>
  <c r="J72" i="26"/>
  <c r="K87" i="29"/>
  <c r="K90" i="29" s="1"/>
  <c r="A92" i="3" l="1"/>
  <c r="A138" i="3" s="1"/>
  <c r="J124" i="3" l="1"/>
  <c r="H124" i="3" l="1"/>
  <c r="H127" i="3" l="1"/>
  <c r="L127" i="3"/>
  <c r="N124" i="3"/>
  <c r="N127" i="3" s="1"/>
  <c r="H72" i="3" l="1"/>
  <c r="H83" i="3"/>
  <c r="H34" i="3"/>
  <c r="H22" i="3"/>
  <c r="N22" i="3"/>
  <c r="L22" i="3"/>
  <c r="J22" i="3"/>
  <c r="H85" i="3" l="1"/>
  <c r="H129" i="3"/>
  <c r="H36" i="3"/>
  <c r="J83" i="3"/>
  <c r="J72" i="3"/>
  <c r="J34" i="3"/>
  <c r="J36" i="3" l="1"/>
  <c r="J85" i="3"/>
  <c r="J127" i="3" l="1"/>
  <c r="J129" i="3" s="1"/>
  <c r="L83" i="3" l="1"/>
  <c r="N83" i="3" l="1"/>
  <c r="N72" i="3"/>
  <c r="N36" i="3" l="1"/>
  <c r="N85" i="3"/>
  <c r="N129" i="3" s="1"/>
  <c r="A95" i="3"/>
  <c r="A49" i="3"/>
  <c r="L85" i="3" l="1"/>
  <c r="L129" i="3" s="1"/>
  <c r="L36" i="3"/>
  <c r="A47" i="3" l="1"/>
  <c r="A93" i="3" l="1"/>
</calcChain>
</file>

<file path=xl/sharedStrings.xml><?xml version="1.0" encoding="utf-8"?>
<sst xmlns="http://schemas.openxmlformats.org/spreadsheetml/2006/main" count="394" uniqueCount="207">
  <si>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</si>
  <si>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</si>
  <si>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</si>
  <si>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</si>
  <si>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</si>
  <si>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</si>
  <si>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</si>
  <si>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</si>
  <si>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</si>
  <si>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</si>
  <si>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</si>
  <si>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</si>
  <si>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</si>
  <si>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</si>
  <si>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</si>
  <si>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</si>
  <si>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</si>
  <si>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</si>
  <si>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</si>
  <si>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</si>
  <si>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</si>
  <si>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</si>
  <si>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</si>
  <si>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</si>
  <si>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</si>
  <si>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</si>
  <si>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</si>
  <si>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</si>
  <si>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</si>
  <si>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</si>
  <si>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</si>
  <si>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</si>
  <si>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</si>
  <si>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</si>
  <si>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</si>
  <si>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</si>
  <si>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</si>
  <si>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</si>
  <si>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</si>
  <si>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</si>
  <si>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</si>
  <si>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</si>
  <si>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</si>
  <si>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</si>
  <si>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</si>
  <si>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</si>
  <si>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</si>
  <si>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</si>
  <si>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</si>
  <si>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</si>
  <si>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เงินกู้ยืมระยะสั้นจากสถาบันการเงิน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</si>
  <si>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</si>
  <si>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</si>
  <si>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</si>
  <si>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</si>
  <si>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</si>
  <si>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เงินสดรับจากการจำหน่ายอุปกรณ์</t>
  </si>
  <si>
    <t>เงินสดและรายการเทียบเท่าเงินสดต้นงวด</t>
  </si>
  <si>
    <t>(ยังไม่ได้ตรวจสอบ)</t>
  </si>
  <si>
    <t>กำไรสำหรับงวด</t>
  </si>
  <si>
    <t>เงินกู้ยืมระยะยาวจากสถาบันการเงิน</t>
  </si>
  <si>
    <t>ส่วนเกินมูลค่าหุ้นสามัญ</t>
  </si>
  <si>
    <t>(ตรวจสอบแล้ว)</t>
  </si>
  <si>
    <t>ทรัพย์สินรอการขายสุทธิ</t>
  </si>
  <si>
    <t>กำไรเบ็ดเสร็จรวมสำหรับงวด</t>
  </si>
  <si>
    <t>ส่วนเกิน</t>
  </si>
  <si>
    <t>มูลค่าหุ้น</t>
  </si>
  <si>
    <t>ภายในหนึ่งปีสุทธิ</t>
  </si>
  <si>
    <t>ลูกหนี้ตามสัญญาเช่าซื้อสุทธิ</t>
  </si>
  <si>
    <t>รายการปรับปรุง</t>
  </si>
  <si>
    <t>การเปลี่ยนแปลงของเงินทุนหมุนเวียน</t>
  </si>
  <si>
    <t>ของเงินทุนหมุนเวียน</t>
  </si>
  <si>
    <t>รายได้ดอกเบี้ยจากสัญญาเช่าซื้อ</t>
  </si>
  <si>
    <t>ประมาณการหนี้สินค่ารื้อถอน</t>
  </si>
  <si>
    <t>เงินสดรับดอกเบี้ย</t>
  </si>
  <si>
    <t>ค่าใช้จ่ายในการขายและบริหาร</t>
  </si>
  <si>
    <t>ค่าใช้จ่ายผลประโยชน์พนักงาน</t>
  </si>
  <si>
    <t>รายการที่ไม่ใช่เงินสด</t>
  </si>
  <si>
    <t>กรรมการ  ______________________________________    กรรมการ  ______________________________________</t>
  </si>
  <si>
    <t>บริษัท เน็คซ์ แคปปิตอล จำกัด (มหาชน)</t>
  </si>
  <si>
    <t>หนี้สินอนุพันธ์ทางการเงิน</t>
  </si>
  <si>
    <t>หนี้สินตามสัญญาเช่า</t>
  </si>
  <si>
    <t>จ่ายชำระแล้วหุ้นละ 0.50 บาท</t>
  </si>
  <si>
    <t>กำไรขาดทุนเบ็ดเสร็จอื่น :</t>
  </si>
  <si>
    <t>การป้องกันความเสี่ยงกระแสเงินสด</t>
  </si>
  <si>
    <t>ภายในหนึ่งปี</t>
  </si>
  <si>
    <t>องค์ประกอบอื่นของส่วนของเจ้าของ</t>
  </si>
  <si>
    <t>ลูกหนี้ตามสัญญาเช่าซื้อส่วนที่ถึงกำหนดชำระ</t>
  </si>
  <si>
    <t>เงินสดจ่ายเพื่อซื้ออุปกรณ์</t>
  </si>
  <si>
    <t>เงินสดจ่ายเพื่อซื้อสินทรัพย์ไม่มีตัวตน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</si>
  <si>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</si>
  <si>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ผลขาดทุนด้านเครดิตที่คาดว่าจะเกิดขึ้น</t>
  </si>
  <si>
    <t>เจ้าหนี้ซื้ออุปกรณ์</t>
  </si>
  <si>
    <t>สำรองตามกฎหมาย</t>
  </si>
  <si>
    <t>การได้มาซึ่งสินทรัพย์สิทธิการใช้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</si>
  <si>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</si>
  <si>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</si>
  <si>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</si>
  <si>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</si>
  <si>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ที่ถึงกำหนดชำระภายในหนึ่งปี</t>
  </si>
  <si>
    <t>องค์ประกอบอื่นของ</t>
  </si>
  <si>
    <t>- การป้องกันความเสี่ยง</t>
  </si>
  <si>
    <t>ในกระแสเงินสด</t>
  </si>
  <si>
    <t>ขาดทุนจากการดำเนินงานก่อนการเปลี่ยนแปลง</t>
  </si>
  <si>
    <t>เงินสดจ่ายภาษีเงินได้</t>
  </si>
  <si>
    <t xml:space="preserve">เงินลงทุนในบริษัทย่อย </t>
  </si>
  <si>
    <t>สำรองอื่น - การจ่ายโดยใช้หุ้นเป็นเกณฑ์</t>
  </si>
  <si>
    <t>รวมส่วนของผู้เป็นเจ้าของของบริษัท</t>
  </si>
  <si>
    <t>ส่วนได้เสียที่ไม่มีอำนาจควบคุม</t>
  </si>
  <si>
    <t>ข้อมูลทางการเงินรวม</t>
  </si>
  <si>
    <t>ข้อมูลทางการเงินเฉพาะกิจการ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</si>
  <si>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</si>
  <si>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</si>
  <si>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ข้อมูลทางการเงินรวม (ยังไม่ได้ตรวจสอบ)</t>
  </si>
  <si>
    <t>การจ่ายโดยใช้หุ้นเป็นเกณฑ์</t>
  </si>
  <si>
    <t>การจ่ายโดย</t>
  </si>
  <si>
    <t>ส่วนได้เสีย</t>
  </si>
  <si>
    <t>ที่ไม่มี</t>
  </si>
  <si>
    <t>อำนาจควบคุม</t>
  </si>
  <si>
    <t>รวมส่วนของ</t>
  </si>
  <si>
    <t>เจ้าของ</t>
  </si>
  <si>
    <t>ข้อมูลทางการเงินเฉพาะกิจการ (ยังไม่ได้ตรวจสอบ)</t>
  </si>
  <si>
    <t>เงินสดใช้ไปในการดำเนินงาน</t>
  </si>
  <si>
    <t>การแบ่งปันกำไร (ขาดทุน):</t>
  </si>
  <si>
    <t>การแบ่งปันกำไร (ขาดทุน) เบ็ดเสร็จรวม:</t>
  </si>
  <si>
    <t>ค่าใช้จ่ายการจ่ายโดยใช้หุ้นเป็นเกณฑ์</t>
  </si>
  <si>
    <t>หนี้สินตามสัญญาเช่าส่วนที่ถึงกำหนดชำระ</t>
  </si>
  <si>
    <t>ของมูลค่าของทรัพย์สินรอการขาย</t>
  </si>
  <si>
    <t>ภาษีเงินได้ที่เกี่ยวกับรายการ</t>
  </si>
  <si>
    <t>รายการที่จะจัดประเภทรายการใหม่</t>
  </si>
  <si>
    <t>ไปยังกำไรหรือขาดทุนในภายหลัง</t>
  </si>
  <si>
    <t>ที่จะจัดประเภทรายการใหม่</t>
  </si>
  <si>
    <t>รวมรายการที่จะจัดประเภทรายการใหม่</t>
  </si>
  <si>
    <t xml:space="preserve"> - บริษัท              </t>
  </si>
  <si>
    <t>พ.ศ. 2565</t>
  </si>
  <si>
    <t>ยอดคงเหลือต้นงวด ณ วันที่ 1 มกราคม พ.ศ. 2565</t>
  </si>
  <si>
    <t>หนี้สินอนุพันธ์ทางการเงินส่วนที่ถึง</t>
  </si>
  <si>
    <t>กำหนดชำระภายในหนึ่งปี</t>
  </si>
  <si>
    <t>เจ้าหนี้ซื้อสินทรัพย์ไม่มีตัวตน</t>
  </si>
  <si>
    <t>เงินสดและรายการเทียบเท่าเงินสดปลายงวด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</si>
  <si>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</si>
  <si>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</si>
  <si>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</si>
  <si>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</si>
  <si>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</si>
  <si>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ยอดคงเหลือสิ้นงวด </t>
  </si>
  <si>
    <t xml:space="preserve">ยอดคงเหลือต้นงวด </t>
  </si>
  <si>
    <t>ณ วันที่ 1 มกราคม พ.ศ. 2565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</si>
  <si>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</si>
  <si>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</si>
  <si>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</si>
  <si>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กำไร (ขาดทุน) เบ็ดเสร็จรวมสำหรับงวด</t>
  </si>
  <si>
    <t>หุ้นสามัญ จำนวน 1,350,000,000 หุ้น</t>
  </si>
  <si>
    <t>หุ้นสามัญ จำนวน 1,613,000,000 หุ้น</t>
  </si>
  <si>
    <t>ใบสำคัญแสดงสิทธิที่จะซื้อหุ้น</t>
  </si>
  <si>
    <t>เงินสดรับจากเงินกู้ยืมระยะสั้นจาก</t>
  </si>
  <si>
    <t>บริษัทที่เกี่ยวข้องกัน</t>
  </si>
  <si>
    <t>มูลค่าที่ตราไว้หุ้นละ 0.50 บาท</t>
  </si>
  <si>
    <t>กำไรต่อหุ้น</t>
  </si>
  <si>
    <t xml:space="preserve">                                        (นายพุฒิพันธ์ เตยะราชกุล)                                              (นางวาสนา พงศ์แสงลึก)</t>
  </si>
  <si>
    <t>- สุทธิจากภาษี</t>
  </si>
  <si>
    <t>กำไรเบ็ดเสร็จอื่นสำหรับงวด</t>
  </si>
  <si>
    <t>ณ วันที่ 31 มีนาคม พ.ศ. 2566</t>
  </si>
  <si>
    <t>พ.ศ. 2566</t>
  </si>
  <si>
    <t>31 มีนาคม</t>
  </si>
  <si>
    <t>ณ วันที่ 31 มีนาคม พ.ศ. 2565</t>
  </si>
  <si>
    <t>ยอดคงเหลือสิ้นงวด ณ วันที่ 31 มีนาคม พ.ศ. 2565</t>
  </si>
  <si>
    <t>x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</si>
  <si>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</si>
  <si>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</si>
  <si>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สำหรับงวดสามเดือนสิ้นสุดวันที่ 31 มีนาคม พ.ศ. 2566</t>
  </si>
  <si>
    <t>ณ วันที่ 1 มกราคม พ.ศ. 2566</t>
  </si>
  <si>
    <t>ยอดคงเหลือต้นงวด ณ วันที่ 1 มกราคม พ.ศ. 2566</t>
  </si>
  <si>
    <t>ยอดคงเหลือสิ้นงวด ณ วันที่ 31 มีนาคม พ.ศ. 2566</t>
  </si>
  <si>
    <t>สำรองอื่น -</t>
  </si>
  <si>
    <t>ใช้หุ้น</t>
  </si>
  <si>
    <t>เป็นเกณฑ์</t>
  </si>
  <si>
    <t>ใบสำคัญ</t>
  </si>
  <si>
    <t>แสดงสิทธิ</t>
  </si>
  <si>
    <t>ที่จะซื้อหุ้น</t>
  </si>
  <si>
    <t>หนี้สินภาษีเงินได้รอการตัดบัญชี</t>
  </si>
  <si>
    <t>เงินสดจ่ายเพื่อลงทุนในบริษัทย่อย</t>
  </si>
  <si>
    <t>ขาดทุนจากการจำหน่ายและการลดลง</t>
  </si>
  <si>
    <t>-</t>
  </si>
  <si>
    <t>ขาดทุนจากการจำหน่ายและตัดจำหน่าย</t>
  </si>
  <si>
    <t xml:space="preserve"> การป้องกันความเสี่ยง</t>
  </si>
  <si>
    <t>กระแสเงินสด</t>
  </si>
  <si>
    <t>การถือหุ้นในบริษัทย่อย</t>
  </si>
  <si>
    <t>เปลี่ยนแปลงสัดส่วน</t>
  </si>
  <si>
    <t>ส่วนต่ำกว่าทุนจากการ</t>
  </si>
  <si>
    <t>รวมองค์ประกอบ</t>
  </si>
  <si>
    <t>อื่นของส่วน</t>
  </si>
  <si>
    <t>ของเจ้าของ</t>
  </si>
  <si>
    <t>ส่วนน้อย</t>
  </si>
  <si>
    <t>ที่ไม่มีอำนวจควบคุม</t>
  </si>
  <si>
    <t>สินทรัพย์ถาวร</t>
  </si>
  <si>
    <t>เปลี่ยนแปลงสุทธิ</t>
  </si>
  <si>
    <t>กำไรจากการเปลี่ยนแปลงสัญญาเช่า</t>
  </si>
  <si>
    <t>การเปลี่ยนแปลงส่วนได้เสียของ</t>
  </si>
  <si>
    <t>บริษัทใหญ่ในบริษัทย่อย</t>
  </si>
  <si>
    <t>เงินสดจ่ายค่าธรรมเนียมในการจัดหาเงินกู้ยืม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</si>
  <si>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</si>
  <si>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</si>
  <si>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</si>
  <si>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ขาดทุนจากการตัดจำหน่ายสินทรัพย์ไม่มีตัวตน</t>
  </si>
  <si>
    <t xml:space="preserve">ขาดทุนจากการลดลงของมูลค่าของทรัพย์สินรอการขาย </t>
  </si>
  <si>
    <t>เงินสดจ่ายจากรายการกับส่วนได้เสีย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</si>
</sst>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#,##0.00;\(#,##0.00\);&quot;-&quot;;@"/>
    <numFmt numFmtId="192" formatCode="_-* #,##0.00_-;\-* #,##0.00_-;_-* \-??_-;_-@_-"/>
    <numFmt numFmtId="193" formatCode="_(* #,##0_);_(* \(#,##0\);_(* &quot;-&quot;??_);_(@_)"/>
    <numFmt numFmtId="194" formatCode="_-* #,##0.00\ &quot;€&quot;_-;\-* #,##0.00\ &quot;€&quot;_-;_-* &quot;-&quot;??\ &quot;€&quot;_-;_-@_-"/>
    <numFmt numFmtId="195" formatCode="_-* #,##0.00\ _€_-;\-* #,##0.00\ _€_-;_-* &quot;-&quot;??\ _€_-;_-@_-"/>
  </numFmts>
  <fonts count="3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Tahoma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Calibri"/>
      <family val="2"/>
    </font>
    <font>
      <sz val="12"/>
      <color rgb="FFFF0000"/>
      <name val="Browallia New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0">
    <xf numFmtId="0" fontId="0" fillId="0" borderId="0"/>
    <xf numFmtId="188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8" fillId="0" borderId="0"/>
    <xf numFmtId="0" fontId="8" fillId="0" borderId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6" fillId="0" borderId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>
      <protection locked="0"/>
    </xf>
    <xf numFmtId="43" fontId="6" fillId="0" borderId="0" applyFont="0" applyFill="0" applyBorder="0" applyAlignment="0" applyProtection="0"/>
    <xf numFmtId="0" fontId="16" fillId="0" borderId="4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4" fillId="0" borderId="0"/>
    <xf numFmtId="0" fontId="24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4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3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4" fillId="0" borderId="0"/>
    <xf numFmtId="0" fontId="25" fillId="0" borderId="0" applyNumberFormat="0" applyFill="0" applyBorder="0" applyAlignment="0" applyProtection="0"/>
    <xf numFmtId="0" fontId="10" fillId="0" borderId="0">
      <protection locked="0"/>
    </xf>
    <xf numFmtId="0" fontId="14" fillId="0" borderId="0" applyNumberFormat="0" applyFill="0" applyBorder="0" applyAlignment="0">
      <alignment vertical="top"/>
      <protection locked="0"/>
    </xf>
    <xf numFmtId="0" fontId="11" fillId="0" borderId="0"/>
    <xf numFmtId="0" fontId="16" fillId="0" borderId="4" applyNumberFormat="0" applyFill="0" applyAlignment="0">
      <protection locked="0"/>
    </xf>
    <xf numFmtId="0" fontId="3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4" fillId="0" borderId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0" fontId="3" fillId="0" borderId="0"/>
    <xf numFmtId="0" fontId="14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0" fontId="3" fillId="0" borderId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/>
    <xf numFmtId="0" fontId="24" fillId="0" borderId="0"/>
    <xf numFmtId="43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3">
    <xf numFmtId="0" fontId="0" fillId="0" borderId="0" xfId="0"/>
    <xf numFmtId="0" fontId="18" fillId="0" borderId="0" xfId="8" applyFont="1" applyAlignment="1">
      <alignment vertical="center"/>
    </xf>
    <xf numFmtId="187" fontId="18" fillId="0" borderId="0" xfId="8" applyNumberFormat="1" applyFont="1" applyAlignment="1">
      <alignment horizontal="center" vertical="center"/>
    </xf>
    <xf numFmtId="190" fontId="18" fillId="0" borderId="0" xfId="8" applyNumberFormat="1" applyFont="1" applyAlignment="1">
      <alignment vertical="center"/>
    </xf>
    <xf numFmtId="190" fontId="19" fillId="0" borderId="0" xfId="8" applyNumberFormat="1" applyFont="1" applyAlignment="1">
      <alignment horizontal="right" vertical="center" wrapText="1"/>
    </xf>
    <xf numFmtId="190" fontId="18" fillId="0" borderId="0" xfId="8" applyNumberFormat="1" applyFont="1" applyAlignment="1">
      <alignment horizontal="right" vertical="center"/>
    </xf>
    <xf numFmtId="190" fontId="19" fillId="0" borderId="0" xfId="8" quotePrefix="1" applyNumberFormat="1" applyFont="1" applyAlignment="1">
      <alignment horizontal="right" vertical="center"/>
    </xf>
    <xf numFmtId="190" fontId="19" fillId="0" borderId="0" xfId="8" applyNumberFormat="1" applyFont="1" applyAlignment="1">
      <alignment horizontal="right" vertical="center"/>
    </xf>
    <xf numFmtId="190" fontId="19" fillId="0" borderId="1" xfId="8" applyNumberFormat="1" applyFont="1" applyBorder="1" applyAlignment="1">
      <alignment horizontal="right" vertical="center"/>
    </xf>
    <xf numFmtId="190" fontId="18" fillId="2" borderId="0" xfId="18" applyNumberFormat="1" applyFont="1" applyFill="1" applyAlignment="1">
      <alignment horizontal="right" vertical="center"/>
    </xf>
    <xf numFmtId="0" fontId="19" fillId="0" borderId="0" xfId="8" applyFont="1" applyAlignment="1">
      <alignment vertical="center"/>
    </xf>
    <xf numFmtId="0" fontId="19" fillId="0" borderId="0" xfId="8" quotePrefix="1" applyFont="1" applyAlignment="1">
      <alignment vertical="center"/>
    </xf>
    <xf numFmtId="190" fontId="18" fillId="2" borderId="1" xfId="18" applyNumberFormat="1" applyFont="1" applyFill="1" applyBorder="1" applyAlignment="1">
      <alignment horizontal="right" vertical="center"/>
    </xf>
    <xf numFmtId="190" fontId="18" fillId="2" borderId="0" xfId="85" applyNumberFormat="1" applyFont="1" applyFill="1" applyBorder="1" applyAlignment="1">
      <alignment horizontal="right" vertical="center"/>
    </xf>
    <xf numFmtId="190" fontId="18" fillId="2" borderId="0" xfId="85" applyNumberFormat="1" applyFont="1" applyFill="1" applyBorder="1" applyAlignment="1">
      <alignment vertical="center"/>
    </xf>
    <xf numFmtId="190" fontId="18" fillId="2" borderId="2" xfId="18" applyNumberFormat="1" applyFont="1" applyFill="1" applyBorder="1" applyAlignment="1">
      <alignment horizontal="right" vertical="center"/>
    </xf>
    <xf numFmtId="0" fontId="20" fillId="0" borderId="0" xfId="8" applyFont="1" applyAlignment="1">
      <alignment vertical="center"/>
    </xf>
    <xf numFmtId="187" fontId="20" fillId="0" borderId="0" xfId="8" applyNumberFormat="1" applyFont="1" applyAlignment="1">
      <alignment horizontal="center" vertical="center"/>
    </xf>
    <xf numFmtId="190" fontId="20" fillId="0" borderId="0" xfId="8" applyNumberFormat="1" applyFont="1" applyAlignment="1">
      <alignment vertical="center"/>
    </xf>
    <xf numFmtId="190" fontId="21" fillId="0" borderId="0" xfId="8" applyNumberFormat="1" applyFont="1" applyAlignment="1">
      <alignment horizontal="right" vertical="center" wrapText="1"/>
    </xf>
    <xf numFmtId="190" fontId="20" fillId="0" borderId="0" xfId="8" applyNumberFormat="1" applyFont="1" applyAlignment="1">
      <alignment horizontal="right" vertical="center"/>
    </xf>
    <xf numFmtId="190" fontId="21" fillId="0" borderId="0" xfId="8" quotePrefix="1" applyNumberFormat="1" applyFont="1" applyAlignment="1">
      <alignment horizontal="right" vertical="center"/>
    </xf>
    <xf numFmtId="190" fontId="21" fillId="0" borderId="0" xfId="8" applyNumberFormat="1" applyFont="1" applyAlignment="1">
      <alignment horizontal="right" vertical="center"/>
    </xf>
    <xf numFmtId="190" fontId="21" fillId="0" borderId="1" xfId="8" applyNumberFormat="1" applyFont="1" applyBorder="1" applyAlignment="1">
      <alignment horizontal="right" vertical="center"/>
    </xf>
    <xf numFmtId="190" fontId="20" fillId="2" borderId="0" xfId="18" applyNumberFormat="1" applyFont="1" applyFill="1" applyAlignment="1">
      <alignment horizontal="right" vertical="center"/>
    </xf>
    <xf numFmtId="0" fontId="21" fillId="0" borderId="0" xfId="8" applyFont="1" applyAlignment="1">
      <alignment vertical="center"/>
    </xf>
    <xf numFmtId="0" fontId="21" fillId="0" borderId="0" xfId="8" applyFont="1" applyAlignment="1">
      <alignment horizontal="left" vertical="center"/>
    </xf>
    <xf numFmtId="0" fontId="21" fillId="0" borderId="0" xfId="8" quotePrefix="1" applyFont="1" applyAlignment="1">
      <alignment vertical="center"/>
    </xf>
    <xf numFmtId="190" fontId="20" fillId="2" borderId="1" xfId="18" applyNumberFormat="1" applyFont="1" applyFill="1" applyBorder="1" applyAlignment="1">
      <alignment horizontal="right" vertical="center"/>
    </xf>
    <xf numFmtId="190" fontId="20" fillId="2" borderId="0" xfId="85" applyNumberFormat="1" applyFont="1" applyFill="1" applyBorder="1" applyAlignment="1">
      <alignment horizontal="right" vertical="center"/>
    </xf>
    <xf numFmtId="190" fontId="20" fillId="2" borderId="0" xfId="85" applyNumberFormat="1" applyFont="1" applyFill="1" applyBorder="1" applyAlignment="1">
      <alignment vertical="center"/>
    </xf>
    <xf numFmtId="190" fontId="20" fillId="2" borderId="2" xfId="18" applyNumberFormat="1" applyFont="1" applyFill="1" applyBorder="1" applyAlignment="1">
      <alignment horizontal="right" vertical="center"/>
    </xf>
    <xf numFmtId="187" fontId="20" fillId="0" borderId="0" xfId="18" applyNumberFormat="1" applyFont="1" applyAlignment="1">
      <alignment horizontal="center" vertical="center"/>
    </xf>
    <xf numFmtId="0" fontId="18" fillId="0" borderId="0" xfId="85" applyNumberFormat="1" applyFont="1" applyFill="1" applyBorder="1" applyAlignment="1">
      <alignment horizontal="center" vertical="center"/>
    </xf>
    <xf numFmtId="190" fontId="20" fillId="0" borderId="0" xfId="18" applyNumberFormat="1" applyFont="1" applyAlignment="1">
      <alignment horizontal="right" vertical="center"/>
    </xf>
    <xf numFmtId="190" fontId="20" fillId="0" borderId="0" xfId="85" applyNumberFormat="1" applyFont="1" applyFill="1" applyBorder="1" applyAlignment="1">
      <alignment horizontal="right" vertical="center"/>
    </xf>
    <xf numFmtId="190" fontId="20" fillId="0" borderId="0" xfId="18" applyNumberFormat="1" applyFont="1" applyAlignment="1">
      <alignment vertical="center"/>
    </xf>
    <xf numFmtId="190" fontId="20" fillId="0" borderId="0" xfId="85" applyNumberFormat="1" applyFont="1" applyFill="1" applyBorder="1" applyAlignment="1">
      <alignment vertical="center"/>
    </xf>
    <xf numFmtId="187" fontId="18" fillId="0" borderId="0" xfId="18" applyNumberFormat="1" applyFont="1" applyAlignment="1">
      <alignment horizontal="center" vertical="center"/>
    </xf>
    <xf numFmtId="190" fontId="18" fillId="0" borderId="0" xfId="18" applyNumberFormat="1" applyFont="1" applyAlignment="1">
      <alignment horizontal="right" vertical="center"/>
    </xf>
    <xf numFmtId="190" fontId="18" fillId="0" borderId="0" xfId="85" applyNumberFormat="1" applyFont="1" applyFill="1" applyBorder="1" applyAlignment="1">
      <alignment horizontal="right" vertical="center"/>
    </xf>
    <xf numFmtId="190" fontId="18" fillId="0" borderId="0" xfId="18" applyNumberFormat="1" applyFont="1" applyAlignment="1">
      <alignment vertical="center"/>
    </xf>
    <xf numFmtId="190" fontId="18" fillId="0" borderId="0" xfId="85" applyNumberFormat="1" applyFont="1" applyFill="1" applyBorder="1" applyAlignment="1">
      <alignment vertical="center"/>
    </xf>
    <xf numFmtId="190" fontId="19" fillId="0" borderId="0" xfId="0" applyNumberFormat="1" applyFont="1" applyAlignment="1">
      <alignment horizontal="right" vertical="center"/>
    </xf>
    <xf numFmtId="190" fontId="18" fillId="0" borderId="0" xfId="9" applyNumberFormat="1" applyFont="1" applyFill="1" applyAlignment="1">
      <alignment vertical="top"/>
    </xf>
    <xf numFmtId="190" fontId="18" fillId="2" borderId="0" xfId="9" applyNumberFormat="1" applyFont="1" applyFill="1" applyAlignment="1">
      <alignment vertical="top"/>
    </xf>
    <xf numFmtId="190" fontId="18" fillId="0" borderId="0" xfId="9" applyNumberFormat="1" applyFont="1" applyFill="1" applyBorder="1" applyAlignment="1">
      <alignment vertical="top"/>
    </xf>
    <xf numFmtId="190" fontId="18" fillId="2" borderId="0" xfId="9" applyNumberFormat="1" applyFont="1" applyFill="1" applyBorder="1" applyAlignment="1">
      <alignment vertical="top"/>
    </xf>
    <xf numFmtId="190" fontId="18" fillId="2" borderId="1" xfId="9" applyNumberFormat="1" applyFont="1" applyFill="1" applyBorder="1" applyAlignment="1">
      <alignment vertical="top"/>
    </xf>
    <xf numFmtId="190" fontId="18" fillId="2" borderId="0" xfId="8" applyNumberFormat="1" applyFont="1" applyFill="1" applyAlignment="1">
      <alignment vertical="top"/>
    </xf>
    <xf numFmtId="190" fontId="18" fillId="0" borderId="1" xfId="9" applyNumberFormat="1" applyFont="1" applyFill="1" applyBorder="1" applyAlignment="1">
      <alignment vertical="top"/>
    </xf>
    <xf numFmtId="190" fontId="18" fillId="0" borderId="1" xfId="9" applyNumberFormat="1" applyFont="1" applyFill="1" applyBorder="1"/>
    <xf numFmtId="190" fontId="18" fillId="0" borderId="0" xfId="9" applyNumberFormat="1" applyFont="1" applyFill="1" applyBorder="1"/>
    <xf numFmtId="190" fontId="18" fillId="2" borderId="0" xfId="9" applyNumberFormat="1" applyFont="1" applyFill="1" applyBorder="1"/>
    <xf numFmtId="190" fontId="18" fillId="0" borderId="0" xfId="9" applyNumberFormat="1" applyFont="1" applyFill="1"/>
    <xf numFmtId="190" fontId="18" fillId="2" borderId="1" xfId="9" applyNumberFormat="1" applyFont="1" applyFill="1" applyBorder="1"/>
    <xf numFmtId="190" fontId="18" fillId="2" borderId="3" xfId="9" applyNumberFormat="1" applyFont="1" applyFill="1" applyBorder="1"/>
    <xf numFmtId="190" fontId="18" fillId="2" borderId="0" xfId="9" applyNumberFormat="1" applyFont="1" applyFill="1"/>
    <xf numFmtId="190" fontId="18" fillId="2" borderId="2" xfId="9" applyNumberFormat="1" applyFont="1" applyFill="1" applyBorder="1"/>
    <xf numFmtId="190" fontId="18" fillId="0" borderId="2" xfId="9" applyNumberFormat="1" applyFont="1" applyFill="1" applyBorder="1"/>
    <xf numFmtId="190" fontId="18" fillId="2" borderId="0" xfId="86" applyNumberFormat="1" applyFont="1" applyFill="1" applyAlignment="1">
      <alignment horizontal="right" vertical="center"/>
    </xf>
    <xf numFmtId="190" fontId="18" fillId="2" borderId="1" xfId="86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quotePrefix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90" fontId="19" fillId="0" borderId="1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190" fontId="18" fillId="2" borderId="0" xfId="0" applyNumberFormat="1" applyFont="1" applyFill="1" applyAlignment="1">
      <alignment horizontal="right" vertical="center"/>
    </xf>
    <xf numFmtId="190" fontId="18" fillId="0" borderId="0" xfId="0" applyNumberFormat="1" applyFont="1" applyAlignment="1">
      <alignment horizontal="right" vertical="center"/>
    </xf>
    <xf numFmtId="190" fontId="22" fillId="0" borderId="0" xfId="0" applyNumberFormat="1" applyFont="1" applyAlignment="1">
      <alignment horizontal="right" vertical="center"/>
    </xf>
    <xf numFmtId="190" fontId="18" fillId="2" borderId="1" xfId="0" applyNumberFormat="1" applyFont="1" applyFill="1" applyBorder="1" applyAlignment="1">
      <alignment horizontal="right" vertical="center"/>
    </xf>
    <xf numFmtId="190" fontId="22" fillId="0" borderId="1" xfId="0" applyNumberFormat="1" applyFont="1" applyBorder="1" applyAlignment="1">
      <alignment horizontal="right" vertical="center"/>
    </xf>
    <xf numFmtId="190" fontId="18" fillId="0" borderId="1" xfId="0" applyNumberFormat="1" applyFont="1" applyBorder="1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  <xf numFmtId="0" fontId="18" fillId="0" borderId="0" xfId="0" applyFont="1"/>
    <xf numFmtId="189" fontId="18" fillId="0" borderId="0" xfId="0" applyNumberFormat="1" applyFont="1" applyAlignment="1">
      <alignment horizontal="right" vertical="center"/>
    </xf>
    <xf numFmtId="190" fontId="18" fillId="2" borderId="0" xfId="0" applyNumberFormat="1" applyFont="1" applyFill="1" applyAlignment="1">
      <alignment vertical="center"/>
    </xf>
    <xf numFmtId="190" fontId="18" fillId="0" borderId="0" xfId="0" applyNumberFormat="1" applyFont="1" applyAlignment="1">
      <alignment vertical="center"/>
    </xf>
    <xf numFmtId="190" fontId="18" fillId="2" borderId="2" xfId="0" applyNumberFormat="1" applyFont="1" applyFill="1" applyBorder="1" applyAlignment="1">
      <alignment horizontal="right" vertical="center"/>
    </xf>
    <xf numFmtId="190" fontId="18" fillId="0" borderId="2" xfId="0" applyNumberFormat="1" applyFont="1" applyBorder="1" applyAlignment="1">
      <alignment horizontal="right" vertical="center"/>
    </xf>
    <xf numFmtId="190" fontId="19" fillId="2" borderId="0" xfId="0" applyNumberFormat="1" applyFont="1" applyFill="1" applyAlignment="1">
      <alignment horizontal="right" vertical="center"/>
    </xf>
    <xf numFmtId="0" fontId="18" fillId="0" borderId="0" xfId="6" applyFont="1" applyAlignment="1">
      <alignment horizontal="left" vertical="center"/>
    </xf>
    <xf numFmtId="190" fontId="22" fillId="0" borderId="2" xfId="0" applyNumberFormat="1" applyFont="1" applyBorder="1" applyAlignment="1">
      <alignment horizontal="right" vertical="center"/>
    </xf>
    <xf numFmtId="190" fontId="22" fillId="2" borderId="0" xfId="0" applyNumberFormat="1" applyFont="1" applyFill="1" applyAlignment="1">
      <alignment horizontal="right" vertical="center"/>
    </xf>
    <xf numFmtId="190" fontId="22" fillId="2" borderId="1" xfId="0" applyNumberFormat="1" applyFont="1" applyFill="1" applyBorder="1" applyAlignment="1">
      <alignment horizontal="right" vertical="center"/>
    </xf>
    <xf numFmtId="188" fontId="18" fillId="0" borderId="0" xfId="1" applyFont="1" applyFill="1" applyAlignment="1">
      <alignment horizontal="center" vertical="center"/>
    </xf>
    <xf numFmtId="190" fontId="18" fillId="0" borderId="1" xfId="18" applyNumberFormat="1" applyFont="1" applyBorder="1" applyAlignment="1">
      <alignment horizontal="right" vertical="center"/>
    </xf>
    <xf numFmtId="190" fontId="18" fillId="0" borderId="2" xfId="18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193" fontId="18" fillId="0" borderId="0" xfId="1" applyNumberFormat="1" applyFont="1" applyFill="1" applyAlignment="1">
      <alignment vertical="center"/>
    </xf>
    <xf numFmtId="0" fontId="18" fillId="0" borderId="0" xfId="8" applyFont="1" applyAlignment="1">
      <alignment horizontal="center" vertical="center"/>
    </xf>
    <xf numFmtId="0" fontId="19" fillId="0" borderId="0" xfId="8" applyFont="1" applyAlignment="1">
      <alignment horizontal="right" vertical="center"/>
    </xf>
    <xf numFmtId="0" fontId="18" fillId="2" borderId="0" xfId="8" applyFont="1" applyFill="1" applyAlignment="1">
      <alignment horizontal="center" vertical="center"/>
    </xf>
    <xf numFmtId="3" fontId="18" fillId="2" borderId="0" xfId="8" applyNumberFormat="1" applyFont="1" applyFill="1" applyAlignment="1">
      <alignment horizontal="right" vertical="center"/>
    </xf>
    <xf numFmtId="3" fontId="18" fillId="0" borderId="0" xfId="8" applyNumberFormat="1" applyFont="1" applyAlignment="1">
      <alignment horizontal="right" vertical="center"/>
    </xf>
    <xf numFmtId="190" fontId="18" fillId="2" borderId="1" xfId="8" applyNumberFormat="1" applyFont="1" applyFill="1" applyBorder="1" applyAlignment="1">
      <alignment horizontal="right" vertical="center"/>
    </xf>
    <xf numFmtId="190" fontId="18" fillId="0" borderId="1" xfId="8" applyNumberFormat="1" applyFont="1" applyBorder="1" applyAlignment="1">
      <alignment horizontal="right" vertical="center"/>
    </xf>
    <xf numFmtId="3" fontId="18" fillId="2" borderId="0" xfId="8" applyNumberFormat="1" applyFont="1" applyFill="1" applyAlignment="1">
      <alignment horizontal="center" vertical="center"/>
    </xf>
    <xf numFmtId="3" fontId="18" fillId="0" borderId="0" xfId="8" applyNumberFormat="1" applyFont="1" applyAlignment="1">
      <alignment horizontal="center" vertical="center"/>
    </xf>
    <xf numFmtId="3" fontId="18" fillId="0" borderId="1" xfId="8" applyNumberFormat="1" applyFont="1" applyBorder="1" applyAlignment="1">
      <alignment horizontal="right" vertical="center"/>
    </xf>
    <xf numFmtId="193" fontId="18" fillId="2" borderId="0" xfId="1" applyNumberFormat="1" applyFont="1" applyFill="1" applyAlignment="1">
      <alignment vertical="center"/>
    </xf>
    <xf numFmtId="4" fontId="19" fillId="0" borderId="0" xfId="8" applyNumberFormat="1" applyFont="1"/>
    <xf numFmtId="0" fontId="19" fillId="0" borderId="0" xfId="8" applyFont="1"/>
    <xf numFmtId="4" fontId="19" fillId="0" borderId="1" xfId="8" applyNumberFormat="1" applyFont="1" applyBorder="1"/>
    <xf numFmtId="0" fontId="19" fillId="0" borderId="1" xfId="8" applyFont="1" applyBorder="1"/>
    <xf numFmtId="4" fontId="19" fillId="0" borderId="0" xfId="8" applyNumberFormat="1" applyFont="1" applyAlignment="1">
      <alignment horizontal="left"/>
    </xf>
    <xf numFmtId="0" fontId="19" fillId="0" borderId="0" xfId="8" applyFont="1" applyAlignment="1">
      <alignment horizontal="left"/>
    </xf>
    <xf numFmtId="0" fontId="19" fillId="0" borderId="0" xfId="8" applyFont="1" applyAlignment="1">
      <alignment horizontal="left" vertical="top"/>
    </xf>
    <xf numFmtId="0" fontId="19" fillId="0" borderId="0" xfId="8" applyFont="1" applyAlignment="1">
      <alignment horizontal="center" vertical="top"/>
    </xf>
    <xf numFmtId="190" fontId="18" fillId="0" borderId="0" xfId="8" applyNumberFormat="1" applyFont="1" applyAlignment="1">
      <alignment horizontal="center" vertical="top"/>
    </xf>
    <xf numFmtId="190" fontId="19" fillId="0" borderId="0" xfId="8" quotePrefix="1" applyNumberFormat="1" applyFont="1" applyAlignment="1">
      <alignment horizontal="right" vertical="top"/>
    </xf>
    <xf numFmtId="0" fontId="18" fillId="0" borderId="0" xfId="8" applyFont="1" applyAlignment="1">
      <alignment horizontal="center" vertical="top"/>
    </xf>
    <xf numFmtId="190" fontId="18" fillId="0" borderId="0" xfId="8" applyNumberFormat="1" applyFont="1" applyAlignment="1">
      <alignment vertical="top"/>
    </xf>
    <xf numFmtId="0" fontId="19" fillId="0" borderId="0" xfId="8" applyFont="1" applyAlignment="1">
      <alignment horizontal="center" vertical="center"/>
    </xf>
    <xf numFmtId="0" fontId="18" fillId="0" borderId="0" xfId="8" applyFont="1" applyAlignment="1">
      <alignment vertical="top"/>
    </xf>
    <xf numFmtId="0" fontId="19" fillId="0" borderId="0" xfId="8" applyFont="1" applyAlignment="1">
      <alignment vertical="top"/>
    </xf>
    <xf numFmtId="0" fontId="19" fillId="0" borderId="0" xfId="8" applyFont="1" applyAlignment="1">
      <alignment horizontal="center"/>
    </xf>
    <xf numFmtId="190" fontId="19" fillId="0" borderId="0" xfId="8" applyNumberFormat="1" applyFont="1"/>
    <xf numFmtId="0" fontId="19" fillId="0" borderId="1" xfId="8" applyFont="1" applyBorder="1" applyAlignment="1">
      <alignment horizontal="center"/>
    </xf>
    <xf numFmtId="190" fontId="19" fillId="0" borderId="1" xfId="8" applyNumberFormat="1" applyFont="1" applyBorder="1"/>
    <xf numFmtId="190" fontId="19" fillId="0" borderId="3" xfId="8" applyNumberFormat="1" applyFont="1" applyBorder="1"/>
    <xf numFmtId="190" fontId="18" fillId="0" borderId="0" xfId="8" applyNumberFormat="1" applyFont="1" applyAlignment="1">
      <alignment horizontal="center"/>
    </xf>
    <xf numFmtId="0" fontId="18" fillId="0" borderId="0" xfId="8" applyFont="1" applyAlignment="1">
      <alignment horizontal="center"/>
    </xf>
    <xf numFmtId="190" fontId="18" fillId="0" borderId="0" xfId="8" applyNumberFormat="1" applyFont="1"/>
    <xf numFmtId="190" fontId="19" fillId="0" borderId="0" xfId="8" quotePrefix="1" applyNumberFormat="1" applyFont="1" applyAlignment="1">
      <alignment horizontal="right"/>
    </xf>
    <xf numFmtId="0" fontId="19" fillId="0" borderId="1" xfId="8" applyFont="1" applyBorder="1" applyAlignment="1">
      <alignment horizontal="center" vertical="center"/>
    </xf>
    <xf numFmtId="0" fontId="19" fillId="2" borderId="0" xfId="8" applyFont="1" applyFill="1" applyAlignment="1">
      <alignment horizontal="center" vertical="center"/>
    </xf>
    <xf numFmtId="49" fontId="18" fillId="0" borderId="0" xfId="8" applyNumberFormat="1" applyFont="1" applyAlignment="1">
      <alignment horizontal="center" vertical="center"/>
    </xf>
    <xf numFmtId="190" fontId="18" fillId="2" borderId="0" xfId="8" applyNumberFormat="1" applyFont="1" applyFill="1" applyAlignment="1">
      <alignment horizontal="right" vertical="center"/>
    </xf>
    <xf numFmtId="190" fontId="18" fillId="0" borderId="3" xfId="9" applyNumberFormat="1" applyFont="1" applyFill="1" applyBorder="1"/>
    <xf numFmtId="0" fontId="18" fillId="0" borderId="0" xfId="8" applyFont="1"/>
    <xf numFmtId="0" fontId="19" fillId="0" borderId="0" xfId="8" applyFont="1" applyAlignment="1">
      <alignment horizontal="left" vertical="center"/>
    </xf>
    <xf numFmtId="190" fontId="19" fillId="0" borderId="0" xfId="122" applyNumberFormat="1" applyFont="1" applyAlignment="1">
      <alignment horizontal="right" vertical="center"/>
    </xf>
    <xf numFmtId="0" fontId="18" fillId="0" borderId="0" xfId="122" applyFont="1" applyAlignment="1">
      <alignment vertical="center"/>
    </xf>
    <xf numFmtId="190" fontId="18" fillId="0" borderId="0" xfId="122" applyNumberFormat="1" applyFont="1" applyAlignment="1">
      <alignment horizontal="right" vertical="center"/>
    </xf>
    <xf numFmtId="188" fontId="18" fillId="0" borderId="0" xfId="1" applyFont="1" applyFill="1" applyAlignment="1">
      <alignment vertical="center"/>
    </xf>
    <xf numFmtId="188" fontId="18" fillId="0" borderId="0" xfId="8" applyNumberFormat="1" applyFont="1" applyAlignment="1">
      <alignment vertical="center"/>
    </xf>
    <xf numFmtId="0" fontId="19" fillId="0" borderId="0" xfId="122" applyFont="1" applyAlignment="1">
      <alignment vertical="center"/>
    </xf>
    <xf numFmtId="0" fontId="18" fillId="0" borderId="0" xfId="122" applyFont="1" applyAlignment="1">
      <alignment horizontal="center" vertical="center"/>
    </xf>
    <xf numFmtId="0" fontId="19" fillId="0" borderId="0" xfId="122" applyFont="1" applyAlignment="1">
      <alignment horizontal="justify" wrapText="1"/>
    </xf>
    <xf numFmtId="0" fontId="18" fillId="0" borderId="0" xfId="122" applyFont="1" applyAlignment="1">
      <alignment wrapText="1"/>
    </xf>
    <xf numFmtId="0" fontId="19" fillId="0" borderId="0" xfId="122" applyFont="1" applyAlignment="1">
      <alignment horizontal="center" vertical="center"/>
    </xf>
    <xf numFmtId="190" fontId="19" fillId="2" borderId="0" xfId="122" applyNumberFormat="1" applyFont="1" applyFill="1" applyAlignment="1">
      <alignment horizontal="right" vertical="center"/>
    </xf>
    <xf numFmtId="0" fontId="19" fillId="0" borderId="0" xfId="122" applyFont="1"/>
    <xf numFmtId="49" fontId="18" fillId="0" borderId="0" xfId="122" applyNumberFormat="1" applyFont="1" applyAlignment="1">
      <alignment horizontal="center" vertical="center"/>
    </xf>
    <xf numFmtId="190" fontId="18" fillId="2" borderId="0" xfId="122" applyNumberFormat="1" applyFont="1" applyFill="1" applyAlignment="1">
      <alignment horizontal="right" vertical="center"/>
    </xf>
    <xf numFmtId="0" fontId="23" fillId="0" borderId="0" xfId="122" applyFont="1" applyAlignment="1">
      <alignment vertical="center"/>
    </xf>
    <xf numFmtId="43" fontId="18" fillId="0" borderId="0" xfId="8" applyNumberFormat="1" applyFont="1" applyAlignment="1">
      <alignment vertical="center"/>
    </xf>
    <xf numFmtId="193" fontId="18" fillId="2" borderId="1" xfId="1" applyNumberFormat="1" applyFont="1" applyFill="1" applyBorder="1" applyAlignment="1">
      <alignment vertical="center"/>
    </xf>
    <xf numFmtId="190" fontId="18" fillId="2" borderId="1" xfId="122" applyNumberFormat="1" applyFont="1" applyFill="1" applyBorder="1" applyAlignment="1">
      <alignment horizontal="right" vertical="center"/>
    </xf>
    <xf numFmtId="0" fontId="19" fillId="0" borderId="0" xfId="122" quotePrefix="1" applyFont="1"/>
    <xf numFmtId="190" fontId="18" fillId="2" borderId="2" xfId="122" applyNumberFormat="1" applyFont="1" applyFill="1" applyBorder="1" applyAlignment="1">
      <alignment horizontal="right" vertical="center"/>
    </xf>
    <xf numFmtId="3" fontId="18" fillId="2" borderId="0" xfId="122" applyNumberFormat="1" applyFont="1" applyFill="1" applyAlignment="1">
      <alignment horizontal="right" vertical="center"/>
    </xf>
    <xf numFmtId="190" fontId="18" fillId="0" borderId="0" xfId="122" applyNumberFormat="1" applyFont="1" applyAlignment="1">
      <alignment horizontal="center" vertical="center"/>
    </xf>
    <xf numFmtId="191" fontId="18" fillId="2" borderId="2" xfId="122" applyNumberFormat="1" applyFont="1" applyFill="1" applyBorder="1" applyAlignment="1">
      <alignment horizontal="right" vertical="center"/>
    </xf>
    <xf numFmtId="190" fontId="19" fillId="0" borderId="0" xfId="8" applyNumberFormat="1" applyFont="1" applyAlignment="1">
      <alignment vertical="center"/>
    </xf>
    <xf numFmtId="0" fontId="20" fillId="0" borderId="0" xfId="8" applyFont="1" applyAlignment="1">
      <alignment horizontal="center" vertical="center"/>
    </xf>
    <xf numFmtId="190" fontId="21" fillId="0" borderId="0" xfId="8" applyNumberFormat="1" applyFont="1" applyAlignment="1">
      <alignment horizontal="center" vertical="center"/>
    </xf>
    <xf numFmtId="187" fontId="21" fillId="0" borderId="0" xfId="8" applyNumberFormat="1" applyFont="1" applyAlignment="1">
      <alignment horizontal="center" vertical="center"/>
    </xf>
    <xf numFmtId="0" fontId="21" fillId="0" borderId="0" xfId="8" applyFont="1" applyAlignment="1">
      <alignment horizontal="center" vertical="center"/>
    </xf>
    <xf numFmtId="190" fontId="21" fillId="0" borderId="0" xfId="8" applyNumberFormat="1" applyFont="1" applyAlignment="1">
      <alignment vertical="center"/>
    </xf>
    <xf numFmtId="190" fontId="21" fillId="0" borderId="1" xfId="8" applyNumberFormat="1" applyFont="1" applyBorder="1" applyAlignment="1">
      <alignment horizontal="center" vertical="center"/>
    </xf>
    <xf numFmtId="188" fontId="20" fillId="0" borderId="0" xfId="1" applyFont="1" applyFill="1" applyBorder="1" applyAlignment="1">
      <alignment vertical="center"/>
    </xf>
    <xf numFmtId="190" fontId="19" fillId="0" borderId="0" xfId="8" applyNumberFormat="1" applyFont="1" applyAlignment="1">
      <alignment horizontal="center" vertical="center"/>
    </xf>
    <xf numFmtId="187" fontId="19" fillId="0" borderId="0" xfId="8" applyNumberFormat="1" applyFont="1" applyAlignment="1">
      <alignment horizontal="center" vertical="center"/>
    </xf>
    <xf numFmtId="190" fontId="19" fillId="0" borderId="1" xfId="8" applyNumberFormat="1" applyFont="1" applyBorder="1" applyAlignment="1">
      <alignment horizontal="center" vertical="center"/>
    </xf>
    <xf numFmtId="0" fontId="18" fillId="0" borderId="0" xfId="18" applyFont="1" applyAlignment="1">
      <alignment horizontal="center" vertical="center"/>
    </xf>
    <xf numFmtId="188" fontId="18" fillId="0" borderId="0" xfId="1" applyFont="1" applyFill="1" applyBorder="1" applyAlignment="1">
      <alignment vertical="center"/>
    </xf>
    <xf numFmtId="0" fontId="18" fillId="0" borderId="0" xfId="123" applyFont="1" applyAlignment="1">
      <alignment vertical="top"/>
    </xf>
    <xf numFmtId="193" fontId="18" fillId="0" borderId="1" xfId="1" applyNumberFormat="1" applyFont="1" applyFill="1" applyBorder="1" applyAlignment="1">
      <alignment vertical="center"/>
    </xf>
    <xf numFmtId="190" fontId="18" fillId="0" borderId="1" xfId="122" applyNumberFormat="1" applyFont="1" applyBorder="1" applyAlignment="1">
      <alignment horizontal="right" vertical="center"/>
    </xf>
    <xf numFmtId="190" fontId="18" fillId="0" borderId="2" xfId="122" applyNumberFormat="1" applyFont="1" applyBorder="1" applyAlignment="1">
      <alignment horizontal="right" vertical="center"/>
    </xf>
    <xf numFmtId="3" fontId="18" fillId="0" borderId="0" xfId="122" applyNumberFormat="1" applyFont="1" applyAlignment="1">
      <alignment horizontal="right" vertical="center"/>
    </xf>
    <xf numFmtId="191" fontId="18" fillId="0" borderId="2" xfId="122" applyNumberFormat="1" applyFont="1" applyBorder="1" applyAlignment="1">
      <alignment horizontal="right" vertical="center"/>
    </xf>
    <xf numFmtId="190" fontId="20" fillId="0" borderId="1" xfId="18" applyNumberFormat="1" applyFont="1" applyBorder="1" applyAlignment="1">
      <alignment horizontal="right" vertical="center"/>
    </xf>
    <xf numFmtId="190" fontId="20" fillId="0" borderId="2" xfId="18" applyNumberFormat="1" applyFont="1" applyBorder="1" applyAlignment="1">
      <alignment horizontal="right" vertical="center"/>
    </xf>
    <xf numFmtId="190" fontId="18" fillId="0" borderId="0" xfId="86" applyNumberFormat="1" applyFont="1" applyAlignment="1">
      <alignment horizontal="right" vertical="center"/>
    </xf>
    <xf numFmtId="190" fontId="18" fillId="0" borderId="1" xfId="86" applyNumberFormat="1" applyFont="1" applyBorder="1" applyAlignment="1">
      <alignment horizontal="right" vertical="center"/>
    </xf>
    <xf numFmtId="190" fontId="22" fillId="2" borderId="2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right" wrapText="1"/>
    </xf>
    <xf numFmtId="187" fontId="29" fillId="0" borderId="0" xfId="18" applyNumberFormat="1" applyFont="1" applyAlignment="1">
      <alignment horizontal="center" vertical="center"/>
    </xf>
    <xf numFmtId="190" fontId="29" fillId="2" borderId="0" xfId="18" applyNumberFormat="1" applyFont="1" applyFill="1" applyAlignment="1">
      <alignment horizontal="right" vertical="center"/>
    </xf>
    <xf numFmtId="190" fontId="29" fillId="0" borderId="0" xfId="18" applyNumberFormat="1" applyFont="1" applyAlignment="1">
      <alignment horizontal="right" vertical="center"/>
    </xf>
    <xf numFmtId="0" fontId="20" fillId="0" borderId="0" xfId="8" applyFont="1" applyAlignment="1">
      <alignment horizontal="left" vertical="center"/>
    </xf>
    <xf numFmtId="190" fontId="18" fillId="0" borderId="0" xfId="0" applyNumberFormat="1" applyFont="1" applyAlignment="1">
      <alignment horizontal="center" vertical="center"/>
    </xf>
    <xf numFmtId="3" fontId="18" fillId="2" borderId="1" xfId="8" applyNumberFormat="1" applyFont="1" applyFill="1" applyBorder="1" applyAlignment="1">
      <alignment horizontal="right" vertical="center"/>
    </xf>
    <xf numFmtId="190" fontId="18" fillId="0" borderId="0" xfId="8" applyNumberFormat="1" applyFont="1" applyAlignment="1">
      <alignment horizontal="center" vertical="center"/>
    </xf>
    <xf numFmtId="190" fontId="18" fillId="2" borderId="0" xfId="1" applyNumberFormat="1" applyFont="1" applyFill="1" applyAlignment="1">
      <alignment horizontal="right" vertical="center"/>
    </xf>
    <xf numFmtId="190" fontId="18" fillId="2" borderId="1" xfId="1" applyNumberFormat="1" applyFont="1" applyFill="1" applyBorder="1" applyAlignment="1">
      <alignment horizontal="right" vertical="center"/>
    </xf>
    <xf numFmtId="190" fontId="18" fillId="2" borderId="0" xfId="8" applyNumberFormat="1" applyFont="1" applyFill="1" applyAlignment="1">
      <alignment horizontal="center" vertical="center"/>
    </xf>
    <xf numFmtId="3" fontId="18" fillId="0" borderId="0" xfId="8" applyNumberFormat="1" applyFont="1" applyAlignment="1">
      <alignment vertical="top"/>
    </xf>
    <xf numFmtId="3" fontId="18" fillId="0" borderId="0" xfId="0" applyNumberFormat="1" applyFont="1"/>
    <xf numFmtId="0" fontId="19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" xfId="122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1" xfId="122" applyFont="1" applyBorder="1" applyAlignment="1">
      <alignment horizontal="left" vertical="center"/>
    </xf>
    <xf numFmtId="0" fontId="19" fillId="0" borderId="1" xfId="122" applyFont="1" applyBorder="1" applyAlignment="1">
      <alignment horizontal="center" vertical="center"/>
    </xf>
    <xf numFmtId="0" fontId="19" fillId="0" borderId="1" xfId="8" applyFont="1" applyBorder="1" applyAlignment="1">
      <alignment horizontal="left" wrapText="1"/>
    </xf>
    <xf numFmtId="0" fontId="18" fillId="0" borderId="1" xfId="8" applyFont="1" applyBorder="1" applyAlignment="1">
      <alignment horizontal="left" vertical="center"/>
    </xf>
    <xf numFmtId="190" fontId="21" fillId="0" borderId="1" xfId="8" applyNumberFormat="1" applyFont="1" applyBorder="1" applyAlignment="1">
      <alignment horizontal="center" vertical="center"/>
    </xf>
    <xf numFmtId="190" fontId="21" fillId="0" borderId="5" xfId="8" applyNumberFormat="1" applyFont="1" applyBorder="1" applyAlignment="1">
      <alignment horizontal="center" vertical="center"/>
    </xf>
    <xf numFmtId="190" fontId="21" fillId="0" borderId="5" xfId="8" applyNumberFormat="1" applyFont="1" applyBorder="1" applyAlignment="1">
      <alignment horizontal="center" vertical="center" wrapText="1"/>
    </xf>
    <xf numFmtId="190" fontId="19" fillId="0" borderId="1" xfId="8" applyNumberFormat="1" applyFont="1" applyBorder="1" applyAlignment="1">
      <alignment horizontal="center" vertical="center"/>
    </xf>
    <xf numFmtId="0" fontId="19" fillId="0" borderId="0" xfId="8" applyFont="1" applyAlignment="1">
      <alignment horizontal="left" vertical="center"/>
    </xf>
    <xf numFmtId="0" fontId="18" fillId="0" borderId="1" xfId="8" applyFont="1" applyBorder="1" applyAlignment="1">
      <alignment horizontal="left"/>
    </xf>
  </cellXfs>
  <cellStyles count="340">
    <cellStyle name="Comma" xfId="1" builtinId="3"/>
    <cellStyle name="Comma 10" xfId="76" xr:uid="{5E4A49DF-8767-4CFF-8CE5-3777DC12AAD2}"/>
    <cellStyle name="Comma 10 2" xfId="287" xr:uid="{4568D5AD-7594-4FB5-9836-0BB32BF3D53C}"/>
    <cellStyle name="Comma 10 2 2 2 2 3" xfId="68" xr:uid="{8D8376FD-6D35-42F7-A17D-E78319316271}"/>
    <cellStyle name="Comma 10 2 2 2 2 3 2" xfId="280" xr:uid="{E9CAF68E-C2F1-489D-AF87-41070F3EC898}"/>
    <cellStyle name="Comma 10 3" xfId="339" xr:uid="{ED59BD43-817F-46D5-8451-30D9504C4827}"/>
    <cellStyle name="Comma 10 8" xfId="71" xr:uid="{5D73A6B5-9F93-4B6B-88A3-9B5DF424EFEB}"/>
    <cellStyle name="Comma 10 8 2" xfId="283" xr:uid="{E4F01A5A-0A3C-4DC9-84DA-BC05AE97A717}"/>
    <cellStyle name="Comma 11" xfId="46" xr:uid="{1E92D224-A458-4BF4-9D3E-D942948954DC}"/>
    <cellStyle name="Comma 11 2" xfId="79" xr:uid="{F284F8AD-A639-4293-B3A9-697205703042}"/>
    <cellStyle name="Comma 11 2 2" xfId="107" xr:uid="{1E2A195D-1AB9-41F7-BDF2-28587EA2566B}"/>
    <cellStyle name="Comma 11 2 2 2" xfId="73" xr:uid="{A5684912-2CAC-4AC4-A725-13F89169A936}"/>
    <cellStyle name="Comma 11 2 2 2 2" xfId="103" xr:uid="{E6F4ACED-F75C-4368-A4B0-DA61F917F2DF}"/>
    <cellStyle name="Comma 11 2 2 2 2 2" xfId="183" xr:uid="{8E47EC36-17B3-480C-AD37-6394B62D4094}"/>
    <cellStyle name="Comma 11 2 2 2 3" xfId="157" xr:uid="{39122959-63B5-40F9-8877-8D25763224C6}"/>
    <cellStyle name="Comma 11 2 2 2 4" xfId="285" xr:uid="{38ABBEF0-A6A6-465E-9F85-C52A954AF5EC}"/>
    <cellStyle name="Comma 11 2 2 3" xfId="187" xr:uid="{3D27ADC2-E913-48FF-B7A3-BEE62480B7A5}"/>
    <cellStyle name="Comma 11 2 3" xfId="161" xr:uid="{2ED7CFF2-F155-4C17-9B61-EFE8DE0A34A1}"/>
    <cellStyle name="Comma 11 2 4" xfId="290" xr:uid="{2BBDF1D4-BA93-4767-821B-7EEA23BD7167}"/>
    <cellStyle name="Comma 11 3" xfId="83" xr:uid="{2EEBEC6A-2508-45B7-AC3C-ACADD4AA70F6}"/>
    <cellStyle name="Comma 11 3 2" xfId="109" xr:uid="{E57DA186-7889-4A2C-A63E-F14F79505F2E}"/>
    <cellStyle name="Comma 11 3 2 2" xfId="189" xr:uid="{1CF59320-CBCB-4035-B3A8-608CCC0C56A2}"/>
    <cellStyle name="Comma 11 3 3" xfId="164" xr:uid="{2CB0DE98-AFEB-4C03-8F3D-18DA0CF517DC}"/>
    <cellStyle name="Comma 11 3 4" xfId="294" xr:uid="{C179D0E7-0A3A-48A1-81D5-49E414DD8D4C}"/>
    <cellStyle name="Comma 11 4" xfId="95" xr:uid="{F5585D3B-6420-40F6-A82B-B0A7E5E0F696}"/>
    <cellStyle name="Comma 11 4 2" xfId="175" xr:uid="{A9D74E5E-43B5-4CC5-8D4C-88E8FE6A7A33}"/>
    <cellStyle name="Comma 11 5" xfId="146" xr:uid="{44571157-7A8C-4E92-B1D9-DA6ADCA5499F}"/>
    <cellStyle name="Comma 11 6" xfId="268" xr:uid="{D51F2877-4A7E-45B7-962B-D9EDCD3D5A62}"/>
    <cellStyle name="Comma 12" xfId="127" xr:uid="{81E320D8-2AFA-4A5F-8224-26555484CFB4}"/>
    <cellStyle name="Comma 12 2" xfId="201" xr:uid="{96FD6BA9-3F20-4254-904A-5921A03B91E1}"/>
    <cellStyle name="Comma 13" xfId="65" xr:uid="{207CE870-42B0-4F1A-8AB0-72F16A6DB791}"/>
    <cellStyle name="Comma 13 2" xfId="102" xr:uid="{7BC49F8C-BD8C-460B-BD50-AF4E9DCACC29}"/>
    <cellStyle name="Comma 13 2 2" xfId="182" xr:uid="{2059B9CB-B0D5-4C82-98DA-AFD360257412}"/>
    <cellStyle name="Comma 13 3" xfId="155" xr:uid="{0D782A6D-82C5-4D14-AE1A-4483CD652F5C}"/>
    <cellStyle name="Comma 13 4" xfId="278" xr:uid="{BE2DBCF8-A3BD-4118-8FD2-87F1032E60ED}"/>
    <cellStyle name="Comma 14" xfId="195" xr:uid="{3A75DC74-BA4C-456B-8104-B7B0FB053E18}"/>
    <cellStyle name="Comma 14 2" xfId="239" xr:uid="{C99090F1-4A9A-4880-B4C2-004739C842AF}"/>
    <cellStyle name="Comma 14 3" xfId="314" xr:uid="{3A5335E6-02F7-41DB-B886-1CF7B0112437}"/>
    <cellStyle name="Comma 144" xfId="299" xr:uid="{21A0B544-D1D7-463A-86B5-0F4F72B48EAB}"/>
    <cellStyle name="Comma 145" xfId="300" xr:uid="{96B814B9-3278-4930-AEF4-F106DA2CB453}"/>
    <cellStyle name="Comma 146" xfId="301" xr:uid="{268F396A-07C9-4BA5-B04C-CDC2EFFA58E5}"/>
    <cellStyle name="Comma 147" xfId="302" xr:uid="{FD34245E-D1D8-4421-AA95-2F77A2A00EE8}"/>
    <cellStyle name="Comma 15" xfId="297" xr:uid="{9E107EA5-93F3-46D6-8115-AD58C88857A7}"/>
    <cellStyle name="Comma 151" xfId="303" xr:uid="{5CA86AC9-7E5F-49DB-BE1C-D3074F734D08}"/>
    <cellStyle name="Comma 16" xfId="248" xr:uid="{DF9E0559-26AC-46DB-9114-15FB340A4313}"/>
    <cellStyle name="Comma 17" xfId="234" xr:uid="{B53634CE-8C7C-4C73-9373-397F0852EAB5}"/>
    <cellStyle name="Comma 2" xfId="2" xr:uid="{00000000-0005-0000-0000-000001000000}"/>
    <cellStyle name="Comma 2 2" xfId="9" xr:uid="{00000000-0005-0000-0000-000002000000}"/>
    <cellStyle name="Comma 2 2 14" xfId="124" xr:uid="{CE81CE22-8FAF-4EA9-9CF1-BCCDBC83D4F0}"/>
    <cellStyle name="Comma 2 2 2" xfId="35" xr:uid="{875A5F87-34CD-4509-9E44-7356F7C466F1}"/>
    <cellStyle name="Comma 2 2 2 2" xfId="221" xr:uid="{D070BE60-3A50-43FC-885B-3F4D7286F8E4}"/>
    <cellStyle name="Comma 2 2 2 3" xfId="140" xr:uid="{25134766-A735-45B2-A3D7-AD68709AF78F}"/>
    <cellStyle name="Comma 2 2 2 4" xfId="261" xr:uid="{CD2EFA45-C573-4959-BDBE-46BE66E55DA5}"/>
    <cellStyle name="Comma 2 2 2 5" xfId="335" xr:uid="{ACD92EE3-7D86-432B-9F8B-35066015B4A0}"/>
    <cellStyle name="Comma 2 2 3" xfId="131" xr:uid="{C044B959-A4CA-412C-94C0-AAF86D21AECF}"/>
    <cellStyle name="Comma 2 2 4" xfId="85" xr:uid="{E3EF5C73-F6EA-400F-A884-D8DBE98723DF}"/>
    <cellStyle name="Comma 2 2 4 2" xfId="166" xr:uid="{69E76D7D-C4E2-43B7-8B24-BCC7C7548F89}"/>
    <cellStyle name="Comma 2 2 4 3" xfId="130" xr:uid="{F216AF01-9B63-4621-99A5-7C24C614ED44}"/>
    <cellStyle name="Comma 2 2 4 4" xfId="296" xr:uid="{FDE1C10C-E532-4D1A-89C0-B74A859C8B40}"/>
    <cellStyle name="Comma 2 2 5" xfId="134" xr:uid="{14A1CCE4-1787-451B-9CC8-4A8505DBAA99}"/>
    <cellStyle name="Comma 2 2 6" xfId="128" xr:uid="{3CD98059-7A72-47F5-8A50-482D11BFBED8}"/>
    <cellStyle name="Comma 2 2 7" xfId="118" xr:uid="{991A1C8A-CD22-4B84-934C-E41BA1DC39FC}"/>
    <cellStyle name="Comma 2 2 8" xfId="255" xr:uid="{805B50EF-F7B9-4E7B-A52E-CB66022B3DC4}"/>
    <cellStyle name="Comma 2 2 9" xfId="317" xr:uid="{713383E6-A2C9-4CE6-BF62-A65456C47A44}"/>
    <cellStyle name="Comma 2 3" xfId="16" xr:uid="{1D140454-7F26-4FF6-8A90-3438DA6EB0AD}"/>
    <cellStyle name="Comma 2 3 2" xfId="209" xr:uid="{FD0CFD4B-1E17-4B9A-B729-3BAAA2AEF2BF}"/>
    <cellStyle name="Comma 2 3 2 2" xfId="333" xr:uid="{3D13F0DC-02E4-46CA-A19F-4D2992BF1B45}"/>
    <cellStyle name="Comma 2 3 3" xfId="309" xr:uid="{8FF530B0-AE98-4482-85C2-56E870B1A789}"/>
    <cellStyle name="Comma 2 4" xfId="133" xr:uid="{8FC126B4-C862-4777-BE9D-0789818942F1}"/>
    <cellStyle name="Comma 2 4 2" xfId="337" xr:uid="{045AB165-AFC4-43CB-9C99-81E0BF46C4A6}"/>
    <cellStyle name="Comma 2 4 3" xfId="320" xr:uid="{C1571B57-2CD2-4A58-ACA3-970CE76C95AC}"/>
    <cellStyle name="Comma 2 5" xfId="253" xr:uid="{0EC159A3-E18C-429A-9CE8-D445D1F8B3A6}"/>
    <cellStyle name="Comma 2 6" xfId="69" xr:uid="{26B4B13C-C946-427F-82D9-38DAEBFFE191}"/>
    <cellStyle name="Comma 2 6 10 2" xfId="70" xr:uid="{85F32683-8350-4C60-AED0-4A2C38BA6003}"/>
    <cellStyle name="Comma 2 6 10 2 2" xfId="282" xr:uid="{B25319F1-1BF3-45E4-8AF6-220C3D79CA83}"/>
    <cellStyle name="Comma 2 6 2" xfId="281" xr:uid="{ECBDBC76-4AAE-46E6-89EF-5CDC632200F7}"/>
    <cellStyle name="Comma 2 60" xfId="114" xr:uid="{1CF1D87F-081F-4480-BDC1-C43533E693C6}"/>
    <cellStyle name="Comma 2 7" xfId="307" xr:uid="{F91192E8-6743-40CE-8DCF-832F3C157CC7}"/>
    <cellStyle name="Comma 3" xfId="10" xr:uid="{B1B764C4-52B9-4E73-B3A6-3F3E012BF3FA}"/>
    <cellStyle name="Comma 3 2" xfId="17" xr:uid="{A54BA40C-E4DC-41DB-8904-1835242C1132}"/>
    <cellStyle name="Comma 3 2 2" xfId="257" xr:uid="{32AFEC0A-591C-4FA2-8745-71C85E06A383}"/>
    <cellStyle name="Comma 3 3" xfId="219" xr:uid="{193E4E12-0F5E-4420-80E4-D68D0A84AB5C}"/>
    <cellStyle name="Comma 3 4" xfId="67" xr:uid="{78F6C566-3E15-4CF7-A3D0-09E4017C81B5}"/>
    <cellStyle name="Comma 3 4 2" xfId="156" xr:uid="{5C4163BC-A506-464B-A942-A68B51D8B9D2}"/>
    <cellStyle name="Comma 3 4 3" xfId="279" xr:uid="{B84233FD-8237-45A4-8D3A-1F68B75F6A63}"/>
    <cellStyle name="Comma 3 5" xfId="256" xr:uid="{EE5667C0-1A63-4130-AF10-422F1FC9F7EF}"/>
    <cellStyle name="Comma 3 6" xfId="312" xr:uid="{6BABDE47-932B-48A3-947E-F7E83C081962}"/>
    <cellStyle name="Comma 31" xfId="119" xr:uid="{F7682BC7-F448-44CC-8C7C-2AAB92E0BA88}"/>
    <cellStyle name="Comma 31 2" xfId="167" xr:uid="{4D6E82AF-435D-4B76-9F6F-C62C84A7D0CA}"/>
    <cellStyle name="Comma 34" xfId="58" xr:uid="{A23CEE36-84FD-4B66-8EC3-5A644E9B24FA}"/>
    <cellStyle name="Comma 34 2" xfId="100" xr:uid="{5E03C423-255E-4EFF-8FA9-6E550CA8004A}"/>
    <cellStyle name="Comma 34 2 2" xfId="180" xr:uid="{B9E689E7-66E1-4CC1-B9EC-297078B9C760}"/>
    <cellStyle name="Comma 34 3" xfId="151" xr:uid="{CFBED242-F510-4BB8-923A-2885F68C6EA9}"/>
    <cellStyle name="Comma 34 4" xfId="275" xr:uid="{E14C4C3A-2D08-468E-A09A-DECC50CA8BB5}"/>
    <cellStyle name="Comma 4" xfId="33" xr:uid="{6305C7D2-5FCA-4B9E-9206-CD0CF722C157}"/>
    <cellStyle name="Comma 4 11 2 3" xfId="72" xr:uid="{AB7A15C0-6965-4735-AFCB-A907EF348E7C}"/>
    <cellStyle name="Comma 4 11 2 3 2" xfId="284" xr:uid="{6182C098-C143-4964-A140-17A38ABE3734}"/>
    <cellStyle name="Comma 4 11 2 4" xfId="40" xr:uid="{9BC91832-7A87-436F-9315-192848D1E87B}"/>
    <cellStyle name="Comma 4 11 2 4 2" xfId="265" xr:uid="{52509A6C-C533-493B-B437-5AEDDA8DACBC}"/>
    <cellStyle name="Comma 4 12" xfId="52" xr:uid="{4656ABFB-F958-4871-8A9F-9F150213CB09}"/>
    <cellStyle name="Comma 4 12 2" xfId="271" xr:uid="{7CBD4FD3-E65F-4A7E-BB45-E6D3F113D07F}"/>
    <cellStyle name="Comma 4 13" xfId="53" xr:uid="{557E6E87-C900-4233-B7E4-53B7489076DB}"/>
    <cellStyle name="Comma 4 13 2" xfId="272" xr:uid="{A35931C9-8FCC-47F5-AC3A-A8C9B1127326}"/>
    <cellStyle name="Comma 4 2" xfId="199" xr:uid="{E598F43E-C3A5-475C-B9B9-A7A6BA586B34}"/>
    <cellStyle name="Comma 4 2 2" xfId="204" xr:uid="{834961B5-CE82-4C70-823C-4C268064C2E4}"/>
    <cellStyle name="Comma 4 2 2 2" xfId="206" xr:uid="{13D609DD-9AA2-4EC8-89A3-C28CBFB1F826}"/>
    <cellStyle name="Comma 4 2 3" xfId="208" xr:uid="{7C14EEA1-7179-424A-824B-CCA9B6E66147}"/>
    <cellStyle name="Comma 4 2 4" xfId="329" xr:uid="{7361820E-D77D-40A9-8772-C82ABFC13AFF}"/>
    <cellStyle name="Comma 4 2 8" xfId="126" xr:uid="{ACA36123-657D-4EFF-A1B0-89E17E6E72FB}"/>
    <cellStyle name="Comma 4 3" xfId="207" xr:uid="{E902C928-986D-4915-B9F4-BAB9BC001533}"/>
    <cellStyle name="Comma 4 3 2" xfId="336" xr:uid="{A81939F7-E726-487C-BCE1-EEF2EEC2D61D}"/>
    <cellStyle name="Comma 4 3 6" xfId="120" xr:uid="{73B1CE17-DB67-426E-8013-132DF5095DE2}"/>
    <cellStyle name="Comma 4 3 6 2" xfId="191" xr:uid="{5D70EC31-71B6-4F28-AF90-5F41D537F4D6}"/>
    <cellStyle name="Comma 4 4" xfId="260" xr:uid="{DFD03200-1C65-4CE2-A024-14DC5F525B15}"/>
    <cellStyle name="Comma 4 5" xfId="318" xr:uid="{D617E036-2E4D-430A-9977-216CEA2E192A}"/>
    <cellStyle name="Comma 4 6" xfId="197" xr:uid="{F8CB2DD2-54B6-4B62-932C-3D9CD4EBDA29}"/>
    <cellStyle name="Comma 4 6 3" xfId="233" xr:uid="{A989E73A-6B31-40AC-A446-928C360A6A3B}"/>
    <cellStyle name="Comma 40" xfId="64" xr:uid="{ADC516C6-150C-4059-AB68-A08F34A0B999}"/>
    <cellStyle name="Comma 40 2" xfId="101" xr:uid="{4781B0D7-AC23-4E55-A43A-EEB295225E86}"/>
    <cellStyle name="Comma 40 2 2" xfId="181" xr:uid="{20374ACB-726C-46E8-B1D6-F2D66AF89760}"/>
    <cellStyle name="Comma 40 3" xfId="154" xr:uid="{5B09E7E9-F521-4626-A2EF-C2F14BDC4858}"/>
    <cellStyle name="Comma 40 4" xfId="277" xr:uid="{3E947353-C4A0-4005-B691-8190C6FA220C}"/>
    <cellStyle name="Comma 46" xfId="60" xr:uid="{7A41AE51-ECAB-42F7-9E12-B5937258E54F}"/>
    <cellStyle name="Comma 46 2" xfId="276" xr:uid="{628F576D-E531-41E9-A943-689D3392B92E}"/>
    <cellStyle name="Comma 5" xfId="55" xr:uid="{C0FF16AD-3F14-4EA1-A036-6508C100D54B}"/>
    <cellStyle name="Comma 5 2" xfId="98" xr:uid="{15D3EE79-C0D2-4B22-B1EA-8D0FD44310CA}"/>
    <cellStyle name="Comma 5 2 2" xfId="178" xr:uid="{72F4215A-64EA-4DCF-B6C4-8BB30566DC0D}"/>
    <cellStyle name="Comma 5 2 3" xfId="313" xr:uid="{398219CE-89D9-4B43-980A-4CC1FBFF6FE5}"/>
    <cellStyle name="Comma 5 3" xfId="241" xr:uid="{8569D2C0-C054-4313-B4A9-C283430B1362}"/>
    <cellStyle name="Comma 5 3 2" xfId="326" xr:uid="{E81D9DDB-783D-4C82-89C4-6EAE1D5139BB}"/>
    <cellStyle name="Comma 5 4" xfId="149" xr:uid="{24F04B4B-A664-47CF-8AF6-BFAF3FFF71F3}"/>
    <cellStyle name="Comma 5 4 2" xfId="338" xr:uid="{B4519C73-7229-4B98-94DC-F839503E3DFF}"/>
    <cellStyle name="Comma 5 5" xfId="273" xr:uid="{47C4E662-D1D5-4765-ADE6-5A74B134C781}"/>
    <cellStyle name="Comma 5 6" xfId="321" xr:uid="{CC4F4683-7AEA-4E79-A7E8-2D48D1CC8EE3}"/>
    <cellStyle name="Comma 6" xfId="80" xr:uid="{2C13BF48-27AC-4046-B930-086780E82457}"/>
    <cellStyle name="Comma 6 2" xfId="162" xr:uid="{0F145D07-1C81-4D37-92A2-418ADF35B416}"/>
    <cellStyle name="Comma 6 2 2" xfId="325" xr:uid="{47B1EF38-82C0-4DC4-BE0F-95518EE7F607}"/>
    <cellStyle name="Comma 6 3" xfId="291" xr:uid="{0213FA82-4499-42E1-9FB7-59910130F84D}"/>
    <cellStyle name="Comma 6 4" xfId="311" xr:uid="{C5ED17FD-25B5-4DD3-9583-2F23AC2AFF1B}"/>
    <cellStyle name="Comma 7" xfId="84" xr:uid="{46684826-C3AF-4CDC-AFF2-BA3EE32E0549}"/>
    <cellStyle name="Comma 7 2" xfId="231" xr:uid="{3A9557AB-0191-4412-BD8E-384F08EE6C78}"/>
    <cellStyle name="Comma 7 3" xfId="165" xr:uid="{15D5543D-C314-4857-869E-C77D043706C3}"/>
    <cellStyle name="Comma 7 4" xfId="295" xr:uid="{23527639-965B-4BE9-B04A-6B27DFCCE14B}"/>
    <cellStyle name="Comma 7 5" xfId="323" xr:uid="{A21EA3F2-4082-4A3E-8C51-4100DAF5655E}"/>
    <cellStyle name="Comma 8" xfId="81" xr:uid="{F995AD94-B25A-4DA6-AAB5-A36A85CE6B5B}"/>
    <cellStyle name="Comma 8 2" xfId="292" xr:uid="{9719C875-E309-4C6E-BE29-587B6DD5F8EE}"/>
    <cellStyle name="Comma 8 3" xfId="305" xr:uid="{517A15CB-5550-43A2-B5EA-2715EF12BB9C}"/>
    <cellStyle name="Comma 9" xfId="132" xr:uid="{E7A35756-CD06-4AFE-B9B8-6013770858D5}"/>
    <cellStyle name="Comma 9 2" xfId="232" xr:uid="{6C18B057-4A2B-4427-AFBC-9FEC43C6E04B}"/>
    <cellStyle name="Comma 9 3" xfId="252" xr:uid="{A76E3BE0-0ABC-4E9A-BFE7-790E22BE5B5A}"/>
    <cellStyle name="Comma 9 4" xfId="334" xr:uid="{DE986758-CBA6-4B9B-A59F-7BBDBC8B31BF}"/>
    <cellStyle name="Comma 92 2" xfId="223" xr:uid="{4FE88EAD-7885-4635-88F7-A4B340436CB7}"/>
    <cellStyle name="Currency 2" xfId="15" xr:uid="{0735423B-53B4-4402-808D-96D0469F83B5}"/>
    <cellStyle name="Excel Built-in Comma" xfId="3" xr:uid="{00000000-0005-0000-0000-000003000000}"/>
    <cellStyle name="Excel Built-in Comma 2" xfId="11" xr:uid="{F1E71C5D-5377-4FF6-8960-DFBD29193EA8}"/>
    <cellStyle name="Excel Built-in Comma 3" xfId="254" xr:uid="{C4C95B6F-553C-45BE-88FC-AD7FC79DF823}"/>
    <cellStyle name="Followed Hyperlink" xfId="22" xr:uid="{D1DFF003-1E27-43B4-A1EB-8209F95532D3}"/>
    <cellStyle name="Hyperlink" xfId="21" builtinId="8" customBuiltin="1"/>
    <cellStyle name="Hyperlink 2" xfId="23" xr:uid="{8CF9A779-FF9E-41A4-848F-E2E13EAB1CFE}"/>
    <cellStyle name="Hyperlink 2 2" xfId="238" xr:uid="{7DA359E6-636D-4449-B0B9-FC9FFB30C539}"/>
    <cellStyle name="Hyperlink 2 2 2" xfId="226" xr:uid="{0BEB714F-D213-4B8E-ABC5-58251A35A92A}"/>
    <cellStyle name="Hyperlink 2 3" xfId="246" xr:uid="{AD85AB84-7888-42FB-A12C-BB80B8C65C6C}"/>
    <cellStyle name="Hyperlink 2 4" xfId="324" xr:uid="{CB06A8A3-7701-4287-8ED2-5DD1C99E510D}"/>
    <cellStyle name="Hyperlink 3" xfId="50" xr:uid="{A51AD7E8-CC01-48D0-9D93-7BBB4C0C9689}"/>
    <cellStyle name="Hyperlink 3 2" xfId="213" xr:uid="{21FBDD86-523A-41F0-BFAA-30C315AA562A}"/>
    <cellStyle name="Hyperlink 3 2 2" xfId="327" xr:uid="{7FDA2922-44BD-4CE7-8316-D62E8C8F9C40}"/>
    <cellStyle name="Hyperlink 3 3" xfId="242" xr:uid="{81482E93-1F9E-43B0-8069-B83FBF2856C0}"/>
    <cellStyle name="Hyperlink 3 4" xfId="215" xr:uid="{D6442F83-D085-4BBE-8590-C5AC3DD30D6B}"/>
    <cellStyle name="Hyperlink 3 5" xfId="251" xr:uid="{07529929-01FA-47D5-9A09-BF1E5E05FAEF}"/>
    <cellStyle name="Hyperlink 4" xfId="250" xr:uid="{A0D2B69B-C3DD-4563-9449-CF3024901669}"/>
    <cellStyle name="Hyperlink 4 2" xfId="45" xr:uid="{08FE2DF7-7A17-42D8-BC1F-1713E07F31F7}"/>
    <cellStyle name="Hyperlink 5" xfId="47" xr:uid="{212A3D80-32BB-4C72-8B82-AC4D948B9A59}"/>
    <cellStyle name="Hyperlink 6" xfId="56" xr:uid="{50E04462-709C-4759-819A-24D6535F6A5D}"/>
    <cellStyle name="Hyperlink 6 2" xfId="217" xr:uid="{EE789C48-DBFA-4E41-AB59-58A9E52A8259}"/>
    <cellStyle name="Normal" xfId="0" builtinId="0"/>
    <cellStyle name="Normal 10" xfId="112" xr:uid="{0C130E5C-9786-4143-BE12-3CEC43856F54}"/>
    <cellStyle name="Normal 10 10" xfId="38" xr:uid="{7110CA22-4CE6-4132-A2DC-FB68E5B6BAA4}"/>
    <cellStyle name="Normal 10 10 2" xfId="91" xr:uid="{517AD4E1-120F-4624-8C2C-DD718463BDD0}"/>
    <cellStyle name="Normal 10 10 2 2" xfId="171" xr:uid="{6C9D2F78-50EA-49D0-A434-99D33ED74928}"/>
    <cellStyle name="Normal 10 10 3" xfId="142" xr:uid="{B2DD1EB8-70A9-4D38-A9FB-ADC5CBD4F3CB}"/>
    <cellStyle name="Normal 10 10 4" xfId="263" xr:uid="{23474C28-2D62-482B-8E83-A24F3EEAAD5B}"/>
    <cellStyle name="Normal 10 13" xfId="310" xr:uid="{91F51AC8-1E4A-4ABA-BEB0-7FA87D6997A5}"/>
    <cellStyle name="Normal 10 2 2" xfId="37" xr:uid="{8F5A59E3-E85E-4ED6-BCCF-A69052116C00}"/>
    <cellStyle name="Normal 10 2 2 2" xfId="90" xr:uid="{66B67375-BCD0-4F11-B4B0-F2E7E5587238}"/>
    <cellStyle name="Normal 10 2 2 2 2" xfId="170" xr:uid="{F4E3DA11-6821-4658-87F0-D756DF1FBADA}"/>
    <cellStyle name="Normal 10 2 2 3" xfId="141" xr:uid="{EC70CAFF-9A77-4EDB-819F-ADFF87817D65}"/>
    <cellStyle name="Normal 10 2 2 4" xfId="262" xr:uid="{3D6D58AC-2141-4020-8616-9BA95A721029}"/>
    <cellStyle name="Normal 10 2 3" xfId="122" xr:uid="{5A17E929-9410-450A-944D-ADDC38429D5B}"/>
    <cellStyle name="Normal 10 2 3 2" xfId="110" xr:uid="{68067E16-FBED-41FD-9A3E-C55A831EC641}"/>
    <cellStyle name="Normal 10 3" xfId="66" xr:uid="{E1328B40-D3CE-46A0-BC3E-A4A64C0F5C53}"/>
    <cellStyle name="Normal 10 3 2" xfId="240" xr:uid="{6B1A4D66-085F-41D2-AF84-DE1F4170BBAC}"/>
    <cellStyle name="Normal 101" xfId="243" xr:uid="{4CE4AEE9-FF2A-4A24-95D3-3879B2455E22}"/>
    <cellStyle name="Normal 11" xfId="43" xr:uid="{E5BC3C3A-B141-4950-9E78-05FA3F9E7614}"/>
    <cellStyle name="Normal 11 13" xfId="48" xr:uid="{1AF76A22-8112-4159-86FD-F2907A63C935}"/>
    <cellStyle name="Normal 11 13 2" xfId="96" xr:uid="{2EEF7EC9-B431-48B4-AE1F-1A7D5C826606}"/>
    <cellStyle name="Normal 11 13 2 2" xfId="176" xr:uid="{CD210E70-2045-459D-ACB5-8557FCE2F766}"/>
    <cellStyle name="Normal 11 13 3" xfId="147" xr:uid="{A3FBF901-E694-4530-A6A7-971173844DD5}"/>
    <cellStyle name="Normal 11 13 4" xfId="269" xr:uid="{5AB60408-68CA-4C19-899D-04038FD78593}"/>
    <cellStyle name="Normal 11 2" xfId="93" xr:uid="{1C1F70D4-8BC3-4CBF-A7EC-69E2953A8985}"/>
    <cellStyle name="Normal 11 2 2" xfId="173" xr:uid="{BB133EB5-2527-424B-AF7B-D55AC26B6541}"/>
    <cellStyle name="Normal 11 3" xfId="144" xr:uid="{690CA621-B5A2-4E8B-814F-2A9464A10A4F}"/>
    <cellStyle name="Normal 11 4" xfId="266" xr:uid="{A88C2E49-C2DA-46BC-AE35-B9C8D624D085}"/>
    <cellStyle name="Normal 12" xfId="42" xr:uid="{D4629FD4-6627-40D5-BD16-5C00BC027DE5}"/>
    <cellStyle name="Normal 12 3 2 2" xfId="202" xr:uid="{14C1E317-AEA4-4A4A-9628-DCD90DD2C91D}"/>
    <cellStyle name="Normal 13" xfId="220" xr:uid="{F8597718-02D8-4B57-A1FB-B94E73059A41}"/>
    <cellStyle name="Normal 14 2" xfId="308" xr:uid="{3BBA16FA-EB7E-4224-95A5-6AD5842E5078}"/>
    <cellStyle name="Normal 15" xfId="39" xr:uid="{577F1220-1006-47C2-8176-0378C5D913C1}"/>
    <cellStyle name="Normal 15 2" xfId="92" xr:uid="{3C9995BB-E9AB-49CC-A554-82D63EFEE822}"/>
    <cellStyle name="Normal 15 2 2" xfId="247" xr:uid="{97FE0356-F274-4C89-871A-4D67AD8F821E}"/>
    <cellStyle name="Normal 15 2 3" xfId="172" xr:uid="{F20EAD2A-E54E-4A3B-8116-638AD770DCFA}"/>
    <cellStyle name="Normal 15 3" xfId="74" xr:uid="{9AD79A3A-B929-4C87-88AD-71B53A7F2606}"/>
    <cellStyle name="Normal 15 3 2" xfId="104" xr:uid="{1308DA6A-120D-4C5A-A031-4B700F3EB173}"/>
    <cellStyle name="Normal 15 3 2 2" xfId="184" xr:uid="{494C0DDA-8334-4DBF-BE7A-6E91820899B7}"/>
    <cellStyle name="Normal 15 3 3" xfId="158" xr:uid="{1A146EF0-8ED4-4C58-BF71-D6AE206BA3B2}"/>
    <cellStyle name="Normal 15 3 4" xfId="286" xr:uid="{538C260B-1E29-49B9-AE33-7314EDB850CF}"/>
    <cellStyle name="Normal 15 4" xfId="143" xr:uid="{BF335E3E-8091-4AFD-BF0D-4846229D6E83}"/>
    <cellStyle name="Normal 15 5" xfId="264" xr:uid="{DE17C567-7846-44D6-8EF4-607DC9DDF8D2}"/>
    <cellStyle name="Normal 16" xfId="229" xr:uid="{B4354FD5-66D6-4DC7-A6B8-3F5381392A7F}"/>
    <cellStyle name="Normal 17 2" xfId="203" xr:uid="{303A9BB1-FF50-4F91-B257-D012B191C633}"/>
    <cellStyle name="Normal 17 2 2 2" xfId="211" xr:uid="{E3009C65-2583-45B2-A06E-7ADB9067A349}"/>
    <cellStyle name="Normal 17 3" xfId="54" xr:uid="{D2E62011-579A-4130-92B3-A2473FB7E38A}"/>
    <cellStyle name="Normal 19" xfId="116" xr:uid="{AA1EE7CB-BF0F-4727-B94B-7D2127B72F06}"/>
    <cellStyle name="Normal 19 2" xfId="190" xr:uid="{8F634DCC-32CA-42A9-B465-CBCAC7777181}"/>
    <cellStyle name="Normal 2" xfId="4" xr:uid="{00000000-0005-0000-0000-000005000000}"/>
    <cellStyle name="Normal 2 10" xfId="113" xr:uid="{B4133E19-372A-4A5D-B8A7-0104D9D0FE8F}"/>
    <cellStyle name="Normal 2 2" xfId="8" xr:uid="{00000000-0005-0000-0000-000006000000}"/>
    <cellStyle name="Normal 2 2 2" xfId="18" xr:uid="{4D6469EB-6571-4D2A-8A00-D0356BC22990}"/>
    <cellStyle name="Normal 2 2 2 2" xfId="86" xr:uid="{D8A892BF-C9D7-41CD-B31C-4B3DA918E826}"/>
    <cellStyle name="Normal 2 2 2 3" xfId="194" xr:uid="{41A149A9-BB2A-4D8B-9A3D-F9F3C69887EB}"/>
    <cellStyle name="Normal 2 3" xfId="77" xr:uid="{7B4E32E8-E57B-4081-A00E-7600E4272F1E}"/>
    <cellStyle name="Normal 2 3 2" xfId="63" xr:uid="{CB8B0271-F00A-4F52-B5D9-ACC32E685331}"/>
    <cellStyle name="Normal 2 3 2 2" xfId="214" xr:uid="{57BA9C40-70FD-4DD2-9EC1-DEC13DA6DD20}"/>
    <cellStyle name="Normal 2 3 2 2 2" xfId="216" xr:uid="{C3A31A2E-EDF9-4CAB-B7EA-C8765B3CBC42}"/>
    <cellStyle name="Normal 2 3 2 3" xfId="153" xr:uid="{F97A5137-B2AF-47AE-AAC4-FB625EE55E55}"/>
    <cellStyle name="Normal 2 3 3" xfId="105" xr:uid="{7A267C8C-6853-41F4-BB02-47285F23B59D}"/>
    <cellStyle name="Normal 2 3 3 2" xfId="185" xr:uid="{758137E0-882B-409A-87F7-3FCAEBD0AAC3}"/>
    <cellStyle name="Normal 2 3 3 3" xfId="322" xr:uid="{D3AEA38E-BFC7-4181-B56B-3427267B7CBA}"/>
    <cellStyle name="Normal 2 3 4" xfId="159" xr:uid="{79BB821B-97FE-4DA6-8600-D4F6968B9777}"/>
    <cellStyle name="Normal 2 3 5" xfId="288" xr:uid="{45DD7DAB-3391-46B0-9467-BF5586938649}"/>
    <cellStyle name="Normal 2 4" xfId="13" xr:uid="{0C8D9FA2-FED7-4BCA-ACD6-A6C36A56F5AE}"/>
    <cellStyle name="Normal 2 4 2" xfId="235" xr:uid="{8B2568B2-5DA2-436F-98BD-B2F68CF9C5A4}"/>
    <cellStyle name="Normal 22" xfId="200" xr:uid="{D6A84020-8DAE-4582-97C8-77683D4A6C1C}"/>
    <cellStyle name="Normal 23" xfId="57" xr:uid="{3E20744A-B4C7-43CA-9EB4-5E8296E5F2E8}"/>
    <cellStyle name="Normal 23 2" xfId="99" xr:uid="{27D1B776-F78C-4068-A7BC-7E6AD435684C}"/>
    <cellStyle name="Normal 23 2 2" xfId="179" xr:uid="{0970D0A3-4A5D-4901-874F-07173E444C8E}"/>
    <cellStyle name="Normal 23 3" xfId="150" xr:uid="{3710689C-C724-47DD-B7E3-5DF0D09271FE}"/>
    <cellStyle name="Normal 23 4" xfId="274" xr:uid="{C7B43CAD-02E2-4A01-ABBD-871B2443423E}"/>
    <cellStyle name="Normal 26" xfId="59" xr:uid="{B045BC93-991A-4854-BA3D-6D652525AC46}"/>
    <cellStyle name="Normal 3" xfId="5" xr:uid="{00000000-0005-0000-0000-000007000000}"/>
    <cellStyle name="Normal 3 2" xfId="20" xr:uid="{AEE05B6E-A3A3-4AB4-BB5C-6B7208ABAAFC}"/>
    <cellStyle name="Normal 3 2 2" xfId="24" xr:uid="{7B4773D2-3C74-439C-9954-79A4615AF2C2}"/>
    <cellStyle name="Normal 3 2 2 2" xfId="332" xr:uid="{86B858C8-989F-4475-B647-94A88E1988C6}"/>
    <cellStyle name="Normal 3 2 3" xfId="205" xr:uid="{59D93F44-8513-4B94-B733-70B58DD6237F}"/>
    <cellStyle name="Normal 3 2 4" xfId="319" xr:uid="{D2B8A135-535E-4155-98B7-8D5455EBDB74}"/>
    <cellStyle name="Normal 3 2 5" xfId="25" xr:uid="{8E0110FA-13C5-4ECB-913D-BE591BAA40ED}"/>
    <cellStyle name="Normal 3 3" xfId="26" xr:uid="{14DA7D25-22A4-469B-A6B1-F380070543A7}"/>
    <cellStyle name="Normal 3 3 2" xfId="27" xr:uid="{567D20BC-E2B5-4369-A350-0D4E8D653E21}"/>
    <cellStyle name="Normal 3 3 3" xfId="328" xr:uid="{3D24E366-FE82-43E7-8262-3F0F9B07266A}"/>
    <cellStyle name="Normal 3 4" xfId="19" xr:uid="{72601C2C-569F-4EF5-AB55-D33DF55F97F3}"/>
    <cellStyle name="Normal 3 4 2" xfId="135" xr:uid="{8B47D3A3-37BD-4715-8D9F-A0705701359C}"/>
    <cellStyle name="Normal 3 4 3" xfId="36" xr:uid="{B3B92545-4B1F-4023-AECC-1684C6C6368C}"/>
    <cellStyle name="Normal 3 4 4" xfId="115" xr:uid="{D1DCCC58-E5A2-4109-8023-D2E91216016E}"/>
    <cellStyle name="Normal 3 4 5" xfId="316" xr:uid="{B94420E4-D7E7-4ECE-AB38-A4D40FCF1683}"/>
    <cellStyle name="Normal 3 5" xfId="61" xr:uid="{F4044DA4-46B2-4A3D-A2F9-43FAED9F3EB4}"/>
    <cellStyle name="Normal 3 5 2" xfId="152" xr:uid="{1E115044-ADCC-469A-BC52-D56D4D0470E6}"/>
    <cellStyle name="Normal 3 5 3" xfId="123" xr:uid="{8C2F1121-D327-4503-B1C4-9AEC715EDC6F}"/>
    <cellStyle name="Normal 3 6" xfId="111" xr:uid="{09D86242-CCB7-4E4A-91B5-DD9B9D094F8B}"/>
    <cellStyle name="Normal 3 7" xfId="298" xr:uid="{10FB6963-C6BF-42B1-B42F-8E3633461BD2}"/>
    <cellStyle name="Normal 4" xfId="28" xr:uid="{2B4A8356-9002-4E17-ACF9-65829194F713}"/>
    <cellStyle name="Normal 4 2" xfId="136" xr:uid="{CEC8C684-ED03-4016-9D04-C307AA5B8A6A}"/>
    <cellStyle name="Normal 4 2 2" xfId="330" xr:uid="{F3AC0E47-B46E-4B5A-AE9F-C9CF26275742}"/>
    <cellStyle name="Normal 4 2 3" xfId="62" xr:uid="{0D85DF6B-6E87-4979-9725-FDB21807A6CF}"/>
    <cellStyle name="Normal 4 3" xfId="117" xr:uid="{9176F1FF-4A6D-4BDA-9D35-6953914FE7F7}"/>
    <cellStyle name="Normal 4 4" xfId="196" xr:uid="{F54797C7-5225-46C7-85E1-07A1DFAA9956}"/>
    <cellStyle name="Normal 5" xfId="29" xr:uid="{665997E3-0941-4596-9259-AFFA2A215764}"/>
    <cellStyle name="Normal 5 2" xfId="51" xr:uid="{2196DC70-4D6C-4A15-9C67-96E3EFE7EDF3}"/>
    <cellStyle name="Normal 5 2 2" xfId="97" xr:uid="{11E496DF-EAFB-4192-B8F0-8F6D548501E2}"/>
    <cellStyle name="Normal 5 2 2 2" xfId="177" xr:uid="{95839A79-721E-4607-8149-F10DDC1BA461}"/>
    <cellStyle name="Normal 5 2 3" xfId="148" xr:uid="{1945D56E-1768-4CC0-BA62-BA6B4544533E}"/>
    <cellStyle name="Normal 5 2 4" xfId="270" xr:uid="{C0387791-9AEA-4994-B139-0E6B411A6419}"/>
    <cellStyle name="Normal 5 2 7" xfId="218" xr:uid="{3E7AF720-D94F-4DA0-B393-CC444A93F23C}"/>
    <cellStyle name="Normal 5 3" xfId="88" xr:uid="{A2BC3DAC-2CE9-464B-98C7-5F72137D6C72}"/>
    <cellStyle name="Normal 5 3 2" xfId="168" xr:uid="{A6BDB013-5A8F-48BB-931F-3F400BCF7969}"/>
    <cellStyle name="Normal 5 4" xfId="137" xr:uid="{6000DDB3-C298-452F-8064-F03700F642D1}"/>
    <cellStyle name="Normal 5 5" xfId="258" xr:uid="{78B7FCFA-08D9-418D-9C95-62E0E3057622}"/>
    <cellStyle name="Normal 6" xfId="30" xr:uid="{0B4CA33D-39BC-4E57-AC24-A3BA5A9C650B}"/>
    <cellStyle name="Normal 6 2" xfId="78" xr:uid="{2BD3E63F-333E-47F9-B596-29231CC79DE5}"/>
    <cellStyle name="Normal 6 2 2" xfId="106" xr:uid="{3EBC8C94-E0D3-43BE-B42E-18CE8D3CAC5C}"/>
    <cellStyle name="Normal 6 2 2 2" xfId="212" xr:uid="{17F2DE43-0135-4C77-B8DD-4B5D3DF9BA2D}"/>
    <cellStyle name="Normal 6 2 2 3" xfId="186" xr:uid="{C37070A4-29A8-4440-9B71-82C21F7EE3CE}"/>
    <cellStyle name="Normal 6 2 3" xfId="228" xr:uid="{3D3DC8A5-8FE4-4F00-B89E-D6027B09CD54}"/>
    <cellStyle name="Normal 6 2 4" xfId="160" xr:uid="{ACB6D051-B4E0-42B5-80C9-C3850C1537C8}"/>
    <cellStyle name="Normal 6 2 5" xfId="289" xr:uid="{CF328E35-6E45-402C-979A-B1B67D9B2427}"/>
    <cellStyle name="Normal 6 3" xfId="82" xr:uid="{5909C1A3-6E4C-4174-AC7C-F1FFD60E5B59}"/>
    <cellStyle name="Normal 6 3 2" xfId="108" xr:uid="{7E922914-4D59-4B71-9445-6A4DE0C5EF79}"/>
    <cellStyle name="Normal 6 3 2 2" xfId="188" xr:uid="{E897274C-C29A-4133-BCF7-B06FDD02A4D3}"/>
    <cellStyle name="Normal 6 3 3" xfId="193" xr:uid="{F58C58E9-29D5-44EF-B07D-1D2988AFC0CE}"/>
    <cellStyle name="Normal 6 3 4" xfId="163" xr:uid="{D684310C-1E50-4BF6-8089-BCA578B48000}"/>
    <cellStyle name="Normal 6 3 5" xfId="293" xr:uid="{939E61DA-54BC-421A-B395-9D105635A5E9}"/>
    <cellStyle name="Normal 6 4" xfId="89" xr:uid="{0F6F1C42-567A-474C-BD04-2BDD3D4ED282}"/>
    <cellStyle name="Normal 6 4 2" xfId="169" xr:uid="{51AC2E7D-DF8C-498C-A580-672D2FB33228}"/>
    <cellStyle name="Normal 6 5" xfId="138" xr:uid="{07290E98-269F-4A42-B61B-7402DA24E361}"/>
    <cellStyle name="Normal 6 6" xfId="129" xr:uid="{EFE55649-3688-48F3-A7B4-070FA65E8536}"/>
    <cellStyle name="Normal 6 7" xfId="259" xr:uid="{29B62F42-DF20-4424-BE7E-DD60D87BB4C2}"/>
    <cellStyle name="Normal 6 8" xfId="331" xr:uid="{20E7FED6-9472-4F39-A405-F8925AC2280F}"/>
    <cellStyle name="Normal 7" xfId="31" xr:uid="{B462B7D9-E0B6-4027-A4C4-80B4C2EB904E}"/>
    <cellStyle name="Normal 7 2" xfId="121" xr:uid="{6BCE23F6-6E24-4031-9BA0-03B649E0CAE4}"/>
    <cellStyle name="Normal 7 2 2" xfId="192" xr:uid="{B05EB391-4A8E-4A30-9068-93E0DEF30658}"/>
    <cellStyle name="Normal 7 3" xfId="304" xr:uid="{3BFD9AD7-926A-4CEE-956F-93520AFF10D9}"/>
    <cellStyle name="Normal 8" xfId="34" xr:uid="{541DEE4C-CEE0-4536-88C6-D15CC47CDA46}"/>
    <cellStyle name="Normal 8 2" xfId="139" xr:uid="{08EB71AA-C0A8-46B5-92E0-464986518215}"/>
    <cellStyle name="Normal 8 3" xfId="237" xr:uid="{EC2805FB-6FDF-4505-8DEF-5F6E5DB3312A}"/>
    <cellStyle name="Normal 8 4" xfId="225" xr:uid="{0E7105A0-E5D9-4292-8DE4-D0FD8A2C93A7}"/>
    <cellStyle name="Normal 8 5" xfId="125" xr:uid="{CD10FD96-299F-4B16-AA80-7CBB4E79804E}"/>
    <cellStyle name="Normal 9" xfId="12" xr:uid="{CF39211C-CFC1-435F-98F6-1667DDB3C2AE}"/>
    <cellStyle name="Normal 9 2" xfId="222" xr:uid="{00F0EC86-55DD-42B5-BB74-AF12218ACED0}"/>
    <cellStyle name="Normal_California Wow 310308_1" xfId="6" xr:uid="{00000000-0005-0000-0000-000008000000}"/>
    <cellStyle name="Percent 10" xfId="44" xr:uid="{FF722015-43CB-40F8-84BA-BEF870256BAC}"/>
    <cellStyle name="Percent 10 2" xfId="94" xr:uid="{F6DC0223-99D4-4605-A744-20CDCDA0B3C2}"/>
    <cellStyle name="Percent 10 2 2" xfId="174" xr:uid="{A6390DED-49C6-4C67-A9C5-78E88458B444}"/>
    <cellStyle name="Percent 10 3" xfId="145" xr:uid="{A2DE83BD-50C6-434B-A8F3-31C33BF570DE}"/>
    <cellStyle name="Percent 10 4" xfId="267" xr:uid="{81161512-4ED5-4CEA-B096-D4BA2F31C9F8}"/>
    <cellStyle name="Percent 2" xfId="7" xr:uid="{00000000-0005-0000-0000-000009000000}"/>
    <cellStyle name="Percent 2 2" xfId="14" xr:uid="{81AC5A0B-DACE-46BD-8D8B-944C8EC55F2C}"/>
    <cellStyle name="Percent 2 2 2" xfId="236" xr:uid="{16C0F9E3-2DD8-4CE3-A9A0-5685408DFCF8}"/>
    <cellStyle name="Percent 2 3" xfId="87" xr:uid="{0A93CFBC-EC29-460F-BB62-2A77584AC102}"/>
    <cellStyle name="Percent 2 4" xfId="315" xr:uid="{52C78520-DDE0-4620-BFAB-C072DAA9098F}"/>
    <cellStyle name="Percent 3" xfId="32" xr:uid="{EBCD124F-2C36-402D-BE16-51AA50FD5789}"/>
    <cellStyle name="Percent 3 2" xfId="224" xr:uid="{4B17E46B-5765-46D6-8899-C515A9E89198}"/>
    <cellStyle name="Percent 3 2 2" xfId="230" xr:uid="{338C7BC3-207C-4B6A-B58A-7FBABDB98533}"/>
    <cellStyle name="Percent 3 3" xfId="306" xr:uid="{8524C94E-0D69-4DB1-ADD8-5CDF908D4D3E}"/>
    <cellStyle name="Percent 3 4" xfId="227" xr:uid="{A845E153-3C72-4C92-9005-5D01F7DAFA79}"/>
    <cellStyle name="Percent 3 5" xfId="41" xr:uid="{EC2E7A15-7D3D-4280-A2F4-18BCF33BFE66}"/>
    <cellStyle name="Percent 4" xfId="198" xr:uid="{2FFC0978-5B56-4C24-AE10-00F25F9830F0}"/>
    <cellStyle name="Percent 4 2" xfId="49" xr:uid="{48FD2AD5-3279-42C6-8287-8D0BCFB19B2B}"/>
    <cellStyle name="Percent 4 3" xfId="210" xr:uid="{A9F44EA9-5424-46C0-A2E4-F9EC272B4F45}"/>
    <cellStyle name="Percent 45" xfId="244" xr:uid="{CF8E8CFA-9E73-4D4D-8AB4-4C3B8490B8CD}"/>
    <cellStyle name="Percent 5" xfId="75" xr:uid="{2A881FE9-3719-46E7-85E6-D428FA1A54C2}"/>
    <cellStyle name="Percent 6" xfId="249" xr:uid="{1D94F342-FB8F-4195-B97C-ADDD41B38D52}"/>
    <cellStyle name="Percent 7" xfId="245" xr:uid="{1DE1CA73-0ACD-4762-ACE0-41D493F98E71}"/>
  </cellStyles>
  <dxfs count="0"/>
  <tableStyles count="0" defaultTableStyle="TableStyleMedium9" defaultPivotStyle="PivotStyleLight16"/>
  <colors>
    <mruColors>
      <color rgb="FFFAFAFA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8"/>
  <sheetViews>
    <sheetView view="pageBreakPreview" topLeftCell="A129" zoomScaleNormal="85" zoomScaleSheetLayoutView="100" workbookViewId="0">
      <selection activeCell="A138" sqref="A138:N138"/>
    </sheetView>
  </sheetViews>
  <sheetFormatPr defaultColWidth="9.125" defaultRowHeight="21.75" customHeight="1"/>
  <cols>
    <col min="1" max="4" width="1.375" style="63" customWidth="1"/>
    <col min="5" max="5" width="31.25" style="63" customWidth="1"/>
    <col min="6" max="6" width="8.75" style="198" customWidth="1"/>
    <col min="7" max="7" width="0.875" style="198" customWidth="1"/>
    <col min="8" max="8" width="15.25" style="198" customWidth="1"/>
    <col min="9" max="9" width="0.875" style="198" customWidth="1"/>
    <col min="10" max="10" width="14.25" style="198" customWidth="1"/>
    <col min="11" max="11" width="0.875" style="198" customWidth="1"/>
    <col min="12" max="12" width="15.25" style="198" customWidth="1"/>
    <col min="13" max="13" width="0.875" style="198" customWidth="1"/>
    <col min="14" max="14" width="14.25" style="198" customWidth="1"/>
    <col min="15" max="15" width="9.125" style="63"/>
    <col min="16" max="16" width="9.875" style="63" bestFit="1" customWidth="1"/>
    <col min="17" max="16384" width="9.125" style="63"/>
  </cols>
  <sheetData>
    <row r="1" spans="1:14" ht="21.75" customHeight="1">
      <c r="A1" s="68" t="s">
        <v>79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21.75" customHeight="1">
      <c r="A2" s="68" t="s">
        <v>20</v>
      </c>
    </row>
    <row r="3" spans="1:14" ht="21.75" customHeight="1">
      <c r="A3" s="90" t="s">
        <v>162</v>
      </c>
      <c r="B3" s="91"/>
      <c r="C3" s="91"/>
      <c r="D3" s="91"/>
      <c r="E3" s="91"/>
      <c r="F3" s="92"/>
      <c r="G3" s="92"/>
      <c r="H3" s="92"/>
      <c r="I3" s="92"/>
      <c r="J3" s="92"/>
      <c r="K3" s="92"/>
      <c r="L3" s="92"/>
      <c r="M3" s="92"/>
      <c r="N3" s="92"/>
    </row>
    <row r="4" spans="1:14" ht="21.75" customHeight="1">
      <c r="A4" s="62"/>
    </row>
    <row r="5" spans="1:14" ht="21.75" customHeight="1">
      <c r="A5" s="62"/>
      <c r="H5" s="200" t="s">
        <v>109</v>
      </c>
      <c r="I5" s="200"/>
      <c r="J5" s="200"/>
      <c r="L5" s="200" t="s">
        <v>110</v>
      </c>
      <c r="M5" s="200"/>
      <c r="N5" s="200"/>
    </row>
    <row r="6" spans="1:14" ht="21.75" customHeight="1">
      <c r="A6" s="62"/>
      <c r="H6" s="64" t="s">
        <v>58</v>
      </c>
      <c r="J6" s="64" t="s">
        <v>62</v>
      </c>
      <c r="L6" s="64" t="s">
        <v>58</v>
      </c>
      <c r="N6" s="64" t="s">
        <v>62</v>
      </c>
    </row>
    <row r="7" spans="1:14" ht="21.75" customHeight="1">
      <c r="A7" s="62"/>
      <c r="H7" s="65" t="s">
        <v>164</v>
      </c>
      <c r="J7" s="65" t="s">
        <v>27</v>
      </c>
      <c r="L7" s="65" t="s">
        <v>164</v>
      </c>
      <c r="N7" s="65" t="s">
        <v>27</v>
      </c>
    </row>
    <row r="8" spans="1:14" ht="21.75" customHeight="1">
      <c r="A8" s="62"/>
      <c r="H8" s="43" t="s">
        <v>163</v>
      </c>
      <c r="J8" s="43" t="s">
        <v>134</v>
      </c>
      <c r="K8" s="43"/>
      <c r="L8" s="43" t="s">
        <v>163</v>
      </c>
      <c r="N8" s="43" t="s">
        <v>134</v>
      </c>
    </row>
    <row r="9" spans="1:14" ht="21.75" customHeight="1">
      <c r="F9" s="197" t="s">
        <v>0</v>
      </c>
      <c r="G9" s="66"/>
      <c r="H9" s="67" t="s">
        <v>1</v>
      </c>
      <c r="I9" s="66"/>
      <c r="J9" s="67" t="s">
        <v>1</v>
      </c>
      <c r="K9" s="43"/>
      <c r="L9" s="67" t="s">
        <v>1</v>
      </c>
      <c r="M9" s="43"/>
      <c r="N9" s="67" t="s">
        <v>1</v>
      </c>
    </row>
    <row r="10" spans="1:14" ht="8.1" customHeight="1">
      <c r="A10" s="68"/>
      <c r="H10" s="69"/>
      <c r="J10" s="70"/>
      <c r="K10" s="70"/>
      <c r="L10" s="69"/>
      <c r="M10" s="70"/>
      <c r="N10" s="70"/>
    </row>
    <row r="11" spans="1:14" ht="21.75" customHeight="1">
      <c r="A11" s="68" t="s">
        <v>2</v>
      </c>
      <c r="H11" s="69"/>
      <c r="K11" s="70"/>
      <c r="L11" s="69"/>
      <c r="M11" s="70"/>
    </row>
    <row r="12" spans="1:14" ht="8.1" customHeight="1">
      <c r="A12" s="68"/>
      <c r="H12" s="69"/>
      <c r="J12" s="70"/>
      <c r="K12" s="70"/>
      <c r="L12" s="69"/>
      <c r="M12" s="70"/>
      <c r="N12" s="70"/>
    </row>
    <row r="13" spans="1:14" ht="21.75" customHeight="1">
      <c r="A13" s="68" t="s">
        <v>3</v>
      </c>
      <c r="H13" s="69"/>
      <c r="J13" s="70"/>
      <c r="K13" s="70"/>
      <c r="L13" s="69"/>
      <c r="M13" s="70"/>
      <c r="N13" s="70"/>
    </row>
    <row r="14" spans="1:14" ht="8.1" customHeight="1">
      <c r="A14" s="68"/>
      <c r="H14" s="69"/>
      <c r="J14" s="70"/>
      <c r="K14" s="70"/>
      <c r="L14" s="69"/>
      <c r="M14" s="70"/>
      <c r="N14" s="70"/>
    </row>
    <row r="15" spans="1:14" ht="21.75" customHeight="1">
      <c r="A15" s="63" t="s">
        <v>18</v>
      </c>
      <c r="F15" s="198">
        <v>5</v>
      </c>
      <c r="H15" s="69">
        <v>94429981</v>
      </c>
      <c r="I15" s="189"/>
      <c r="J15" s="71">
        <v>525641550</v>
      </c>
      <c r="K15" s="70"/>
      <c r="L15" s="69">
        <v>44816410</v>
      </c>
      <c r="M15" s="70"/>
      <c r="N15" s="71">
        <v>475899440</v>
      </c>
    </row>
    <row r="16" spans="1:14" ht="21.75" customHeight="1">
      <c r="A16" s="63" t="s">
        <v>87</v>
      </c>
      <c r="H16" s="69"/>
      <c r="I16" s="189"/>
      <c r="J16" s="71"/>
      <c r="K16" s="70"/>
      <c r="L16" s="69"/>
      <c r="M16" s="70"/>
      <c r="N16" s="71"/>
    </row>
    <row r="17" spans="1:16" ht="21.75" customHeight="1">
      <c r="B17" s="63" t="s">
        <v>67</v>
      </c>
      <c r="F17" s="198">
        <v>6</v>
      </c>
      <c r="H17" s="69">
        <v>3382902406</v>
      </c>
      <c r="I17" s="189"/>
      <c r="J17" s="71">
        <v>3122003753</v>
      </c>
      <c r="K17" s="70"/>
      <c r="L17" s="69">
        <v>3382902406</v>
      </c>
      <c r="M17" s="70"/>
      <c r="N17" s="71">
        <v>3122003753</v>
      </c>
    </row>
    <row r="18" spans="1:16" ht="21.75" customHeight="1">
      <c r="A18" s="63" t="s">
        <v>28</v>
      </c>
      <c r="F18" s="198">
        <v>8</v>
      </c>
      <c r="H18" s="69">
        <v>45594310</v>
      </c>
      <c r="I18" s="189"/>
      <c r="J18" s="71">
        <v>58433765</v>
      </c>
      <c r="K18" s="70"/>
      <c r="L18" s="69">
        <v>45594310</v>
      </c>
      <c r="M18" s="70"/>
      <c r="N18" s="71">
        <v>58433765</v>
      </c>
      <c r="P18" s="79"/>
    </row>
    <row r="19" spans="1:16" ht="21.6" customHeight="1">
      <c r="A19" s="63" t="s">
        <v>63</v>
      </c>
      <c r="F19" s="198">
        <v>9</v>
      </c>
      <c r="H19" s="69">
        <v>50596365</v>
      </c>
      <c r="I19" s="189"/>
      <c r="J19" s="71">
        <v>60310883</v>
      </c>
      <c r="K19" s="70"/>
      <c r="L19" s="69">
        <v>50596365</v>
      </c>
      <c r="M19" s="70"/>
      <c r="N19" s="71">
        <v>60310883</v>
      </c>
    </row>
    <row r="20" spans="1:16" ht="21.75" customHeight="1">
      <c r="A20" s="63" t="s">
        <v>29</v>
      </c>
      <c r="F20" s="198">
        <v>10</v>
      </c>
      <c r="H20" s="72">
        <v>190386667</v>
      </c>
      <c r="I20" s="189"/>
      <c r="J20" s="73">
        <v>177436333</v>
      </c>
      <c r="K20" s="70"/>
      <c r="L20" s="72">
        <v>190378503</v>
      </c>
      <c r="M20" s="70"/>
      <c r="N20" s="73">
        <v>177435478</v>
      </c>
    </row>
    <row r="21" spans="1:16" ht="8.1" customHeight="1">
      <c r="H21" s="69"/>
      <c r="I21" s="189"/>
      <c r="J21" s="70"/>
      <c r="K21" s="70"/>
      <c r="L21" s="69"/>
      <c r="M21" s="70"/>
      <c r="N21" s="70"/>
    </row>
    <row r="22" spans="1:16" ht="21.75" customHeight="1">
      <c r="A22" s="68" t="s">
        <v>4</v>
      </c>
      <c r="H22" s="72">
        <f>SUM(H15:H20)</f>
        <v>3763909729</v>
      </c>
      <c r="I22" s="189"/>
      <c r="J22" s="74">
        <f>SUM(J15:J20)</f>
        <v>3943826284</v>
      </c>
      <c r="K22" s="70"/>
      <c r="L22" s="72">
        <f>SUM(L15:L20)</f>
        <v>3714287994</v>
      </c>
      <c r="M22" s="70"/>
      <c r="N22" s="74">
        <f>SUM(N15:N20)</f>
        <v>3894083319</v>
      </c>
    </row>
    <row r="23" spans="1:16" ht="18" customHeight="1">
      <c r="H23" s="69"/>
      <c r="J23" s="70"/>
      <c r="K23" s="70"/>
      <c r="L23" s="69"/>
      <c r="M23" s="70"/>
      <c r="N23" s="70"/>
    </row>
    <row r="24" spans="1:16" ht="21.75" customHeight="1">
      <c r="A24" s="68" t="s">
        <v>5</v>
      </c>
      <c r="F24" s="75"/>
      <c r="G24" s="75"/>
      <c r="H24" s="69"/>
      <c r="I24" s="75"/>
      <c r="J24" s="70"/>
      <c r="K24" s="70"/>
      <c r="L24" s="69"/>
      <c r="M24" s="70"/>
      <c r="N24" s="70"/>
    </row>
    <row r="25" spans="1:16" ht="8.1" customHeight="1">
      <c r="A25" s="68"/>
      <c r="F25" s="75"/>
      <c r="G25" s="75"/>
      <c r="H25" s="69"/>
      <c r="I25" s="75"/>
      <c r="J25" s="70"/>
      <c r="K25" s="70"/>
      <c r="L25" s="69"/>
      <c r="M25" s="70"/>
      <c r="N25" s="70"/>
    </row>
    <row r="26" spans="1:16" ht="21.75" customHeight="1">
      <c r="A26" s="63" t="s">
        <v>105</v>
      </c>
      <c r="F26" s="198">
        <v>11</v>
      </c>
      <c r="H26" s="69">
        <v>0</v>
      </c>
      <c r="I26" s="189"/>
      <c r="J26" s="71">
        <v>0</v>
      </c>
      <c r="K26" s="70"/>
      <c r="L26" s="69">
        <v>49999800</v>
      </c>
      <c r="M26" s="70"/>
      <c r="N26" s="71">
        <v>40000000</v>
      </c>
    </row>
    <row r="27" spans="1:16" ht="21.75" customHeight="1">
      <c r="A27" s="63" t="s">
        <v>68</v>
      </c>
      <c r="F27" s="198">
        <v>6</v>
      </c>
      <c r="H27" s="69">
        <v>4693622932</v>
      </c>
      <c r="I27" s="189"/>
      <c r="J27" s="71">
        <v>4305566365</v>
      </c>
      <c r="K27" s="70"/>
      <c r="L27" s="69">
        <v>4693622932</v>
      </c>
      <c r="M27" s="70"/>
      <c r="N27" s="71">
        <v>4305566365</v>
      </c>
    </row>
    <row r="28" spans="1:16" ht="21.75" customHeight="1">
      <c r="A28" s="63" t="s">
        <v>95</v>
      </c>
      <c r="F28" s="198">
        <v>12</v>
      </c>
      <c r="H28" s="69">
        <v>8901998</v>
      </c>
      <c r="I28" s="189"/>
      <c r="J28" s="71">
        <v>9731498</v>
      </c>
      <c r="K28" s="70"/>
      <c r="L28" s="69">
        <v>8901998</v>
      </c>
      <c r="M28" s="70"/>
      <c r="N28" s="71">
        <v>9731498</v>
      </c>
    </row>
    <row r="29" spans="1:16" ht="21.75" customHeight="1">
      <c r="A29" s="76" t="s">
        <v>96</v>
      </c>
      <c r="F29" s="198">
        <v>13</v>
      </c>
      <c r="H29" s="69">
        <v>40566282</v>
      </c>
      <c r="I29" s="189"/>
      <c r="J29" s="71">
        <v>42438631</v>
      </c>
      <c r="K29" s="70"/>
      <c r="L29" s="69">
        <v>40566282</v>
      </c>
      <c r="M29" s="70"/>
      <c r="N29" s="71">
        <v>42438631</v>
      </c>
    </row>
    <row r="30" spans="1:16" ht="21.75" customHeight="1">
      <c r="A30" s="63" t="s">
        <v>97</v>
      </c>
      <c r="F30" s="198">
        <v>14</v>
      </c>
      <c r="H30" s="69">
        <v>32361457</v>
      </c>
      <c r="I30" s="189"/>
      <c r="J30" s="71">
        <v>29825903</v>
      </c>
      <c r="K30" s="70"/>
      <c r="L30" s="69">
        <v>32265447</v>
      </c>
      <c r="M30" s="70"/>
      <c r="N30" s="71">
        <v>29797903</v>
      </c>
    </row>
    <row r="31" spans="1:16" ht="21.75" customHeight="1">
      <c r="A31" s="63" t="s">
        <v>98</v>
      </c>
      <c r="H31" s="69">
        <v>0</v>
      </c>
      <c r="I31" s="189"/>
      <c r="J31" s="71">
        <v>24982116</v>
      </c>
      <c r="K31" s="70"/>
      <c r="L31" s="69">
        <v>0</v>
      </c>
      <c r="M31" s="70"/>
      <c r="N31" s="71">
        <v>24982116</v>
      </c>
    </row>
    <row r="32" spans="1:16" ht="21.75" customHeight="1">
      <c r="A32" s="63" t="s">
        <v>25</v>
      </c>
      <c r="H32" s="72">
        <v>3297600</v>
      </c>
      <c r="I32" s="189"/>
      <c r="J32" s="73">
        <v>3357600</v>
      </c>
      <c r="K32" s="70"/>
      <c r="L32" s="72">
        <v>3297600</v>
      </c>
      <c r="M32" s="70"/>
      <c r="N32" s="73">
        <v>3357600</v>
      </c>
    </row>
    <row r="33" spans="1:14" ht="8.1" customHeight="1">
      <c r="F33" s="77"/>
      <c r="G33" s="77"/>
      <c r="H33" s="69"/>
      <c r="I33" s="70"/>
      <c r="J33" s="70"/>
      <c r="K33" s="70"/>
      <c r="L33" s="69"/>
      <c r="M33" s="70"/>
      <c r="N33" s="70"/>
    </row>
    <row r="34" spans="1:14" ht="21.75" customHeight="1">
      <c r="A34" s="68" t="s">
        <v>6</v>
      </c>
      <c r="H34" s="72">
        <f>SUM(H26:H32)</f>
        <v>4778750269</v>
      </c>
      <c r="I34" s="189"/>
      <c r="J34" s="74">
        <f>SUM(J26:J32)</f>
        <v>4415902113</v>
      </c>
      <c r="K34" s="70"/>
      <c r="L34" s="72">
        <f>SUM(L26:L32)</f>
        <v>4828654059</v>
      </c>
      <c r="M34" s="70"/>
      <c r="N34" s="74">
        <f>SUM(N26:N32)</f>
        <v>4455874113</v>
      </c>
    </row>
    <row r="35" spans="1:14" ht="8.1" customHeight="1">
      <c r="F35" s="63"/>
      <c r="G35" s="63"/>
      <c r="H35" s="78"/>
      <c r="I35" s="79"/>
      <c r="J35" s="79"/>
      <c r="K35" s="79"/>
      <c r="L35" s="78"/>
      <c r="M35" s="79"/>
      <c r="N35" s="79"/>
    </row>
    <row r="36" spans="1:14" ht="21.75" customHeight="1" thickBot="1">
      <c r="A36" s="68" t="s">
        <v>7</v>
      </c>
      <c r="H36" s="80">
        <f>H22+H34</f>
        <v>8542659998</v>
      </c>
      <c r="I36" s="189"/>
      <c r="J36" s="81">
        <f>J22+J34</f>
        <v>8359728397</v>
      </c>
      <c r="K36" s="70"/>
      <c r="L36" s="80">
        <f>L22+L34</f>
        <v>8542942053</v>
      </c>
      <c r="M36" s="70"/>
      <c r="N36" s="81">
        <f>N22+N34</f>
        <v>8349957432</v>
      </c>
    </row>
    <row r="37" spans="1:14" ht="21.75" customHeight="1" thickTop="1">
      <c r="A37" s="68"/>
      <c r="H37" s="70"/>
      <c r="J37" s="70"/>
      <c r="K37" s="70"/>
      <c r="L37" s="70"/>
      <c r="M37" s="70"/>
      <c r="N37" s="70"/>
    </row>
    <row r="38" spans="1:14" ht="21.75" customHeight="1">
      <c r="A38" s="68"/>
      <c r="H38" s="70"/>
      <c r="J38" s="70"/>
      <c r="K38" s="70"/>
      <c r="L38" s="70"/>
      <c r="M38" s="70"/>
      <c r="N38" s="70"/>
    </row>
    <row r="39" spans="1:14" ht="21.75" customHeight="1">
      <c r="A39" s="68"/>
      <c r="H39" s="70"/>
      <c r="J39" s="70"/>
      <c r="K39" s="70"/>
      <c r="L39" s="70"/>
      <c r="M39" s="70"/>
      <c r="N39" s="70"/>
    </row>
    <row r="40" spans="1:14" ht="21.75" customHeight="1">
      <c r="A40" s="68"/>
      <c r="H40" s="70"/>
      <c r="J40" s="70"/>
      <c r="K40" s="70"/>
      <c r="L40" s="70"/>
      <c r="M40" s="70"/>
      <c r="N40" s="70"/>
    </row>
    <row r="41" spans="1:14" ht="21.75" customHeight="1">
      <c r="A41" s="68"/>
      <c r="H41" s="70"/>
      <c r="J41" s="70"/>
      <c r="K41" s="70"/>
      <c r="L41" s="70"/>
      <c r="M41" s="70"/>
      <c r="N41" s="70"/>
    </row>
    <row r="42" spans="1:14" ht="15" customHeight="1">
      <c r="A42" s="68"/>
      <c r="H42" s="70"/>
      <c r="J42" s="70"/>
      <c r="K42" s="70"/>
      <c r="L42" s="70"/>
      <c r="M42" s="70"/>
      <c r="N42" s="70"/>
    </row>
    <row r="43" spans="1:14" ht="21.75" customHeight="1">
      <c r="A43" s="202" t="s">
        <v>78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</row>
    <row r="44" spans="1:14" ht="21.75" customHeight="1">
      <c r="A44" s="63" t="s">
        <v>159</v>
      </c>
    </row>
    <row r="46" spans="1:14" ht="21.9" customHeight="1">
      <c r="A46" s="201" t="s">
        <v>90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</row>
    <row r="47" spans="1:14" ht="21.75" customHeight="1">
      <c r="A47" s="68" t="str">
        <f>A1</f>
        <v>บริษัท เน็คซ์ แคปปิตอล จำกัด (มหาชน)</v>
      </c>
      <c r="H47" s="68"/>
      <c r="J47" s="68"/>
      <c r="L47" s="68"/>
      <c r="N47" s="68"/>
    </row>
    <row r="48" spans="1:14" ht="21.75" customHeight="1">
      <c r="A48" s="68" t="s">
        <v>141</v>
      </c>
    </row>
    <row r="49" spans="1:14" ht="21.75" customHeight="1">
      <c r="A49" s="93" t="str">
        <f>A3</f>
        <v>ณ วันที่ 31 มีนาคม พ.ศ. 2566</v>
      </c>
      <c r="B49" s="91"/>
      <c r="C49" s="91"/>
      <c r="D49" s="91"/>
      <c r="E49" s="91"/>
      <c r="F49" s="92"/>
      <c r="G49" s="92"/>
      <c r="H49" s="92"/>
      <c r="I49" s="92"/>
      <c r="J49" s="92"/>
      <c r="K49" s="92"/>
      <c r="L49" s="92"/>
      <c r="M49" s="92"/>
      <c r="N49" s="92"/>
    </row>
    <row r="51" spans="1:14" ht="21.75" customHeight="1">
      <c r="H51" s="200" t="s">
        <v>109</v>
      </c>
      <c r="I51" s="200"/>
      <c r="J51" s="200"/>
      <c r="L51" s="200" t="s">
        <v>110</v>
      </c>
      <c r="M51" s="200"/>
      <c r="N51" s="200"/>
    </row>
    <row r="52" spans="1:14" ht="21.75" customHeight="1">
      <c r="A52" s="62"/>
      <c r="H52" s="64" t="s">
        <v>58</v>
      </c>
      <c r="J52" s="64" t="s">
        <v>62</v>
      </c>
      <c r="L52" s="64" t="s">
        <v>58</v>
      </c>
      <c r="N52" s="64" t="s">
        <v>62</v>
      </c>
    </row>
    <row r="53" spans="1:14" ht="21.75" customHeight="1">
      <c r="A53" s="62"/>
      <c r="H53" s="65" t="s">
        <v>164</v>
      </c>
      <c r="J53" s="65" t="s">
        <v>27</v>
      </c>
      <c r="L53" s="65" t="s">
        <v>164</v>
      </c>
      <c r="N53" s="65" t="s">
        <v>27</v>
      </c>
    </row>
    <row r="54" spans="1:14" ht="21.75" customHeight="1">
      <c r="A54" s="62"/>
      <c r="H54" s="43" t="s">
        <v>163</v>
      </c>
      <c r="J54" s="43" t="s">
        <v>134</v>
      </c>
      <c r="K54" s="43"/>
      <c r="L54" s="43" t="s">
        <v>163</v>
      </c>
      <c r="N54" s="43" t="s">
        <v>134</v>
      </c>
    </row>
    <row r="55" spans="1:14" ht="21.75" customHeight="1">
      <c r="F55" s="197" t="s">
        <v>0</v>
      </c>
      <c r="G55" s="66"/>
      <c r="H55" s="67" t="s">
        <v>1</v>
      </c>
      <c r="I55" s="66"/>
      <c r="J55" s="67" t="s">
        <v>1</v>
      </c>
      <c r="K55" s="43"/>
      <c r="L55" s="67" t="s">
        <v>1</v>
      </c>
      <c r="M55" s="43"/>
      <c r="N55" s="67" t="s">
        <v>1</v>
      </c>
    </row>
    <row r="56" spans="1:14" ht="8.1" customHeight="1">
      <c r="F56" s="66"/>
      <c r="G56" s="66"/>
      <c r="H56" s="82"/>
      <c r="I56" s="66"/>
      <c r="J56" s="43"/>
      <c r="K56" s="43"/>
      <c r="L56" s="82"/>
      <c r="M56" s="43"/>
      <c r="N56" s="43"/>
    </row>
    <row r="57" spans="1:14" ht="21.75" customHeight="1">
      <c r="A57" s="68" t="s">
        <v>46</v>
      </c>
      <c r="H57" s="69"/>
      <c r="J57" s="70"/>
      <c r="L57" s="69"/>
      <c r="N57" s="70"/>
    </row>
    <row r="58" spans="1:14" ht="8.1" customHeight="1">
      <c r="A58" s="68"/>
      <c r="H58" s="69"/>
      <c r="J58" s="70"/>
      <c r="L58" s="69"/>
      <c r="N58" s="70"/>
    </row>
    <row r="59" spans="1:14" ht="21.75" customHeight="1">
      <c r="A59" s="68" t="s">
        <v>8</v>
      </c>
      <c r="H59" s="69"/>
      <c r="J59" s="70"/>
      <c r="L59" s="69"/>
      <c r="N59" s="70"/>
    </row>
    <row r="60" spans="1:14" ht="8.1" customHeight="1">
      <c r="A60" s="68"/>
      <c r="H60" s="69"/>
      <c r="J60" s="70"/>
      <c r="L60" s="69"/>
      <c r="N60" s="70"/>
    </row>
    <row r="61" spans="1:14" ht="21.75" customHeight="1">
      <c r="A61" s="63" t="s">
        <v>30</v>
      </c>
      <c r="F61" s="198">
        <v>15</v>
      </c>
      <c r="H61" s="69">
        <v>324942767</v>
      </c>
      <c r="I61" s="189"/>
      <c r="J61" s="71">
        <v>262239887</v>
      </c>
      <c r="K61" s="70"/>
      <c r="L61" s="69">
        <v>324751829</v>
      </c>
      <c r="M61" s="70"/>
      <c r="N61" s="71">
        <v>262086117</v>
      </c>
    </row>
    <row r="62" spans="1:14" ht="21.75" customHeight="1">
      <c r="A62" s="63" t="s">
        <v>50</v>
      </c>
      <c r="F62" s="198">
        <v>16</v>
      </c>
      <c r="H62" s="69">
        <v>200000000</v>
      </c>
      <c r="I62" s="189"/>
      <c r="J62" s="71">
        <v>0</v>
      </c>
      <c r="K62" s="70"/>
      <c r="L62" s="69">
        <v>200000000</v>
      </c>
      <c r="M62" s="70"/>
      <c r="N62" s="71">
        <v>0</v>
      </c>
    </row>
    <row r="63" spans="1:14" ht="21.75" customHeight="1">
      <c r="A63" s="83" t="s">
        <v>60</v>
      </c>
      <c r="F63" s="75"/>
      <c r="G63" s="75"/>
      <c r="H63" s="69"/>
      <c r="I63" s="189"/>
      <c r="J63" s="71"/>
      <c r="K63" s="70"/>
      <c r="L63" s="69"/>
      <c r="M63" s="70"/>
      <c r="N63" s="71"/>
    </row>
    <row r="64" spans="1:14" ht="21.75" customHeight="1">
      <c r="A64" s="83"/>
      <c r="B64" s="63" t="s">
        <v>99</v>
      </c>
      <c r="F64" s="198">
        <v>16</v>
      </c>
      <c r="H64" s="69">
        <v>1705696648</v>
      </c>
      <c r="I64" s="189"/>
      <c r="J64" s="71">
        <v>1742333333</v>
      </c>
      <c r="K64" s="70"/>
      <c r="L64" s="69">
        <v>1705696648</v>
      </c>
      <c r="M64" s="70"/>
      <c r="N64" s="71">
        <v>1742333333</v>
      </c>
    </row>
    <row r="65" spans="1:14" ht="21.75" customHeight="1">
      <c r="A65" s="83" t="s">
        <v>136</v>
      </c>
      <c r="H65" s="69"/>
      <c r="I65" s="189"/>
      <c r="J65" s="71"/>
      <c r="K65" s="70"/>
      <c r="L65" s="69"/>
      <c r="M65" s="70"/>
      <c r="N65" s="71"/>
    </row>
    <row r="66" spans="1:14" ht="21.75" customHeight="1">
      <c r="A66" s="83"/>
      <c r="B66" s="63" t="s">
        <v>137</v>
      </c>
      <c r="F66" s="198">
        <v>17</v>
      </c>
      <c r="H66" s="69">
        <v>6056505</v>
      </c>
      <c r="I66" s="189"/>
      <c r="J66" s="71">
        <v>10030171</v>
      </c>
      <c r="K66" s="70"/>
      <c r="L66" s="69">
        <v>6056505</v>
      </c>
      <c r="M66" s="70"/>
      <c r="N66" s="71">
        <v>10030171</v>
      </c>
    </row>
    <row r="67" spans="1:14" ht="21.75" customHeight="1">
      <c r="A67" s="83" t="s">
        <v>31</v>
      </c>
      <c r="H67" s="69">
        <v>2973018</v>
      </c>
      <c r="I67" s="189"/>
      <c r="J67" s="71">
        <v>3705790</v>
      </c>
      <c r="K67" s="79"/>
      <c r="L67" s="69">
        <v>2973018</v>
      </c>
      <c r="M67" s="79"/>
      <c r="N67" s="71">
        <v>3705790</v>
      </c>
    </row>
    <row r="68" spans="1:14" ht="21.75" customHeight="1">
      <c r="A68" s="83" t="s">
        <v>126</v>
      </c>
      <c r="H68" s="69"/>
      <c r="I68" s="189"/>
      <c r="J68" s="71"/>
      <c r="K68" s="70"/>
      <c r="L68" s="69"/>
      <c r="M68" s="70"/>
      <c r="N68" s="71"/>
    </row>
    <row r="69" spans="1:14" ht="21.75" customHeight="1">
      <c r="A69" s="83"/>
      <c r="B69" s="63" t="s">
        <v>85</v>
      </c>
      <c r="H69" s="69">
        <v>13700912</v>
      </c>
      <c r="I69" s="189"/>
      <c r="J69" s="71">
        <v>15063137</v>
      </c>
      <c r="K69" s="79"/>
      <c r="L69" s="69">
        <v>13700912</v>
      </c>
      <c r="M69" s="79"/>
      <c r="N69" s="71">
        <v>15063137</v>
      </c>
    </row>
    <row r="70" spans="1:14" ht="21.75" customHeight="1">
      <c r="A70" s="63" t="s">
        <v>9</v>
      </c>
      <c r="F70" s="75"/>
      <c r="G70" s="75"/>
      <c r="H70" s="72">
        <v>7959927</v>
      </c>
      <c r="I70" s="189"/>
      <c r="J70" s="73">
        <v>8093517</v>
      </c>
      <c r="K70" s="70"/>
      <c r="L70" s="72">
        <v>7956624</v>
      </c>
      <c r="M70" s="70"/>
      <c r="N70" s="73">
        <v>8093517</v>
      </c>
    </row>
    <row r="71" spans="1:14" ht="8.1" customHeight="1">
      <c r="F71" s="75"/>
      <c r="G71" s="75"/>
      <c r="H71" s="69"/>
      <c r="I71" s="189"/>
      <c r="J71" s="70"/>
      <c r="K71" s="70"/>
      <c r="L71" s="69"/>
      <c r="M71" s="70"/>
      <c r="N71" s="70"/>
    </row>
    <row r="72" spans="1:14" ht="21.75" customHeight="1">
      <c r="A72" s="68" t="s">
        <v>10</v>
      </c>
      <c r="F72" s="75"/>
      <c r="G72" s="75"/>
      <c r="H72" s="72">
        <f>SUM(H61:H70)</f>
        <v>2261329777</v>
      </c>
      <c r="I72" s="189"/>
      <c r="J72" s="74">
        <f>SUM(J61:J70)</f>
        <v>2041465835</v>
      </c>
      <c r="K72" s="70"/>
      <c r="L72" s="72">
        <f>SUM(L61:L70)</f>
        <v>2261135536</v>
      </c>
      <c r="M72" s="70"/>
      <c r="N72" s="74">
        <f>SUM(N61:N70)</f>
        <v>2041312065</v>
      </c>
    </row>
    <row r="73" spans="1:14" ht="18.75" customHeight="1">
      <c r="A73" s="68"/>
      <c r="H73" s="69"/>
      <c r="J73" s="70"/>
      <c r="L73" s="69"/>
      <c r="N73" s="70"/>
    </row>
    <row r="74" spans="1:14" ht="21.75" customHeight="1">
      <c r="A74" s="68" t="s">
        <v>22</v>
      </c>
      <c r="H74" s="69"/>
      <c r="J74" s="70"/>
      <c r="L74" s="69"/>
      <c r="N74" s="70"/>
    </row>
    <row r="75" spans="1:14" ht="8.1" customHeight="1">
      <c r="A75" s="68"/>
      <c r="H75" s="69"/>
      <c r="J75" s="70"/>
      <c r="L75" s="69"/>
      <c r="N75" s="70"/>
    </row>
    <row r="76" spans="1:14" ht="21.75" customHeight="1">
      <c r="A76" s="83" t="s">
        <v>60</v>
      </c>
      <c r="F76" s="198">
        <v>16</v>
      </c>
      <c r="H76" s="69">
        <v>1856801578</v>
      </c>
      <c r="I76" s="189"/>
      <c r="J76" s="71">
        <v>2042763889</v>
      </c>
      <c r="K76" s="70"/>
      <c r="L76" s="69">
        <v>1856801578</v>
      </c>
      <c r="M76" s="70"/>
      <c r="N76" s="71">
        <v>2042763889</v>
      </c>
    </row>
    <row r="77" spans="1:14" ht="21.75" customHeight="1">
      <c r="A77" s="83" t="s">
        <v>80</v>
      </c>
      <c r="F77" s="198">
        <v>17</v>
      </c>
      <c r="H77" s="69">
        <v>4213364</v>
      </c>
      <c r="I77" s="189"/>
      <c r="J77" s="71">
        <v>4712737</v>
      </c>
      <c r="K77" s="70"/>
      <c r="L77" s="69">
        <v>4213364</v>
      </c>
      <c r="M77" s="70"/>
      <c r="N77" s="71">
        <v>4712737</v>
      </c>
    </row>
    <row r="78" spans="1:14" ht="21.75" customHeight="1">
      <c r="A78" s="83" t="s">
        <v>81</v>
      </c>
      <c r="H78" s="69">
        <v>25541313</v>
      </c>
      <c r="I78" s="189"/>
      <c r="J78" s="71">
        <v>27307542</v>
      </c>
      <c r="K78" s="70"/>
      <c r="L78" s="69">
        <v>25541313</v>
      </c>
      <c r="M78" s="70"/>
      <c r="N78" s="71">
        <v>27307542</v>
      </c>
    </row>
    <row r="79" spans="1:14" ht="21.75" customHeight="1">
      <c r="A79" s="83" t="s">
        <v>180</v>
      </c>
      <c r="H79" s="69">
        <v>11976762</v>
      </c>
      <c r="I79" s="189"/>
      <c r="J79" s="71">
        <v>0</v>
      </c>
      <c r="K79" s="70"/>
      <c r="L79" s="69">
        <v>11976762</v>
      </c>
      <c r="M79" s="70"/>
      <c r="N79" s="71">
        <v>0</v>
      </c>
    </row>
    <row r="80" spans="1:14" ht="21.75" customHeight="1">
      <c r="A80" s="63" t="s">
        <v>23</v>
      </c>
      <c r="H80" s="69">
        <v>11930548</v>
      </c>
      <c r="I80" s="189"/>
      <c r="J80" s="71">
        <v>10699195</v>
      </c>
      <c r="K80" s="70"/>
      <c r="L80" s="69">
        <v>11930548</v>
      </c>
      <c r="M80" s="70"/>
      <c r="N80" s="71">
        <v>10699195</v>
      </c>
    </row>
    <row r="81" spans="1:14" ht="21.75" customHeight="1">
      <c r="A81" s="63" t="s">
        <v>73</v>
      </c>
      <c r="F81" s="75"/>
      <c r="G81" s="75"/>
      <c r="H81" s="72">
        <v>2502000</v>
      </c>
      <c r="I81" s="189"/>
      <c r="J81" s="73">
        <v>2502000</v>
      </c>
      <c r="K81" s="70"/>
      <c r="L81" s="72">
        <v>2502000</v>
      </c>
      <c r="M81" s="70"/>
      <c r="N81" s="73">
        <v>2502000</v>
      </c>
    </row>
    <row r="82" spans="1:14" ht="8.1" customHeight="1">
      <c r="F82" s="75"/>
      <c r="G82" s="75"/>
      <c r="H82" s="69"/>
      <c r="I82" s="189"/>
      <c r="J82" s="70"/>
      <c r="K82" s="70"/>
      <c r="L82" s="69"/>
      <c r="M82" s="70"/>
      <c r="N82" s="70"/>
    </row>
    <row r="83" spans="1:14" ht="21.75" customHeight="1">
      <c r="A83" s="68" t="s">
        <v>24</v>
      </c>
      <c r="F83" s="75"/>
      <c r="G83" s="75"/>
      <c r="H83" s="72">
        <f>SUM(H76:H81)</f>
        <v>1912965565</v>
      </c>
      <c r="I83" s="189"/>
      <c r="J83" s="74">
        <f>SUM(J76:J81)</f>
        <v>2087985363</v>
      </c>
      <c r="K83" s="70"/>
      <c r="L83" s="72">
        <f>SUM(L76:L81)</f>
        <v>1912965565</v>
      </c>
      <c r="M83" s="70"/>
      <c r="N83" s="74">
        <f>SUM(N76:N81)</f>
        <v>2087985363</v>
      </c>
    </row>
    <row r="84" spans="1:14" ht="8.1" customHeight="1">
      <c r="F84" s="75"/>
      <c r="G84" s="75"/>
      <c r="H84" s="69"/>
      <c r="I84" s="189"/>
      <c r="J84" s="70"/>
      <c r="K84" s="70"/>
      <c r="L84" s="69"/>
      <c r="M84" s="70"/>
      <c r="N84" s="70"/>
    </row>
    <row r="85" spans="1:14" ht="21.75" customHeight="1">
      <c r="A85" s="68" t="s">
        <v>17</v>
      </c>
      <c r="H85" s="72">
        <f>H72+H83</f>
        <v>4174295342</v>
      </c>
      <c r="I85" s="189"/>
      <c r="J85" s="74">
        <f>J72+J83</f>
        <v>4129451198</v>
      </c>
      <c r="K85" s="70"/>
      <c r="L85" s="72">
        <f>L72+L83</f>
        <v>4174101101</v>
      </c>
      <c r="M85" s="70"/>
      <c r="N85" s="74">
        <f>N72+N83</f>
        <v>4129297428</v>
      </c>
    </row>
    <row r="86" spans="1:14" ht="21.75" customHeight="1">
      <c r="A86" s="68"/>
      <c r="H86" s="70"/>
      <c r="J86" s="70"/>
      <c r="K86" s="70"/>
      <c r="L86" s="70"/>
      <c r="M86" s="70"/>
      <c r="N86" s="70"/>
    </row>
    <row r="87" spans="1:14" ht="21.75" customHeight="1">
      <c r="A87" s="68"/>
      <c r="H87" s="70"/>
      <c r="J87" s="70"/>
      <c r="K87" s="70"/>
      <c r="L87" s="70"/>
      <c r="M87" s="70"/>
      <c r="N87" s="70"/>
    </row>
    <row r="88" spans="1:14" ht="21.75" customHeight="1">
      <c r="A88" s="68"/>
      <c r="H88" s="70"/>
      <c r="J88" s="70"/>
      <c r="K88" s="70"/>
      <c r="L88" s="70"/>
      <c r="M88" s="70"/>
      <c r="N88" s="70"/>
    </row>
    <row r="89" spans="1:14" ht="21.75" customHeight="1">
      <c r="A89" s="68"/>
      <c r="H89" s="70"/>
      <c r="J89" s="70"/>
      <c r="K89" s="70"/>
      <c r="L89" s="70"/>
      <c r="M89" s="70"/>
      <c r="N89" s="70"/>
    </row>
    <row r="90" spans="1:14" ht="21.75" customHeight="1">
      <c r="A90" s="68"/>
      <c r="H90" s="70"/>
      <c r="J90" s="70"/>
      <c r="K90" s="70"/>
      <c r="L90" s="70"/>
      <c r="M90" s="70"/>
      <c r="N90" s="70"/>
    </row>
    <row r="91" spans="1:14" ht="15" customHeight="1">
      <c r="A91" s="68"/>
      <c r="H91" s="70"/>
      <c r="J91" s="70"/>
      <c r="K91" s="70"/>
      <c r="L91" s="70"/>
      <c r="M91" s="70"/>
      <c r="N91" s="70"/>
    </row>
    <row r="92" spans="1:14" ht="21.9" customHeight="1">
      <c r="A92" s="201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201"/>
      <c r="C92" s="201"/>
      <c r="D92" s="201"/>
      <c r="E92" s="201"/>
      <c r="F92" s="201"/>
      <c r="G92" s="201"/>
      <c r="H92" s="201"/>
      <c r="I92" s="201"/>
      <c r="J92" s="201"/>
      <c r="K92" s="201"/>
      <c r="L92" s="201"/>
      <c r="M92" s="201"/>
      <c r="N92" s="201"/>
    </row>
    <row r="93" spans="1:14" ht="21.75" customHeight="1">
      <c r="A93" s="68" t="str">
        <f>A47</f>
        <v>บริษัท เน็คซ์ แคปปิตอล จำกัด (มหาชน)</v>
      </c>
      <c r="H93" s="68"/>
      <c r="J93" s="68"/>
      <c r="L93" s="68"/>
      <c r="N93" s="68"/>
    </row>
    <row r="94" spans="1:14" ht="21.75" customHeight="1">
      <c r="A94" s="68" t="s">
        <v>141</v>
      </c>
    </row>
    <row r="95" spans="1:14" ht="21.75" customHeight="1">
      <c r="A95" s="93" t="str">
        <f>3:3</f>
        <v>ณ วันที่ 31 มีนาคม พ.ศ. 2566</v>
      </c>
      <c r="B95" s="91"/>
      <c r="C95" s="91"/>
      <c r="D95" s="91"/>
      <c r="E95" s="91"/>
      <c r="F95" s="92"/>
      <c r="G95" s="92"/>
      <c r="H95" s="92"/>
      <c r="I95" s="92"/>
      <c r="J95" s="92"/>
      <c r="K95" s="92"/>
      <c r="L95" s="92"/>
      <c r="M95" s="92"/>
      <c r="N95" s="92"/>
    </row>
    <row r="97" spans="1:14" ht="21.75" customHeight="1">
      <c r="H97" s="200" t="s">
        <v>109</v>
      </c>
      <c r="I97" s="200"/>
      <c r="J97" s="200"/>
      <c r="L97" s="200" t="s">
        <v>110</v>
      </c>
      <c r="M97" s="200"/>
      <c r="N97" s="200"/>
    </row>
    <row r="98" spans="1:14" ht="21.75" customHeight="1">
      <c r="A98" s="62"/>
      <c r="H98" s="64" t="s">
        <v>58</v>
      </c>
      <c r="J98" s="64" t="s">
        <v>62</v>
      </c>
      <c r="L98" s="64" t="s">
        <v>58</v>
      </c>
      <c r="N98" s="64" t="s">
        <v>62</v>
      </c>
    </row>
    <row r="99" spans="1:14" ht="21.75" customHeight="1">
      <c r="A99" s="62"/>
      <c r="H99" s="65" t="s">
        <v>164</v>
      </c>
      <c r="J99" s="65" t="s">
        <v>27</v>
      </c>
      <c r="L99" s="65" t="s">
        <v>164</v>
      </c>
      <c r="N99" s="65" t="s">
        <v>27</v>
      </c>
    </row>
    <row r="100" spans="1:14" ht="21.75" customHeight="1">
      <c r="A100" s="62"/>
      <c r="H100" s="43" t="s">
        <v>163</v>
      </c>
      <c r="J100" s="43" t="s">
        <v>134</v>
      </c>
      <c r="K100" s="43"/>
      <c r="L100" s="43" t="s">
        <v>163</v>
      </c>
      <c r="N100" s="43" t="s">
        <v>134</v>
      </c>
    </row>
    <row r="101" spans="1:14" ht="21.75" customHeight="1">
      <c r="G101" s="66"/>
      <c r="H101" s="67" t="s">
        <v>1</v>
      </c>
      <c r="I101" s="66"/>
      <c r="J101" s="67" t="s">
        <v>1</v>
      </c>
      <c r="K101" s="43"/>
      <c r="L101" s="67" t="s">
        <v>1</v>
      </c>
      <c r="M101" s="43"/>
      <c r="N101" s="67" t="s">
        <v>1</v>
      </c>
    </row>
    <row r="102" spans="1:14" ht="8.1" customHeight="1">
      <c r="G102" s="66"/>
      <c r="H102" s="82"/>
      <c r="I102" s="66"/>
      <c r="J102" s="43"/>
      <c r="K102" s="43"/>
      <c r="L102" s="82"/>
      <c r="M102" s="43"/>
      <c r="N102" s="43"/>
    </row>
    <row r="103" spans="1:14" ht="21.75" customHeight="1">
      <c r="A103" s="68" t="s">
        <v>140</v>
      </c>
      <c r="H103" s="69"/>
      <c r="J103" s="70"/>
      <c r="L103" s="69"/>
      <c r="N103" s="70"/>
    </row>
    <row r="104" spans="1:14" ht="8.1" customHeight="1">
      <c r="A104" s="68"/>
      <c r="H104" s="69"/>
      <c r="J104" s="70"/>
      <c r="K104" s="70"/>
      <c r="L104" s="69"/>
      <c r="M104" s="70"/>
      <c r="N104" s="70"/>
    </row>
    <row r="105" spans="1:14" ht="21.75" customHeight="1">
      <c r="A105" s="68" t="s">
        <v>47</v>
      </c>
      <c r="H105" s="69"/>
      <c r="J105" s="70"/>
      <c r="K105" s="70"/>
      <c r="L105" s="69"/>
      <c r="M105" s="70"/>
      <c r="N105" s="70"/>
    </row>
    <row r="106" spans="1:14" ht="8.1" customHeight="1">
      <c r="A106" s="68"/>
      <c r="H106" s="69"/>
      <c r="J106" s="70"/>
      <c r="K106" s="70"/>
      <c r="L106" s="69"/>
      <c r="M106" s="70"/>
      <c r="N106" s="70"/>
    </row>
    <row r="107" spans="1:14" ht="21.75" customHeight="1">
      <c r="A107" s="63" t="s">
        <v>11</v>
      </c>
      <c r="H107" s="69"/>
      <c r="J107" s="70"/>
      <c r="K107" s="70"/>
      <c r="L107" s="69"/>
      <c r="M107" s="70"/>
      <c r="N107" s="70"/>
    </row>
    <row r="108" spans="1:14" ht="21.75" customHeight="1">
      <c r="B108" s="63" t="s">
        <v>32</v>
      </c>
      <c r="H108" s="69"/>
      <c r="J108" s="70"/>
      <c r="K108" s="70"/>
      <c r="L108" s="69"/>
      <c r="M108" s="70"/>
      <c r="N108" s="70"/>
    </row>
    <row r="109" spans="1:14" ht="21.75" customHeight="1">
      <c r="C109" s="63" t="s">
        <v>153</v>
      </c>
      <c r="H109" s="69"/>
      <c r="J109" s="70"/>
      <c r="K109" s="70"/>
      <c r="L109" s="69"/>
      <c r="M109" s="70"/>
      <c r="N109" s="70"/>
    </row>
    <row r="110" spans="1:14" ht="21.75" customHeight="1" thickBot="1">
      <c r="D110" s="63" t="s">
        <v>157</v>
      </c>
      <c r="H110" s="183">
        <v>806500000</v>
      </c>
      <c r="J110" s="84">
        <v>806500000</v>
      </c>
      <c r="K110" s="70"/>
      <c r="L110" s="183">
        <v>806500000</v>
      </c>
      <c r="M110" s="71"/>
      <c r="N110" s="84">
        <v>806500000</v>
      </c>
    </row>
    <row r="111" spans="1:14" ht="8.1" customHeight="1" thickTop="1">
      <c r="H111" s="69"/>
      <c r="J111" s="70"/>
      <c r="K111" s="70"/>
      <c r="L111" s="69"/>
      <c r="M111" s="70"/>
      <c r="N111" s="70"/>
    </row>
    <row r="112" spans="1:14" ht="21.75" customHeight="1">
      <c r="B112" s="63" t="s">
        <v>33</v>
      </c>
      <c r="H112" s="69"/>
      <c r="J112" s="70"/>
      <c r="K112" s="70"/>
      <c r="L112" s="69"/>
      <c r="M112" s="70"/>
      <c r="N112" s="70"/>
    </row>
    <row r="113" spans="1:14" ht="21.75" customHeight="1">
      <c r="C113" s="63" t="s">
        <v>152</v>
      </c>
      <c r="H113" s="69"/>
      <c r="J113" s="70"/>
      <c r="K113" s="70"/>
      <c r="L113" s="69"/>
      <c r="M113" s="70"/>
      <c r="N113" s="70"/>
    </row>
    <row r="114" spans="1:14" ht="21.75" customHeight="1">
      <c r="D114" s="63" t="s">
        <v>82</v>
      </c>
      <c r="H114" s="69">
        <v>675000000</v>
      </c>
      <c r="I114" s="189"/>
      <c r="J114" s="70">
        <v>675000000</v>
      </c>
      <c r="K114" s="70"/>
      <c r="L114" s="69">
        <v>675000000</v>
      </c>
      <c r="M114" s="70"/>
      <c r="N114" s="70">
        <v>675000000</v>
      </c>
    </row>
    <row r="115" spans="1:14" ht="21.75" customHeight="1">
      <c r="A115" s="63" t="s">
        <v>61</v>
      </c>
      <c r="H115" s="85">
        <v>2351384499</v>
      </c>
      <c r="I115" s="189"/>
      <c r="J115" s="71">
        <v>2351384499</v>
      </c>
      <c r="K115" s="70"/>
      <c r="L115" s="85">
        <v>2351384499</v>
      </c>
      <c r="M115" s="71"/>
      <c r="N115" s="71">
        <v>2351384499</v>
      </c>
    </row>
    <row r="116" spans="1:14" ht="21.75" customHeight="1">
      <c r="A116" s="63" t="s">
        <v>154</v>
      </c>
      <c r="H116" s="85">
        <v>115199861</v>
      </c>
      <c r="I116" s="189"/>
      <c r="J116" s="71">
        <v>115199861</v>
      </c>
      <c r="K116" s="70"/>
      <c r="L116" s="85">
        <v>115199861</v>
      </c>
      <c r="M116" s="71"/>
      <c r="N116" s="71">
        <v>115199861</v>
      </c>
    </row>
    <row r="117" spans="1:14" ht="21.75" customHeight="1">
      <c r="A117" s="63" t="s">
        <v>106</v>
      </c>
      <c r="H117" s="85">
        <v>17008663</v>
      </c>
      <c r="I117" s="189"/>
      <c r="J117" s="71">
        <v>14559416</v>
      </c>
      <c r="K117" s="70"/>
      <c r="L117" s="85">
        <v>17008663</v>
      </c>
      <c r="M117" s="71"/>
      <c r="N117" s="71">
        <v>14559416</v>
      </c>
    </row>
    <row r="118" spans="1:14" ht="21.75" customHeight="1">
      <c r="A118" s="63" t="s">
        <v>26</v>
      </c>
      <c r="H118" s="69"/>
      <c r="I118" s="189"/>
      <c r="J118" s="71"/>
      <c r="K118" s="70"/>
      <c r="L118" s="69"/>
      <c r="M118" s="70"/>
      <c r="N118" s="71"/>
    </row>
    <row r="119" spans="1:14" ht="21.75" customHeight="1">
      <c r="B119" s="63" t="s">
        <v>36</v>
      </c>
      <c r="H119" s="69"/>
      <c r="I119" s="189"/>
      <c r="J119" s="71"/>
      <c r="K119" s="70"/>
      <c r="L119" s="69"/>
      <c r="M119" s="70"/>
      <c r="N119" s="71"/>
    </row>
    <row r="120" spans="1:14" ht="21.75" customHeight="1">
      <c r="C120" s="63" t="s">
        <v>35</v>
      </c>
      <c r="H120" s="69">
        <v>55157011</v>
      </c>
      <c r="I120" s="189"/>
      <c r="J120" s="71">
        <v>55157011</v>
      </c>
      <c r="K120" s="70"/>
      <c r="L120" s="69">
        <v>55157011</v>
      </c>
      <c r="M120" s="70"/>
      <c r="N120" s="71">
        <v>55157011</v>
      </c>
    </row>
    <row r="121" spans="1:14" ht="21.75" customHeight="1">
      <c r="B121" s="63" t="s">
        <v>37</v>
      </c>
      <c r="H121" s="69">
        <v>1162916158</v>
      </c>
      <c r="I121" s="189"/>
      <c r="J121" s="71">
        <v>1020847301</v>
      </c>
      <c r="K121" s="70"/>
      <c r="L121" s="69">
        <v>1163306813</v>
      </c>
      <c r="M121" s="70"/>
      <c r="N121" s="71">
        <v>1021153544</v>
      </c>
    </row>
    <row r="122" spans="1:14" ht="21.75" customHeight="1">
      <c r="A122" s="63" t="s">
        <v>86</v>
      </c>
      <c r="H122" s="72">
        <v>-8301733</v>
      </c>
      <c r="I122" s="189"/>
      <c r="J122" s="73">
        <v>-11794327</v>
      </c>
      <c r="K122" s="70"/>
      <c r="L122" s="72">
        <v>-8215895</v>
      </c>
      <c r="M122" s="70"/>
      <c r="N122" s="73">
        <v>-11794327</v>
      </c>
    </row>
    <row r="123" spans="1:14" ht="8.1" customHeight="1">
      <c r="H123" s="69"/>
      <c r="I123" s="189"/>
      <c r="J123" s="70"/>
      <c r="K123" s="70"/>
      <c r="L123" s="69"/>
      <c r="M123" s="70"/>
      <c r="N123" s="70"/>
    </row>
    <row r="124" spans="1:14" ht="21.75" customHeight="1">
      <c r="A124" s="63" t="s">
        <v>107</v>
      </c>
      <c r="H124" s="85">
        <f>SUM(H114:H122)</f>
        <v>4368364459</v>
      </c>
      <c r="I124" s="189"/>
      <c r="J124" s="71">
        <f>SUM(J114:J122)</f>
        <v>4220353761</v>
      </c>
      <c r="K124" s="70"/>
      <c r="L124" s="85">
        <f>SUM(L114:L122)</f>
        <v>4368840952</v>
      </c>
      <c r="M124" s="71"/>
      <c r="N124" s="71">
        <f>SUM(N114:N122)</f>
        <v>4220660004</v>
      </c>
    </row>
    <row r="125" spans="1:14" ht="21.75" customHeight="1">
      <c r="A125" s="63" t="s">
        <v>108</v>
      </c>
      <c r="H125" s="86">
        <v>197</v>
      </c>
      <c r="I125" s="189"/>
      <c r="J125" s="73">
        <v>9923438</v>
      </c>
      <c r="K125" s="70"/>
      <c r="L125" s="86">
        <v>0</v>
      </c>
      <c r="M125" s="71"/>
      <c r="N125" s="73">
        <v>0</v>
      </c>
    </row>
    <row r="126" spans="1:14" ht="8.1" customHeight="1">
      <c r="H126" s="69"/>
      <c r="I126" s="189"/>
      <c r="J126" s="70"/>
      <c r="K126" s="70"/>
      <c r="L126" s="69"/>
      <c r="M126" s="70"/>
      <c r="N126" s="70"/>
    </row>
    <row r="127" spans="1:14" ht="21.75" customHeight="1">
      <c r="A127" s="68" t="s">
        <v>48</v>
      </c>
      <c r="H127" s="72">
        <f>SUM(H123:H125)</f>
        <v>4368364656</v>
      </c>
      <c r="I127" s="189"/>
      <c r="J127" s="74">
        <f>SUM(J123:J125)</f>
        <v>4230277199</v>
      </c>
      <c r="K127" s="70"/>
      <c r="L127" s="72">
        <f>SUM(L123:L125)</f>
        <v>4368840952</v>
      </c>
      <c r="M127" s="70"/>
      <c r="N127" s="74">
        <f>SUM(N123:N125)</f>
        <v>4220660004</v>
      </c>
    </row>
    <row r="128" spans="1:14" ht="8.1" customHeight="1">
      <c r="H128" s="69"/>
      <c r="I128" s="189"/>
      <c r="J128" s="70"/>
      <c r="K128" s="70"/>
      <c r="L128" s="69"/>
      <c r="M128" s="70"/>
      <c r="N128" s="70"/>
    </row>
    <row r="129" spans="1:14" ht="21.75" customHeight="1" thickBot="1">
      <c r="A129" s="68" t="s">
        <v>49</v>
      </c>
      <c r="B129" s="68"/>
      <c r="H129" s="80">
        <f>H127+H85</f>
        <v>8542659998</v>
      </c>
      <c r="I129" s="189"/>
      <c r="J129" s="81">
        <f>J127+J85</f>
        <v>8359728397</v>
      </c>
      <c r="K129" s="70"/>
      <c r="L129" s="80">
        <f>L127+L85</f>
        <v>8542942053</v>
      </c>
      <c r="M129" s="70"/>
      <c r="N129" s="81">
        <f>N127+N85</f>
        <v>8349957432</v>
      </c>
    </row>
    <row r="130" spans="1:14" ht="20.25" customHeight="1" thickTop="1">
      <c r="A130" s="68"/>
      <c r="B130" s="68"/>
    </row>
    <row r="131" spans="1:14" ht="20.25" customHeight="1">
      <c r="A131" s="68"/>
      <c r="B131" s="68"/>
      <c r="H131" s="87"/>
      <c r="I131" s="87"/>
      <c r="J131" s="87"/>
      <c r="K131" s="87"/>
      <c r="L131" s="87"/>
      <c r="M131" s="87"/>
      <c r="N131" s="87"/>
    </row>
    <row r="132" spans="1:14" ht="20.25" customHeight="1">
      <c r="A132" s="68"/>
      <c r="B132" s="68"/>
      <c r="H132" s="87"/>
      <c r="I132" s="87"/>
      <c r="J132" s="87"/>
      <c r="K132" s="87"/>
      <c r="L132" s="87"/>
      <c r="M132" s="87"/>
      <c r="N132" s="87"/>
    </row>
    <row r="133" spans="1:14" ht="20.25" customHeight="1">
      <c r="A133" s="68"/>
      <c r="B133" s="68"/>
      <c r="H133" s="87"/>
      <c r="I133" s="87"/>
      <c r="J133" s="87"/>
      <c r="K133" s="87"/>
      <c r="L133" s="87"/>
      <c r="M133" s="87"/>
      <c r="N133" s="87"/>
    </row>
    <row r="134" spans="1:14" ht="20.25" customHeight="1">
      <c r="A134" s="68"/>
      <c r="B134" s="68"/>
      <c r="H134" s="87"/>
      <c r="I134" s="87"/>
      <c r="J134" s="87"/>
      <c r="K134" s="87"/>
      <c r="L134" s="87"/>
      <c r="M134" s="87"/>
      <c r="N134" s="87"/>
    </row>
    <row r="135" spans="1:14" ht="20.25" customHeight="1">
      <c r="A135" s="68"/>
      <c r="B135" s="68"/>
      <c r="H135" s="87"/>
      <c r="J135" s="87"/>
      <c r="L135" s="87"/>
      <c r="N135" s="87"/>
    </row>
    <row r="136" spans="1:14" ht="20.25" customHeight="1">
      <c r="A136" s="68"/>
      <c r="B136" s="68"/>
      <c r="H136" s="87"/>
      <c r="J136" s="87"/>
      <c r="L136" s="87"/>
      <c r="N136" s="87"/>
    </row>
    <row r="137" spans="1:14" ht="19.8">
      <c r="A137" s="68"/>
      <c r="B137" s="68"/>
      <c r="H137" s="87"/>
      <c r="J137" s="87"/>
      <c r="L137" s="87"/>
      <c r="N137" s="87"/>
    </row>
    <row r="138" spans="1:14" ht="21.9" customHeight="1">
      <c r="A138" s="201" t="str">
        <f>A92</f>
        <v>หมายเหตุประกอบข้อมูลทางการเงินเป็นส่วนหนึ่งของข้อมูลทางการเงินระหว่างกาลนี้</v>
      </c>
      <c r="B138" s="201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</row>
  </sheetData>
  <mergeCells count="10">
    <mergeCell ref="L5:N5"/>
    <mergeCell ref="H5:J5"/>
    <mergeCell ref="A138:N138"/>
    <mergeCell ref="H51:J51"/>
    <mergeCell ref="L51:N51"/>
    <mergeCell ref="A46:N46"/>
    <mergeCell ref="H97:J97"/>
    <mergeCell ref="A92:N92"/>
    <mergeCell ref="L97:N97"/>
    <mergeCell ref="A43:N43"/>
  </mergeCells>
  <phoneticPr fontId="0" type="noConversion"/>
  <pageMargins left="0.8" right="0.5" top="0.5" bottom="0.6" header="0.49" footer="0.4"/>
  <pageSetup paperSize="9" scale="87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9" man="1"/>
    <brk id="9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51922-9CA5-4593-A9BC-D1949B99AF3E}">
  <dimension ref="A1:Q89"/>
  <sheetViews>
    <sheetView view="pageBreakPreview" topLeftCell="A72" zoomScale="85" zoomScaleNormal="85" zoomScaleSheetLayoutView="85" workbookViewId="0">
      <selection activeCell="A138" sqref="A138:N138"/>
    </sheetView>
  </sheetViews>
  <sheetFormatPr defaultRowHeight="21.75" customHeight="1"/>
  <cols>
    <col min="1" max="4" width="1.375" style="1" customWidth="1"/>
    <col min="5" max="5" width="22.25" style="1" customWidth="1"/>
    <col min="6" max="6" width="8.25" style="95" customWidth="1"/>
    <col min="7" max="7" width="0.875" style="95" customWidth="1"/>
    <col min="8" max="8" width="17.375" style="95" bestFit="1" customWidth="1"/>
    <col min="9" max="9" width="0.875" style="95" customWidth="1"/>
    <col min="10" max="10" width="15.25" style="95" customWidth="1"/>
    <col min="11" max="11" width="0.875" style="95" customWidth="1"/>
    <col min="12" max="12" width="15.25" style="95" customWidth="1"/>
    <col min="13" max="13" width="0.875" style="95" customWidth="1"/>
    <col min="14" max="14" width="15.25" style="95" customWidth="1"/>
    <col min="15" max="15" width="9.125" style="1"/>
    <col min="16" max="17" width="13.625" style="1" bestFit="1" customWidth="1"/>
    <col min="18" max="249" width="9.125" style="1"/>
    <col min="250" max="251" width="1.875" style="1" customWidth="1"/>
    <col min="252" max="253" width="2.875" style="1" customWidth="1"/>
    <col min="254" max="254" width="36.625" style="1" customWidth="1"/>
    <col min="255" max="255" width="8.75" style="1" customWidth="1"/>
    <col min="256" max="256" width="1.75" style="1" customWidth="1"/>
    <col min="257" max="257" width="15.25" style="1" customWidth="1"/>
    <col min="258" max="258" width="1.75" style="1" customWidth="1"/>
    <col min="259" max="259" width="15.25" style="1" customWidth="1"/>
    <col min="260" max="505" width="9.125" style="1"/>
    <col min="506" max="507" width="1.875" style="1" customWidth="1"/>
    <col min="508" max="509" width="2.875" style="1" customWidth="1"/>
    <col min="510" max="510" width="36.625" style="1" customWidth="1"/>
    <col min="511" max="511" width="8.75" style="1" customWidth="1"/>
    <col min="512" max="512" width="1.75" style="1" customWidth="1"/>
    <col min="513" max="513" width="15.25" style="1" customWidth="1"/>
    <col min="514" max="514" width="1.75" style="1" customWidth="1"/>
    <col min="515" max="515" width="15.25" style="1" customWidth="1"/>
    <col min="516" max="761" width="9.125" style="1"/>
    <col min="762" max="763" width="1.875" style="1" customWidth="1"/>
    <col min="764" max="765" width="2.875" style="1" customWidth="1"/>
    <col min="766" max="766" width="36.625" style="1" customWidth="1"/>
    <col min="767" max="767" width="8.75" style="1" customWidth="1"/>
    <col min="768" max="768" width="1.75" style="1" customWidth="1"/>
    <col min="769" max="769" width="15.25" style="1" customWidth="1"/>
    <col min="770" max="770" width="1.75" style="1" customWidth="1"/>
    <col min="771" max="771" width="15.25" style="1" customWidth="1"/>
    <col min="772" max="1017" width="9.125" style="1"/>
    <col min="1018" max="1019" width="1.875" style="1" customWidth="1"/>
    <col min="1020" max="1021" width="2.875" style="1" customWidth="1"/>
    <col min="1022" max="1022" width="36.625" style="1" customWidth="1"/>
    <col min="1023" max="1023" width="8.75" style="1" customWidth="1"/>
    <col min="1024" max="1024" width="1.75" style="1" customWidth="1"/>
    <col min="1025" max="1025" width="15.25" style="1" customWidth="1"/>
    <col min="1026" max="1026" width="1.75" style="1" customWidth="1"/>
    <col min="1027" max="1027" width="15.25" style="1" customWidth="1"/>
    <col min="1028" max="1273" width="9.125" style="1"/>
    <col min="1274" max="1275" width="1.875" style="1" customWidth="1"/>
    <col min="1276" max="1277" width="2.875" style="1" customWidth="1"/>
    <col min="1278" max="1278" width="36.625" style="1" customWidth="1"/>
    <col min="1279" max="1279" width="8.75" style="1" customWidth="1"/>
    <col min="1280" max="1280" width="1.75" style="1" customWidth="1"/>
    <col min="1281" max="1281" width="15.25" style="1" customWidth="1"/>
    <col min="1282" max="1282" width="1.75" style="1" customWidth="1"/>
    <col min="1283" max="1283" width="15.25" style="1" customWidth="1"/>
    <col min="1284" max="1529" width="9.125" style="1"/>
    <col min="1530" max="1531" width="1.875" style="1" customWidth="1"/>
    <col min="1532" max="1533" width="2.875" style="1" customWidth="1"/>
    <col min="1534" max="1534" width="36.625" style="1" customWidth="1"/>
    <col min="1535" max="1535" width="8.75" style="1" customWidth="1"/>
    <col min="1536" max="1536" width="1.75" style="1" customWidth="1"/>
    <col min="1537" max="1537" width="15.25" style="1" customWidth="1"/>
    <col min="1538" max="1538" width="1.75" style="1" customWidth="1"/>
    <col min="1539" max="1539" width="15.25" style="1" customWidth="1"/>
    <col min="1540" max="1785" width="9.125" style="1"/>
    <col min="1786" max="1787" width="1.875" style="1" customWidth="1"/>
    <col min="1788" max="1789" width="2.875" style="1" customWidth="1"/>
    <col min="1790" max="1790" width="36.625" style="1" customWidth="1"/>
    <col min="1791" max="1791" width="8.75" style="1" customWidth="1"/>
    <col min="1792" max="1792" width="1.75" style="1" customWidth="1"/>
    <col min="1793" max="1793" width="15.25" style="1" customWidth="1"/>
    <col min="1794" max="1794" width="1.75" style="1" customWidth="1"/>
    <col min="1795" max="1795" width="15.25" style="1" customWidth="1"/>
    <col min="1796" max="2041" width="9.125" style="1"/>
    <col min="2042" max="2043" width="1.875" style="1" customWidth="1"/>
    <col min="2044" max="2045" width="2.875" style="1" customWidth="1"/>
    <col min="2046" max="2046" width="36.625" style="1" customWidth="1"/>
    <col min="2047" max="2047" width="8.75" style="1" customWidth="1"/>
    <col min="2048" max="2048" width="1.75" style="1" customWidth="1"/>
    <col min="2049" max="2049" width="15.25" style="1" customWidth="1"/>
    <col min="2050" max="2050" width="1.75" style="1" customWidth="1"/>
    <col min="2051" max="2051" width="15.25" style="1" customWidth="1"/>
    <col min="2052" max="2297" width="9.125" style="1"/>
    <col min="2298" max="2299" width="1.875" style="1" customWidth="1"/>
    <col min="2300" max="2301" width="2.875" style="1" customWidth="1"/>
    <col min="2302" max="2302" width="36.625" style="1" customWidth="1"/>
    <col min="2303" max="2303" width="8.75" style="1" customWidth="1"/>
    <col min="2304" max="2304" width="1.75" style="1" customWidth="1"/>
    <col min="2305" max="2305" width="15.25" style="1" customWidth="1"/>
    <col min="2306" max="2306" width="1.75" style="1" customWidth="1"/>
    <col min="2307" max="2307" width="15.25" style="1" customWidth="1"/>
    <col min="2308" max="2553" width="9.125" style="1"/>
    <col min="2554" max="2555" width="1.875" style="1" customWidth="1"/>
    <col min="2556" max="2557" width="2.875" style="1" customWidth="1"/>
    <col min="2558" max="2558" width="36.625" style="1" customWidth="1"/>
    <col min="2559" max="2559" width="8.75" style="1" customWidth="1"/>
    <col min="2560" max="2560" width="1.75" style="1" customWidth="1"/>
    <col min="2561" max="2561" width="15.25" style="1" customWidth="1"/>
    <col min="2562" max="2562" width="1.75" style="1" customWidth="1"/>
    <col min="2563" max="2563" width="15.25" style="1" customWidth="1"/>
    <col min="2564" max="2809" width="9.125" style="1"/>
    <col min="2810" max="2811" width="1.875" style="1" customWidth="1"/>
    <col min="2812" max="2813" width="2.875" style="1" customWidth="1"/>
    <col min="2814" max="2814" width="36.625" style="1" customWidth="1"/>
    <col min="2815" max="2815" width="8.75" style="1" customWidth="1"/>
    <col min="2816" max="2816" width="1.75" style="1" customWidth="1"/>
    <col min="2817" max="2817" width="15.25" style="1" customWidth="1"/>
    <col min="2818" max="2818" width="1.75" style="1" customWidth="1"/>
    <col min="2819" max="2819" width="15.25" style="1" customWidth="1"/>
    <col min="2820" max="3065" width="9.125" style="1"/>
    <col min="3066" max="3067" width="1.875" style="1" customWidth="1"/>
    <col min="3068" max="3069" width="2.875" style="1" customWidth="1"/>
    <col min="3070" max="3070" width="36.625" style="1" customWidth="1"/>
    <col min="3071" max="3071" width="8.75" style="1" customWidth="1"/>
    <col min="3072" max="3072" width="1.75" style="1" customWidth="1"/>
    <col min="3073" max="3073" width="15.25" style="1" customWidth="1"/>
    <col min="3074" max="3074" width="1.75" style="1" customWidth="1"/>
    <col min="3075" max="3075" width="15.25" style="1" customWidth="1"/>
    <col min="3076" max="3321" width="9.125" style="1"/>
    <col min="3322" max="3323" width="1.875" style="1" customWidth="1"/>
    <col min="3324" max="3325" width="2.875" style="1" customWidth="1"/>
    <col min="3326" max="3326" width="36.625" style="1" customWidth="1"/>
    <col min="3327" max="3327" width="8.75" style="1" customWidth="1"/>
    <col min="3328" max="3328" width="1.75" style="1" customWidth="1"/>
    <col min="3329" max="3329" width="15.25" style="1" customWidth="1"/>
    <col min="3330" max="3330" width="1.75" style="1" customWidth="1"/>
    <col min="3331" max="3331" width="15.25" style="1" customWidth="1"/>
    <col min="3332" max="3577" width="9.125" style="1"/>
    <col min="3578" max="3579" width="1.875" style="1" customWidth="1"/>
    <col min="3580" max="3581" width="2.875" style="1" customWidth="1"/>
    <col min="3582" max="3582" width="36.625" style="1" customWidth="1"/>
    <col min="3583" max="3583" width="8.75" style="1" customWidth="1"/>
    <col min="3584" max="3584" width="1.75" style="1" customWidth="1"/>
    <col min="3585" max="3585" width="15.25" style="1" customWidth="1"/>
    <col min="3586" max="3586" width="1.75" style="1" customWidth="1"/>
    <col min="3587" max="3587" width="15.25" style="1" customWidth="1"/>
    <col min="3588" max="3833" width="9.125" style="1"/>
    <col min="3834" max="3835" width="1.875" style="1" customWidth="1"/>
    <col min="3836" max="3837" width="2.875" style="1" customWidth="1"/>
    <col min="3838" max="3838" width="36.625" style="1" customWidth="1"/>
    <col min="3839" max="3839" width="8.75" style="1" customWidth="1"/>
    <col min="3840" max="3840" width="1.75" style="1" customWidth="1"/>
    <col min="3841" max="3841" width="15.25" style="1" customWidth="1"/>
    <col min="3842" max="3842" width="1.75" style="1" customWidth="1"/>
    <col min="3843" max="3843" width="15.25" style="1" customWidth="1"/>
    <col min="3844" max="4089" width="9.125" style="1"/>
    <col min="4090" max="4091" width="1.875" style="1" customWidth="1"/>
    <col min="4092" max="4093" width="2.875" style="1" customWidth="1"/>
    <col min="4094" max="4094" width="36.625" style="1" customWidth="1"/>
    <col min="4095" max="4095" width="8.75" style="1" customWidth="1"/>
    <col min="4096" max="4096" width="1.75" style="1" customWidth="1"/>
    <col min="4097" max="4097" width="15.25" style="1" customWidth="1"/>
    <col min="4098" max="4098" width="1.75" style="1" customWidth="1"/>
    <col min="4099" max="4099" width="15.25" style="1" customWidth="1"/>
    <col min="4100" max="4345" width="9.125" style="1"/>
    <col min="4346" max="4347" width="1.875" style="1" customWidth="1"/>
    <col min="4348" max="4349" width="2.875" style="1" customWidth="1"/>
    <col min="4350" max="4350" width="36.625" style="1" customWidth="1"/>
    <col min="4351" max="4351" width="8.75" style="1" customWidth="1"/>
    <col min="4352" max="4352" width="1.75" style="1" customWidth="1"/>
    <col min="4353" max="4353" width="15.25" style="1" customWidth="1"/>
    <col min="4354" max="4354" width="1.75" style="1" customWidth="1"/>
    <col min="4355" max="4355" width="15.25" style="1" customWidth="1"/>
    <col min="4356" max="4601" width="9.125" style="1"/>
    <col min="4602" max="4603" width="1.875" style="1" customWidth="1"/>
    <col min="4604" max="4605" width="2.875" style="1" customWidth="1"/>
    <col min="4606" max="4606" width="36.625" style="1" customWidth="1"/>
    <col min="4607" max="4607" width="8.75" style="1" customWidth="1"/>
    <col min="4608" max="4608" width="1.75" style="1" customWidth="1"/>
    <col min="4609" max="4609" width="15.25" style="1" customWidth="1"/>
    <col min="4610" max="4610" width="1.75" style="1" customWidth="1"/>
    <col min="4611" max="4611" width="15.25" style="1" customWidth="1"/>
    <col min="4612" max="4857" width="9.125" style="1"/>
    <col min="4858" max="4859" width="1.875" style="1" customWidth="1"/>
    <col min="4860" max="4861" width="2.875" style="1" customWidth="1"/>
    <col min="4862" max="4862" width="36.625" style="1" customWidth="1"/>
    <col min="4863" max="4863" width="8.75" style="1" customWidth="1"/>
    <col min="4864" max="4864" width="1.75" style="1" customWidth="1"/>
    <col min="4865" max="4865" width="15.25" style="1" customWidth="1"/>
    <col min="4866" max="4866" width="1.75" style="1" customWidth="1"/>
    <col min="4867" max="4867" width="15.25" style="1" customWidth="1"/>
    <col min="4868" max="5113" width="9.125" style="1"/>
    <col min="5114" max="5115" width="1.875" style="1" customWidth="1"/>
    <col min="5116" max="5117" width="2.875" style="1" customWidth="1"/>
    <col min="5118" max="5118" width="36.625" style="1" customWidth="1"/>
    <col min="5119" max="5119" width="8.75" style="1" customWidth="1"/>
    <col min="5120" max="5120" width="1.75" style="1" customWidth="1"/>
    <col min="5121" max="5121" width="15.25" style="1" customWidth="1"/>
    <col min="5122" max="5122" width="1.75" style="1" customWidth="1"/>
    <col min="5123" max="5123" width="15.25" style="1" customWidth="1"/>
    <col min="5124" max="5369" width="9.125" style="1"/>
    <col min="5370" max="5371" width="1.875" style="1" customWidth="1"/>
    <col min="5372" max="5373" width="2.875" style="1" customWidth="1"/>
    <col min="5374" max="5374" width="36.625" style="1" customWidth="1"/>
    <col min="5375" max="5375" width="8.75" style="1" customWidth="1"/>
    <col min="5376" max="5376" width="1.75" style="1" customWidth="1"/>
    <col min="5377" max="5377" width="15.25" style="1" customWidth="1"/>
    <col min="5378" max="5378" width="1.75" style="1" customWidth="1"/>
    <col min="5379" max="5379" width="15.25" style="1" customWidth="1"/>
    <col min="5380" max="5625" width="9.125" style="1"/>
    <col min="5626" max="5627" width="1.875" style="1" customWidth="1"/>
    <col min="5628" max="5629" width="2.875" style="1" customWidth="1"/>
    <col min="5630" max="5630" width="36.625" style="1" customWidth="1"/>
    <col min="5631" max="5631" width="8.75" style="1" customWidth="1"/>
    <col min="5632" max="5632" width="1.75" style="1" customWidth="1"/>
    <col min="5633" max="5633" width="15.25" style="1" customWidth="1"/>
    <col min="5634" max="5634" width="1.75" style="1" customWidth="1"/>
    <col min="5635" max="5635" width="15.25" style="1" customWidth="1"/>
    <col min="5636" max="5881" width="9.125" style="1"/>
    <col min="5882" max="5883" width="1.875" style="1" customWidth="1"/>
    <col min="5884" max="5885" width="2.875" style="1" customWidth="1"/>
    <col min="5886" max="5886" width="36.625" style="1" customWidth="1"/>
    <col min="5887" max="5887" width="8.75" style="1" customWidth="1"/>
    <col min="5888" max="5888" width="1.75" style="1" customWidth="1"/>
    <col min="5889" max="5889" width="15.25" style="1" customWidth="1"/>
    <col min="5890" max="5890" width="1.75" style="1" customWidth="1"/>
    <col min="5891" max="5891" width="15.25" style="1" customWidth="1"/>
    <col min="5892" max="6137" width="9.125" style="1"/>
    <col min="6138" max="6139" width="1.875" style="1" customWidth="1"/>
    <col min="6140" max="6141" width="2.875" style="1" customWidth="1"/>
    <col min="6142" max="6142" width="36.625" style="1" customWidth="1"/>
    <col min="6143" max="6143" width="8.75" style="1" customWidth="1"/>
    <col min="6144" max="6144" width="1.75" style="1" customWidth="1"/>
    <col min="6145" max="6145" width="15.25" style="1" customWidth="1"/>
    <col min="6146" max="6146" width="1.75" style="1" customWidth="1"/>
    <col min="6147" max="6147" width="15.25" style="1" customWidth="1"/>
    <col min="6148" max="6393" width="9.125" style="1"/>
    <col min="6394" max="6395" width="1.875" style="1" customWidth="1"/>
    <col min="6396" max="6397" width="2.875" style="1" customWidth="1"/>
    <col min="6398" max="6398" width="36.625" style="1" customWidth="1"/>
    <col min="6399" max="6399" width="8.75" style="1" customWidth="1"/>
    <col min="6400" max="6400" width="1.75" style="1" customWidth="1"/>
    <col min="6401" max="6401" width="15.25" style="1" customWidth="1"/>
    <col min="6402" max="6402" width="1.75" style="1" customWidth="1"/>
    <col min="6403" max="6403" width="15.25" style="1" customWidth="1"/>
    <col min="6404" max="6649" width="9.125" style="1"/>
    <col min="6650" max="6651" width="1.875" style="1" customWidth="1"/>
    <col min="6652" max="6653" width="2.875" style="1" customWidth="1"/>
    <col min="6654" max="6654" width="36.625" style="1" customWidth="1"/>
    <col min="6655" max="6655" width="8.75" style="1" customWidth="1"/>
    <col min="6656" max="6656" width="1.75" style="1" customWidth="1"/>
    <col min="6657" max="6657" width="15.25" style="1" customWidth="1"/>
    <col min="6658" max="6658" width="1.75" style="1" customWidth="1"/>
    <col min="6659" max="6659" width="15.25" style="1" customWidth="1"/>
    <col min="6660" max="6905" width="9.125" style="1"/>
    <col min="6906" max="6907" width="1.875" style="1" customWidth="1"/>
    <col min="6908" max="6909" width="2.875" style="1" customWidth="1"/>
    <col min="6910" max="6910" width="36.625" style="1" customWidth="1"/>
    <col min="6911" max="6911" width="8.75" style="1" customWidth="1"/>
    <col min="6912" max="6912" width="1.75" style="1" customWidth="1"/>
    <col min="6913" max="6913" width="15.25" style="1" customWidth="1"/>
    <col min="6914" max="6914" width="1.75" style="1" customWidth="1"/>
    <col min="6915" max="6915" width="15.25" style="1" customWidth="1"/>
    <col min="6916" max="7161" width="9.125" style="1"/>
    <col min="7162" max="7163" width="1.875" style="1" customWidth="1"/>
    <col min="7164" max="7165" width="2.875" style="1" customWidth="1"/>
    <col min="7166" max="7166" width="36.625" style="1" customWidth="1"/>
    <col min="7167" max="7167" width="8.75" style="1" customWidth="1"/>
    <col min="7168" max="7168" width="1.75" style="1" customWidth="1"/>
    <col min="7169" max="7169" width="15.25" style="1" customWidth="1"/>
    <col min="7170" max="7170" width="1.75" style="1" customWidth="1"/>
    <col min="7171" max="7171" width="15.25" style="1" customWidth="1"/>
    <col min="7172" max="7417" width="9.125" style="1"/>
    <col min="7418" max="7419" width="1.875" style="1" customWidth="1"/>
    <col min="7420" max="7421" width="2.875" style="1" customWidth="1"/>
    <col min="7422" max="7422" width="36.625" style="1" customWidth="1"/>
    <col min="7423" max="7423" width="8.75" style="1" customWidth="1"/>
    <col min="7424" max="7424" width="1.75" style="1" customWidth="1"/>
    <col min="7425" max="7425" width="15.25" style="1" customWidth="1"/>
    <col min="7426" max="7426" width="1.75" style="1" customWidth="1"/>
    <col min="7427" max="7427" width="15.25" style="1" customWidth="1"/>
    <col min="7428" max="7673" width="9.125" style="1"/>
    <col min="7674" max="7675" width="1.875" style="1" customWidth="1"/>
    <col min="7676" max="7677" width="2.875" style="1" customWidth="1"/>
    <col min="7678" max="7678" width="36.625" style="1" customWidth="1"/>
    <col min="7679" max="7679" width="8.75" style="1" customWidth="1"/>
    <col min="7680" max="7680" width="1.75" style="1" customWidth="1"/>
    <col min="7681" max="7681" width="15.25" style="1" customWidth="1"/>
    <col min="7682" max="7682" width="1.75" style="1" customWidth="1"/>
    <col min="7683" max="7683" width="15.25" style="1" customWidth="1"/>
    <col min="7684" max="7929" width="9.125" style="1"/>
    <col min="7930" max="7931" width="1.875" style="1" customWidth="1"/>
    <col min="7932" max="7933" width="2.875" style="1" customWidth="1"/>
    <col min="7934" max="7934" width="36.625" style="1" customWidth="1"/>
    <col min="7935" max="7935" width="8.75" style="1" customWidth="1"/>
    <col min="7936" max="7936" width="1.75" style="1" customWidth="1"/>
    <col min="7937" max="7937" width="15.25" style="1" customWidth="1"/>
    <col min="7938" max="7938" width="1.75" style="1" customWidth="1"/>
    <col min="7939" max="7939" width="15.25" style="1" customWidth="1"/>
    <col min="7940" max="8185" width="9.125" style="1"/>
    <col min="8186" max="8187" width="1.875" style="1" customWidth="1"/>
    <col min="8188" max="8189" width="2.875" style="1" customWidth="1"/>
    <col min="8190" max="8190" width="36.625" style="1" customWidth="1"/>
    <col min="8191" max="8191" width="8.75" style="1" customWidth="1"/>
    <col min="8192" max="8192" width="1.75" style="1" customWidth="1"/>
    <col min="8193" max="8193" width="15.25" style="1" customWidth="1"/>
    <col min="8194" max="8194" width="1.75" style="1" customWidth="1"/>
    <col min="8195" max="8195" width="15.25" style="1" customWidth="1"/>
    <col min="8196" max="8441" width="9.125" style="1"/>
    <col min="8442" max="8443" width="1.875" style="1" customWidth="1"/>
    <col min="8444" max="8445" width="2.875" style="1" customWidth="1"/>
    <col min="8446" max="8446" width="36.625" style="1" customWidth="1"/>
    <col min="8447" max="8447" width="8.75" style="1" customWidth="1"/>
    <col min="8448" max="8448" width="1.75" style="1" customWidth="1"/>
    <col min="8449" max="8449" width="15.25" style="1" customWidth="1"/>
    <col min="8450" max="8450" width="1.75" style="1" customWidth="1"/>
    <col min="8451" max="8451" width="15.25" style="1" customWidth="1"/>
    <col min="8452" max="8697" width="9.125" style="1"/>
    <col min="8698" max="8699" width="1.875" style="1" customWidth="1"/>
    <col min="8700" max="8701" width="2.875" style="1" customWidth="1"/>
    <col min="8702" max="8702" width="36.625" style="1" customWidth="1"/>
    <col min="8703" max="8703" width="8.75" style="1" customWidth="1"/>
    <col min="8704" max="8704" width="1.75" style="1" customWidth="1"/>
    <col min="8705" max="8705" width="15.25" style="1" customWidth="1"/>
    <col min="8706" max="8706" width="1.75" style="1" customWidth="1"/>
    <col min="8707" max="8707" width="15.25" style="1" customWidth="1"/>
    <col min="8708" max="8953" width="9.125" style="1"/>
    <col min="8954" max="8955" width="1.875" style="1" customWidth="1"/>
    <col min="8956" max="8957" width="2.875" style="1" customWidth="1"/>
    <col min="8958" max="8958" width="36.625" style="1" customWidth="1"/>
    <col min="8959" max="8959" width="8.75" style="1" customWidth="1"/>
    <col min="8960" max="8960" width="1.75" style="1" customWidth="1"/>
    <col min="8961" max="8961" width="15.25" style="1" customWidth="1"/>
    <col min="8962" max="8962" width="1.75" style="1" customWidth="1"/>
    <col min="8963" max="8963" width="15.25" style="1" customWidth="1"/>
    <col min="8964" max="9209" width="9.125" style="1"/>
    <col min="9210" max="9211" width="1.875" style="1" customWidth="1"/>
    <col min="9212" max="9213" width="2.875" style="1" customWidth="1"/>
    <col min="9214" max="9214" width="36.625" style="1" customWidth="1"/>
    <col min="9215" max="9215" width="8.75" style="1" customWidth="1"/>
    <col min="9216" max="9216" width="1.75" style="1" customWidth="1"/>
    <col min="9217" max="9217" width="15.25" style="1" customWidth="1"/>
    <col min="9218" max="9218" width="1.75" style="1" customWidth="1"/>
    <col min="9219" max="9219" width="15.25" style="1" customWidth="1"/>
    <col min="9220" max="9465" width="9.125" style="1"/>
    <col min="9466" max="9467" width="1.875" style="1" customWidth="1"/>
    <col min="9468" max="9469" width="2.875" style="1" customWidth="1"/>
    <col min="9470" max="9470" width="36.625" style="1" customWidth="1"/>
    <col min="9471" max="9471" width="8.75" style="1" customWidth="1"/>
    <col min="9472" max="9472" width="1.75" style="1" customWidth="1"/>
    <col min="9473" max="9473" width="15.25" style="1" customWidth="1"/>
    <col min="9474" max="9474" width="1.75" style="1" customWidth="1"/>
    <col min="9475" max="9475" width="15.25" style="1" customWidth="1"/>
    <col min="9476" max="9721" width="9.125" style="1"/>
    <col min="9722" max="9723" width="1.875" style="1" customWidth="1"/>
    <col min="9724" max="9725" width="2.875" style="1" customWidth="1"/>
    <col min="9726" max="9726" width="36.625" style="1" customWidth="1"/>
    <col min="9727" max="9727" width="8.75" style="1" customWidth="1"/>
    <col min="9728" max="9728" width="1.75" style="1" customWidth="1"/>
    <col min="9729" max="9729" width="15.25" style="1" customWidth="1"/>
    <col min="9730" max="9730" width="1.75" style="1" customWidth="1"/>
    <col min="9731" max="9731" width="15.25" style="1" customWidth="1"/>
    <col min="9732" max="9977" width="9.125" style="1"/>
    <col min="9978" max="9979" width="1.875" style="1" customWidth="1"/>
    <col min="9980" max="9981" width="2.875" style="1" customWidth="1"/>
    <col min="9982" max="9982" width="36.625" style="1" customWidth="1"/>
    <col min="9983" max="9983" width="8.75" style="1" customWidth="1"/>
    <col min="9984" max="9984" width="1.75" style="1" customWidth="1"/>
    <col min="9985" max="9985" width="15.25" style="1" customWidth="1"/>
    <col min="9986" max="9986" width="1.75" style="1" customWidth="1"/>
    <col min="9987" max="9987" width="15.25" style="1" customWidth="1"/>
    <col min="9988" max="10233" width="9.125" style="1"/>
    <col min="10234" max="10235" width="1.875" style="1" customWidth="1"/>
    <col min="10236" max="10237" width="2.875" style="1" customWidth="1"/>
    <col min="10238" max="10238" width="36.625" style="1" customWidth="1"/>
    <col min="10239" max="10239" width="8.75" style="1" customWidth="1"/>
    <col min="10240" max="10240" width="1.75" style="1" customWidth="1"/>
    <col min="10241" max="10241" width="15.25" style="1" customWidth="1"/>
    <col min="10242" max="10242" width="1.75" style="1" customWidth="1"/>
    <col min="10243" max="10243" width="15.25" style="1" customWidth="1"/>
    <col min="10244" max="10489" width="9.125" style="1"/>
    <col min="10490" max="10491" width="1.875" style="1" customWidth="1"/>
    <col min="10492" max="10493" width="2.875" style="1" customWidth="1"/>
    <col min="10494" max="10494" width="36.625" style="1" customWidth="1"/>
    <col min="10495" max="10495" width="8.75" style="1" customWidth="1"/>
    <col min="10496" max="10496" width="1.75" style="1" customWidth="1"/>
    <col min="10497" max="10497" width="15.25" style="1" customWidth="1"/>
    <col min="10498" max="10498" width="1.75" style="1" customWidth="1"/>
    <col min="10499" max="10499" width="15.25" style="1" customWidth="1"/>
    <col min="10500" max="10745" width="9.125" style="1"/>
    <col min="10746" max="10747" width="1.875" style="1" customWidth="1"/>
    <col min="10748" max="10749" width="2.875" style="1" customWidth="1"/>
    <col min="10750" max="10750" width="36.625" style="1" customWidth="1"/>
    <col min="10751" max="10751" width="8.75" style="1" customWidth="1"/>
    <col min="10752" max="10752" width="1.75" style="1" customWidth="1"/>
    <col min="10753" max="10753" width="15.25" style="1" customWidth="1"/>
    <col min="10754" max="10754" width="1.75" style="1" customWidth="1"/>
    <col min="10755" max="10755" width="15.25" style="1" customWidth="1"/>
    <col min="10756" max="11001" width="9.125" style="1"/>
    <col min="11002" max="11003" width="1.875" style="1" customWidth="1"/>
    <col min="11004" max="11005" width="2.875" style="1" customWidth="1"/>
    <col min="11006" max="11006" width="36.625" style="1" customWidth="1"/>
    <col min="11007" max="11007" width="8.75" style="1" customWidth="1"/>
    <col min="11008" max="11008" width="1.75" style="1" customWidth="1"/>
    <col min="11009" max="11009" width="15.25" style="1" customWidth="1"/>
    <col min="11010" max="11010" width="1.75" style="1" customWidth="1"/>
    <col min="11011" max="11011" width="15.25" style="1" customWidth="1"/>
    <col min="11012" max="11257" width="9.125" style="1"/>
    <col min="11258" max="11259" width="1.875" style="1" customWidth="1"/>
    <col min="11260" max="11261" width="2.875" style="1" customWidth="1"/>
    <col min="11262" max="11262" width="36.625" style="1" customWidth="1"/>
    <col min="11263" max="11263" width="8.75" style="1" customWidth="1"/>
    <col min="11264" max="11264" width="1.75" style="1" customWidth="1"/>
    <col min="11265" max="11265" width="15.25" style="1" customWidth="1"/>
    <col min="11266" max="11266" width="1.75" style="1" customWidth="1"/>
    <col min="11267" max="11267" width="15.25" style="1" customWidth="1"/>
    <col min="11268" max="11513" width="9.125" style="1"/>
    <col min="11514" max="11515" width="1.875" style="1" customWidth="1"/>
    <col min="11516" max="11517" width="2.875" style="1" customWidth="1"/>
    <col min="11518" max="11518" width="36.625" style="1" customWidth="1"/>
    <col min="11519" max="11519" width="8.75" style="1" customWidth="1"/>
    <col min="11520" max="11520" width="1.75" style="1" customWidth="1"/>
    <col min="11521" max="11521" width="15.25" style="1" customWidth="1"/>
    <col min="11522" max="11522" width="1.75" style="1" customWidth="1"/>
    <col min="11523" max="11523" width="15.25" style="1" customWidth="1"/>
    <col min="11524" max="11769" width="9.125" style="1"/>
    <col min="11770" max="11771" width="1.875" style="1" customWidth="1"/>
    <col min="11772" max="11773" width="2.875" style="1" customWidth="1"/>
    <col min="11774" max="11774" width="36.625" style="1" customWidth="1"/>
    <col min="11775" max="11775" width="8.75" style="1" customWidth="1"/>
    <col min="11776" max="11776" width="1.75" style="1" customWidth="1"/>
    <col min="11777" max="11777" width="15.25" style="1" customWidth="1"/>
    <col min="11778" max="11778" width="1.75" style="1" customWidth="1"/>
    <col min="11779" max="11779" width="15.25" style="1" customWidth="1"/>
    <col min="11780" max="12025" width="9.125" style="1"/>
    <col min="12026" max="12027" width="1.875" style="1" customWidth="1"/>
    <col min="12028" max="12029" width="2.875" style="1" customWidth="1"/>
    <col min="12030" max="12030" width="36.625" style="1" customWidth="1"/>
    <col min="12031" max="12031" width="8.75" style="1" customWidth="1"/>
    <col min="12032" max="12032" width="1.75" style="1" customWidth="1"/>
    <col min="12033" max="12033" width="15.25" style="1" customWidth="1"/>
    <col min="12034" max="12034" width="1.75" style="1" customWidth="1"/>
    <col min="12035" max="12035" width="15.25" style="1" customWidth="1"/>
    <col min="12036" max="12281" width="9.125" style="1"/>
    <col min="12282" max="12283" width="1.875" style="1" customWidth="1"/>
    <col min="12284" max="12285" width="2.875" style="1" customWidth="1"/>
    <col min="12286" max="12286" width="36.625" style="1" customWidth="1"/>
    <col min="12287" max="12287" width="8.75" style="1" customWidth="1"/>
    <col min="12288" max="12288" width="1.75" style="1" customWidth="1"/>
    <col min="12289" max="12289" width="15.25" style="1" customWidth="1"/>
    <col min="12290" max="12290" width="1.75" style="1" customWidth="1"/>
    <col min="12291" max="12291" width="15.25" style="1" customWidth="1"/>
    <col min="12292" max="12537" width="9.125" style="1"/>
    <col min="12538" max="12539" width="1.875" style="1" customWidth="1"/>
    <col min="12540" max="12541" width="2.875" style="1" customWidth="1"/>
    <col min="12542" max="12542" width="36.625" style="1" customWidth="1"/>
    <col min="12543" max="12543" width="8.75" style="1" customWidth="1"/>
    <col min="12544" max="12544" width="1.75" style="1" customWidth="1"/>
    <col min="12545" max="12545" width="15.25" style="1" customWidth="1"/>
    <col min="12546" max="12546" width="1.75" style="1" customWidth="1"/>
    <col min="12547" max="12547" width="15.25" style="1" customWidth="1"/>
    <col min="12548" max="12793" width="9.125" style="1"/>
    <col min="12794" max="12795" width="1.875" style="1" customWidth="1"/>
    <col min="12796" max="12797" width="2.875" style="1" customWidth="1"/>
    <col min="12798" max="12798" width="36.625" style="1" customWidth="1"/>
    <col min="12799" max="12799" width="8.75" style="1" customWidth="1"/>
    <col min="12800" max="12800" width="1.75" style="1" customWidth="1"/>
    <col min="12801" max="12801" width="15.25" style="1" customWidth="1"/>
    <col min="12802" max="12802" width="1.75" style="1" customWidth="1"/>
    <col min="12803" max="12803" width="15.25" style="1" customWidth="1"/>
    <col min="12804" max="13049" width="9.125" style="1"/>
    <col min="13050" max="13051" width="1.875" style="1" customWidth="1"/>
    <col min="13052" max="13053" width="2.875" style="1" customWidth="1"/>
    <col min="13054" max="13054" width="36.625" style="1" customWidth="1"/>
    <col min="13055" max="13055" width="8.75" style="1" customWidth="1"/>
    <col min="13056" max="13056" width="1.75" style="1" customWidth="1"/>
    <col min="13057" max="13057" width="15.25" style="1" customWidth="1"/>
    <col min="13058" max="13058" width="1.75" style="1" customWidth="1"/>
    <col min="13059" max="13059" width="15.25" style="1" customWidth="1"/>
    <col min="13060" max="13305" width="9.125" style="1"/>
    <col min="13306" max="13307" width="1.875" style="1" customWidth="1"/>
    <col min="13308" max="13309" width="2.875" style="1" customWidth="1"/>
    <col min="13310" max="13310" width="36.625" style="1" customWidth="1"/>
    <col min="13311" max="13311" width="8.75" style="1" customWidth="1"/>
    <col min="13312" max="13312" width="1.75" style="1" customWidth="1"/>
    <col min="13313" max="13313" width="15.25" style="1" customWidth="1"/>
    <col min="13314" max="13314" width="1.75" style="1" customWidth="1"/>
    <col min="13315" max="13315" width="15.25" style="1" customWidth="1"/>
    <col min="13316" max="13561" width="9.125" style="1"/>
    <col min="13562" max="13563" width="1.875" style="1" customWidth="1"/>
    <col min="13564" max="13565" width="2.875" style="1" customWidth="1"/>
    <col min="13566" max="13566" width="36.625" style="1" customWidth="1"/>
    <col min="13567" max="13567" width="8.75" style="1" customWidth="1"/>
    <col min="13568" max="13568" width="1.75" style="1" customWidth="1"/>
    <col min="13569" max="13569" width="15.25" style="1" customWidth="1"/>
    <col min="13570" max="13570" width="1.75" style="1" customWidth="1"/>
    <col min="13571" max="13571" width="15.25" style="1" customWidth="1"/>
    <col min="13572" max="13817" width="9.125" style="1"/>
    <col min="13818" max="13819" width="1.875" style="1" customWidth="1"/>
    <col min="13820" max="13821" width="2.875" style="1" customWidth="1"/>
    <col min="13822" max="13822" width="36.625" style="1" customWidth="1"/>
    <col min="13823" max="13823" width="8.75" style="1" customWidth="1"/>
    <col min="13824" max="13824" width="1.75" style="1" customWidth="1"/>
    <col min="13825" max="13825" width="15.25" style="1" customWidth="1"/>
    <col min="13826" max="13826" width="1.75" style="1" customWidth="1"/>
    <col min="13827" max="13827" width="15.25" style="1" customWidth="1"/>
    <col min="13828" max="14073" width="9.125" style="1"/>
    <col min="14074" max="14075" width="1.875" style="1" customWidth="1"/>
    <col min="14076" max="14077" width="2.875" style="1" customWidth="1"/>
    <col min="14078" max="14078" width="36.625" style="1" customWidth="1"/>
    <col min="14079" max="14079" width="8.75" style="1" customWidth="1"/>
    <col min="14080" max="14080" width="1.75" style="1" customWidth="1"/>
    <col min="14081" max="14081" width="15.25" style="1" customWidth="1"/>
    <col min="14082" max="14082" width="1.75" style="1" customWidth="1"/>
    <col min="14083" max="14083" width="15.25" style="1" customWidth="1"/>
    <col min="14084" max="14329" width="9.125" style="1"/>
    <col min="14330" max="14331" width="1.875" style="1" customWidth="1"/>
    <col min="14332" max="14333" width="2.875" style="1" customWidth="1"/>
    <col min="14334" max="14334" width="36.625" style="1" customWidth="1"/>
    <col min="14335" max="14335" width="8.75" style="1" customWidth="1"/>
    <col min="14336" max="14336" width="1.75" style="1" customWidth="1"/>
    <col min="14337" max="14337" width="15.25" style="1" customWidth="1"/>
    <col min="14338" max="14338" width="1.75" style="1" customWidth="1"/>
    <col min="14339" max="14339" width="15.25" style="1" customWidth="1"/>
    <col min="14340" max="14585" width="9.125" style="1"/>
    <col min="14586" max="14587" width="1.875" style="1" customWidth="1"/>
    <col min="14588" max="14589" width="2.875" style="1" customWidth="1"/>
    <col min="14590" max="14590" width="36.625" style="1" customWidth="1"/>
    <col min="14591" max="14591" width="8.75" style="1" customWidth="1"/>
    <col min="14592" max="14592" width="1.75" style="1" customWidth="1"/>
    <col min="14593" max="14593" width="15.25" style="1" customWidth="1"/>
    <col min="14594" max="14594" width="1.75" style="1" customWidth="1"/>
    <col min="14595" max="14595" width="15.25" style="1" customWidth="1"/>
    <col min="14596" max="14841" width="9.125" style="1"/>
    <col min="14842" max="14843" width="1.875" style="1" customWidth="1"/>
    <col min="14844" max="14845" width="2.875" style="1" customWidth="1"/>
    <col min="14846" max="14846" width="36.625" style="1" customWidth="1"/>
    <col min="14847" max="14847" width="8.75" style="1" customWidth="1"/>
    <col min="14848" max="14848" width="1.75" style="1" customWidth="1"/>
    <col min="14849" max="14849" width="15.25" style="1" customWidth="1"/>
    <col min="14850" max="14850" width="1.75" style="1" customWidth="1"/>
    <col min="14851" max="14851" width="15.25" style="1" customWidth="1"/>
    <col min="14852" max="15097" width="9.125" style="1"/>
    <col min="15098" max="15099" width="1.875" style="1" customWidth="1"/>
    <col min="15100" max="15101" width="2.875" style="1" customWidth="1"/>
    <col min="15102" max="15102" width="36.625" style="1" customWidth="1"/>
    <col min="15103" max="15103" width="8.75" style="1" customWidth="1"/>
    <col min="15104" max="15104" width="1.75" style="1" customWidth="1"/>
    <col min="15105" max="15105" width="15.25" style="1" customWidth="1"/>
    <col min="15106" max="15106" width="1.75" style="1" customWidth="1"/>
    <col min="15107" max="15107" width="15.25" style="1" customWidth="1"/>
    <col min="15108" max="15353" width="9.125" style="1"/>
    <col min="15354" max="15355" width="1.875" style="1" customWidth="1"/>
    <col min="15356" max="15357" width="2.875" style="1" customWidth="1"/>
    <col min="15358" max="15358" width="36.625" style="1" customWidth="1"/>
    <col min="15359" max="15359" width="8.75" style="1" customWidth="1"/>
    <col min="15360" max="15360" width="1.75" style="1" customWidth="1"/>
    <col min="15361" max="15361" width="15.25" style="1" customWidth="1"/>
    <col min="15362" max="15362" width="1.75" style="1" customWidth="1"/>
    <col min="15363" max="15363" width="15.25" style="1" customWidth="1"/>
    <col min="15364" max="15609" width="9.125" style="1"/>
    <col min="15610" max="15611" width="1.875" style="1" customWidth="1"/>
    <col min="15612" max="15613" width="2.875" style="1" customWidth="1"/>
    <col min="15614" max="15614" width="36.625" style="1" customWidth="1"/>
    <col min="15615" max="15615" width="8.75" style="1" customWidth="1"/>
    <col min="15616" max="15616" width="1.75" style="1" customWidth="1"/>
    <col min="15617" max="15617" width="15.25" style="1" customWidth="1"/>
    <col min="15618" max="15618" width="1.75" style="1" customWidth="1"/>
    <col min="15619" max="15619" width="15.25" style="1" customWidth="1"/>
    <col min="15620" max="15865" width="9.125" style="1"/>
    <col min="15866" max="15867" width="1.875" style="1" customWidth="1"/>
    <col min="15868" max="15869" width="2.875" style="1" customWidth="1"/>
    <col min="15870" max="15870" width="36.625" style="1" customWidth="1"/>
    <col min="15871" max="15871" width="8.75" style="1" customWidth="1"/>
    <col min="15872" max="15872" width="1.75" style="1" customWidth="1"/>
    <col min="15873" max="15873" width="15.25" style="1" customWidth="1"/>
    <col min="15874" max="15874" width="1.75" style="1" customWidth="1"/>
    <col min="15875" max="15875" width="15.25" style="1" customWidth="1"/>
    <col min="15876" max="16121" width="9.125" style="1"/>
    <col min="16122" max="16123" width="1.875" style="1" customWidth="1"/>
    <col min="16124" max="16125" width="2.875" style="1" customWidth="1"/>
    <col min="16126" max="16126" width="36.625" style="1" customWidth="1"/>
    <col min="16127" max="16127" width="8.75" style="1" customWidth="1"/>
    <col min="16128" max="16128" width="1.75" style="1" customWidth="1"/>
    <col min="16129" max="16129" width="15.25" style="1" customWidth="1"/>
    <col min="16130" max="16130" width="1.75" style="1" customWidth="1"/>
    <col min="16131" max="16131" width="15.25" style="1" customWidth="1"/>
    <col min="16132" max="16384" width="9.125" style="1"/>
  </cols>
  <sheetData>
    <row r="1" spans="1:16" ht="21.75" customHeight="1">
      <c r="A1" s="10" t="str">
        <f>'Thai 2-4'!A1</f>
        <v>บริษัท เน็คซ์ แคปปิตอล จำกัด (มหาชน)</v>
      </c>
      <c r="H1" s="10"/>
      <c r="J1" s="10"/>
      <c r="L1" s="10"/>
      <c r="N1" s="10"/>
    </row>
    <row r="2" spans="1:16" ht="21.75" customHeight="1">
      <c r="A2" s="10" t="s">
        <v>44</v>
      </c>
    </row>
    <row r="3" spans="1:16" ht="21.75" customHeight="1">
      <c r="A3" s="205" t="s">
        <v>170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</row>
    <row r="4" spans="1:16" ht="21.75" customHeight="1">
      <c r="H4" s="96"/>
      <c r="J4" s="96"/>
      <c r="L4" s="96"/>
      <c r="N4" s="96"/>
    </row>
    <row r="5" spans="1:16" ht="21.75" customHeight="1">
      <c r="H5" s="204" t="s">
        <v>109</v>
      </c>
      <c r="I5" s="204"/>
      <c r="J5" s="204"/>
      <c r="L5" s="204" t="s">
        <v>110</v>
      </c>
      <c r="M5" s="204"/>
      <c r="N5" s="204"/>
    </row>
    <row r="6" spans="1:16" ht="19.8">
      <c r="G6" s="126"/>
      <c r="H6" s="129" t="s">
        <v>58</v>
      </c>
      <c r="I6" s="126"/>
      <c r="J6" s="129" t="s">
        <v>58</v>
      </c>
      <c r="K6" s="126"/>
      <c r="L6" s="129" t="s">
        <v>58</v>
      </c>
      <c r="M6" s="126"/>
      <c r="N6" s="129" t="s">
        <v>58</v>
      </c>
    </row>
    <row r="7" spans="1:16" ht="21.75" customHeight="1">
      <c r="G7" s="137"/>
      <c r="H7" s="137" t="s">
        <v>163</v>
      </c>
      <c r="I7" s="137"/>
      <c r="J7" s="137" t="s">
        <v>134</v>
      </c>
      <c r="K7" s="137"/>
      <c r="L7" s="137" t="s">
        <v>163</v>
      </c>
      <c r="M7" s="137"/>
      <c r="N7" s="137" t="s">
        <v>134</v>
      </c>
    </row>
    <row r="8" spans="1:16" ht="21.75" customHeight="1">
      <c r="F8" s="130" t="s">
        <v>0</v>
      </c>
      <c r="G8" s="118"/>
      <c r="H8" s="8" t="s">
        <v>1</v>
      </c>
      <c r="I8" s="118"/>
      <c r="J8" s="8" t="s">
        <v>1</v>
      </c>
      <c r="K8" s="118"/>
      <c r="L8" s="8" t="s">
        <v>1</v>
      </c>
      <c r="M8" s="118"/>
      <c r="N8" s="8" t="s">
        <v>1</v>
      </c>
    </row>
    <row r="9" spans="1:16" ht="8.1" customHeight="1">
      <c r="F9" s="118"/>
      <c r="G9" s="118"/>
      <c r="H9" s="131"/>
      <c r="I9" s="118"/>
      <c r="J9" s="118"/>
      <c r="K9" s="118"/>
      <c r="L9" s="131"/>
      <c r="M9" s="118"/>
      <c r="N9" s="118"/>
    </row>
    <row r="10" spans="1:16" ht="22.5" customHeight="1">
      <c r="A10" s="10" t="s">
        <v>12</v>
      </c>
      <c r="F10" s="118"/>
      <c r="G10" s="118"/>
      <c r="H10" s="131"/>
      <c r="I10" s="118"/>
      <c r="J10" s="118"/>
      <c r="K10" s="118"/>
      <c r="L10" s="131"/>
      <c r="M10" s="118"/>
      <c r="N10" s="118"/>
    </row>
    <row r="11" spans="1:16" ht="8.1" customHeight="1">
      <c r="H11" s="97"/>
      <c r="L11" s="97"/>
    </row>
    <row r="12" spans="1:16" ht="21.75" customHeight="1">
      <c r="A12" s="1" t="s">
        <v>72</v>
      </c>
      <c r="H12" s="98">
        <v>375593886</v>
      </c>
      <c r="I12" s="103"/>
      <c r="J12" s="99">
        <v>344426717</v>
      </c>
      <c r="K12" s="103"/>
      <c r="L12" s="98">
        <v>375593886</v>
      </c>
      <c r="M12" s="103"/>
      <c r="N12" s="99">
        <v>344426717</v>
      </c>
    </row>
    <row r="13" spans="1:16" ht="21.75" customHeight="1">
      <c r="A13" s="1" t="s">
        <v>34</v>
      </c>
      <c r="H13" s="98">
        <v>55483199</v>
      </c>
      <c r="I13" s="103"/>
      <c r="J13" s="99">
        <v>52361012</v>
      </c>
      <c r="K13" s="103"/>
      <c r="L13" s="98">
        <v>55483199</v>
      </c>
      <c r="M13" s="103"/>
      <c r="N13" s="99">
        <v>52361012</v>
      </c>
    </row>
    <row r="14" spans="1:16" ht="21.75" customHeight="1">
      <c r="A14" s="1" t="s">
        <v>16</v>
      </c>
      <c r="F14" s="95">
        <v>19</v>
      </c>
      <c r="G14" s="132"/>
      <c r="H14" s="190">
        <v>51413528</v>
      </c>
      <c r="I14" s="103"/>
      <c r="J14" s="104">
        <v>57674944</v>
      </c>
      <c r="K14" s="103"/>
      <c r="L14" s="190">
        <v>51413528</v>
      </c>
      <c r="M14" s="103"/>
      <c r="N14" s="104">
        <v>57674944</v>
      </c>
      <c r="P14" s="138"/>
    </row>
    <row r="15" spans="1:16" ht="8.1" customHeight="1">
      <c r="F15" s="132"/>
      <c r="G15" s="132"/>
      <c r="H15" s="98"/>
      <c r="I15" s="103"/>
      <c r="J15" s="99"/>
      <c r="K15" s="103"/>
      <c r="L15" s="98"/>
      <c r="M15" s="103"/>
      <c r="N15" s="99"/>
    </row>
    <row r="16" spans="1:16" ht="21.75" customHeight="1">
      <c r="A16" s="10" t="s">
        <v>13</v>
      </c>
      <c r="F16" s="132"/>
      <c r="G16" s="132"/>
      <c r="H16" s="190">
        <f>SUM(H12:H15)</f>
        <v>482490613</v>
      </c>
      <c r="I16" s="103"/>
      <c r="J16" s="104">
        <f>SUM(J12:J15)</f>
        <v>454462673</v>
      </c>
      <c r="K16" s="103"/>
      <c r="L16" s="190">
        <f>SUM(L12:L15)</f>
        <v>482490613</v>
      </c>
      <c r="M16" s="103"/>
      <c r="N16" s="104">
        <f>SUM(N12:N15)</f>
        <v>454462673</v>
      </c>
    </row>
    <row r="17" spans="1:17" ht="21.75" customHeight="1">
      <c r="F17" s="132"/>
      <c r="G17" s="132"/>
      <c r="H17" s="102"/>
      <c r="I17" s="103"/>
      <c r="J17" s="103"/>
      <c r="K17" s="103"/>
      <c r="L17" s="102"/>
      <c r="M17" s="103"/>
      <c r="N17" s="103"/>
    </row>
    <row r="18" spans="1:17" ht="21.75" customHeight="1">
      <c r="A18" s="10" t="s">
        <v>14</v>
      </c>
      <c r="F18" s="132"/>
      <c r="G18" s="132"/>
      <c r="H18" s="102"/>
      <c r="I18" s="132"/>
      <c r="J18" s="103"/>
      <c r="K18" s="132"/>
      <c r="L18" s="102"/>
      <c r="M18" s="132"/>
      <c r="N18" s="103"/>
    </row>
    <row r="19" spans="1:17" ht="8.1" customHeight="1">
      <c r="A19" s="10"/>
      <c r="F19" s="132"/>
      <c r="G19" s="132"/>
      <c r="H19" s="102"/>
      <c r="I19" s="132"/>
      <c r="J19" s="103"/>
      <c r="K19" s="132"/>
      <c r="L19" s="102"/>
      <c r="M19" s="132"/>
      <c r="N19" s="103"/>
    </row>
    <row r="20" spans="1:17" ht="21.75" customHeight="1">
      <c r="A20" s="1" t="s">
        <v>75</v>
      </c>
      <c r="F20" s="132"/>
      <c r="G20" s="132"/>
      <c r="H20" s="133">
        <v>173134065</v>
      </c>
      <c r="I20" s="191"/>
      <c r="J20" s="5">
        <v>178271369</v>
      </c>
      <c r="K20" s="191"/>
      <c r="L20" s="133">
        <v>173040374</v>
      </c>
      <c r="M20" s="191"/>
      <c r="N20" s="5">
        <v>177991785</v>
      </c>
    </row>
    <row r="21" spans="1:17" ht="21.75" customHeight="1">
      <c r="A21" s="1" t="s">
        <v>91</v>
      </c>
      <c r="G21" s="132"/>
      <c r="H21" s="133">
        <v>89495992</v>
      </c>
      <c r="I21" s="191"/>
      <c r="J21" s="5">
        <v>157265365</v>
      </c>
      <c r="K21" s="191"/>
      <c r="L21" s="133">
        <v>89495992</v>
      </c>
      <c r="M21" s="191"/>
      <c r="N21" s="5">
        <v>157265365</v>
      </c>
    </row>
    <row r="22" spans="1:17" ht="21.75" customHeight="1">
      <c r="A22" s="1" t="s">
        <v>182</v>
      </c>
      <c r="F22" s="132"/>
      <c r="G22" s="132"/>
      <c r="H22" s="133"/>
      <c r="I22" s="191"/>
      <c r="J22" s="5"/>
      <c r="K22" s="191"/>
      <c r="L22" s="133"/>
      <c r="M22" s="191"/>
      <c r="N22" s="5"/>
    </row>
    <row r="23" spans="1:17" ht="21.75" customHeight="1">
      <c r="B23" s="1" t="s">
        <v>127</v>
      </c>
      <c r="G23" s="132"/>
      <c r="H23" s="192">
        <v>1453786</v>
      </c>
      <c r="I23" s="191"/>
      <c r="J23" s="5">
        <v>1476228</v>
      </c>
      <c r="K23" s="191"/>
      <c r="L23" s="192">
        <v>1453786</v>
      </c>
      <c r="M23" s="191"/>
      <c r="N23" s="5">
        <v>1476228</v>
      </c>
    </row>
    <row r="24" spans="1:17" ht="21.75" customHeight="1">
      <c r="A24" s="1" t="s">
        <v>19</v>
      </c>
      <c r="F24" s="132"/>
      <c r="G24" s="132"/>
      <c r="H24" s="193">
        <v>40282921</v>
      </c>
      <c r="I24" s="191"/>
      <c r="J24" s="101">
        <v>35401605</v>
      </c>
      <c r="K24" s="191"/>
      <c r="L24" s="193">
        <v>40282921</v>
      </c>
      <c r="M24" s="191"/>
      <c r="N24" s="101">
        <v>35401605</v>
      </c>
    </row>
    <row r="25" spans="1:17" ht="8.1" customHeight="1">
      <c r="F25" s="132"/>
      <c r="G25" s="132"/>
      <c r="H25" s="194"/>
      <c r="I25" s="191"/>
      <c r="J25" s="191"/>
      <c r="K25" s="191"/>
      <c r="L25" s="194"/>
      <c r="M25" s="191"/>
      <c r="N25" s="191"/>
    </row>
    <row r="26" spans="1:17" ht="21.75" customHeight="1">
      <c r="A26" s="10" t="s">
        <v>15</v>
      </c>
      <c r="F26" s="132"/>
      <c r="G26" s="132"/>
      <c r="H26" s="100">
        <f>SUM(H20:H25)</f>
        <v>304366764</v>
      </c>
      <c r="I26" s="191"/>
      <c r="J26" s="101">
        <f>SUM(J20:J25)</f>
        <v>372414567</v>
      </c>
      <c r="K26" s="191"/>
      <c r="L26" s="100">
        <f>SUM(L20:L25)</f>
        <v>304273073</v>
      </c>
      <c r="M26" s="191"/>
      <c r="N26" s="101">
        <f>SUM(N20:N25)</f>
        <v>372134983</v>
      </c>
    </row>
    <row r="27" spans="1:17" ht="8.1" customHeight="1">
      <c r="F27" s="132"/>
      <c r="G27" s="132"/>
      <c r="H27" s="194"/>
      <c r="I27" s="191"/>
      <c r="J27" s="191"/>
      <c r="K27" s="191"/>
      <c r="L27" s="194"/>
      <c r="M27" s="191"/>
      <c r="N27" s="191"/>
    </row>
    <row r="28" spans="1:17" ht="21.75" customHeight="1">
      <c r="A28" s="10" t="s">
        <v>55</v>
      </c>
      <c r="F28" s="132"/>
      <c r="G28" s="132"/>
      <c r="H28" s="133">
        <f>H16-H26</f>
        <v>178123849</v>
      </c>
      <c r="I28" s="191"/>
      <c r="J28" s="5">
        <f>J16-J26</f>
        <v>82048106</v>
      </c>
      <c r="K28" s="191"/>
      <c r="L28" s="133">
        <f>L16-L26</f>
        <v>178217540</v>
      </c>
      <c r="M28" s="5"/>
      <c r="N28" s="5">
        <f>N16-N26</f>
        <v>82327690</v>
      </c>
    </row>
    <row r="29" spans="1:17" ht="21.75" customHeight="1">
      <c r="A29" s="1" t="s">
        <v>21</v>
      </c>
      <c r="F29" s="95">
        <v>20</v>
      </c>
      <c r="G29" s="132"/>
      <c r="H29" s="100">
        <v>-36064271</v>
      </c>
      <c r="I29" s="191"/>
      <c r="J29" s="101">
        <v>-16872055</v>
      </c>
      <c r="K29" s="191"/>
      <c r="L29" s="100">
        <v>-36064271</v>
      </c>
      <c r="M29" s="191"/>
      <c r="N29" s="101">
        <v>-16872055</v>
      </c>
      <c r="P29" s="138"/>
    </row>
    <row r="30" spans="1:17" ht="7.5" customHeight="1">
      <c r="F30" s="132"/>
      <c r="G30" s="132"/>
      <c r="H30" s="133"/>
      <c r="I30" s="191"/>
      <c r="J30" s="5"/>
      <c r="K30" s="191"/>
      <c r="L30" s="133"/>
      <c r="M30" s="191"/>
      <c r="N30" s="5"/>
    </row>
    <row r="31" spans="1:17" ht="21.75" customHeight="1">
      <c r="A31" s="10" t="s">
        <v>59</v>
      </c>
      <c r="F31" s="132"/>
      <c r="G31" s="132"/>
      <c r="H31" s="100">
        <f>SUM(H28:H30)</f>
        <v>142059578</v>
      </c>
      <c r="I31" s="191"/>
      <c r="J31" s="101">
        <f>SUM(J28:J30)</f>
        <v>65176051</v>
      </c>
      <c r="K31" s="191"/>
      <c r="L31" s="100">
        <f>SUM(L28:L30)</f>
        <v>142153269</v>
      </c>
      <c r="M31" s="191"/>
      <c r="N31" s="101">
        <f>SUM(N28:N30)</f>
        <v>65455635</v>
      </c>
      <c r="P31" s="140"/>
      <c r="Q31" s="141"/>
    </row>
    <row r="32" spans="1:17" ht="21.6" customHeight="1">
      <c r="A32" s="10"/>
      <c r="F32" s="132"/>
      <c r="G32" s="132"/>
      <c r="H32" s="5"/>
      <c r="I32" s="132"/>
      <c r="J32" s="5"/>
      <c r="K32" s="132"/>
      <c r="L32" s="5"/>
      <c r="M32" s="132"/>
      <c r="N32" s="5"/>
    </row>
    <row r="33" spans="1:14" ht="21.6" customHeight="1">
      <c r="A33" s="10"/>
      <c r="H33" s="99"/>
      <c r="J33" s="99"/>
      <c r="L33" s="99"/>
      <c r="N33" s="99"/>
    </row>
    <row r="34" spans="1:14" ht="21.6" customHeight="1">
      <c r="A34" s="10"/>
      <c r="H34" s="99"/>
      <c r="J34" s="99"/>
      <c r="L34" s="99"/>
      <c r="N34" s="99"/>
    </row>
    <row r="35" spans="1:14" ht="21.6" customHeight="1">
      <c r="A35" s="10"/>
      <c r="H35" s="99"/>
      <c r="J35" s="99"/>
      <c r="L35" s="99"/>
      <c r="N35" s="99"/>
    </row>
    <row r="36" spans="1:14" ht="21.6" customHeight="1">
      <c r="A36" s="10"/>
      <c r="H36" s="99"/>
      <c r="J36" s="99"/>
      <c r="L36" s="99"/>
      <c r="N36" s="99"/>
    </row>
    <row r="37" spans="1:14" ht="21.6" customHeight="1">
      <c r="A37" s="10"/>
      <c r="H37" s="99"/>
      <c r="J37" s="99"/>
      <c r="L37" s="99"/>
      <c r="N37" s="99"/>
    </row>
    <row r="38" spans="1:14" ht="21.6" customHeight="1">
      <c r="A38" s="10"/>
      <c r="H38" s="99"/>
      <c r="J38" s="99"/>
      <c r="L38" s="99"/>
      <c r="N38" s="99"/>
    </row>
    <row r="39" spans="1:14" ht="21.6" customHeight="1">
      <c r="A39" s="10"/>
      <c r="H39" s="99"/>
      <c r="J39" s="99"/>
      <c r="L39" s="99"/>
      <c r="N39" s="99"/>
    </row>
    <row r="40" spans="1:14" ht="21.6" customHeight="1">
      <c r="A40" s="10"/>
      <c r="H40" s="99"/>
      <c r="J40" s="99"/>
      <c r="L40" s="99"/>
      <c r="N40" s="99"/>
    </row>
    <row r="41" spans="1:14" ht="21.6" customHeight="1">
      <c r="A41" s="10"/>
      <c r="H41" s="99"/>
      <c r="J41" s="99"/>
      <c r="L41" s="99"/>
      <c r="N41" s="99"/>
    </row>
    <row r="42" spans="1:14" ht="21.6" customHeight="1">
      <c r="A42" s="10"/>
      <c r="H42" s="99"/>
      <c r="J42" s="99"/>
      <c r="L42" s="99"/>
      <c r="N42" s="99"/>
    </row>
    <row r="43" spans="1:14" ht="17.25" customHeight="1">
      <c r="A43" s="10"/>
      <c r="H43" s="99"/>
      <c r="J43" s="99"/>
      <c r="L43" s="99"/>
      <c r="N43" s="99"/>
    </row>
    <row r="44" spans="1:14" ht="21.9" customHeight="1">
      <c r="A44" s="206" t="s">
        <v>90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</row>
    <row r="45" spans="1:14" ht="21.75" customHeight="1">
      <c r="A45" s="142" t="str">
        <f>A1</f>
        <v>บริษัท เน็คซ์ แคปปิตอล จำกัด (มหาชน)</v>
      </c>
      <c r="B45" s="138"/>
      <c r="C45" s="138"/>
      <c r="D45" s="138"/>
      <c r="E45" s="138"/>
      <c r="F45" s="143"/>
      <c r="G45" s="143"/>
      <c r="H45" s="142"/>
      <c r="I45" s="143"/>
      <c r="J45" s="142"/>
      <c r="K45" s="143"/>
      <c r="L45" s="142"/>
      <c r="M45" s="143"/>
      <c r="N45" s="142"/>
    </row>
    <row r="46" spans="1:14" ht="21.9" customHeight="1">
      <c r="A46" s="142" t="s">
        <v>142</v>
      </c>
      <c r="B46" s="138"/>
      <c r="C46" s="138"/>
      <c r="D46" s="138"/>
      <c r="E46" s="138"/>
      <c r="F46" s="143"/>
      <c r="G46" s="143"/>
      <c r="H46" s="143"/>
      <c r="I46" s="143"/>
      <c r="J46" s="143"/>
      <c r="K46" s="143"/>
      <c r="L46" s="143"/>
      <c r="M46" s="143"/>
      <c r="N46" s="143"/>
    </row>
    <row r="47" spans="1:14" ht="21.75" customHeight="1">
      <c r="A47" s="205" t="str">
        <f>A3</f>
        <v>สำหรับงวดสามเดือนสิ้นสุดวันที่ 31 มีนาคม พ.ศ. 2566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</row>
    <row r="48" spans="1:14" ht="21.75" customHeight="1">
      <c r="A48" s="144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</row>
    <row r="49" spans="1:16" ht="21.75" customHeight="1">
      <c r="A49" s="144"/>
      <c r="B49" s="145"/>
      <c r="C49" s="145"/>
      <c r="D49" s="145"/>
      <c r="E49" s="145"/>
      <c r="F49" s="145"/>
      <c r="G49" s="145"/>
      <c r="H49" s="204" t="s">
        <v>109</v>
      </c>
      <c r="I49" s="204"/>
      <c r="J49" s="204"/>
      <c r="K49" s="145"/>
      <c r="L49" s="204" t="s">
        <v>110</v>
      </c>
      <c r="M49" s="204"/>
      <c r="N49" s="204"/>
    </row>
    <row r="50" spans="1:16" ht="21.75" customHeight="1">
      <c r="A50" s="144"/>
      <c r="B50" s="145"/>
      <c r="C50" s="145"/>
      <c r="D50" s="145"/>
      <c r="E50" s="145"/>
      <c r="F50" s="145"/>
      <c r="G50" s="126"/>
      <c r="H50" s="129" t="s">
        <v>58</v>
      </c>
      <c r="I50" s="126"/>
      <c r="J50" s="129" t="s">
        <v>58</v>
      </c>
      <c r="K50" s="145"/>
      <c r="L50" s="129" t="s">
        <v>58</v>
      </c>
      <c r="M50" s="126"/>
      <c r="N50" s="129" t="s">
        <v>58</v>
      </c>
    </row>
    <row r="51" spans="1:16" ht="21.75" customHeight="1">
      <c r="A51" s="138"/>
      <c r="B51" s="138"/>
      <c r="C51" s="138"/>
      <c r="D51" s="138"/>
      <c r="E51" s="138"/>
      <c r="F51" s="143"/>
      <c r="G51" s="137"/>
      <c r="H51" s="137" t="s">
        <v>134</v>
      </c>
      <c r="I51" s="137"/>
      <c r="J51" s="137" t="s">
        <v>134</v>
      </c>
      <c r="K51" s="137"/>
      <c r="L51" s="137" t="s">
        <v>163</v>
      </c>
      <c r="M51" s="137"/>
      <c r="N51" s="137" t="s">
        <v>134</v>
      </c>
    </row>
    <row r="52" spans="1:16" ht="21.75" customHeight="1">
      <c r="A52" s="138"/>
      <c r="B52" s="138"/>
      <c r="C52" s="138"/>
      <c r="D52" s="138"/>
      <c r="E52" s="138"/>
      <c r="F52" s="199" t="s">
        <v>0</v>
      </c>
      <c r="G52" s="146"/>
      <c r="H52" s="8" t="s">
        <v>1</v>
      </c>
      <c r="I52" s="146"/>
      <c r="J52" s="8" t="s">
        <v>1</v>
      </c>
      <c r="K52" s="118"/>
      <c r="L52" s="8" t="s">
        <v>1</v>
      </c>
      <c r="M52" s="118"/>
      <c r="N52" s="8" t="s">
        <v>1</v>
      </c>
    </row>
    <row r="53" spans="1:16" ht="8.1" customHeight="1">
      <c r="A53" s="138"/>
      <c r="B53" s="138"/>
      <c r="C53" s="138"/>
      <c r="D53" s="138"/>
      <c r="E53" s="138"/>
      <c r="F53" s="146"/>
      <c r="G53" s="146"/>
      <c r="H53" s="147"/>
      <c r="I53" s="146"/>
      <c r="J53" s="137"/>
      <c r="K53" s="146"/>
      <c r="L53" s="147"/>
      <c r="M53" s="146"/>
      <c r="N53" s="137"/>
    </row>
    <row r="54" spans="1:16" ht="21.75" customHeight="1">
      <c r="A54" s="148" t="s">
        <v>83</v>
      </c>
      <c r="B54" s="138"/>
      <c r="C54" s="138"/>
      <c r="D54" s="138"/>
      <c r="E54" s="138"/>
      <c r="F54" s="149"/>
      <c r="G54" s="149"/>
      <c r="H54" s="150"/>
      <c r="I54" s="149"/>
      <c r="J54" s="139"/>
      <c r="K54" s="149"/>
      <c r="L54" s="150"/>
      <c r="M54" s="149"/>
      <c r="N54" s="139"/>
    </row>
    <row r="55" spans="1:16" ht="8.1" customHeight="1">
      <c r="A55" s="138"/>
      <c r="B55" s="138"/>
      <c r="C55" s="138"/>
      <c r="D55" s="138"/>
      <c r="E55" s="138"/>
      <c r="F55" s="149"/>
      <c r="G55" s="149"/>
      <c r="H55" s="150"/>
      <c r="I55" s="149"/>
      <c r="J55" s="139"/>
      <c r="K55" s="149"/>
      <c r="L55" s="150"/>
      <c r="M55" s="149"/>
      <c r="N55" s="139"/>
    </row>
    <row r="56" spans="1:16" ht="21.75" customHeight="1">
      <c r="A56" s="148"/>
      <c r="B56" s="151" t="s">
        <v>129</v>
      </c>
      <c r="C56" s="151"/>
      <c r="D56" s="138"/>
      <c r="E56" s="138"/>
      <c r="F56" s="149"/>
      <c r="G56" s="149"/>
      <c r="H56" s="150"/>
      <c r="I56" s="149"/>
      <c r="J56" s="139"/>
      <c r="K56" s="149"/>
      <c r="L56" s="150"/>
      <c r="M56" s="149"/>
      <c r="N56" s="139"/>
    </row>
    <row r="57" spans="1:16" ht="21.75" customHeight="1">
      <c r="A57" s="148"/>
      <c r="B57" s="151"/>
      <c r="C57" s="151" t="s">
        <v>130</v>
      </c>
      <c r="D57" s="138"/>
      <c r="E57" s="138"/>
      <c r="F57" s="149"/>
      <c r="G57" s="149"/>
      <c r="H57" s="150"/>
      <c r="I57" s="149"/>
      <c r="J57" s="139"/>
      <c r="K57" s="149"/>
      <c r="L57" s="150"/>
      <c r="M57" s="149"/>
      <c r="N57" s="139"/>
    </row>
    <row r="58" spans="1:16" ht="21.75" customHeight="1">
      <c r="A58" s="148"/>
      <c r="B58" s="138"/>
      <c r="C58" s="138"/>
      <c r="D58" s="138" t="s">
        <v>84</v>
      </c>
      <c r="E58" s="138"/>
      <c r="F58" s="143">
        <v>21</v>
      </c>
      <c r="G58" s="149"/>
      <c r="H58" s="105">
        <v>4473039</v>
      </c>
      <c r="I58" s="149"/>
      <c r="J58" s="94">
        <v>10861136</v>
      </c>
      <c r="K58" s="149"/>
      <c r="L58" s="105">
        <v>4473039</v>
      </c>
      <c r="M58" s="149"/>
      <c r="N58" s="94">
        <v>10861136</v>
      </c>
      <c r="P58" s="138"/>
    </row>
    <row r="59" spans="1:16" ht="21.75" customHeight="1">
      <c r="A59" s="148"/>
      <c r="B59" s="138"/>
      <c r="C59" s="138"/>
      <c r="D59" s="138" t="s">
        <v>128</v>
      </c>
      <c r="E59" s="138"/>
      <c r="F59" s="149"/>
      <c r="G59" s="149"/>
      <c r="H59" s="150"/>
      <c r="I59" s="149"/>
      <c r="J59" s="139"/>
      <c r="K59" s="149"/>
      <c r="L59" s="150"/>
      <c r="M59" s="149"/>
      <c r="N59" s="139"/>
      <c r="P59" s="152"/>
    </row>
    <row r="60" spans="1:16" ht="21.75" customHeight="1">
      <c r="A60" s="148"/>
      <c r="B60" s="138"/>
      <c r="C60" s="138"/>
      <c r="D60" s="138"/>
      <c r="E60" s="138" t="s">
        <v>131</v>
      </c>
      <c r="F60" s="149"/>
      <c r="G60" s="149"/>
      <c r="H60" s="150"/>
      <c r="I60" s="149"/>
      <c r="J60" s="139"/>
      <c r="K60" s="149"/>
      <c r="L60" s="150"/>
      <c r="M60" s="149"/>
      <c r="N60" s="139"/>
    </row>
    <row r="61" spans="1:16" ht="21.75" customHeight="1">
      <c r="A61" s="148"/>
      <c r="B61" s="138"/>
      <c r="C61" s="138"/>
      <c r="D61" s="138"/>
      <c r="E61" s="138" t="s">
        <v>130</v>
      </c>
      <c r="F61" s="143">
        <v>21</v>
      </c>
      <c r="G61" s="149"/>
      <c r="H61" s="153">
        <v>-894607</v>
      </c>
      <c r="I61" s="149"/>
      <c r="J61" s="174">
        <v>-2172227</v>
      </c>
      <c r="K61" s="149"/>
      <c r="L61" s="153">
        <v>-894607</v>
      </c>
      <c r="M61" s="149"/>
      <c r="N61" s="174">
        <v>-2172227</v>
      </c>
      <c r="P61" s="138"/>
    </row>
    <row r="62" spans="1:16" ht="8.1" customHeight="1">
      <c r="A62" s="142"/>
      <c r="B62" s="138"/>
      <c r="C62" s="138"/>
      <c r="D62" s="138"/>
      <c r="E62" s="138"/>
      <c r="F62" s="149"/>
      <c r="G62" s="149"/>
      <c r="H62" s="150"/>
      <c r="I62" s="149"/>
      <c r="J62" s="139"/>
      <c r="K62" s="149"/>
      <c r="L62" s="150"/>
      <c r="M62" s="149"/>
      <c r="N62" s="139"/>
    </row>
    <row r="63" spans="1:16" ht="21.75" customHeight="1">
      <c r="A63" s="148"/>
      <c r="B63" s="138"/>
      <c r="C63" s="138"/>
      <c r="D63" s="138" t="s">
        <v>132</v>
      </c>
      <c r="E63" s="138"/>
      <c r="F63" s="149"/>
      <c r="G63" s="149"/>
      <c r="H63" s="150"/>
      <c r="I63" s="149"/>
      <c r="J63" s="139"/>
      <c r="K63" s="149"/>
      <c r="L63" s="150"/>
      <c r="M63" s="149"/>
      <c r="N63" s="139"/>
    </row>
    <row r="64" spans="1:16" ht="21.75" customHeight="1">
      <c r="A64" s="148"/>
      <c r="B64" s="138"/>
      <c r="C64" s="138"/>
      <c r="D64" s="138"/>
      <c r="E64" s="138" t="s">
        <v>130</v>
      </c>
      <c r="F64" s="149"/>
      <c r="G64" s="149"/>
      <c r="H64" s="154">
        <f>SUM(H58:H61)</f>
        <v>3578432</v>
      </c>
      <c r="I64" s="149"/>
      <c r="J64" s="175">
        <f>SUM(J58:J61)</f>
        <v>8688909</v>
      </c>
      <c r="K64" s="149"/>
      <c r="L64" s="154">
        <f>SUM(L58:L61)</f>
        <v>3578432</v>
      </c>
      <c r="M64" s="149"/>
      <c r="N64" s="175">
        <f>SUM(N58:N61)</f>
        <v>8688909</v>
      </c>
    </row>
    <row r="65" spans="1:16" ht="8.1" customHeight="1">
      <c r="A65" s="148"/>
      <c r="B65" s="138"/>
      <c r="C65" s="138"/>
      <c r="D65" s="138"/>
      <c r="E65" s="138"/>
      <c r="F65" s="149"/>
      <c r="G65" s="149"/>
      <c r="H65" s="150"/>
      <c r="I65" s="149"/>
      <c r="J65" s="139"/>
      <c r="K65" s="149"/>
      <c r="L65" s="150"/>
      <c r="M65" s="149"/>
      <c r="N65" s="139"/>
    </row>
    <row r="66" spans="1:16" ht="19.8">
      <c r="A66" s="148" t="s">
        <v>161</v>
      </c>
      <c r="B66" s="138"/>
      <c r="C66" s="138"/>
      <c r="D66" s="138"/>
      <c r="E66" s="138"/>
      <c r="F66" s="149"/>
      <c r="G66" s="149"/>
      <c r="H66" s="150"/>
      <c r="I66" s="149"/>
      <c r="J66" s="139"/>
      <c r="K66" s="149"/>
      <c r="L66" s="150"/>
      <c r="M66" s="149"/>
      <c r="N66" s="139"/>
    </row>
    <row r="67" spans="1:16" ht="21.75" customHeight="1">
      <c r="B67" s="155" t="s">
        <v>160</v>
      </c>
      <c r="C67" s="138"/>
      <c r="D67" s="138"/>
      <c r="E67" s="138"/>
      <c r="F67" s="149"/>
      <c r="G67" s="149"/>
      <c r="H67" s="154">
        <f>H64</f>
        <v>3578432</v>
      </c>
      <c r="I67" s="149"/>
      <c r="J67" s="175">
        <f>J64</f>
        <v>8688909</v>
      </c>
      <c r="K67" s="149"/>
      <c r="L67" s="154">
        <f>L64</f>
        <v>3578432</v>
      </c>
      <c r="M67" s="149"/>
      <c r="N67" s="175">
        <f>N64</f>
        <v>8688909</v>
      </c>
    </row>
    <row r="68" spans="1:16" ht="8.1" customHeight="1">
      <c r="A68" s="148"/>
      <c r="B68" s="138"/>
      <c r="C68" s="138"/>
      <c r="D68" s="138"/>
      <c r="E68" s="138"/>
      <c r="F68" s="149"/>
      <c r="G68" s="149"/>
      <c r="H68" s="150"/>
      <c r="I68" s="149"/>
      <c r="J68" s="139"/>
      <c r="K68" s="149"/>
      <c r="L68" s="150"/>
      <c r="M68" s="149"/>
      <c r="N68" s="139"/>
    </row>
    <row r="69" spans="1:16" ht="21.75" customHeight="1" thickBot="1">
      <c r="A69" s="142" t="s">
        <v>64</v>
      </c>
      <c r="B69" s="142"/>
      <c r="C69" s="138"/>
      <c r="D69" s="138"/>
      <c r="E69" s="138"/>
      <c r="F69" s="149"/>
      <c r="G69" s="149"/>
      <c r="H69" s="156">
        <f>SUM(H31,H67)</f>
        <v>145638010</v>
      </c>
      <c r="I69" s="149"/>
      <c r="J69" s="176">
        <f>SUM(J31,J67)</f>
        <v>73864960</v>
      </c>
      <c r="K69" s="149"/>
      <c r="L69" s="156">
        <f>SUM(L31,L67)</f>
        <v>145731701</v>
      </c>
      <c r="M69" s="149"/>
      <c r="N69" s="176">
        <f>SUM(N31,N67)</f>
        <v>74144544</v>
      </c>
      <c r="P69" s="3"/>
    </row>
    <row r="70" spans="1:16" ht="15" customHeight="1" thickTop="1">
      <c r="A70" s="138"/>
      <c r="B70" s="138"/>
      <c r="C70" s="138"/>
      <c r="D70" s="138"/>
      <c r="E70" s="138"/>
      <c r="F70" s="143"/>
      <c r="G70" s="143"/>
      <c r="H70" s="157"/>
      <c r="I70" s="143"/>
      <c r="J70" s="177"/>
      <c r="K70" s="143"/>
      <c r="L70" s="157"/>
      <c r="M70" s="143"/>
      <c r="N70" s="177"/>
    </row>
    <row r="71" spans="1:16" ht="21.75" customHeight="1">
      <c r="A71" s="10" t="s">
        <v>123</v>
      </c>
      <c r="F71" s="1"/>
      <c r="G71" s="1"/>
      <c r="H71" s="150"/>
      <c r="I71" s="1"/>
      <c r="J71" s="139"/>
      <c r="K71" s="149"/>
      <c r="L71" s="150"/>
      <c r="M71" s="149"/>
      <c r="N71" s="139"/>
    </row>
    <row r="72" spans="1:16" ht="18.600000000000001">
      <c r="A72" s="1" t="s">
        <v>111</v>
      </c>
      <c r="F72" s="1"/>
      <c r="G72" s="1"/>
      <c r="H72" s="150">
        <v>142068857</v>
      </c>
      <c r="I72" s="1"/>
      <c r="J72" s="139">
        <f>J75-J73</f>
        <v>65231968</v>
      </c>
      <c r="K72" s="149"/>
      <c r="L72" s="150">
        <f>L31</f>
        <v>142153269</v>
      </c>
      <c r="M72" s="149"/>
      <c r="N72" s="139">
        <f>N31</f>
        <v>65455635</v>
      </c>
    </row>
    <row r="73" spans="1:16" ht="21.75" customHeight="1">
      <c r="A73" s="1" t="s">
        <v>112</v>
      </c>
      <c r="F73" s="1"/>
      <c r="G73" s="1"/>
      <c r="H73" s="154">
        <v>-9279</v>
      </c>
      <c r="I73" s="1"/>
      <c r="J73" s="175">
        <v>-55917</v>
      </c>
      <c r="K73" s="149"/>
      <c r="L73" s="154" t="s">
        <v>183</v>
      </c>
      <c r="M73" s="149"/>
      <c r="N73" s="175">
        <v>0</v>
      </c>
      <c r="P73" s="138"/>
    </row>
    <row r="74" spans="1:16" ht="8.1" customHeight="1">
      <c r="A74" s="148"/>
      <c r="B74" s="138"/>
      <c r="C74" s="138"/>
      <c r="D74" s="138"/>
      <c r="E74" s="138"/>
      <c r="F74" s="149"/>
      <c r="G74" s="149"/>
      <c r="H74" s="150"/>
      <c r="I74" s="149"/>
      <c r="J74" s="139"/>
      <c r="K74" s="149"/>
      <c r="L74" s="150"/>
      <c r="M74" s="149"/>
      <c r="N74" s="139"/>
    </row>
    <row r="75" spans="1:16" ht="21.75" customHeight="1" thickBot="1">
      <c r="A75" s="142"/>
      <c r="B75" s="138"/>
      <c r="C75" s="138"/>
      <c r="D75" s="138"/>
      <c r="E75" s="138"/>
      <c r="F75" s="143"/>
      <c r="G75" s="143"/>
      <c r="H75" s="156">
        <f>H31</f>
        <v>142059578</v>
      </c>
      <c r="I75" s="143"/>
      <c r="J75" s="176">
        <f>J31</f>
        <v>65176051</v>
      </c>
      <c r="K75" s="158"/>
      <c r="L75" s="156">
        <f>SUM(L72:L73)</f>
        <v>142153269</v>
      </c>
      <c r="M75" s="158"/>
      <c r="N75" s="176">
        <f>SUM(N72:N73)</f>
        <v>65455635</v>
      </c>
    </row>
    <row r="76" spans="1:16" ht="15" customHeight="1" thickTop="1">
      <c r="A76" s="142"/>
      <c r="B76" s="138"/>
      <c r="C76" s="138"/>
      <c r="D76" s="138"/>
      <c r="E76" s="138"/>
      <c r="F76" s="143"/>
      <c r="G76" s="143"/>
      <c r="H76" s="150"/>
      <c r="I76" s="143"/>
      <c r="J76" s="139"/>
      <c r="K76" s="149"/>
      <c r="L76" s="150"/>
      <c r="M76" s="149"/>
      <c r="N76" s="139"/>
    </row>
    <row r="77" spans="1:16" ht="21.75" customHeight="1">
      <c r="A77" s="10" t="s">
        <v>124</v>
      </c>
      <c r="B77" s="138"/>
      <c r="C77" s="138"/>
      <c r="D77" s="138"/>
      <c r="E77" s="138"/>
      <c r="F77" s="143"/>
      <c r="G77" s="143"/>
      <c r="H77" s="150"/>
      <c r="I77" s="143"/>
      <c r="J77" s="139"/>
      <c r="K77" s="149"/>
      <c r="L77" s="150"/>
      <c r="M77" s="149"/>
      <c r="N77" s="139"/>
    </row>
    <row r="78" spans="1:16" ht="21.75" customHeight="1">
      <c r="A78" s="1" t="s">
        <v>111</v>
      </c>
      <c r="C78" s="138"/>
      <c r="D78" s="138"/>
      <c r="E78" s="138"/>
      <c r="F78" s="143"/>
      <c r="G78" s="143"/>
      <c r="H78" s="150">
        <v>145647289</v>
      </c>
      <c r="I78" s="143"/>
      <c r="J78" s="139">
        <f>J81-J79</f>
        <v>73920877</v>
      </c>
      <c r="K78" s="149"/>
      <c r="L78" s="150">
        <f>L69</f>
        <v>145731701</v>
      </c>
      <c r="M78" s="149"/>
      <c r="N78" s="139">
        <f>N69</f>
        <v>74144544</v>
      </c>
    </row>
    <row r="79" spans="1:16" ht="21.75" customHeight="1">
      <c r="A79" s="1" t="s">
        <v>112</v>
      </c>
      <c r="C79" s="138"/>
      <c r="D79" s="138"/>
      <c r="E79" s="138"/>
      <c r="F79" s="143"/>
      <c r="G79" s="143"/>
      <c r="H79" s="154">
        <v>-9279</v>
      </c>
      <c r="I79" s="143"/>
      <c r="J79" s="175">
        <v>-55917</v>
      </c>
      <c r="K79" s="149"/>
      <c r="L79" s="154">
        <v>0</v>
      </c>
      <c r="M79" s="149"/>
      <c r="N79" s="175">
        <v>0</v>
      </c>
    </row>
    <row r="80" spans="1:16" ht="8.1" customHeight="1">
      <c r="A80" s="148"/>
      <c r="B80" s="138"/>
      <c r="C80" s="138"/>
      <c r="D80" s="138"/>
      <c r="E80" s="138"/>
      <c r="F80" s="149"/>
      <c r="G80" s="149"/>
      <c r="H80" s="150"/>
      <c r="I80" s="149"/>
      <c r="J80" s="139"/>
      <c r="K80" s="149"/>
      <c r="L80" s="150"/>
      <c r="M80" s="149"/>
      <c r="N80" s="139"/>
    </row>
    <row r="81" spans="1:14" ht="21.75" customHeight="1" thickBot="1">
      <c r="A81" s="142"/>
      <c r="B81" s="138"/>
      <c r="C81" s="138"/>
      <c r="D81" s="138"/>
      <c r="E81" s="138"/>
      <c r="F81" s="143"/>
      <c r="G81" s="143"/>
      <c r="H81" s="156">
        <f>H69</f>
        <v>145638010</v>
      </c>
      <c r="I81" s="143"/>
      <c r="J81" s="176">
        <f>J69</f>
        <v>73864960</v>
      </c>
      <c r="K81" s="149"/>
      <c r="L81" s="156">
        <f>SUM(L78:L79)</f>
        <v>145731701</v>
      </c>
      <c r="M81" s="149"/>
      <c r="N81" s="176">
        <f>SUM(N78:N79)</f>
        <v>74144544</v>
      </c>
    </row>
    <row r="82" spans="1:14" ht="21.75" customHeight="1" thickTop="1">
      <c r="A82" s="142" t="s">
        <v>158</v>
      </c>
      <c r="B82" s="138"/>
      <c r="C82" s="138"/>
      <c r="D82" s="138"/>
      <c r="E82" s="138"/>
      <c r="F82" s="143"/>
      <c r="G82" s="143"/>
      <c r="H82" s="157"/>
      <c r="I82" s="143"/>
      <c r="J82" s="177"/>
      <c r="K82" s="143"/>
      <c r="L82" s="157"/>
      <c r="M82" s="143"/>
      <c r="N82" s="177"/>
    </row>
    <row r="83" spans="1:14" ht="9" customHeight="1">
      <c r="A83" s="142"/>
      <c r="B83" s="138"/>
      <c r="C83" s="138"/>
      <c r="D83" s="138"/>
      <c r="E83" s="138"/>
      <c r="F83" s="143"/>
      <c r="G83" s="143"/>
      <c r="H83" s="157"/>
      <c r="I83" s="143"/>
      <c r="J83" s="177"/>
      <c r="K83" s="143"/>
      <c r="L83" s="157"/>
      <c r="M83" s="143"/>
      <c r="N83" s="177"/>
    </row>
    <row r="84" spans="1:14" ht="21.75" customHeight="1" thickBot="1">
      <c r="A84" s="138" t="s">
        <v>45</v>
      </c>
      <c r="B84" s="138"/>
      <c r="C84" s="138"/>
      <c r="D84" s="138"/>
      <c r="E84" s="138"/>
      <c r="F84" s="143">
        <v>22</v>
      </c>
      <c r="G84" s="149"/>
      <c r="H84" s="159">
        <v>0.11</v>
      </c>
      <c r="I84" s="149"/>
      <c r="J84" s="178">
        <v>7.0000000000000007E-2</v>
      </c>
      <c r="K84" s="149"/>
      <c r="L84" s="159">
        <v>0.11</v>
      </c>
      <c r="M84" s="149"/>
      <c r="N84" s="178">
        <v>7.0000000000000007E-2</v>
      </c>
    </row>
    <row r="85" spans="1:14" ht="21.75" customHeight="1" thickTop="1"/>
    <row r="88" spans="1:14" ht="23.25" customHeight="1">
      <c r="A88" s="142"/>
      <c r="B88" s="138"/>
      <c r="C88" s="138"/>
      <c r="D88" s="138"/>
      <c r="E88" s="138"/>
      <c r="F88" s="149"/>
      <c r="G88" s="149"/>
      <c r="H88" s="139"/>
      <c r="I88" s="149"/>
      <c r="J88" s="139"/>
      <c r="K88" s="149"/>
      <c r="L88" s="139"/>
      <c r="M88" s="149"/>
      <c r="N88" s="139"/>
    </row>
    <row r="89" spans="1:14" ht="21.9" customHeight="1">
      <c r="A89" s="203" t="s">
        <v>90</v>
      </c>
      <c r="B89" s="203"/>
      <c r="C89" s="203"/>
      <c r="D89" s="203"/>
      <c r="E89" s="203"/>
      <c r="F89" s="203"/>
      <c r="G89" s="203"/>
      <c r="H89" s="203"/>
      <c r="I89" s="203"/>
      <c r="J89" s="203"/>
      <c r="K89" s="203"/>
      <c r="L89" s="203"/>
      <c r="M89" s="203"/>
      <c r="N89" s="203"/>
    </row>
  </sheetData>
  <mergeCells count="8">
    <mergeCell ref="A89:N89"/>
    <mergeCell ref="H5:J5"/>
    <mergeCell ref="H49:J49"/>
    <mergeCell ref="A3:N3"/>
    <mergeCell ref="L5:N5"/>
    <mergeCell ref="A44:N44"/>
    <mergeCell ref="A47:N47"/>
    <mergeCell ref="L49:N49"/>
  </mergeCells>
  <pageMargins left="0.8" right="0.5" top="0.5" bottom="0.6" header="0.49" footer="0.4"/>
  <pageSetup paperSize="9" scale="91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CF6D3-C9E8-43A7-B9E5-BDF4A8503DCA}">
  <dimension ref="A1:WWM82"/>
  <sheetViews>
    <sheetView view="pageBreakPreview" topLeftCell="C1" zoomScale="70" zoomScaleNormal="85" zoomScaleSheetLayoutView="70" workbookViewId="0">
      <selection activeCell="A138" sqref="A138:N138"/>
    </sheetView>
  </sheetViews>
  <sheetFormatPr defaultColWidth="13" defaultRowHeight="21.75" customHeight="1"/>
  <cols>
    <col min="1" max="4" width="1.75" style="16" customWidth="1"/>
    <col min="5" max="5" width="18" style="16" customWidth="1"/>
    <col min="6" max="6" width="12.625" style="17" customWidth="1"/>
    <col min="7" max="7" width="7.625" style="161" customWidth="1"/>
    <col min="8" max="8" width="1" style="17" customWidth="1"/>
    <col min="9" max="9" width="10.625" style="20" customWidth="1"/>
    <col min="10" max="10" width="0.75" style="17" customWidth="1"/>
    <col min="11" max="11" width="11.875" style="20" bestFit="1" customWidth="1"/>
    <col min="12" max="12" width="0.75" style="20" customWidth="1"/>
    <col min="13" max="13" width="10.375" style="20" bestFit="1" customWidth="1"/>
    <col min="14" max="14" width="0.75" style="20" customWidth="1"/>
    <col min="15" max="15" width="10.25" style="18" customWidth="1"/>
    <col min="16" max="16" width="0.75" style="18" customWidth="1"/>
    <col min="17" max="17" width="15" style="18" customWidth="1"/>
    <col min="18" max="18" width="0.75" style="18" customWidth="1"/>
    <col min="19" max="19" width="11.875" style="18" customWidth="1"/>
    <col min="20" max="20" width="0.75" style="18" customWidth="1"/>
    <col min="21" max="21" width="17" style="18" customWidth="1"/>
    <col min="22" max="22" width="0.875" style="18" customWidth="1"/>
    <col min="23" max="23" width="19" style="18" bestFit="1" customWidth="1"/>
    <col min="24" max="24" width="0.75" style="18" customWidth="1"/>
    <col min="25" max="25" width="15" style="18" customWidth="1"/>
    <col min="26" max="26" width="0.75" style="18" customWidth="1"/>
    <col min="27" max="27" width="11.75" style="18" bestFit="1" customWidth="1"/>
    <col min="28" max="28" width="0.625" style="18" customWidth="1"/>
    <col min="29" max="29" width="11.375" style="18" customWidth="1"/>
    <col min="30" max="30" width="0.75" style="18" customWidth="1"/>
    <col min="31" max="31" width="11.75" style="18" bestFit="1" customWidth="1"/>
    <col min="32" max="271" width="13" style="16"/>
    <col min="272" max="273" width="1.875" style="16" customWidth="1"/>
    <col min="274" max="275" width="2.875" style="16" customWidth="1"/>
    <col min="276" max="276" width="37.875" style="16" customWidth="1"/>
    <col min="277" max="277" width="8.625" style="16" customWidth="1"/>
    <col min="278" max="278" width="1.25" style="16" customWidth="1"/>
    <col min="279" max="279" width="13.875" style="16" customWidth="1"/>
    <col min="280" max="280" width="1.25" style="16" customWidth="1"/>
    <col min="281" max="281" width="13.875" style="16" customWidth="1"/>
    <col min="282" max="282" width="1.125" style="16" customWidth="1"/>
    <col min="283" max="283" width="19.25" style="16" bestFit="1" customWidth="1"/>
    <col min="284" max="284" width="1.125" style="16" customWidth="1"/>
    <col min="285" max="285" width="13.875" style="16" customWidth="1"/>
    <col min="286" max="286" width="1.125" style="16" customWidth="1"/>
    <col min="287" max="287" width="13.875" style="16" customWidth="1"/>
    <col min="288" max="527" width="13" style="16"/>
    <col min="528" max="529" width="1.875" style="16" customWidth="1"/>
    <col min="530" max="531" width="2.875" style="16" customWidth="1"/>
    <col min="532" max="532" width="37.875" style="16" customWidth="1"/>
    <col min="533" max="533" width="8.625" style="16" customWidth="1"/>
    <col min="534" max="534" width="1.25" style="16" customWidth="1"/>
    <col min="535" max="535" width="13.875" style="16" customWidth="1"/>
    <col min="536" max="536" width="1.25" style="16" customWidth="1"/>
    <col min="537" max="537" width="13.875" style="16" customWidth="1"/>
    <col min="538" max="538" width="1.125" style="16" customWidth="1"/>
    <col min="539" max="539" width="19.25" style="16" bestFit="1" customWidth="1"/>
    <col min="540" max="540" width="1.125" style="16" customWidth="1"/>
    <col min="541" max="541" width="13.875" style="16" customWidth="1"/>
    <col min="542" max="542" width="1.125" style="16" customWidth="1"/>
    <col min="543" max="543" width="13.875" style="16" customWidth="1"/>
    <col min="544" max="783" width="13" style="16"/>
    <col min="784" max="785" width="1.875" style="16" customWidth="1"/>
    <col min="786" max="787" width="2.875" style="16" customWidth="1"/>
    <col min="788" max="788" width="37.875" style="16" customWidth="1"/>
    <col min="789" max="789" width="8.625" style="16" customWidth="1"/>
    <col min="790" max="790" width="1.25" style="16" customWidth="1"/>
    <col min="791" max="791" width="13.875" style="16" customWidth="1"/>
    <col min="792" max="792" width="1.25" style="16" customWidth="1"/>
    <col min="793" max="793" width="13.875" style="16" customWidth="1"/>
    <col min="794" max="794" width="1.125" style="16" customWidth="1"/>
    <col min="795" max="795" width="19.25" style="16" bestFit="1" customWidth="1"/>
    <col min="796" max="796" width="1.125" style="16" customWidth="1"/>
    <col min="797" max="797" width="13.875" style="16" customWidth="1"/>
    <col min="798" max="798" width="1.125" style="16" customWidth="1"/>
    <col min="799" max="799" width="13.875" style="16" customWidth="1"/>
    <col min="800" max="1039" width="13" style="16"/>
    <col min="1040" max="1041" width="1.875" style="16" customWidth="1"/>
    <col min="1042" max="1043" width="2.875" style="16" customWidth="1"/>
    <col min="1044" max="1044" width="37.875" style="16" customWidth="1"/>
    <col min="1045" max="1045" width="8.625" style="16" customWidth="1"/>
    <col min="1046" max="1046" width="1.25" style="16" customWidth="1"/>
    <col min="1047" max="1047" width="13.875" style="16" customWidth="1"/>
    <col min="1048" max="1048" width="1.25" style="16" customWidth="1"/>
    <col min="1049" max="1049" width="13.875" style="16" customWidth="1"/>
    <col min="1050" max="1050" width="1.125" style="16" customWidth="1"/>
    <col min="1051" max="1051" width="19.25" style="16" bestFit="1" customWidth="1"/>
    <col min="1052" max="1052" width="1.125" style="16" customWidth="1"/>
    <col min="1053" max="1053" width="13.875" style="16" customWidth="1"/>
    <col min="1054" max="1054" width="1.125" style="16" customWidth="1"/>
    <col min="1055" max="1055" width="13.875" style="16" customWidth="1"/>
    <col min="1056" max="1295" width="13" style="16"/>
    <col min="1296" max="1297" width="1.875" style="16" customWidth="1"/>
    <col min="1298" max="1299" width="2.875" style="16" customWidth="1"/>
    <col min="1300" max="1300" width="37.875" style="16" customWidth="1"/>
    <col min="1301" max="1301" width="8.625" style="16" customWidth="1"/>
    <col min="1302" max="1302" width="1.25" style="16" customWidth="1"/>
    <col min="1303" max="1303" width="13.875" style="16" customWidth="1"/>
    <col min="1304" max="1304" width="1.25" style="16" customWidth="1"/>
    <col min="1305" max="1305" width="13.875" style="16" customWidth="1"/>
    <col min="1306" max="1306" width="1.125" style="16" customWidth="1"/>
    <col min="1307" max="1307" width="19.25" style="16" bestFit="1" customWidth="1"/>
    <col min="1308" max="1308" width="1.125" style="16" customWidth="1"/>
    <col min="1309" max="1309" width="13.875" style="16" customWidth="1"/>
    <col min="1310" max="1310" width="1.125" style="16" customWidth="1"/>
    <col min="1311" max="1311" width="13.875" style="16" customWidth="1"/>
    <col min="1312" max="1551" width="13" style="16"/>
    <col min="1552" max="1553" width="1.875" style="16" customWidth="1"/>
    <col min="1554" max="1555" width="2.875" style="16" customWidth="1"/>
    <col min="1556" max="1556" width="37.875" style="16" customWidth="1"/>
    <col min="1557" max="1557" width="8.625" style="16" customWidth="1"/>
    <col min="1558" max="1558" width="1.25" style="16" customWidth="1"/>
    <col min="1559" max="1559" width="13.875" style="16" customWidth="1"/>
    <col min="1560" max="1560" width="1.25" style="16" customWidth="1"/>
    <col min="1561" max="1561" width="13.875" style="16" customWidth="1"/>
    <col min="1562" max="1562" width="1.125" style="16" customWidth="1"/>
    <col min="1563" max="1563" width="19.25" style="16" bestFit="1" customWidth="1"/>
    <col min="1564" max="1564" width="1.125" style="16" customWidth="1"/>
    <col min="1565" max="1565" width="13.875" style="16" customWidth="1"/>
    <col min="1566" max="1566" width="1.125" style="16" customWidth="1"/>
    <col min="1567" max="1567" width="13.875" style="16" customWidth="1"/>
    <col min="1568" max="1807" width="13" style="16"/>
    <col min="1808" max="1809" width="1.875" style="16" customWidth="1"/>
    <col min="1810" max="1811" width="2.875" style="16" customWidth="1"/>
    <col min="1812" max="1812" width="37.875" style="16" customWidth="1"/>
    <col min="1813" max="1813" width="8.625" style="16" customWidth="1"/>
    <col min="1814" max="1814" width="1.25" style="16" customWidth="1"/>
    <col min="1815" max="1815" width="13.875" style="16" customWidth="1"/>
    <col min="1816" max="1816" width="1.25" style="16" customWidth="1"/>
    <col min="1817" max="1817" width="13.875" style="16" customWidth="1"/>
    <col min="1818" max="1818" width="1.125" style="16" customWidth="1"/>
    <col min="1819" max="1819" width="19.25" style="16" bestFit="1" customWidth="1"/>
    <col min="1820" max="1820" width="1.125" style="16" customWidth="1"/>
    <col min="1821" max="1821" width="13.875" style="16" customWidth="1"/>
    <col min="1822" max="1822" width="1.125" style="16" customWidth="1"/>
    <col min="1823" max="1823" width="13.875" style="16" customWidth="1"/>
    <col min="1824" max="2063" width="13" style="16"/>
    <col min="2064" max="2065" width="1.875" style="16" customWidth="1"/>
    <col min="2066" max="2067" width="2.875" style="16" customWidth="1"/>
    <col min="2068" max="2068" width="37.875" style="16" customWidth="1"/>
    <col min="2069" max="2069" width="8.625" style="16" customWidth="1"/>
    <col min="2070" max="2070" width="1.25" style="16" customWidth="1"/>
    <col min="2071" max="2071" width="13.875" style="16" customWidth="1"/>
    <col min="2072" max="2072" width="1.25" style="16" customWidth="1"/>
    <col min="2073" max="2073" width="13.875" style="16" customWidth="1"/>
    <col min="2074" max="2074" width="1.125" style="16" customWidth="1"/>
    <col min="2075" max="2075" width="19.25" style="16" bestFit="1" customWidth="1"/>
    <col min="2076" max="2076" width="1.125" style="16" customWidth="1"/>
    <col min="2077" max="2077" width="13.875" style="16" customWidth="1"/>
    <col min="2078" max="2078" width="1.125" style="16" customWidth="1"/>
    <col min="2079" max="2079" width="13.875" style="16" customWidth="1"/>
    <col min="2080" max="2319" width="13" style="16"/>
    <col min="2320" max="2321" width="1.875" style="16" customWidth="1"/>
    <col min="2322" max="2323" width="2.875" style="16" customWidth="1"/>
    <col min="2324" max="2324" width="37.875" style="16" customWidth="1"/>
    <col min="2325" max="2325" width="8.625" style="16" customWidth="1"/>
    <col min="2326" max="2326" width="1.25" style="16" customWidth="1"/>
    <col min="2327" max="2327" width="13.875" style="16" customWidth="1"/>
    <col min="2328" max="2328" width="1.25" style="16" customWidth="1"/>
    <col min="2329" max="2329" width="13.875" style="16" customWidth="1"/>
    <col min="2330" max="2330" width="1.125" style="16" customWidth="1"/>
    <col min="2331" max="2331" width="19.25" style="16" bestFit="1" customWidth="1"/>
    <col min="2332" max="2332" width="1.125" style="16" customWidth="1"/>
    <col min="2333" max="2333" width="13.875" style="16" customWidth="1"/>
    <col min="2334" max="2334" width="1.125" style="16" customWidth="1"/>
    <col min="2335" max="2335" width="13.875" style="16" customWidth="1"/>
    <col min="2336" max="2575" width="13" style="16"/>
    <col min="2576" max="2577" width="1.875" style="16" customWidth="1"/>
    <col min="2578" max="2579" width="2.875" style="16" customWidth="1"/>
    <col min="2580" max="2580" width="37.875" style="16" customWidth="1"/>
    <col min="2581" max="2581" width="8.625" style="16" customWidth="1"/>
    <col min="2582" max="2582" width="1.25" style="16" customWidth="1"/>
    <col min="2583" max="2583" width="13.875" style="16" customWidth="1"/>
    <col min="2584" max="2584" width="1.25" style="16" customWidth="1"/>
    <col min="2585" max="2585" width="13.875" style="16" customWidth="1"/>
    <col min="2586" max="2586" width="1.125" style="16" customWidth="1"/>
    <col min="2587" max="2587" width="19.25" style="16" bestFit="1" customWidth="1"/>
    <col min="2588" max="2588" width="1.125" style="16" customWidth="1"/>
    <col min="2589" max="2589" width="13.875" style="16" customWidth="1"/>
    <col min="2590" max="2590" width="1.125" style="16" customWidth="1"/>
    <col min="2591" max="2591" width="13.875" style="16" customWidth="1"/>
    <col min="2592" max="2831" width="13" style="16"/>
    <col min="2832" max="2833" width="1.875" style="16" customWidth="1"/>
    <col min="2834" max="2835" width="2.875" style="16" customWidth="1"/>
    <col min="2836" max="2836" width="37.875" style="16" customWidth="1"/>
    <col min="2837" max="2837" width="8.625" style="16" customWidth="1"/>
    <col min="2838" max="2838" width="1.25" style="16" customWidth="1"/>
    <col min="2839" max="2839" width="13.875" style="16" customWidth="1"/>
    <col min="2840" max="2840" width="1.25" style="16" customWidth="1"/>
    <col min="2841" max="2841" width="13.875" style="16" customWidth="1"/>
    <col min="2842" max="2842" width="1.125" style="16" customWidth="1"/>
    <col min="2843" max="2843" width="19.25" style="16" bestFit="1" customWidth="1"/>
    <col min="2844" max="2844" width="1.125" style="16" customWidth="1"/>
    <col min="2845" max="2845" width="13.875" style="16" customWidth="1"/>
    <col min="2846" max="2846" width="1.125" style="16" customWidth="1"/>
    <col min="2847" max="2847" width="13.875" style="16" customWidth="1"/>
    <col min="2848" max="3087" width="13" style="16"/>
    <col min="3088" max="3089" width="1.875" style="16" customWidth="1"/>
    <col min="3090" max="3091" width="2.875" style="16" customWidth="1"/>
    <col min="3092" max="3092" width="37.875" style="16" customWidth="1"/>
    <col min="3093" max="3093" width="8.625" style="16" customWidth="1"/>
    <col min="3094" max="3094" width="1.25" style="16" customWidth="1"/>
    <col min="3095" max="3095" width="13.875" style="16" customWidth="1"/>
    <col min="3096" max="3096" width="1.25" style="16" customWidth="1"/>
    <col min="3097" max="3097" width="13.875" style="16" customWidth="1"/>
    <col min="3098" max="3098" width="1.125" style="16" customWidth="1"/>
    <col min="3099" max="3099" width="19.25" style="16" bestFit="1" customWidth="1"/>
    <col min="3100" max="3100" width="1.125" style="16" customWidth="1"/>
    <col min="3101" max="3101" width="13.875" style="16" customWidth="1"/>
    <col min="3102" max="3102" width="1.125" style="16" customWidth="1"/>
    <col min="3103" max="3103" width="13.875" style="16" customWidth="1"/>
    <col min="3104" max="3343" width="13" style="16"/>
    <col min="3344" max="3345" width="1.875" style="16" customWidth="1"/>
    <col min="3346" max="3347" width="2.875" style="16" customWidth="1"/>
    <col min="3348" max="3348" width="37.875" style="16" customWidth="1"/>
    <col min="3349" max="3349" width="8.625" style="16" customWidth="1"/>
    <col min="3350" max="3350" width="1.25" style="16" customWidth="1"/>
    <col min="3351" max="3351" width="13.875" style="16" customWidth="1"/>
    <col min="3352" max="3352" width="1.25" style="16" customWidth="1"/>
    <col min="3353" max="3353" width="13.875" style="16" customWidth="1"/>
    <col min="3354" max="3354" width="1.125" style="16" customWidth="1"/>
    <col min="3355" max="3355" width="19.25" style="16" bestFit="1" customWidth="1"/>
    <col min="3356" max="3356" width="1.125" style="16" customWidth="1"/>
    <col min="3357" max="3357" width="13.875" style="16" customWidth="1"/>
    <col min="3358" max="3358" width="1.125" style="16" customWidth="1"/>
    <col min="3359" max="3359" width="13.875" style="16" customWidth="1"/>
    <col min="3360" max="3599" width="13" style="16"/>
    <col min="3600" max="3601" width="1.875" style="16" customWidth="1"/>
    <col min="3602" max="3603" width="2.875" style="16" customWidth="1"/>
    <col min="3604" max="3604" width="37.875" style="16" customWidth="1"/>
    <col min="3605" max="3605" width="8.625" style="16" customWidth="1"/>
    <col min="3606" max="3606" width="1.25" style="16" customWidth="1"/>
    <col min="3607" max="3607" width="13.875" style="16" customWidth="1"/>
    <col min="3608" max="3608" width="1.25" style="16" customWidth="1"/>
    <col min="3609" max="3609" width="13.875" style="16" customWidth="1"/>
    <col min="3610" max="3610" width="1.125" style="16" customWidth="1"/>
    <col min="3611" max="3611" width="19.25" style="16" bestFit="1" customWidth="1"/>
    <col min="3612" max="3612" width="1.125" style="16" customWidth="1"/>
    <col min="3613" max="3613" width="13.875" style="16" customWidth="1"/>
    <col min="3614" max="3614" width="1.125" style="16" customWidth="1"/>
    <col min="3615" max="3615" width="13.875" style="16" customWidth="1"/>
    <col min="3616" max="3855" width="13" style="16"/>
    <col min="3856" max="3857" width="1.875" style="16" customWidth="1"/>
    <col min="3858" max="3859" width="2.875" style="16" customWidth="1"/>
    <col min="3860" max="3860" width="37.875" style="16" customWidth="1"/>
    <col min="3861" max="3861" width="8.625" style="16" customWidth="1"/>
    <col min="3862" max="3862" width="1.25" style="16" customWidth="1"/>
    <col min="3863" max="3863" width="13.875" style="16" customWidth="1"/>
    <col min="3864" max="3864" width="1.25" style="16" customWidth="1"/>
    <col min="3865" max="3865" width="13.875" style="16" customWidth="1"/>
    <col min="3866" max="3866" width="1.125" style="16" customWidth="1"/>
    <col min="3867" max="3867" width="19.25" style="16" bestFit="1" customWidth="1"/>
    <col min="3868" max="3868" width="1.125" style="16" customWidth="1"/>
    <col min="3869" max="3869" width="13.875" style="16" customWidth="1"/>
    <col min="3870" max="3870" width="1.125" style="16" customWidth="1"/>
    <col min="3871" max="3871" width="13.875" style="16" customWidth="1"/>
    <col min="3872" max="4111" width="13" style="16"/>
    <col min="4112" max="4113" width="1.875" style="16" customWidth="1"/>
    <col min="4114" max="4115" width="2.875" style="16" customWidth="1"/>
    <col min="4116" max="4116" width="37.875" style="16" customWidth="1"/>
    <col min="4117" max="4117" width="8.625" style="16" customWidth="1"/>
    <col min="4118" max="4118" width="1.25" style="16" customWidth="1"/>
    <col min="4119" max="4119" width="13.875" style="16" customWidth="1"/>
    <col min="4120" max="4120" width="1.25" style="16" customWidth="1"/>
    <col min="4121" max="4121" width="13.875" style="16" customWidth="1"/>
    <col min="4122" max="4122" width="1.125" style="16" customWidth="1"/>
    <col min="4123" max="4123" width="19.25" style="16" bestFit="1" customWidth="1"/>
    <col min="4124" max="4124" width="1.125" style="16" customWidth="1"/>
    <col min="4125" max="4125" width="13.875" style="16" customWidth="1"/>
    <col min="4126" max="4126" width="1.125" style="16" customWidth="1"/>
    <col min="4127" max="4127" width="13.875" style="16" customWidth="1"/>
    <col min="4128" max="4367" width="13" style="16"/>
    <col min="4368" max="4369" width="1.875" style="16" customWidth="1"/>
    <col min="4370" max="4371" width="2.875" style="16" customWidth="1"/>
    <col min="4372" max="4372" width="37.875" style="16" customWidth="1"/>
    <col min="4373" max="4373" width="8.625" style="16" customWidth="1"/>
    <col min="4374" max="4374" width="1.25" style="16" customWidth="1"/>
    <col min="4375" max="4375" width="13.875" style="16" customWidth="1"/>
    <col min="4376" max="4376" width="1.25" style="16" customWidth="1"/>
    <col min="4377" max="4377" width="13.875" style="16" customWidth="1"/>
    <col min="4378" max="4378" width="1.125" style="16" customWidth="1"/>
    <col min="4379" max="4379" width="19.25" style="16" bestFit="1" customWidth="1"/>
    <col min="4380" max="4380" width="1.125" style="16" customWidth="1"/>
    <col min="4381" max="4381" width="13.875" style="16" customWidth="1"/>
    <col min="4382" max="4382" width="1.125" style="16" customWidth="1"/>
    <col min="4383" max="4383" width="13.875" style="16" customWidth="1"/>
    <col min="4384" max="4623" width="13" style="16"/>
    <col min="4624" max="4625" width="1.875" style="16" customWidth="1"/>
    <col min="4626" max="4627" width="2.875" style="16" customWidth="1"/>
    <col min="4628" max="4628" width="37.875" style="16" customWidth="1"/>
    <col min="4629" max="4629" width="8.625" style="16" customWidth="1"/>
    <col min="4630" max="4630" width="1.25" style="16" customWidth="1"/>
    <col min="4631" max="4631" width="13.875" style="16" customWidth="1"/>
    <col min="4632" max="4632" width="1.25" style="16" customWidth="1"/>
    <col min="4633" max="4633" width="13.875" style="16" customWidth="1"/>
    <col min="4634" max="4634" width="1.125" style="16" customWidth="1"/>
    <col min="4635" max="4635" width="19.25" style="16" bestFit="1" customWidth="1"/>
    <col min="4636" max="4636" width="1.125" style="16" customWidth="1"/>
    <col min="4637" max="4637" width="13.875" style="16" customWidth="1"/>
    <col min="4638" max="4638" width="1.125" style="16" customWidth="1"/>
    <col min="4639" max="4639" width="13.875" style="16" customWidth="1"/>
    <col min="4640" max="4879" width="13" style="16"/>
    <col min="4880" max="4881" width="1.875" style="16" customWidth="1"/>
    <col min="4882" max="4883" width="2.875" style="16" customWidth="1"/>
    <col min="4884" max="4884" width="37.875" style="16" customWidth="1"/>
    <col min="4885" max="4885" width="8.625" style="16" customWidth="1"/>
    <col min="4886" max="4886" width="1.25" style="16" customWidth="1"/>
    <col min="4887" max="4887" width="13.875" style="16" customWidth="1"/>
    <col min="4888" max="4888" width="1.25" style="16" customWidth="1"/>
    <col min="4889" max="4889" width="13.875" style="16" customWidth="1"/>
    <col min="4890" max="4890" width="1.125" style="16" customWidth="1"/>
    <col min="4891" max="4891" width="19.25" style="16" bestFit="1" customWidth="1"/>
    <col min="4892" max="4892" width="1.125" style="16" customWidth="1"/>
    <col min="4893" max="4893" width="13.875" style="16" customWidth="1"/>
    <col min="4894" max="4894" width="1.125" style="16" customWidth="1"/>
    <col min="4895" max="4895" width="13.875" style="16" customWidth="1"/>
    <col min="4896" max="5135" width="13" style="16"/>
    <col min="5136" max="5137" width="1.875" style="16" customWidth="1"/>
    <col min="5138" max="5139" width="2.875" style="16" customWidth="1"/>
    <col min="5140" max="5140" width="37.875" style="16" customWidth="1"/>
    <col min="5141" max="5141" width="8.625" style="16" customWidth="1"/>
    <col min="5142" max="5142" width="1.25" style="16" customWidth="1"/>
    <col min="5143" max="5143" width="13.875" style="16" customWidth="1"/>
    <col min="5144" max="5144" width="1.25" style="16" customWidth="1"/>
    <col min="5145" max="5145" width="13.875" style="16" customWidth="1"/>
    <col min="5146" max="5146" width="1.125" style="16" customWidth="1"/>
    <col min="5147" max="5147" width="19.25" style="16" bestFit="1" customWidth="1"/>
    <col min="5148" max="5148" width="1.125" style="16" customWidth="1"/>
    <col min="5149" max="5149" width="13.875" style="16" customWidth="1"/>
    <col min="5150" max="5150" width="1.125" style="16" customWidth="1"/>
    <col min="5151" max="5151" width="13.875" style="16" customWidth="1"/>
    <col min="5152" max="5391" width="13" style="16"/>
    <col min="5392" max="5393" width="1.875" style="16" customWidth="1"/>
    <col min="5394" max="5395" width="2.875" style="16" customWidth="1"/>
    <col min="5396" max="5396" width="37.875" style="16" customWidth="1"/>
    <col min="5397" max="5397" width="8.625" style="16" customWidth="1"/>
    <col min="5398" max="5398" width="1.25" style="16" customWidth="1"/>
    <col min="5399" max="5399" width="13.875" style="16" customWidth="1"/>
    <col min="5400" max="5400" width="1.25" style="16" customWidth="1"/>
    <col min="5401" max="5401" width="13.875" style="16" customWidth="1"/>
    <col min="5402" max="5402" width="1.125" style="16" customWidth="1"/>
    <col min="5403" max="5403" width="19.25" style="16" bestFit="1" customWidth="1"/>
    <col min="5404" max="5404" width="1.125" style="16" customWidth="1"/>
    <col min="5405" max="5405" width="13.875" style="16" customWidth="1"/>
    <col min="5406" max="5406" width="1.125" style="16" customWidth="1"/>
    <col min="5407" max="5407" width="13.875" style="16" customWidth="1"/>
    <col min="5408" max="5647" width="13" style="16"/>
    <col min="5648" max="5649" width="1.875" style="16" customWidth="1"/>
    <col min="5650" max="5651" width="2.875" style="16" customWidth="1"/>
    <col min="5652" max="5652" width="37.875" style="16" customWidth="1"/>
    <col min="5653" max="5653" width="8.625" style="16" customWidth="1"/>
    <col min="5654" max="5654" width="1.25" style="16" customWidth="1"/>
    <col min="5655" max="5655" width="13.875" style="16" customWidth="1"/>
    <col min="5656" max="5656" width="1.25" style="16" customWidth="1"/>
    <col min="5657" max="5657" width="13.875" style="16" customWidth="1"/>
    <col min="5658" max="5658" width="1.125" style="16" customWidth="1"/>
    <col min="5659" max="5659" width="19.25" style="16" bestFit="1" customWidth="1"/>
    <col min="5660" max="5660" width="1.125" style="16" customWidth="1"/>
    <col min="5661" max="5661" width="13.875" style="16" customWidth="1"/>
    <col min="5662" max="5662" width="1.125" style="16" customWidth="1"/>
    <col min="5663" max="5663" width="13.875" style="16" customWidth="1"/>
    <col min="5664" max="5903" width="13" style="16"/>
    <col min="5904" max="5905" width="1.875" style="16" customWidth="1"/>
    <col min="5906" max="5907" width="2.875" style="16" customWidth="1"/>
    <col min="5908" max="5908" width="37.875" style="16" customWidth="1"/>
    <col min="5909" max="5909" width="8.625" style="16" customWidth="1"/>
    <col min="5910" max="5910" width="1.25" style="16" customWidth="1"/>
    <col min="5911" max="5911" width="13.875" style="16" customWidth="1"/>
    <col min="5912" max="5912" width="1.25" style="16" customWidth="1"/>
    <col min="5913" max="5913" width="13.875" style="16" customWidth="1"/>
    <col min="5914" max="5914" width="1.125" style="16" customWidth="1"/>
    <col min="5915" max="5915" width="19.25" style="16" bestFit="1" customWidth="1"/>
    <col min="5916" max="5916" width="1.125" style="16" customWidth="1"/>
    <col min="5917" max="5917" width="13.875" style="16" customWidth="1"/>
    <col min="5918" max="5918" width="1.125" style="16" customWidth="1"/>
    <col min="5919" max="5919" width="13.875" style="16" customWidth="1"/>
    <col min="5920" max="6159" width="13" style="16"/>
    <col min="6160" max="6161" width="1.875" style="16" customWidth="1"/>
    <col min="6162" max="6163" width="2.875" style="16" customWidth="1"/>
    <col min="6164" max="6164" width="37.875" style="16" customWidth="1"/>
    <col min="6165" max="6165" width="8.625" style="16" customWidth="1"/>
    <col min="6166" max="6166" width="1.25" style="16" customWidth="1"/>
    <col min="6167" max="6167" width="13.875" style="16" customWidth="1"/>
    <col min="6168" max="6168" width="1.25" style="16" customWidth="1"/>
    <col min="6169" max="6169" width="13.875" style="16" customWidth="1"/>
    <col min="6170" max="6170" width="1.125" style="16" customWidth="1"/>
    <col min="6171" max="6171" width="19.25" style="16" bestFit="1" customWidth="1"/>
    <col min="6172" max="6172" width="1.125" style="16" customWidth="1"/>
    <col min="6173" max="6173" width="13.875" style="16" customWidth="1"/>
    <col min="6174" max="6174" width="1.125" style="16" customWidth="1"/>
    <col min="6175" max="6175" width="13.875" style="16" customWidth="1"/>
    <col min="6176" max="6415" width="13" style="16"/>
    <col min="6416" max="6417" width="1.875" style="16" customWidth="1"/>
    <col min="6418" max="6419" width="2.875" style="16" customWidth="1"/>
    <col min="6420" max="6420" width="37.875" style="16" customWidth="1"/>
    <col min="6421" max="6421" width="8.625" style="16" customWidth="1"/>
    <col min="6422" max="6422" width="1.25" style="16" customWidth="1"/>
    <col min="6423" max="6423" width="13.875" style="16" customWidth="1"/>
    <col min="6424" max="6424" width="1.25" style="16" customWidth="1"/>
    <col min="6425" max="6425" width="13.875" style="16" customWidth="1"/>
    <col min="6426" max="6426" width="1.125" style="16" customWidth="1"/>
    <col min="6427" max="6427" width="19.25" style="16" bestFit="1" customWidth="1"/>
    <col min="6428" max="6428" width="1.125" style="16" customWidth="1"/>
    <col min="6429" max="6429" width="13.875" style="16" customWidth="1"/>
    <col min="6430" max="6430" width="1.125" style="16" customWidth="1"/>
    <col min="6431" max="6431" width="13.875" style="16" customWidth="1"/>
    <col min="6432" max="6671" width="13" style="16"/>
    <col min="6672" max="6673" width="1.875" style="16" customWidth="1"/>
    <col min="6674" max="6675" width="2.875" style="16" customWidth="1"/>
    <col min="6676" max="6676" width="37.875" style="16" customWidth="1"/>
    <col min="6677" max="6677" width="8.625" style="16" customWidth="1"/>
    <col min="6678" max="6678" width="1.25" style="16" customWidth="1"/>
    <col min="6679" max="6679" width="13.875" style="16" customWidth="1"/>
    <col min="6680" max="6680" width="1.25" style="16" customWidth="1"/>
    <col min="6681" max="6681" width="13.875" style="16" customWidth="1"/>
    <col min="6682" max="6682" width="1.125" style="16" customWidth="1"/>
    <col min="6683" max="6683" width="19.25" style="16" bestFit="1" customWidth="1"/>
    <col min="6684" max="6684" width="1.125" style="16" customWidth="1"/>
    <col min="6685" max="6685" width="13.875" style="16" customWidth="1"/>
    <col min="6686" max="6686" width="1.125" style="16" customWidth="1"/>
    <col min="6687" max="6687" width="13.875" style="16" customWidth="1"/>
    <col min="6688" max="6927" width="13" style="16"/>
    <col min="6928" max="6929" width="1.875" style="16" customWidth="1"/>
    <col min="6930" max="6931" width="2.875" style="16" customWidth="1"/>
    <col min="6932" max="6932" width="37.875" style="16" customWidth="1"/>
    <col min="6933" max="6933" width="8.625" style="16" customWidth="1"/>
    <col min="6934" max="6934" width="1.25" style="16" customWidth="1"/>
    <col min="6935" max="6935" width="13.875" style="16" customWidth="1"/>
    <col min="6936" max="6936" width="1.25" style="16" customWidth="1"/>
    <col min="6937" max="6937" width="13.875" style="16" customWidth="1"/>
    <col min="6938" max="6938" width="1.125" style="16" customWidth="1"/>
    <col min="6939" max="6939" width="19.25" style="16" bestFit="1" customWidth="1"/>
    <col min="6940" max="6940" width="1.125" style="16" customWidth="1"/>
    <col min="6941" max="6941" width="13.875" style="16" customWidth="1"/>
    <col min="6942" max="6942" width="1.125" style="16" customWidth="1"/>
    <col min="6943" max="6943" width="13.875" style="16" customWidth="1"/>
    <col min="6944" max="7183" width="13" style="16"/>
    <col min="7184" max="7185" width="1.875" style="16" customWidth="1"/>
    <col min="7186" max="7187" width="2.875" style="16" customWidth="1"/>
    <col min="7188" max="7188" width="37.875" style="16" customWidth="1"/>
    <col min="7189" max="7189" width="8.625" style="16" customWidth="1"/>
    <col min="7190" max="7190" width="1.25" style="16" customWidth="1"/>
    <col min="7191" max="7191" width="13.875" style="16" customWidth="1"/>
    <col min="7192" max="7192" width="1.25" style="16" customWidth="1"/>
    <col min="7193" max="7193" width="13.875" style="16" customWidth="1"/>
    <col min="7194" max="7194" width="1.125" style="16" customWidth="1"/>
    <col min="7195" max="7195" width="19.25" style="16" bestFit="1" customWidth="1"/>
    <col min="7196" max="7196" width="1.125" style="16" customWidth="1"/>
    <col min="7197" max="7197" width="13.875" style="16" customWidth="1"/>
    <col min="7198" max="7198" width="1.125" style="16" customWidth="1"/>
    <col min="7199" max="7199" width="13.875" style="16" customWidth="1"/>
    <col min="7200" max="7439" width="13" style="16"/>
    <col min="7440" max="7441" width="1.875" style="16" customWidth="1"/>
    <col min="7442" max="7443" width="2.875" style="16" customWidth="1"/>
    <col min="7444" max="7444" width="37.875" style="16" customWidth="1"/>
    <col min="7445" max="7445" width="8.625" style="16" customWidth="1"/>
    <col min="7446" max="7446" width="1.25" style="16" customWidth="1"/>
    <col min="7447" max="7447" width="13.875" style="16" customWidth="1"/>
    <col min="7448" max="7448" width="1.25" style="16" customWidth="1"/>
    <col min="7449" max="7449" width="13.875" style="16" customWidth="1"/>
    <col min="7450" max="7450" width="1.125" style="16" customWidth="1"/>
    <col min="7451" max="7451" width="19.25" style="16" bestFit="1" customWidth="1"/>
    <col min="7452" max="7452" width="1.125" style="16" customWidth="1"/>
    <col min="7453" max="7453" width="13.875" style="16" customWidth="1"/>
    <col min="7454" max="7454" width="1.125" style="16" customWidth="1"/>
    <col min="7455" max="7455" width="13.875" style="16" customWidth="1"/>
    <col min="7456" max="7695" width="13" style="16"/>
    <col min="7696" max="7697" width="1.875" style="16" customWidth="1"/>
    <col min="7698" max="7699" width="2.875" style="16" customWidth="1"/>
    <col min="7700" max="7700" width="37.875" style="16" customWidth="1"/>
    <col min="7701" max="7701" width="8.625" style="16" customWidth="1"/>
    <col min="7702" max="7702" width="1.25" style="16" customWidth="1"/>
    <col min="7703" max="7703" width="13.875" style="16" customWidth="1"/>
    <col min="7704" max="7704" width="1.25" style="16" customWidth="1"/>
    <col min="7705" max="7705" width="13.875" style="16" customWidth="1"/>
    <col min="7706" max="7706" width="1.125" style="16" customWidth="1"/>
    <col min="7707" max="7707" width="19.25" style="16" bestFit="1" customWidth="1"/>
    <col min="7708" max="7708" width="1.125" style="16" customWidth="1"/>
    <col min="7709" max="7709" width="13.875" style="16" customWidth="1"/>
    <col min="7710" max="7710" width="1.125" style="16" customWidth="1"/>
    <col min="7711" max="7711" width="13.875" style="16" customWidth="1"/>
    <col min="7712" max="7951" width="13" style="16"/>
    <col min="7952" max="7953" width="1.875" style="16" customWidth="1"/>
    <col min="7954" max="7955" width="2.875" style="16" customWidth="1"/>
    <col min="7956" max="7956" width="37.875" style="16" customWidth="1"/>
    <col min="7957" max="7957" width="8.625" style="16" customWidth="1"/>
    <col min="7958" max="7958" width="1.25" style="16" customWidth="1"/>
    <col min="7959" max="7959" width="13.875" style="16" customWidth="1"/>
    <col min="7960" max="7960" width="1.25" style="16" customWidth="1"/>
    <col min="7961" max="7961" width="13.875" style="16" customWidth="1"/>
    <col min="7962" max="7962" width="1.125" style="16" customWidth="1"/>
    <col min="7963" max="7963" width="19.25" style="16" bestFit="1" customWidth="1"/>
    <col min="7964" max="7964" width="1.125" style="16" customWidth="1"/>
    <col min="7965" max="7965" width="13.875" style="16" customWidth="1"/>
    <col min="7966" max="7966" width="1.125" style="16" customWidth="1"/>
    <col min="7967" max="7967" width="13.875" style="16" customWidth="1"/>
    <col min="7968" max="8207" width="13" style="16"/>
    <col min="8208" max="8209" width="1.875" style="16" customWidth="1"/>
    <col min="8210" max="8211" width="2.875" style="16" customWidth="1"/>
    <col min="8212" max="8212" width="37.875" style="16" customWidth="1"/>
    <col min="8213" max="8213" width="8.625" style="16" customWidth="1"/>
    <col min="8214" max="8214" width="1.25" style="16" customWidth="1"/>
    <col min="8215" max="8215" width="13.875" style="16" customWidth="1"/>
    <col min="8216" max="8216" width="1.25" style="16" customWidth="1"/>
    <col min="8217" max="8217" width="13.875" style="16" customWidth="1"/>
    <col min="8218" max="8218" width="1.125" style="16" customWidth="1"/>
    <col min="8219" max="8219" width="19.25" style="16" bestFit="1" customWidth="1"/>
    <col min="8220" max="8220" width="1.125" style="16" customWidth="1"/>
    <col min="8221" max="8221" width="13.875" style="16" customWidth="1"/>
    <col min="8222" max="8222" width="1.125" style="16" customWidth="1"/>
    <col min="8223" max="8223" width="13.875" style="16" customWidth="1"/>
    <col min="8224" max="8463" width="13" style="16"/>
    <col min="8464" max="8465" width="1.875" style="16" customWidth="1"/>
    <col min="8466" max="8467" width="2.875" style="16" customWidth="1"/>
    <col min="8468" max="8468" width="37.875" style="16" customWidth="1"/>
    <col min="8469" max="8469" width="8.625" style="16" customWidth="1"/>
    <col min="8470" max="8470" width="1.25" style="16" customWidth="1"/>
    <col min="8471" max="8471" width="13.875" style="16" customWidth="1"/>
    <col min="8472" max="8472" width="1.25" style="16" customWidth="1"/>
    <col min="8473" max="8473" width="13.875" style="16" customWidth="1"/>
    <col min="8474" max="8474" width="1.125" style="16" customWidth="1"/>
    <col min="8475" max="8475" width="19.25" style="16" bestFit="1" customWidth="1"/>
    <col min="8476" max="8476" width="1.125" style="16" customWidth="1"/>
    <col min="8477" max="8477" width="13.875" style="16" customWidth="1"/>
    <col min="8478" max="8478" width="1.125" style="16" customWidth="1"/>
    <col min="8479" max="8479" width="13.875" style="16" customWidth="1"/>
    <col min="8480" max="8719" width="13" style="16"/>
    <col min="8720" max="8721" width="1.875" style="16" customWidth="1"/>
    <col min="8722" max="8723" width="2.875" style="16" customWidth="1"/>
    <col min="8724" max="8724" width="37.875" style="16" customWidth="1"/>
    <col min="8725" max="8725" width="8.625" style="16" customWidth="1"/>
    <col min="8726" max="8726" width="1.25" style="16" customWidth="1"/>
    <col min="8727" max="8727" width="13.875" style="16" customWidth="1"/>
    <col min="8728" max="8728" width="1.25" style="16" customWidth="1"/>
    <col min="8729" max="8729" width="13.875" style="16" customWidth="1"/>
    <col min="8730" max="8730" width="1.125" style="16" customWidth="1"/>
    <col min="8731" max="8731" width="19.25" style="16" bestFit="1" customWidth="1"/>
    <col min="8732" max="8732" width="1.125" style="16" customWidth="1"/>
    <col min="8733" max="8733" width="13.875" style="16" customWidth="1"/>
    <col min="8734" max="8734" width="1.125" style="16" customWidth="1"/>
    <col min="8735" max="8735" width="13.875" style="16" customWidth="1"/>
    <col min="8736" max="8975" width="13" style="16"/>
    <col min="8976" max="8977" width="1.875" style="16" customWidth="1"/>
    <col min="8978" max="8979" width="2.875" style="16" customWidth="1"/>
    <col min="8980" max="8980" width="37.875" style="16" customWidth="1"/>
    <col min="8981" max="8981" width="8.625" style="16" customWidth="1"/>
    <col min="8982" max="8982" width="1.25" style="16" customWidth="1"/>
    <col min="8983" max="8983" width="13.875" style="16" customWidth="1"/>
    <col min="8984" max="8984" width="1.25" style="16" customWidth="1"/>
    <col min="8985" max="8985" width="13.875" style="16" customWidth="1"/>
    <col min="8986" max="8986" width="1.125" style="16" customWidth="1"/>
    <col min="8987" max="8987" width="19.25" style="16" bestFit="1" customWidth="1"/>
    <col min="8988" max="8988" width="1.125" style="16" customWidth="1"/>
    <col min="8989" max="8989" width="13.875" style="16" customWidth="1"/>
    <col min="8990" max="8990" width="1.125" style="16" customWidth="1"/>
    <col min="8991" max="8991" width="13.875" style="16" customWidth="1"/>
    <col min="8992" max="9231" width="13" style="16"/>
    <col min="9232" max="9233" width="1.875" style="16" customWidth="1"/>
    <col min="9234" max="9235" width="2.875" style="16" customWidth="1"/>
    <col min="9236" max="9236" width="37.875" style="16" customWidth="1"/>
    <col min="9237" max="9237" width="8.625" style="16" customWidth="1"/>
    <col min="9238" max="9238" width="1.25" style="16" customWidth="1"/>
    <col min="9239" max="9239" width="13.875" style="16" customWidth="1"/>
    <col min="9240" max="9240" width="1.25" style="16" customWidth="1"/>
    <col min="9241" max="9241" width="13.875" style="16" customWidth="1"/>
    <col min="9242" max="9242" width="1.125" style="16" customWidth="1"/>
    <col min="9243" max="9243" width="19.25" style="16" bestFit="1" customWidth="1"/>
    <col min="9244" max="9244" width="1.125" style="16" customWidth="1"/>
    <col min="9245" max="9245" width="13.875" style="16" customWidth="1"/>
    <col min="9246" max="9246" width="1.125" style="16" customWidth="1"/>
    <col min="9247" max="9247" width="13.875" style="16" customWidth="1"/>
    <col min="9248" max="9487" width="13" style="16"/>
    <col min="9488" max="9489" width="1.875" style="16" customWidth="1"/>
    <col min="9490" max="9491" width="2.875" style="16" customWidth="1"/>
    <col min="9492" max="9492" width="37.875" style="16" customWidth="1"/>
    <col min="9493" max="9493" width="8.625" style="16" customWidth="1"/>
    <col min="9494" max="9494" width="1.25" style="16" customWidth="1"/>
    <col min="9495" max="9495" width="13.875" style="16" customWidth="1"/>
    <col min="9496" max="9496" width="1.25" style="16" customWidth="1"/>
    <col min="9497" max="9497" width="13.875" style="16" customWidth="1"/>
    <col min="9498" max="9498" width="1.125" style="16" customWidth="1"/>
    <col min="9499" max="9499" width="19.25" style="16" bestFit="1" customWidth="1"/>
    <col min="9500" max="9500" width="1.125" style="16" customWidth="1"/>
    <col min="9501" max="9501" width="13.875" style="16" customWidth="1"/>
    <col min="9502" max="9502" width="1.125" style="16" customWidth="1"/>
    <col min="9503" max="9503" width="13.875" style="16" customWidth="1"/>
    <col min="9504" max="9743" width="13" style="16"/>
    <col min="9744" max="9745" width="1.875" style="16" customWidth="1"/>
    <col min="9746" max="9747" width="2.875" style="16" customWidth="1"/>
    <col min="9748" max="9748" width="37.875" style="16" customWidth="1"/>
    <col min="9749" max="9749" width="8.625" style="16" customWidth="1"/>
    <col min="9750" max="9750" width="1.25" style="16" customWidth="1"/>
    <col min="9751" max="9751" width="13.875" style="16" customWidth="1"/>
    <col min="9752" max="9752" width="1.25" style="16" customWidth="1"/>
    <col min="9753" max="9753" width="13.875" style="16" customWidth="1"/>
    <col min="9754" max="9754" width="1.125" style="16" customWidth="1"/>
    <col min="9755" max="9755" width="19.25" style="16" bestFit="1" customWidth="1"/>
    <col min="9756" max="9756" width="1.125" style="16" customWidth="1"/>
    <col min="9757" max="9757" width="13.875" style="16" customWidth="1"/>
    <col min="9758" max="9758" width="1.125" style="16" customWidth="1"/>
    <col min="9759" max="9759" width="13.875" style="16" customWidth="1"/>
    <col min="9760" max="9999" width="13" style="16"/>
    <col min="10000" max="10001" width="1.875" style="16" customWidth="1"/>
    <col min="10002" max="10003" width="2.875" style="16" customWidth="1"/>
    <col min="10004" max="10004" width="37.875" style="16" customWidth="1"/>
    <col min="10005" max="10005" width="8.625" style="16" customWidth="1"/>
    <col min="10006" max="10006" width="1.25" style="16" customWidth="1"/>
    <col min="10007" max="10007" width="13.875" style="16" customWidth="1"/>
    <col min="10008" max="10008" width="1.25" style="16" customWidth="1"/>
    <col min="10009" max="10009" width="13.875" style="16" customWidth="1"/>
    <col min="10010" max="10010" width="1.125" style="16" customWidth="1"/>
    <col min="10011" max="10011" width="19.25" style="16" bestFit="1" customWidth="1"/>
    <col min="10012" max="10012" width="1.125" style="16" customWidth="1"/>
    <col min="10013" max="10013" width="13.875" style="16" customWidth="1"/>
    <col min="10014" max="10014" width="1.125" style="16" customWidth="1"/>
    <col min="10015" max="10015" width="13.875" style="16" customWidth="1"/>
    <col min="10016" max="10255" width="13" style="16"/>
    <col min="10256" max="10257" width="1.875" style="16" customWidth="1"/>
    <col min="10258" max="10259" width="2.875" style="16" customWidth="1"/>
    <col min="10260" max="10260" width="37.875" style="16" customWidth="1"/>
    <col min="10261" max="10261" width="8.625" style="16" customWidth="1"/>
    <col min="10262" max="10262" width="1.25" style="16" customWidth="1"/>
    <col min="10263" max="10263" width="13.875" style="16" customWidth="1"/>
    <col min="10264" max="10264" width="1.25" style="16" customWidth="1"/>
    <col min="10265" max="10265" width="13.875" style="16" customWidth="1"/>
    <col min="10266" max="10266" width="1.125" style="16" customWidth="1"/>
    <col min="10267" max="10267" width="19.25" style="16" bestFit="1" customWidth="1"/>
    <col min="10268" max="10268" width="1.125" style="16" customWidth="1"/>
    <col min="10269" max="10269" width="13.875" style="16" customWidth="1"/>
    <col min="10270" max="10270" width="1.125" style="16" customWidth="1"/>
    <col min="10271" max="10271" width="13.875" style="16" customWidth="1"/>
    <col min="10272" max="10511" width="13" style="16"/>
    <col min="10512" max="10513" width="1.875" style="16" customWidth="1"/>
    <col min="10514" max="10515" width="2.875" style="16" customWidth="1"/>
    <col min="10516" max="10516" width="37.875" style="16" customWidth="1"/>
    <col min="10517" max="10517" width="8.625" style="16" customWidth="1"/>
    <col min="10518" max="10518" width="1.25" style="16" customWidth="1"/>
    <col min="10519" max="10519" width="13.875" style="16" customWidth="1"/>
    <col min="10520" max="10520" width="1.25" style="16" customWidth="1"/>
    <col min="10521" max="10521" width="13.875" style="16" customWidth="1"/>
    <col min="10522" max="10522" width="1.125" style="16" customWidth="1"/>
    <col min="10523" max="10523" width="19.25" style="16" bestFit="1" customWidth="1"/>
    <col min="10524" max="10524" width="1.125" style="16" customWidth="1"/>
    <col min="10525" max="10525" width="13.875" style="16" customWidth="1"/>
    <col min="10526" max="10526" width="1.125" style="16" customWidth="1"/>
    <col min="10527" max="10527" width="13.875" style="16" customWidth="1"/>
    <col min="10528" max="10767" width="13" style="16"/>
    <col min="10768" max="10769" width="1.875" style="16" customWidth="1"/>
    <col min="10770" max="10771" width="2.875" style="16" customWidth="1"/>
    <col min="10772" max="10772" width="37.875" style="16" customWidth="1"/>
    <col min="10773" max="10773" width="8.625" style="16" customWidth="1"/>
    <col min="10774" max="10774" width="1.25" style="16" customWidth="1"/>
    <col min="10775" max="10775" width="13.875" style="16" customWidth="1"/>
    <col min="10776" max="10776" width="1.25" style="16" customWidth="1"/>
    <col min="10777" max="10777" width="13.875" style="16" customWidth="1"/>
    <col min="10778" max="10778" width="1.125" style="16" customWidth="1"/>
    <col min="10779" max="10779" width="19.25" style="16" bestFit="1" customWidth="1"/>
    <col min="10780" max="10780" width="1.125" style="16" customWidth="1"/>
    <col min="10781" max="10781" width="13.875" style="16" customWidth="1"/>
    <col min="10782" max="10782" width="1.125" style="16" customWidth="1"/>
    <col min="10783" max="10783" width="13.875" style="16" customWidth="1"/>
    <col min="10784" max="11023" width="13" style="16"/>
    <col min="11024" max="11025" width="1.875" style="16" customWidth="1"/>
    <col min="11026" max="11027" width="2.875" style="16" customWidth="1"/>
    <col min="11028" max="11028" width="37.875" style="16" customWidth="1"/>
    <col min="11029" max="11029" width="8.625" style="16" customWidth="1"/>
    <col min="11030" max="11030" width="1.25" style="16" customWidth="1"/>
    <col min="11031" max="11031" width="13.875" style="16" customWidth="1"/>
    <col min="11032" max="11032" width="1.25" style="16" customWidth="1"/>
    <col min="11033" max="11033" width="13.875" style="16" customWidth="1"/>
    <col min="11034" max="11034" width="1.125" style="16" customWidth="1"/>
    <col min="11035" max="11035" width="19.25" style="16" bestFit="1" customWidth="1"/>
    <col min="11036" max="11036" width="1.125" style="16" customWidth="1"/>
    <col min="11037" max="11037" width="13.875" style="16" customWidth="1"/>
    <col min="11038" max="11038" width="1.125" style="16" customWidth="1"/>
    <col min="11039" max="11039" width="13.875" style="16" customWidth="1"/>
    <col min="11040" max="11279" width="13" style="16"/>
    <col min="11280" max="11281" width="1.875" style="16" customWidth="1"/>
    <col min="11282" max="11283" width="2.875" style="16" customWidth="1"/>
    <col min="11284" max="11284" width="37.875" style="16" customWidth="1"/>
    <col min="11285" max="11285" width="8.625" style="16" customWidth="1"/>
    <col min="11286" max="11286" width="1.25" style="16" customWidth="1"/>
    <col min="11287" max="11287" width="13.875" style="16" customWidth="1"/>
    <col min="11288" max="11288" width="1.25" style="16" customWidth="1"/>
    <col min="11289" max="11289" width="13.875" style="16" customWidth="1"/>
    <col min="11290" max="11290" width="1.125" style="16" customWidth="1"/>
    <col min="11291" max="11291" width="19.25" style="16" bestFit="1" customWidth="1"/>
    <col min="11292" max="11292" width="1.125" style="16" customWidth="1"/>
    <col min="11293" max="11293" width="13.875" style="16" customWidth="1"/>
    <col min="11294" max="11294" width="1.125" style="16" customWidth="1"/>
    <col min="11295" max="11295" width="13.875" style="16" customWidth="1"/>
    <col min="11296" max="11535" width="13" style="16"/>
    <col min="11536" max="11537" width="1.875" style="16" customWidth="1"/>
    <col min="11538" max="11539" width="2.875" style="16" customWidth="1"/>
    <col min="11540" max="11540" width="37.875" style="16" customWidth="1"/>
    <col min="11541" max="11541" width="8.625" style="16" customWidth="1"/>
    <col min="11542" max="11542" width="1.25" style="16" customWidth="1"/>
    <col min="11543" max="11543" width="13.875" style="16" customWidth="1"/>
    <col min="11544" max="11544" width="1.25" style="16" customWidth="1"/>
    <col min="11545" max="11545" width="13.875" style="16" customWidth="1"/>
    <col min="11546" max="11546" width="1.125" style="16" customWidth="1"/>
    <col min="11547" max="11547" width="19.25" style="16" bestFit="1" customWidth="1"/>
    <col min="11548" max="11548" width="1.125" style="16" customWidth="1"/>
    <col min="11549" max="11549" width="13.875" style="16" customWidth="1"/>
    <col min="11550" max="11550" width="1.125" style="16" customWidth="1"/>
    <col min="11551" max="11551" width="13.875" style="16" customWidth="1"/>
    <col min="11552" max="11791" width="13" style="16"/>
    <col min="11792" max="11793" width="1.875" style="16" customWidth="1"/>
    <col min="11794" max="11795" width="2.875" style="16" customWidth="1"/>
    <col min="11796" max="11796" width="37.875" style="16" customWidth="1"/>
    <col min="11797" max="11797" width="8.625" style="16" customWidth="1"/>
    <col min="11798" max="11798" width="1.25" style="16" customWidth="1"/>
    <col min="11799" max="11799" width="13.875" style="16" customWidth="1"/>
    <col min="11800" max="11800" width="1.25" style="16" customWidth="1"/>
    <col min="11801" max="11801" width="13.875" style="16" customWidth="1"/>
    <col min="11802" max="11802" width="1.125" style="16" customWidth="1"/>
    <col min="11803" max="11803" width="19.25" style="16" bestFit="1" customWidth="1"/>
    <col min="11804" max="11804" width="1.125" style="16" customWidth="1"/>
    <col min="11805" max="11805" width="13.875" style="16" customWidth="1"/>
    <col min="11806" max="11806" width="1.125" style="16" customWidth="1"/>
    <col min="11807" max="11807" width="13.875" style="16" customWidth="1"/>
    <col min="11808" max="12047" width="13" style="16"/>
    <col min="12048" max="12049" width="1.875" style="16" customWidth="1"/>
    <col min="12050" max="12051" width="2.875" style="16" customWidth="1"/>
    <col min="12052" max="12052" width="37.875" style="16" customWidth="1"/>
    <col min="12053" max="12053" width="8.625" style="16" customWidth="1"/>
    <col min="12054" max="12054" width="1.25" style="16" customWidth="1"/>
    <col min="12055" max="12055" width="13.875" style="16" customWidth="1"/>
    <col min="12056" max="12056" width="1.25" style="16" customWidth="1"/>
    <col min="12057" max="12057" width="13.875" style="16" customWidth="1"/>
    <col min="12058" max="12058" width="1.125" style="16" customWidth="1"/>
    <col min="12059" max="12059" width="19.25" style="16" bestFit="1" customWidth="1"/>
    <col min="12060" max="12060" width="1.125" style="16" customWidth="1"/>
    <col min="12061" max="12061" width="13.875" style="16" customWidth="1"/>
    <col min="12062" max="12062" width="1.125" style="16" customWidth="1"/>
    <col min="12063" max="12063" width="13.875" style="16" customWidth="1"/>
    <col min="12064" max="12303" width="13" style="16"/>
    <col min="12304" max="12305" width="1.875" style="16" customWidth="1"/>
    <col min="12306" max="12307" width="2.875" style="16" customWidth="1"/>
    <col min="12308" max="12308" width="37.875" style="16" customWidth="1"/>
    <col min="12309" max="12309" width="8.625" style="16" customWidth="1"/>
    <col min="12310" max="12310" width="1.25" style="16" customWidth="1"/>
    <col min="12311" max="12311" width="13.875" style="16" customWidth="1"/>
    <col min="12312" max="12312" width="1.25" style="16" customWidth="1"/>
    <col min="12313" max="12313" width="13.875" style="16" customWidth="1"/>
    <col min="12314" max="12314" width="1.125" style="16" customWidth="1"/>
    <col min="12315" max="12315" width="19.25" style="16" bestFit="1" customWidth="1"/>
    <col min="12316" max="12316" width="1.125" style="16" customWidth="1"/>
    <col min="12317" max="12317" width="13.875" style="16" customWidth="1"/>
    <col min="12318" max="12318" width="1.125" style="16" customWidth="1"/>
    <col min="12319" max="12319" width="13.875" style="16" customWidth="1"/>
    <col min="12320" max="12559" width="13" style="16"/>
    <col min="12560" max="12561" width="1.875" style="16" customWidth="1"/>
    <col min="12562" max="12563" width="2.875" style="16" customWidth="1"/>
    <col min="12564" max="12564" width="37.875" style="16" customWidth="1"/>
    <col min="12565" max="12565" width="8.625" style="16" customWidth="1"/>
    <col min="12566" max="12566" width="1.25" style="16" customWidth="1"/>
    <col min="12567" max="12567" width="13.875" style="16" customWidth="1"/>
    <col min="12568" max="12568" width="1.25" style="16" customWidth="1"/>
    <col min="12569" max="12569" width="13.875" style="16" customWidth="1"/>
    <col min="12570" max="12570" width="1.125" style="16" customWidth="1"/>
    <col min="12571" max="12571" width="19.25" style="16" bestFit="1" customWidth="1"/>
    <col min="12572" max="12572" width="1.125" style="16" customWidth="1"/>
    <col min="12573" max="12573" width="13.875" style="16" customWidth="1"/>
    <col min="12574" max="12574" width="1.125" style="16" customWidth="1"/>
    <col min="12575" max="12575" width="13.875" style="16" customWidth="1"/>
    <col min="12576" max="12815" width="13" style="16"/>
    <col min="12816" max="12817" width="1.875" style="16" customWidth="1"/>
    <col min="12818" max="12819" width="2.875" style="16" customWidth="1"/>
    <col min="12820" max="12820" width="37.875" style="16" customWidth="1"/>
    <col min="12821" max="12821" width="8.625" style="16" customWidth="1"/>
    <col min="12822" max="12822" width="1.25" style="16" customWidth="1"/>
    <col min="12823" max="12823" width="13.875" style="16" customWidth="1"/>
    <col min="12824" max="12824" width="1.25" style="16" customWidth="1"/>
    <col min="12825" max="12825" width="13.875" style="16" customWidth="1"/>
    <col min="12826" max="12826" width="1.125" style="16" customWidth="1"/>
    <col min="12827" max="12827" width="19.25" style="16" bestFit="1" customWidth="1"/>
    <col min="12828" max="12828" width="1.125" style="16" customWidth="1"/>
    <col min="12829" max="12829" width="13.875" style="16" customWidth="1"/>
    <col min="12830" max="12830" width="1.125" style="16" customWidth="1"/>
    <col min="12831" max="12831" width="13.875" style="16" customWidth="1"/>
    <col min="12832" max="13071" width="13" style="16"/>
    <col min="13072" max="13073" width="1.875" style="16" customWidth="1"/>
    <col min="13074" max="13075" width="2.875" style="16" customWidth="1"/>
    <col min="13076" max="13076" width="37.875" style="16" customWidth="1"/>
    <col min="13077" max="13077" width="8.625" style="16" customWidth="1"/>
    <col min="13078" max="13078" width="1.25" style="16" customWidth="1"/>
    <col min="13079" max="13079" width="13.875" style="16" customWidth="1"/>
    <col min="13080" max="13080" width="1.25" style="16" customWidth="1"/>
    <col min="13081" max="13081" width="13.875" style="16" customWidth="1"/>
    <col min="13082" max="13082" width="1.125" style="16" customWidth="1"/>
    <col min="13083" max="13083" width="19.25" style="16" bestFit="1" customWidth="1"/>
    <col min="13084" max="13084" width="1.125" style="16" customWidth="1"/>
    <col min="13085" max="13085" width="13.875" style="16" customWidth="1"/>
    <col min="13086" max="13086" width="1.125" style="16" customWidth="1"/>
    <col min="13087" max="13087" width="13.875" style="16" customWidth="1"/>
    <col min="13088" max="13327" width="13" style="16"/>
    <col min="13328" max="13329" width="1.875" style="16" customWidth="1"/>
    <col min="13330" max="13331" width="2.875" style="16" customWidth="1"/>
    <col min="13332" max="13332" width="37.875" style="16" customWidth="1"/>
    <col min="13333" max="13333" width="8.625" style="16" customWidth="1"/>
    <col min="13334" max="13334" width="1.25" style="16" customWidth="1"/>
    <col min="13335" max="13335" width="13.875" style="16" customWidth="1"/>
    <col min="13336" max="13336" width="1.25" style="16" customWidth="1"/>
    <col min="13337" max="13337" width="13.875" style="16" customWidth="1"/>
    <col min="13338" max="13338" width="1.125" style="16" customWidth="1"/>
    <col min="13339" max="13339" width="19.25" style="16" bestFit="1" customWidth="1"/>
    <col min="13340" max="13340" width="1.125" style="16" customWidth="1"/>
    <col min="13341" max="13341" width="13.875" style="16" customWidth="1"/>
    <col min="13342" max="13342" width="1.125" style="16" customWidth="1"/>
    <col min="13343" max="13343" width="13.875" style="16" customWidth="1"/>
    <col min="13344" max="13583" width="13" style="16"/>
    <col min="13584" max="13585" width="1.875" style="16" customWidth="1"/>
    <col min="13586" max="13587" width="2.875" style="16" customWidth="1"/>
    <col min="13588" max="13588" width="37.875" style="16" customWidth="1"/>
    <col min="13589" max="13589" width="8.625" style="16" customWidth="1"/>
    <col min="13590" max="13590" width="1.25" style="16" customWidth="1"/>
    <col min="13591" max="13591" width="13.875" style="16" customWidth="1"/>
    <col min="13592" max="13592" width="1.25" style="16" customWidth="1"/>
    <col min="13593" max="13593" width="13.875" style="16" customWidth="1"/>
    <col min="13594" max="13594" width="1.125" style="16" customWidth="1"/>
    <col min="13595" max="13595" width="19.25" style="16" bestFit="1" customWidth="1"/>
    <col min="13596" max="13596" width="1.125" style="16" customWidth="1"/>
    <col min="13597" max="13597" width="13.875" style="16" customWidth="1"/>
    <col min="13598" max="13598" width="1.125" style="16" customWidth="1"/>
    <col min="13599" max="13599" width="13.875" style="16" customWidth="1"/>
    <col min="13600" max="13839" width="13" style="16"/>
    <col min="13840" max="13841" width="1.875" style="16" customWidth="1"/>
    <col min="13842" max="13843" width="2.875" style="16" customWidth="1"/>
    <col min="13844" max="13844" width="37.875" style="16" customWidth="1"/>
    <col min="13845" max="13845" width="8.625" style="16" customWidth="1"/>
    <col min="13846" max="13846" width="1.25" style="16" customWidth="1"/>
    <col min="13847" max="13847" width="13.875" style="16" customWidth="1"/>
    <col min="13848" max="13848" width="1.25" style="16" customWidth="1"/>
    <col min="13849" max="13849" width="13.875" style="16" customWidth="1"/>
    <col min="13850" max="13850" width="1.125" style="16" customWidth="1"/>
    <col min="13851" max="13851" width="19.25" style="16" bestFit="1" customWidth="1"/>
    <col min="13852" max="13852" width="1.125" style="16" customWidth="1"/>
    <col min="13853" max="13853" width="13.875" style="16" customWidth="1"/>
    <col min="13854" max="13854" width="1.125" style="16" customWidth="1"/>
    <col min="13855" max="13855" width="13.875" style="16" customWidth="1"/>
    <col min="13856" max="14095" width="13" style="16"/>
    <col min="14096" max="14097" width="1.875" style="16" customWidth="1"/>
    <col min="14098" max="14099" width="2.875" style="16" customWidth="1"/>
    <col min="14100" max="14100" width="37.875" style="16" customWidth="1"/>
    <col min="14101" max="14101" width="8.625" style="16" customWidth="1"/>
    <col min="14102" max="14102" width="1.25" style="16" customWidth="1"/>
    <col min="14103" max="14103" width="13.875" style="16" customWidth="1"/>
    <col min="14104" max="14104" width="1.25" style="16" customWidth="1"/>
    <col min="14105" max="14105" width="13.875" style="16" customWidth="1"/>
    <col min="14106" max="14106" width="1.125" style="16" customWidth="1"/>
    <col min="14107" max="14107" width="19.25" style="16" bestFit="1" customWidth="1"/>
    <col min="14108" max="14108" width="1.125" style="16" customWidth="1"/>
    <col min="14109" max="14109" width="13.875" style="16" customWidth="1"/>
    <col min="14110" max="14110" width="1.125" style="16" customWidth="1"/>
    <col min="14111" max="14111" width="13.875" style="16" customWidth="1"/>
    <col min="14112" max="14351" width="13" style="16"/>
    <col min="14352" max="14353" width="1.875" style="16" customWidth="1"/>
    <col min="14354" max="14355" width="2.875" style="16" customWidth="1"/>
    <col min="14356" max="14356" width="37.875" style="16" customWidth="1"/>
    <col min="14357" max="14357" width="8.625" style="16" customWidth="1"/>
    <col min="14358" max="14358" width="1.25" style="16" customWidth="1"/>
    <col min="14359" max="14359" width="13.875" style="16" customWidth="1"/>
    <col min="14360" max="14360" width="1.25" style="16" customWidth="1"/>
    <col min="14361" max="14361" width="13.875" style="16" customWidth="1"/>
    <col min="14362" max="14362" width="1.125" style="16" customWidth="1"/>
    <col min="14363" max="14363" width="19.25" style="16" bestFit="1" customWidth="1"/>
    <col min="14364" max="14364" width="1.125" style="16" customWidth="1"/>
    <col min="14365" max="14365" width="13.875" style="16" customWidth="1"/>
    <col min="14366" max="14366" width="1.125" style="16" customWidth="1"/>
    <col min="14367" max="14367" width="13.875" style="16" customWidth="1"/>
    <col min="14368" max="14607" width="13" style="16"/>
    <col min="14608" max="14609" width="1.875" style="16" customWidth="1"/>
    <col min="14610" max="14611" width="2.875" style="16" customWidth="1"/>
    <col min="14612" max="14612" width="37.875" style="16" customWidth="1"/>
    <col min="14613" max="14613" width="8.625" style="16" customWidth="1"/>
    <col min="14614" max="14614" width="1.25" style="16" customWidth="1"/>
    <col min="14615" max="14615" width="13.875" style="16" customWidth="1"/>
    <col min="14616" max="14616" width="1.25" style="16" customWidth="1"/>
    <col min="14617" max="14617" width="13.875" style="16" customWidth="1"/>
    <col min="14618" max="14618" width="1.125" style="16" customWidth="1"/>
    <col min="14619" max="14619" width="19.25" style="16" bestFit="1" customWidth="1"/>
    <col min="14620" max="14620" width="1.125" style="16" customWidth="1"/>
    <col min="14621" max="14621" width="13.875" style="16" customWidth="1"/>
    <col min="14622" max="14622" width="1.125" style="16" customWidth="1"/>
    <col min="14623" max="14623" width="13.875" style="16" customWidth="1"/>
    <col min="14624" max="14863" width="13" style="16"/>
    <col min="14864" max="14865" width="1.875" style="16" customWidth="1"/>
    <col min="14866" max="14867" width="2.875" style="16" customWidth="1"/>
    <col min="14868" max="14868" width="37.875" style="16" customWidth="1"/>
    <col min="14869" max="14869" width="8.625" style="16" customWidth="1"/>
    <col min="14870" max="14870" width="1.25" style="16" customWidth="1"/>
    <col min="14871" max="14871" width="13.875" style="16" customWidth="1"/>
    <col min="14872" max="14872" width="1.25" style="16" customWidth="1"/>
    <col min="14873" max="14873" width="13.875" style="16" customWidth="1"/>
    <col min="14874" max="14874" width="1.125" style="16" customWidth="1"/>
    <col min="14875" max="14875" width="19.25" style="16" bestFit="1" customWidth="1"/>
    <col min="14876" max="14876" width="1.125" style="16" customWidth="1"/>
    <col min="14877" max="14877" width="13.875" style="16" customWidth="1"/>
    <col min="14878" max="14878" width="1.125" style="16" customWidth="1"/>
    <col min="14879" max="14879" width="13.875" style="16" customWidth="1"/>
    <col min="14880" max="15119" width="13" style="16"/>
    <col min="15120" max="15121" width="1.875" style="16" customWidth="1"/>
    <col min="15122" max="15123" width="2.875" style="16" customWidth="1"/>
    <col min="15124" max="15124" width="37.875" style="16" customWidth="1"/>
    <col min="15125" max="15125" width="8.625" style="16" customWidth="1"/>
    <col min="15126" max="15126" width="1.25" style="16" customWidth="1"/>
    <col min="15127" max="15127" width="13.875" style="16" customWidth="1"/>
    <col min="15128" max="15128" width="1.25" style="16" customWidth="1"/>
    <col min="15129" max="15129" width="13.875" style="16" customWidth="1"/>
    <col min="15130" max="15130" width="1.125" style="16" customWidth="1"/>
    <col min="15131" max="15131" width="19.25" style="16" bestFit="1" customWidth="1"/>
    <col min="15132" max="15132" width="1.125" style="16" customWidth="1"/>
    <col min="15133" max="15133" width="13.875" style="16" customWidth="1"/>
    <col min="15134" max="15134" width="1.125" style="16" customWidth="1"/>
    <col min="15135" max="15135" width="13.875" style="16" customWidth="1"/>
    <col min="15136" max="15375" width="13" style="16"/>
    <col min="15376" max="15377" width="1.875" style="16" customWidth="1"/>
    <col min="15378" max="15379" width="2.875" style="16" customWidth="1"/>
    <col min="15380" max="15380" width="37.875" style="16" customWidth="1"/>
    <col min="15381" max="15381" width="8.625" style="16" customWidth="1"/>
    <col min="15382" max="15382" width="1.25" style="16" customWidth="1"/>
    <col min="15383" max="15383" width="13.875" style="16" customWidth="1"/>
    <col min="15384" max="15384" width="1.25" style="16" customWidth="1"/>
    <col min="15385" max="15385" width="13.875" style="16" customWidth="1"/>
    <col min="15386" max="15386" width="1.125" style="16" customWidth="1"/>
    <col min="15387" max="15387" width="19.25" style="16" bestFit="1" customWidth="1"/>
    <col min="15388" max="15388" width="1.125" style="16" customWidth="1"/>
    <col min="15389" max="15389" width="13.875" style="16" customWidth="1"/>
    <col min="15390" max="15390" width="1.125" style="16" customWidth="1"/>
    <col min="15391" max="15391" width="13.875" style="16" customWidth="1"/>
    <col min="15392" max="15631" width="13" style="16"/>
    <col min="15632" max="15633" width="1.875" style="16" customWidth="1"/>
    <col min="15634" max="15635" width="2.875" style="16" customWidth="1"/>
    <col min="15636" max="15636" width="37.875" style="16" customWidth="1"/>
    <col min="15637" max="15637" width="8.625" style="16" customWidth="1"/>
    <col min="15638" max="15638" width="1.25" style="16" customWidth="1"/>
    <col min="15639" max="15639" width="13.875" style="16" customWidth="1"/>
    <col min="15640" max="15640" width="1.25" style="16" customWidth="1"/>
    <col min="15641" max="15641" width="13.875" style="16" customWidth="1"/>
    <col min="15642" max="15642" width="1.125" style="16" customWidth="1"/>
    <col min="15643" max="15643" width="19.25" style="16" bestFit="1" customWidth="1"/>
    <col min="15644" max="15644" width="1.125" style="16" customWidth="1"/>
    <col min="15645" max="15645" width="13.875" style="16" customWidth="1"/>
    <col min="15646" max="15646" width="1.125" style="16" customWidth="1"/>
    <col min="15647" max="15647" width="13.875" style="16" customWidth="1"/>
    <col min="15648" max="15887" width="13" style="16"/>
    <col min="15888" max="15889" width="1.875" style="16" customWidth="1"/>
    <col min="15890" max="15891" width="2.875" style="16" customWidth="1"/>
    <col min="15892" max="15892" width="37.875" style="16" customWidth="1"/>
    <col min="15893" max="15893" width="8.625" style="16" customWidth="1"/>
    <col min="15894" max="15894" width="1.25" style="16" customWidth="1"/>
    <col min="15895" max="15895" width="13.875" style="16" customWidth="1"/>
    <col min="15896" max="15896" width="1.25" style="16" customWidth="1"/>
    <col min="15897" max="15897" width="13.875" style="16" customWidth="1"/>
    <col min="15898" max="15898" width="1.125" style="16" customWidth="1"/>
    <col min="15899" max="15899" width="19.25" style="16" bestFit="1" customWidth="1"/>
    <col min="15900" max="15900" width="1.125" style="16" customWidth="1"/>
    <col min="15901" max="15901" width="13.875" style="16" customWidth="1"/>
    <col min="15902" max="15902" width="1.125" style="16" customWidth="1"/>
    <col min="15903" max="15903" width="13.875" style="16" customWidth="1"/>
    <col min="15904" max="16143" width="13" style="16"/>
    <col min="16144" max="16145" width="1.875" style="16" customWidth="1"/>
    <col min="16146" max="16147" width="2.875" style="16" customWidth="1"/>
    <col min="16148" max="16148" width="37.875" style="16" customWidth="1"/>
    <col min="16149" max="16149" width="8.625" style="16" customWidth="1"/>
    <col min="16150" max="16150" width="1.25" style="16" customWidth="1"/>
    <col min="16151" max="16151" width="13.875" style="16" customWidth="1"/>
    <col min="16152" max="16152" width="1.25" style="16" customWidth="1"/>
    <col min="16153" max="16153" width="13.875" style="16" customWidth="1"/>
    <col min="16154" max="16154" width="1.125" style="16" customWidth="1"/>
    <col min="16155" max="16155" width="19.25" style="16" bestFit="1" customWidth="1"/>
    <col min="16156" max="16156" width="1.125" style="16" customWidth="1"/>
    <col min="16157" max="16157" width="13.875" style="16" customWidth="1"/>
    <col min="16158" max="16158" width="1.125" style="16" customWidth="1"/>
    <col min="16159" max="16159" width="13.875" style="16" customWidth="1"/>
    <col min="16160" max="16384" width="13" style="16"/>
  </cols>
  <sheetData>
    <row r="1" spans="1:33" ht="21.75" customHeight="1">
      <c r="A1" s="10" t="str">
        <f>'Thai 2-4'!A1</f>
        <v>บริษัท เน็คซ์ แคปปิตอล จำกัด (มหาชน)</v>
      </c>
      <c r="B1" s="1"/>
      <c r="C1" s="1"/>
      <c r="D1" s="1"/>
      <c r="E1" s="1"/>
      <c r="F1" s="2"/>
      <c r="G1" s="95"/>
      <c r="H1" s="2"/>
      <c r="I1" s="5"/>
      <c r="J1" s="2"/>
      <c r="K1" s="5"/>
      <c r="L1" s="5"/>
      <c r="M1" s="5"/>
      <c r="N1" s="5"/>
      <c r="O1" s="3"/>
      <c r="P1" s="3"/>
      <c r="Q1" s="3"/>
      <c r="R1" s="3"/>
      <c r="S1" s="10"/>
      <c r="T1" s="10"/>
      <c r="U1" s="10"/>
      <c r="V1" s="10"/>
      <c r="W1" s="10"/>
      <c r="X1" s="10"/>
      <c r="Y1" s="10"/>
      <c r="Z1" s="10"/>
      <c r="AA1" s="10"/>
      <c r="AB1" s="10"/>
      <c r="AC1" s="160"/>
      <c r="AD1" s="10"/>
      <c r="AE1" s="160"/>
    </row>
    <row r="2" spans="1:33" ht="21.75" customHeight="1">
      <c r="A2" s="10" t="s">
        <v>51</v>
      </c>
      <c r="B2" s="1"/>
      <c r="C2" s="1"/>
      <c r="D2" s="1"/>
      <c r="E2" s="1"/>
      <c r="F2" s="2"/>
      <c r="G2" s="95"/>
      <c r="H2" s="2"/>
      <c r="I2" s="5"/>
      <c r="J2" s="2"/>
      <c r="K2" s="5"/>
      <c r="L2" s="5"/>
      <c r="M2" s="5"/>
      <c r="N2" s="5"/>
      <c r="O2" s="3"/>
      <c r="P2" s="3"/>
      <c r="Q2" s="3"/>
      <c r="R2" s="3"/>
      <c r="S2" s="95"/>
      <c r="T2" s="2"/>
      <c r="U2" s="2"/>
      <c r="V2" s="2"/>
      <c r="W2" s="2"/>
      <c r="X2" s="2"/>
      <c r="Y2" s="2"/>
      <c r="Z2" s="2"/>
      <c r="AA2" s="2"/>
      <c r="AB2" s="2"/>
      <c r="AC2" s="5"/>
      <c r="AD2" s="2"/>
      <c r="AE2" s="5"/>
    </row>
    <row r="3" spans="1:33" ht="21.75" customHeight="1">
      <c r="A3" s="205" t="s">
        <v>170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</row>
    <row r="4" spans="1:33" ht="21" customHeight="1"/>
    <row r="5" spans="1:33" ht="21" customHeight="1">
      <c r="I5" s="207" t="s">
        <v>113</v>
      </c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</row>
    <row r="6" spans="1:33" ht="18">
      <c r="I6" s="208" t="s">
        <v>111</v>
      </c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162"/>
      <c r="AC6" s="162"/>
      <c r="AD6" s="162"/>
      <c r="AE6" s="162"/>
    </row>
    <row r="7" spans="1:33" ht="21" customHeight="1">
      <c r="I7" s="162"/>
      <c r="K7" s="162"/>
      <c r="L7" s="162"/>
      <c r="M7" s="18"/>
      <c r="N7" s="162"/>
      <c r="O7" s="184" t="s">
        <v>174</v>
      </c>
      <c r="P7" s="162"/>
      <c r="T7" s="162"/>
      <c r="U7" s="209" t="s">
        <v>86</v>
      </c>
      <c r="V7" s="209"/>
      <c r="W7" s="209"/>
      <c r="X7" s="209"/>
      <c r="Y7" s="209"/>
      <c r="Z7" s="19"/>
      <c r="AA7" s="19"/>
      <c r="AB7" s="162"/>
      <c r="AC7" s="162"/>
      <c r="AD7" s="162"/>
      <c r="AE7" s="162"/>
    </row>
    <row r="8" spans="1:33" ht="21" customHeight="1">
      <c r="M8" s="7" t="s">
        <v>177</v>
      </c>
      <c r="O8" s="7" t="s">
        <v>115</v>
      </c>
      <c r="Q8" s="207" t="s">
        <v>26</v>
      </c>
      <c r="R8" s="207"/>
      <c r="S8" s="207"/>
      <c r="T8" s="22"/>
      <c r="W8" s="21" t="s">
        <v>189</v>
      </c>
      <c r="X8" s="19"/>
      <c r="Y8" s="19" t="s">
        <v>190</v>
      </c>
      <c r="Z8" s="19"/>
      <c r="AA8" s="19" t="s">
        <v>119</v>
      </c>
      <c r="AB8" s="22"/>
      <c r="AC8" s="22" t="s">
        <v>116</v>
      </c>
      <c r="AD8" s="22"/>
      <c r="AE8" s="22"/>
    </row>
    <row r="9" spans="1:33" ht="21" customHeight="1">
      <c r="F9" s="163"/>
      <c r="G9" s="164"/>
      <c r="I9" s="22" t="s">
        <v>52</v>
      </c>
      <c r="K9" s="22" t="s">
        <v>65</v>
      </c>
      <c r="L9" s="22"/>
      <c r="M9" s="7" t="s">
        <v>178</v>
      </c>
      <c r="N9" s="22"/>
      <c r="O9" s="7" t="s">
        <v>175</v>
      </c>
      <c r="Q9" s="22" t="s">
        <v>54</v>
      </c>
      <c r="S9" s="22"/>
      <c r="T9" s="22"/>
      <c r="U9" s="21" t="s">
        <v>185</v>
      </c>
      <c r="V9" s="21"/>
      <c r="W9" s="22" t="s">
        <v>188</v>
      </c>
      <c r="X9" s="21"/>
      <c r="Y9" s="21" t="s">
        <v>191</v>
      </c>
      <c r="Z9" s="21"/>
      <c r="AA9" s="19" t="s">
        <v>120</v>
      </c>
      <c r="AB9" s="22"/>
      <c r="AC9" s="22" t="s">
        <v>117</v>
      </c>
      <c r="AD9" s="22"/>
      <c r="AE9" s="22" t="s">
        <v>119</v>
      </c>
      <c r="AF9" s="165"/>
      <c r="AG9" s="165"/>
    </row>
    <row r="10" spans="1:33" ht="21" customHeight="1">
      <c r="F10" s="163"/>
      <c r="G10" s="164"/>
      <c r="H10" s="163"/>
      <c r="I10" s="22" t="s">
        <v>53</v>
      </c>
      <c r="J10" s="163"/>
      <c r="K10" s="22" t="s">
        <v>66</v>
      </c>
      <c r="L10" s="22"/>
      <c r="M10" s="7" t="s">
        <v>179</v>
      </c>
      <c r="N10" s="22"/>
      <c r="O10" s="7" t="s">
        <v>176</v>
      </c>
      <c r="Q10" s="22" t="s">
        <v>93</v>
      </c>
      <c r="S10" s="22" t="s">
        <v>37</v>
      </c>
      <c r="T10" s="22"/>
      <c r="U10" s="22" t="s">
        <v>186</v>
      </c>
      <c r="V10" s="22"/>
      <c r="W10" s="22" t="s">
        <v>187</v>
      </c>
      <c r="X10" s="22"/>
      <c r="Y10" s="22" t="s">
        <v>192</v>
      </c>
      <c r="Z10" s="22"/>
      <c r="AA10" s="19" t="s">
        <v>133</v>
      </c>
      <c r="AB10" s="22"/>
      <c r="AC10" s="22" t="s">
        <v>118</v>
      </c>
      <c r="AD10" s="22"/>
      <c r="AE10" s="22" t="s">
        <v>120</v>
      </c>
      <c r="AF10" s="165"/>
      <c r="AG10" s="165"/>
    </row>
    <row r="11" spans="1:33" ht="21" customHeight="1">
      <c r="F11" s="163"/>
      <c r="G11" s="166" t="s">
        <v>0</v>
      </c>
      <c r="H11" s="163"/>
      <c r="I11" s="23" t="s">
        <v>1</v>
      </c>
      <c r="J11" s="163"/>
      <c r="K11" s="23" t="s">
        <v>1</v>
      </c>
      <c r="L11" s="22"/>
      <c r="M11" s="8" t="s">
        <v>1</v>
      </c>
      <c r="N11" s="22"/>
      <c r="O11" s="8" t="s">
        <v>1</v>
      </c>
      <c r="Q11" s="23" t="s">
        <v>1</v>
      </c>
      <c r="S11" s="23" t="s">
        <v>1</v>
      </c>
      <c r="U11" s="23" t="s">
        <v>1</v>
      </c>
      <c r="V11" s="22"/>
      <c r="W11" s="23" t="s">
        <v>1</v>
      </c>
      <c r="X11" s="22"/>
      <c r="Y11" s="23" t="s">
        <v>1</v>
      </c>
      <c r="Z11" s="22"/>
      <c r="AA11" s="23" t="s">
        <v>1</v>
      </c>
      <c r="AC11" s="23" t="s">
        <v>1</v>
      </c>
      <c r="AE11" s="23" t="s">
        <v>1</v>
      </c>
    </row>
    <row r="12" spans="1:33" ht="21" customHeight="1">
      <c r="F12" s="163"/>
      <c r="G12" s="164"/>
      <c r="H12" s="32"/>
      <c r="I12" s="24"/>
      <c r="J12" s="32"/>
      <c r="K12" s="24"/>
      <c r="L12" s="34"/>
      <c r="M12" s="24"/>
      <c r="N12" s="34"/>
      <c r="O12" s="24"/>
      <c r="P12" s="34"/>
      <c r="Q12" s="24"/>
      <c r="R12" s="34"/>
      <c r="S12" s="24"/>
      <c r="T12" s="34"/>
      <c r="U12" s="24"/>
      <c r="V12" s="164"/>
      <c r="W12" s="24"/>
      <c r="X12" s="34"/>
      <c r="Y12" s="24"/>
      <c r="Z12" s="34"/>
      <c r="AA12" s="24"/>
      <c r="AB12" s="34"/>
      <c r="AC12" s="24"/>
      <c r="AD12" s="34"/>
      <c r="AE12" s="24"/>
    </row>
    <row r="13" spans="1:33" ht="21" customHeight="1">
      <c r="A13" s="25" t="s">
        <v>146</v>
      </c>
      <c r="B13" s="25"/>
      <c r="C13" s="25"/>
      <c r="D13" s="25"/>
      <c r="E13" s="25"/>
      <c r="G13" s="164"/>
      <c r="H13" s="32"/>
      <c r="I13" s="24"/>
      <c r="J13" s="32"/>
      <c r="K13" s="24"/>
      <c r="L13" s="34"/>
      <c r="M13" s="24"/>
      <c r="N13" s="34"/>
      <c r="O13" s="24"/>
      <c r="P13" s="34"/>
      <c r="Q13" s="24"/>
      <c r="R13" s="34"/>
      <c r="S13" s="24"/>
      <c r="T13" s="34"/>
      <c r="U13" s="24"/>
      <c r="V13" s="164"/>
      <c r="W13" s="24"/>
      <c r="X13" s="34"/>
      <c r="Y13" s="24"/>
      <c r="Z13" s="34"/>
      <c r="AA13" s="24"/>
      <c r="AB13" s="34"/>
      <c r="AC13" s="24"/>
      <c r="AD13" s="34"/>
      <c r="AE13" s="24"/>
      <c r="AF13" s="20"/>
      <c r="AG13" s="20"/>
    </row>
    <row r="14" spans="1:33" ht="21" customHeight="1">
      <c r="A14" s="25"/>
      <c r="B14" s="25" t="s">
        <v>171</v>
      </c>
      <c r="C14" s="25"/>
      <c r="D14" s="25"/>
      <c r="E14" s="25"/>
      <c r="G14" s="164"/>
      <c r="H14" s="32"/>
      <c r="I14" s="24">
        <v>675000000</v>
      </c>
      <c r="J14" s="32"/>
      <c r="K14" s="24">
        <v>2351384499</v>
      </c>
      <c r="L14" s="34"/>
      <c r="M14" s="24">
        <v>115199861</v>
      </c>
      <c r="N14" s="34"/>
      <c r="O14" s="24">
        <v>14559416</v>
      </c>
      <c r="P14" s="34"/>
      <c r="Q14" s="24">
        <v>55157011</v>
      </c>
      <c r="R14" s="34"/>
      <c r="S14" s="24">
        <v>1020847301</v>
      </c>
      <c r="T14" s="34"/>
      <c r="U14" s="24">
        <v>-11794327</v>
      </c>
      <c r="V14" s="164"/>
      <c r="W14" s="24">
        <v>0</v>
      </c>
      <c r="X14" s="34"/>
      <c r="Y14" s="24">
        <f>SUM(U14:W14)</f>
        <v>-11794327</v>
      </c>
      <c r="Z14" s="34"/>
      <c r="AA14" s="24">
        <f>SUM(I14:S14,Y14)</f>
        <v>4220353761</v>
      </c>
      <c r="AB14" s="34"/>
      <c r="AC14" s="24">
        <v>9923438</v>
      </c>
      <c r="AD14" s="34"/>
      <c r="AE14" s="24">
        <f>AA14+AC14</f>
        <v>4230277199</v>
      </c>
      <c r="AF14" s="20"/>
      <c r="AG14" s="20"/>
    </row>
    <row r="15" spans="1:33" ht="21" customHeight="1">
      <c r="A15" s="16" t="s">
        <v>151</v>
      </c>
      <c r="B15" s="26"/>
      <c r="C15" s="26"/>
      <c r="D15" s="26"/>
      <c r="E15" s="26"/>
      <c r="G15" s="164"/>
      <c r="H15" s="32"/>
      <c r="I15" s="24">
        <v>0</v>
      </c>
      <c r="J15" s="32"/>
      <c r="K15" s="24">
        <v>0</v>
      </c>
      <c r="L15" s="34"/>
      <c r="M15" s="24">
        <v>0</v>
      </c>
      <c r="N15" s="34"/>
      <c r="O15" s="24">
        <v>0</v>
      </c>
      <c r="P15" s="34"/>
      <c r="Q15" s="24">
        <v>0</v>
      </c>
      <c r="R15" s="34"/>
      <c r="S15" s="24">
        <f>'Thai 5-6'!H72</f>
        <v>142068857</v>
      </c>
      <c r="T15" s="34"/>
      <c r="U15" s="24">
        <f>'Thai 5-6'!H64</f>
        <v>3578432</v>
      </c>
      <c r="V15" s="164"/>
      <c r="W15" s="24">
        <v>0</v>
      </c>
      <c r="X15" s="34"/>
      <c r="Y15" s="24">
        <f>SUM(U15:W15)</f>
        <v>3578432</v>
      </c>
      <c r="Z15" s="34"/>
      <c r="AA15" s="24">
        <f>SUM(I15:S15,Y15)</f>
        <v>145647289</v>
      </c>
      <c r="AB15" s="34"/>
      <c r="AC15" s="24">
        <f>'Thai 5-6'!H73</f>
        <v>-9279</v>
      </c>
      <c r="AD15" s="34"/>
      <c r="AE15" s="24">
        <f t="shared" ref="AE15:AE18" si="0">AA15+AC15</f>
        <v>145638010</v>
      </c>
      <c r="AF15" s="20"/>
      <c r="AG15" s="20"/>
    </row>
    <row r="16" spans="1:33" ht="21" customHeight="1">
      <c r="A16" s="16" t="s">
        <v>198</v>
      </c>
      <c r="B16" s="26"/>
      <c r="C16" s="26"/>
      <c r="D16" s="26"/>
      <c r="E16" s="26"/>
      <c r="G16" s="164"/>
      <c r="H16" s="185"/>
      <c r="I16" s="186"/>
      <c r="J16" s="185"/>
      <c r="K16" s="186"/>
      <c r="L16" s="187"/>
      <c r="M16" s="186"/>
      <c r="N16" s="187"/>
      <c r="O16" s="186"/>
      <c r="P16" s="187"/>
      <c r="Q16" s="186"/>
      <c r="R16" s="187"/>
      <c r="S16" s="186"/>
      <c r="T16" s="187"/>
      <c r="U16" s="186"/>
      <c r="V16" s="164"/>
      <c r="W16" s="186"/>
      <c r="X16" s="187"/>
      <c r="Y16" s="186"/>
      <c r="Z16" s="187"/>
      <c r="AA16" s="186"/>
      <c r="AB16" s="187"/>
      <c r="AC16" s="186"/>
      <c r="AD16" s="187"/>
      <c r="AE16" s="24"/>
      <c r="AF16" s="20"/>
      <c r="AG16" s="20"/>
    </row>
    <row r="17" spans="1:34" ht="21" customHeight="1">
      <c r="B17" s="188" t="s">
        <v>199</v>
      </c>
      <c r="C17" s="26"/>
      <c r="D17" s="26"/>
      <c r="E17" s="26"/>
      <c r="G17" s="161">
        <v>11</v>
      </c>
      <c r="H17" s="185"/>
      <c r="I17" s="24">
        <v>0</v>
      </c>
      <c r="J17" s="185"/>
      <c r="K17" s="24">
        <v>0</v>
      </c>
      <c r="L17" s="187"/>
      <c r="M17" s="24">
        <v>0</v>
      </c>
      <c r="N17" s="187"/>
      <c r="O17" s="24">
        <v>0</v>
      </c>
      <c r="P17" s="187"/>
      <c r="Q17" s="24">
        <v>0</v>
      </c>
      <c r="R17" s="187"/>
      <c r="S17" s="186">
        <v>0</v>
      </c>
      <c r="T17" s="187"/>
      <c r="U17" s="24">
        <v>0</v>
      </c>
      <c r="V17" s="164"/>
      <c r="W17" s="24">
        <v>-85838</v>
      </c>
      <c r="X17" s="187"/>
      <c r="Y17" s="24">
        <f>SUM(U17:W17)</f>
        <v>-85838</v>
      </c>
      <c r="Z17" s="187"/>
      <c r="AA17" s="24">
        <f t="shared" ref="AA17:AA18" si="1">SUM(I17:S17,Y17)</f>
        <v>-85838</v>
      </c>
      <c r="AB17" s="34"/>
      <c r="AC17" s="24">
        <v>-9913962</v>
      </c>
      <c r="AD17" s="187"/>
      <c r="AE17" s="24">
        <f>AA17+AC17</f>
        <v>-9999800</v>
      </c>
      <c r="AF17" s="20"/>
      <c r="AG17" s="20"/>
    </row>
    <row r="18" spans="1:34" ht="21" customHeight="1">
      <c r="A18" s="16" t="s">
        <v>114</v>
      </c>
      <c r="B18" s="27"/>
      <c r="G18" s="161">
        <v>18</v>
      </c>
      <c r="H18" s="32"/>
      <c r="I18" s="28">
        <v>0</v>
      </c>
      <c r="J18" s="32"/>
      <c r="K18" s="28">
        <v>0</v>
      </c>
      <c r="L18" s="34"/>
      <c r="M18" s="28">
        <v>0</v>
      </c>
      <c r="N18" s="34"/>
      <c r="O18" s="28">
        <f>-('Thai 2-4'!J117-'Thai 2-4'!H117)</f>
        <v>2449247</v>
      </c>
      <c r="P18" s="34"/>
      <c r="Q18" s="28">
        <v>0</v>
      </c>
      <c r="R18" s="34"/>
      <c r="S18" s="28">
        <v>0</v>
      </c>
      <c r="T18" s="34"/>
      <c r="U18" s="28">
        <v>0</v>
      </c>
      <c r="V18" s="164"/>
      <c r="W18" s="28">
        <v>0</v>
      </c>
      <c r="X18" s="34"/>
      <c r="Y18" s="28">
        <f t="shared" ref="Y18" si="2">SUM(U18:W18)</f>
        <v>0</v>
      </c>
      <c r="Z18" s="34"/>
      <c r="AA18" s="28">
        <f t="shared" si="1"/>
        <v>2449247</v>
      </c>
      <c r="AB18" s="34"/>
      <c r="AC18" s="28">
        <v>0</v>
      </c>
      <c r="AD18" s="34"/>
      <c r="AE18" s="28">
        <f t="shared" si="0"/>
        <v>2449247</v>
      </c>
      <c r="AF18" s="20"/>
      <c r="AG18" s="20"/>
      <c r="AH18" s="167"/>
    </row>
    <row r="19" spans="1:34" ht="8.1" customHeight="1">
      <c r="G19" s="164"/>
      <c r="H19" s="32"/>
      <c r="I19" s="29"/>
      <c r="J19" s="32"/>
      <c r="K19" s="29"/>
      <c r="L19" s="35"/>
      <c r="M19" s="30"/>
      <c r="N19" s="35"/>
      <c r="O19" s="30"/>
      <c r="P19" s="36"/>
      <c r="Q19" s="30"/>
      <c r="R19" s="36"/>
      <c r="S19" s="30"/>
      <c r="T19" s="36"/>
      <c r="U19" s="30"/>
      <c r="V19" s="164"/>
      <c r="W19" s="30"/>
      <c r="X19" s="37"/>
      <c r="Y19" s="30"/>
      <c r="Z19" s="37"/>
      <c r="AA19" s="30"/>
      <c r="AB19" s="36"/>
      <c r="AC19" s="24"/>
      <c r="AD19" s="36"/>
      <c r="AE19" s="24"/>
      <c r="AF19" s="20"/>
      <c r="AG19" s="20"/>
    </row>
    <row r="20" spans="1:34" ht="21" customHeight="1">
      <c r="A20" s="25" t="s">
        <v>145</v>
      </c>
      <c r="B20" s="25"/>
      <c r="G20" s="164"/>
      <c r="H20" s="32"/>
      <c r="I20" s="24"/>
      <c r="J20" s="16"/>
      <c r="K20" s="24"/>
      <c r="L20" s="16"/>
      <c r="M20" s="24"/>
      <c r="N20" s="16"/>
      <c r="O20" s="24"/>
      <c r="P20" s="16"/>
      <c r="Q20" s="24"/>
      <c r="R20" s="16"/>
      <c r="S20" s="24"/>
      <c r="T20" s="16"/>
      <c r="U20" s="24"/>
      <c r="V20" s="164"/>
      <c r="W20" s="24"/>
      <c r="X20" s="16"/>
      <c r="Y20" s="24"/>
      <c r="Z20" s="16"/>
      <c r="AA20" s="24"/>
      <c r="AB20" s="16"/>
      <c r="AC20" s="24"/>
      <c r="AD20" s="16"/>
      <c r="AE20" s="24"/>
      <c r="AF20" s="20"/>
      <c r="AG20" s="20"/>
      <c r="AH20" s="18"/>
    </row>
    <row r="21" spans="1:34" ht="18.600000000000001" thickBot="1">
      <c r="A21" s="25"/>
      <c r="B21" s="25" t="s">
        <v>162</v>
      </c>
      <c r="G21" s="164"/>
      <c r="I21" s="31">
        <f>SUM(I13:I18)</f>
        <v>675000000</v>
      </c>
      <c r="J21" s="32"/>
      <c r="K21" s="31">
        <f>SUM(K13:K18)</f>
        <v>2351384499</v>
      </c>
      <c r="L21" s="34"/>
      <c r="M21" s="31">
        <f>SUM(M13:M18)</f>
        <v>115199861</v>
      </c>
      <c r="N21" s="34"/>
      <c r="O21" s="31">
        <f>SUM(O13:O18)</f>
        <v>17008663</v>
      </c>
      <c r="P21" s="34"/>
      <c r="Q21" s="31">
        <f>SUM(Q13:Q18)</f>
        <v>55157011</v>
      </c>
      <c r="R21" s="34"/>
      <c r="S21" s="31">
        <f>SUM(S13:S18)</f>
        <v>1162916158</v>
      </c>
      <c r="T21" s="34"/>
      <c r="U21" s="31">
        <f>SUM(U13:U18)</f>
        <v>-8215895</v>
      </c>
      <c r="V21" s="164"/>
      <c r="W21" s="31">
        <f>SUM(W14:W18)</f>
        <v>-85838</v>
      </c>
      <c r="X21" s="34"/>
      <c r="Y21" s="31">
        <f>SUM(Y14:Y18)</f>
        <v>-8301733</v>
      </c>
      <c r="Z21" s="34"/>
      <c r="AA21" s="31">
        <f>SUM(I21:S21,Y21)</f>
        <v>4368364459</v>
      </c>
      <c r="AB21" s="34"/>
      <c r="AC21" s="31">
        <f>SUM(AC13:AC18)</f>
        <v>197</v>
      </c>
      <c r="AD21" s="34"/>
      <c r="AE21" s="31">
        <f>SUM(AE13:AE18)</f>
        <v>4368364656</v>
      </c>
      <c r="AF21" s="20"/>
      <c r="AG21" s="20"/>
      <c r="AH21" s="18"/>
    </row>
    <row r="22" spans="1:34" ht="18.600000000000001" thickTop="1">
      <c r="A22" s="25"/>
      <c r="B22" s="25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8"/>
    </row>
    <row r="23" spans="1:34" ht="21" customHeight="1">
      <c r="A23" s="25" t="s">
        <v>146</v>
      </c>
      <c r="B23" s="25"/>
      <c r="C23" s="25"/>
      <c r="D23" s="25"/>
      <c r="E23" s="25"/>
      <c r="G23" s="164"/>
      <c r="H23" s="32"/>
      <c r="I23" s="34"/>
      <c r="J23" s="32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20"/>
      <c r="AG23" s="20"/>
    </row>
    <row r="24" spans="1:34" ht="21" customHeight="1">
      <c r="A24" s="25"/>
      <c r="B24" s="25" t="s">
        <v>147</v>
      </c>
      <c r="C24" s="25"/>
      <c r="D24" s="25"/>
      <c r="E24" s="25"/>
      <c r="G24" s="164"/>
      <c r="H24" s="32"/>
      <c r="I24" s="34">
        <v>450000000</v>
      </c>
      <c r="J24" s="32"/>
      <c r="K24" s="34">
        <v>666980000</v>
      </c>
      <c r="L24" s="34"/>
      <c r="M24" s="34">
        <v>0</v>
      </c>
      <c r="N24" s="34"/>
      <c r="O24" s="34">
        <v>4626358</v>
      </c>
      <c r="P24" s="34"/>
      <c r="Q24" s="34">
        <v>46900000</v>
      </c>
      <c r="R24" s="34"/>
      <c r="S24" s="34">
        <v>862813755</v>
      </c>
      <c r="T24" s="34"/>
      <c r="U24" s="34">
        <v>-33032111</v>
      </c>
      <c r="V24" s="34"/>
      <c r="W24" s="34">
        <v>0</v>
      </c>
      <c r="X24" s="34"/>
      <c r="Y24" s="34">
        <f>SUM(U24:W24)</f>
        <v>-33032111</v>
      </c>
      <c r="Z24" s="34"/>
      <c r="AA24" s="34">
        <f t="shared" ref="AA24:AA26" si="3">SUM(I24:S24,Y24)</f>
        <v>1998288002</v>
      </c>
      <c r="AB24" s="34"/>
      <c r="AC24" s="34">
        <v>9987011</v>
      </c>
      <c r="AD24" s="34"/>
      <c r="AE24" s="34">
        <f>AA24+AC24</f>
        <v>2008275013</v>
      </c>
      <c r="AF24" s="20"/>
      <c r="AG24" s="20"/>
    </row>
    <row r="25" spans="1:34" ht="21" customHeight="1">
      <c r="A25" s="16" t="s">
        <v>151</v>
      </c>
      <c r="B25" s="26"/>
      <c r="C25" s="26"/>
      <c r="D25" s="26"/>
      <c r="E25" s="26"/>
      <c r="G25" s="164"/>
      <c r="H25" s="32"/>
      <c r="I25" s="34">
        <v>0</v>
      </c>
      <c r="J25" s="32"/>
      <c r="K25" s="34">
        <v>0</v>
      </c>
      <c r="L25" s="34"/>
      <c r="M25" s="34">
        <v>0</v>
      </c>
      <c r="N25" s="34"/>
      <c r="O25" s="34">
        <v>0</v>
      </c>
      <c r="P25" s="34"/>
      <c r="Q25" s="34">
        <v>0</v>
      </c>
      <c r="R25" s="34"/>
      <c r="S25" s="34">
        <v>65231968</v>
      </c>
      <c r="T25" s="34"/>
      <c r="U25" s="34">
        <v>8688909</v>
      </c>
      <c r="V25" s="34"/>
      <c r="W25" s="34">
        <v>0</v>
      </c>
      <c r="X25" s="34"/>
      <c r="Y25" s="34">
        <f>SUM(U25:W25)</f>
        <v>8688909</v>
      </c>
      <c r="Z25" s="34"/>
      <c r="AA25" s="34">
        <f t="shared" si="3"/>
        <v>73920877</v>
      </c>
      <c r="AB25" s="34"/>
      <c r="AC25" s="34">
        <v>-55917</v>
      </c>
      <c r="AD25" s="34"/>
      <c r="AE25" s="34">
        <f t="shared" ref="AE25:AE26" si="4">AA25+AC25</f>
        <v>73864960</v>
      </c>
      <c r="AF25" s="20"/>
      <c r="AG25" s="20"/>
    </row>
    <row r="26" spans="1:34" ht="21" customHeight="1">
      <c r="A26" s="16" t="s">
        <v>114</v>
      </c>
      <c r="B26" s="27"/>
      <c r="G26" s="161">
        <v>18</v>
      </c>
      <c r="H26" s="32"/>
      <c r="I26" s="179">
        <v>0</v>
      </c>
      <c r="J26" s="32"/>
      <c r="K26" s="179">
        <v>0</v>
      </c>
      <c r="L26" s="34"/>
      <c r="M26" s="179">
        <v>0</v>
      </c>
      <c r="N26" s="34"/>
      <c r="O26" s="179">
        <v>2449247</v>
      </c>
      <c r="P26" s="34"/>
      <c r="Q26" s="179">
        <v>0</v>
      </c>
      <c r="R26" s="34"/>
      <c r="S26" s="179">
        <v>0</v>
      </c>
      <c r="T26" s="34"/>
      <c r="U26" s="179">
        <v>0</v>
      </c>
      <c r="V26" s="34"/>
      <c r="W26" s="179">
        <v>0</v>
      </c>
      <c r="X26" s="34"/>
      <c r="Y26" s="179">
        <f>SUM(U26:W26)</f>
        <v>0</v>
      </c>
      <c r="Z26" s="34"/>
      <c r="AA26" s="179">
        <f t="shared" si="3"/>
        <v>2449247</v>
      </c>
      <c r="AB26" s="34"/>
      <c r="AC26" s="179">
        <v>0</v>
      </c>
      <c r="AD26" s="34"/>
      <c r="AE26" s="179">
        <f t="shared" si="4"/>
        <v>2449247</v>
      </c>
      <c r="AF26" s="20"/>
      <c r="AG26" s="20"/>
      <c r="AH26" s="167"/>
    </row>
    <row r="27" spans="1:34" ht="8.1" customHeight="1">
      <c r="G27" s="164"/>
      <c r="H27" s="32"/>
      <c r="I27" s="35"/>
      <c r="J27" s="32"/>
      <c r="K27" s="35"/>
      <c r="L27" s="35"/>
      <c r="M27" s="37"/>
      <c r="N27" s="35"/>
      <c r="O27" s="37"/>
      <c r="P27" s="36"/>
      <c r="Q27" s="37"/>
      <c r="R27" s="36"/>
      <c r="S27" s="37"/>
      <c r="T27" s="36"/>
      <c r="U27" s="37"/>
      <c r="V27" s="37"/>
      <c r="W27" s="37"/>
      <c r="X27" s="37"/>
      <c r="Y27" s="37"/>
      <c r="Z27" s="37"/>
      <c r="AA27" s="37"/>
      <c r="AB27" s="36"/>
      <c r="AC27" s="34"/>
      <c r="AD27" s="36"/>
      <c r="AE27" s="34"/>
      <c r="AF27" s="20"/>
      <c r="AG27" s="20"/>
    </row>
    <row r="28" spans="1:34" ht="21" customHeight="1">
      <c r="A28" s="25" t="s">
        <v>145</v>
      </c>
      <c r="B28" s="25"/>
      <c r="G28" s="164"/>
      <c r="H28" s="32"/>
      <c r="I28" s="34"/>
      <c r="J28" s="16"/>
      <c r="K28" s="34"/>
      <c r="L28" s="16"/>
      <c r="M28" s="34"/>
      <c r="N28" s="16"/>
      <c r="O28" s="34"/>
      <c r="P28" s="16"/>
      <c r="Q28" s="34"/>
      <c r="R28" s="16"/>
      <c r="S28" s="34"/>
      <c r="T28" s="16"/>
      <c r="U28" s="34"/>
      <c r="V28" s="34"/>
      <c r="W28" s="34"/>
      <c r="X28" s="16"/>
      <c r="Y28" s="34"/>
      <c r="Z28" s="16"/>
      <c r="AA28" s="34"/>
      <c r="AB28" s="16"/>
      <c r="AC28" s="34"/>
      <c r="AD28" s="16"/>
      <c r="AE28" s="34"/>
      <c r="AF28" s="20"/>
      <c r="AG28" s="20"/>
      <c r="AH28" s="18"/>
    </row>
    <row r="29" spans="1:34" ht="18.600000000000001" thickBot="1">
      <c r="A29" s="25"/>
      <c r="B29" s="25" t="s">
        <v>165</v>
      </c>
      <c r="G29" s="164"/>
      <c r="I29" s="180">
        <f>SUM(I23:I26)</f>
        <v>450000000</v>
      </c>
      <c r="J29" s="32"/>
      <c r="K29" s="180">
        <f>SUM(K23:K26)</f>
        <v>666980000</v>
      </c>
      <c r="L29" s="34"/>
      <c r="M29" s="180">
        <f>SUM(M23:M26)</f>
        <v>0</v>
      </c>
      <c r="N29" s="34"/>
      <c r="O29" s="180">
        <f>SUM(O23:O26)</f>
        <v>7075605</v>
      </c>
      <c r="P29" s="34"/>
      <c r="Q29" s="180">
        <f>SUM(Q23:Q26)</f>
        <v>46900000</v>
      </c>
      <c r="R29" s="34"/>
      <c r="S29" s="180">
        <f>SUM(S23:S26)</f>
        <v>928045723</v>
      </c>
      <c r="T29" s="34"/>
      <c r="U29" s="180">
        <f>SUM(U23:U26)</f>
        <v>-24343202</v>
      </c>
      <c r="V29" s="34"/>
      <c r="W29" s="180">
        <f>SUM(W24:W26)</f>
        <v>0</v>
      </c>
      <c r="X29" s="34"/>
      <c r="Y29" s="180">
        <f>SUM(Y24:Y26)</f>
        <v>-24343202</v>
      </c>
      <c r="Z29" s="34"/>
      <c r="AA29" s="180">
        <f>SUM(I29:S29,Y29)</f>
        <v>2074658126</v>
      </c>
      <c r="AB29" s="34"/>
      <c r="AC29" s="180">
        <f>SUM(AC23:AC26)</f>
        <v>9931094</v>
      </c>
      <c r="AD29" s="34"/>
      <c r="AE29" s="180">
        <f>SUM(AE23:AE26)</f>
        <v>2084589220</v>
      </c>
      <c r="AF29" s="20"/>
      <c r="AG29" s="20"/>
      <c r="AH29" s="18"/>
    </row>
    <row r="30" spans="1:34" ht="18.600000000000001" thickTop="1">
      <c r="A30" s="25"/>
      <c r="B30" s="25"/>
      <c r="G30" s="164"/>
      <c r="I30" s="34"/>
      <c r="J30" s="32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20"/>
      <c r="AG30" s="20"/>
      <c r="AH30" s="18"/>
    </row>
    <row r="31" spans="1:34" ht="18">
      <c r="A31" s="25"/>
      <c r="B31" s="25"/>
      <c r="G31" s="164"/>
      <c r="I31" s="34"/>
      <c r="J31" s="32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20"/>
      <c r="AG31" s="20"/>
      <c r="AH31" s="18"/>
    </row>
    <row r="32" spans="1:34" ht="18">
      <c r="A32" s="25"/>
      <c r="B32" s="25"/>
      <c r="G32" s="164"/>
      <c r="I32" s="34"/>
      <c r="J32" s="32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20"/>
      <c r="AG32" s="20"/>
      <c r="AH32" s="18"/>
    </row>
    <row r="33" spans="1:34" ht="18">
      <c r="A33" s="25"/>
      <c r="B33" s="25"/>
      <c r="G33" s="164"/>
      <c r="I33" s="34"/>
      <c r="J33" s="32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20"/>
      <c r="AG33" s="20"/>
      <c r="AH33" s="18"/>
    </row>
    <row r="34" spans="1:34" ht="18">
      <c r="A34" s="25"/>
      <c r="B34" s="25"/>
      <c r="G34" s="164"/>
      <c r="I34" s="34"/>
      <c r="J34" s="32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20"/>
      <c r="AG34" s="20"/>
      <c r="AH34" s="18"/>
    </row>
    <row r="35" spans="1:34" ht="18">
      <c r="A35" s="25"/>
      <c r="B35" s="25"/>
      <c r="G35" s="164"/>
      <c r="I35" s="34"/>
      <c r="J35" s="32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20"/>
      <c r="AG35" s="20"/>
      <c r="AH35" s="18"/>
    </row>
    <row r="36" spans="1:34" ht="18">
      <c r="A36" s="25"/>
      <c r="B36" s="25"/>
      <c r="G36" s="164"/>
      <c r="I36" s="34"/>
      <c r="J36" s="32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20"/>
      <c r="AG36" s="20"/>
      <c r="AH36" s="18"/>
    </row>
    <row r="37" spans="1:34" ht="18">
      <c r="A37" s="25"/>
      <c r="B37" s="25"/>
      <c r="G37" s="164"/>
      <c r="I37" s="34"/>
      <c r="J37" s="32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20"/>
      <c r="AG37" s="20"/>
      <c r="AH37" s="18"/>
    </row>
    <row r="38" spans="1:34" ht="19.5" customHeight="1">
      <c r="A38" s="25"/>
      <c r="B38" s="25"/>
      <c r="G38" s="164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18"/>
    </row>
    <row r="39" spans="1:34" ht="21.9" customHeight="1">
      <c r="A39" s="206" t="s">
        <v>90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  <c r="AB39" s="206"/>
      <c r="AC39" s="206"/>
      <c r="AD39" s="206"/>
      <c r="AE39" s="206"/>
      <c r="AF39" s="18"/>
    </row>
    <row r="55" spans="6:31" ht="24.75" customHeight="1">
      <c r="F55" s="16"/>
      <c r="G55" s="16"/>
      <c r="O55" s="20"/>
      <c r="Q55" s="20"/>
      <c r="S55" s="20"/>
      <c r="AC55" s="20"/>
      <c r="AE55" s="20"/>
    </row>
    <row r="82" spans="1:16159" s="17" customFormat="1" ht="21.75" customHeight="1">
      <c r="A82" s="16"/>
      <c r="B82" s="16"/>
      <c r="C82" s="16"/>
      <c r="D82" s="16"/>
      <c r="E82" s="16"/>
      <c r="G82" s="161"/>
      <c r="I82" s="20"/>
      <c r="K82" s="20"/>
      <c r="L82" s="20"/>
      <c r="M82" s="20"/>
      <c r="N82" s="20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  <c r="IW82" s="16"/>
      <c r="IX82" s="16"/>
      <c r="IY82" s="16"/>
      <c r="IZ82" s="16"/>
      <c r="JA82" s="16"/>
      <c r="JB82" s="16"/>
      <c r="JC82" s="16"/>
      <c r="JD82" s="16"/>
      <c r="JE82" s="16"/>
      <c r="JF82" s="16"/>
      <c r="JG82" s="16"/>
      <c r="JH82" s="16"/>
      <c r="JI82" s="16"/>
      <c r="JJ82" s="16"/>
      <c r="JK82" s="16"/>
      <c r="JL82" s="16"/>
      <c r="JM82" s="16"/>
      <c r="JN82" s="16"/>
      <c r="JO82" s="16"/>
      <c r="JP82" s="16"/>
      <c r="JQ82" s="16"/>
      <c r="JR82" s="16"/>
      <c r="JS82" s="16"/>
      <c r="JT82" s="16"/>
      <c r="JU82" s="16"/>
      <c r="JV82" s="16"/>
      <c r="JW82" s="16"/>
      <c r="JX82" s="16"/>
      <c r="JY82" s="16"/>
      <c r="JZ82" s="16"/>
      <c r="KA82" s="16"/>
      <c r="KB82" s="16"/>
      <c r="KC82" s="16"/>
      <c r="KD82" s="16"/>
      <c r="KE82" s="16"/>
      <c r="KF82" s="16"/>
      <c r="KG82" s="16"/>
      <c r="KH82" s="16"/>
      <c r="KI82" s="16"/>
      <c r="KJ82" s="16"/>
      <c r="KK82" s="16"/>
      <c r="KL82" s="16"/>
      <c r="KM82" s="16"/>
      <c r="KN82" s="16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16"/>
      <c r="LA82" s="16"/>
      <c r="LB82" s="16"/>
      <c r="LC82" s="16"/>
      <c r="LD82" s="16"/>
      <c r="LE82" s="16"/>
      <c r="LF82" s="16"/>
      <c r="LG82" s="16"/>
      <c r="LH82" s="16"/>
      <c r="LI82" s="16"/>
      <c r="LJ82" s="16"/>
      <c r="LK82" s="16"/>
      <c r="LL82" s="16"/>
      <c r="LM82" s="16"/>
      <c r="LN82" s="16"/>
      <c r="LO82" s="16"/>
      <c r="LP82" s="16"/>
      <c r="LQ82" s="16"/>
      <c r="LR82" s="16"/>
      <c r="LS82" s="16"/>
      <c r="LT82" s="16"/>
      <c r="LU82" s="16"/>
      <c r="LV82" s="16"/>
      <c r="LW82" s="16"/>
      <c r="LX82" s="16"/>
      <c r="LY82" s="16"/>
      <c r="LZ82" s="16"/>
      <c r="MA82" s="16"/>
      <c r="MB82" s="16"/>
      <c r="MC82" s="16"/>
      <c r="MD82" s="16"/>
      <c r="ME82" s="16"/>
      <c r="MF82" s="16"/>
      <c r="MG82" s="16"/>
      <c r="MH82" s="16"/>
      <c r="MI82" s="16"/>
      <c r="MJ82" s="16"/>
      <c r="MK82" s="16"/>
      <c r="ML82" s="16"/>
      <c r="MM82" s="16"/>
      <c r="MN82" s="16"/>
      <c r="MO82" s="16"/>
      <c r="MP82" s="16"/>
      <c r="MQ82" s="16"/>
      <c r="MR82" s="16"/>
      <c r="MS82" s="16"/>
      <c r="MT82" s="16"/>
      <c r="MU82" s="16"/>
      <c r="MV82" s="16"/>
      <c r="MW82" s="16"/>
      <c r="MX82" s="16"/>
      <c r="MY82" s="16"/>
      <c r="MZ82" s="16"/>
      <c r="NA82" s="16"/>
      <c r="NB82" s="16"/>
      <c r="NC82" s="16"/>
      <c r="ND82" s="16"/>
      <c r="NE82" s="16"/>
      <c r="NF82" s="16"/>
      <c r="NG82" s="16"/>
      <c r="NH82" s="16"/>
      <c r="NI82" s="16"/>
      <c r="NJ82" s="16"/>
      <c r="NK82" s="16"/>
      <c r="NL82" s="16"/>
      <c r="NM82" s="16"/>
      <c r="NN82" s="16"/>
      <c r="NO82" s="16"/>
      <c r="NP82" s="16"/>
      <c r="NQ82" s="16"/>
      <c r="NR82" s="16"/>
      <c r="NS82" s="16"/>
      <c r="NT82" s="16"/>
      <c r="NU82" s="16"/>
      <c r="NV82" s="16"/>
      <c r="NW82" s="16"/>
      <c r="NX82" s="16"/>
      <c r="NY82" s="16"/>
      <c r="NZ82" s="16"/>
      <c r="OA82" s="16"/>
      <c r="OB82" s="16"/>
      <c r="OC82" s="16"/>
      <c r="OD82" s="16"/>
      <c r="OE82" s="16"/>
      <c r="OF82" s="16"/>
      <c r="OG82" s="16"/>
      <c r="OH82" s="16"/>
      <c r="OI82" s="16"/>
      <c r="OJ82" s="16"/>
      <c r="OK82" s="16"/>
      <c r="OL82" s="16"/>
      <c r="OM82" s="16"/>
      <c r="ON82" s="16"/>
      <c r="OO82" s="16"/>
      <c r="OP82" s="16"/>
      <c r="OQ82" s="16"/>
      <c r="OR82" s="16"/>
      <c r="OS82" s="16"/>
      <c r="OT82" s="16"/>
      <c r="OU82" s="16"/>
      <c r="OV82" s="16"/>
      <c r="OW82" s="16"/>
      <c r="OX82" s="16"/>
      <c r="OY82" s="16"/>
      <c r="OZ82" s="16"/>
      <c r="PA82" s="16"/>
      <c r="PB82" s="16"/>
      <c r="PC82" s="16"/>
      <c r="PD82" s="16"/>
      <c r="PE82" s="16"/>
      <c r="PF82" s="16"/>
      <c r="PG82" s="16"/>
      <c r="PH82" s="16"/>
      <c r="PI82" s="16"/>
      <c r="PJ82" s="16"/>
      <c r="PK82" s="16"/>
      <c r="PL82" s="16"/>
      <c r="PM82" s="16"/>
      <c r="PN82" s="16"/>
      <c r="PO82" s="16"/>
      <c r="PP82" s="16"/>
      <c r="PQ82" s="16"/>
      <c r="PR82" s="16"/>
      <c r="PS82" s="16"/>
      <c r="PT82" s="16"/>
      <c r="PU82" s="16"/>
      <c r="PV82" s="16"/>
      <c r="PW82" s="16"/>
      <c r="PX82" s="16"/>
      <c r="PY82" s="16"/>
      <c r="PZ82" s="16"/>
      <c r="QA82" s="16"/>
      <c r="QB82" s="16"/>
      <c r="QC82" s="16"/>
      <c r="QD82" s="16"/>
      <c r="QE82" s="16"/>
      <c r="QF82" s="16"/>
      <c r="QG82" s="16"/>
      <c r="QH82" s="16"/>
      <c r="QI82" s="16"/>
      <c r="QJ82" s="16"/>
      <c r="QK82" s="16"/>
      <c r="QL82" s="16"/>
      <c r="QM82" s="16"/>
      <c r="QN82" s="16"/>
      <c r="QO82" s="16"/>
      <c r="QP82" s="16"/>
      <c r="QQ82" s="16"/>
      <c r="QR82" s="16"/>
      <c r="QS82" s="16"/>
      <c r="QT82" s="16"/>
      <c r="QU82" s="16"/>
      <c r="QV82" s="16"/>
      <c r="QW82" s="16"/>
      <c r="QX82" s="16"/>
      <c r="QY82" s="16"/>
      <c r="QZ82" s="16"/>
      <c r="RA82" s="16"/>
      <c r="RB82" s="16"/>
      <c r="RC82" s="16"/>
      <c r="RD82" s="16"/>
      <c r="RE82" s="16"/>
      <c r="RF82" s="16"/>
      <c r="RG82" s="16"/>
      <c r="RH82" s="16"/>
      <c r="RI82" s="16"/>
      <c r="RJ82" s="16"/>
      <c r="RK82" s="16"/>
      <c r="RL82" s="16"/>
      <c r="RM82" s="16"/>
      <c r="RN82" s="16"/>
      <c r="RO82" s="16"/>
      <c r="RP82" s="16"/>
      <c r="RQ82" s="16"/>
      <c r="RR82" s="16"/>
      <c r="RS82" s="16"/>
      <c r="RT82" s="16"/>
      <c r="RU82" s="16"/>
      <c r="RV82" s="16"/>
      <c r="RW82" s="16"/>
      <c r="RX82" s="16"/>
      <c r="RY82" s="16"/>
      <c r="RZ82" s="16"/>
      <c r="SA82" s="16"/>
      <c r="SB82" s="16"/>
      <c r="SC82" s="16"/>
      <c r="SD82" s="16"/>
      <c r="SE82" s="16"/>
      <c r="SF82" s="16"/>
      <c r="SG82" s="16"/>
      <c r="SH82" s="16"/>
      <c r="SI82" s="16"/>
      <c r="SJ82" s="16"/>
      <c r="SK82" s="16"/>
      <c r="SL82" s="16"/>
      <c r="SM82" s="16"/>
      <c r="SN82" s="16"/>
      <c r="SO82" s="16"/>
      <c r="SP82" s="16"/>
      <c r="SQ82" s="16"/>
      <c r="SR82" s="16"/>
      <c r="SS82" s="16"/>
      <c r="ST82" s="16"/>
      <c r="SU82" s="16"/>
      <c r="SV82" s="16"/>
      <c r="SW82" s="16"/>
      <c r="SX82" s="16"/>
      <c r="SY82" s="16"/>
      <c r="SZ82" s="16"/>
      <c r="TA82" s="16"/>
      <c r="TB82" s="16"/>
      <c r="TC82" s="16"/>
      <c r="TD82" s="16"/>
      <c r="TE82" s="16"/>
      <c r="TF82" s="16"/>
      <c r="TG82" s="16"/>
      <c r="TH82" s="16"/>
      <c r="TI82" s="16"/>
      <c r="TJ82" s="16"/>
      <c r="TK82" s="16"/>
      <c r="TL82" s="16"/>
      <c r="TM82" s="16"/>
      <c r="TN82" s="16"/>
      <c r="TO82" s="16"/>
      <c r="TP82" s="16"/>
      <c r="TQ82" s="16"/>
      <c r="TR82" s="16"/>
      <c r="TS82" s="16"/>
      <c r="TT82" s="16"/>
      <c r="TU82" s="16"/>
      <c r="TV82" s="16"/>
      <c r="TW82" s="16"/>
      <c r="TX82" s="16"/>
      <c r="TY82" s="16"/>
      <c r="TZ82" s="16"/>
      <c r="UA82" s="16"/>
      <c r="UB82" s="16"/>
      <c r="UC82" s="16"/>
      <c r="UD82" s="16"/>
      <c r="UE82" s="16"/>
      <c r="UF82" s="16"/>
      <c r="UG82" s="16"/>
      <c r="UH82" s="16"/>
      <c r="UI82" s="16"/>
      <c r="UJ82" s="16"/>
      <c r="UK82" s="16"/>
      <c r="UL82" s="16"/>
      <c r="UM82" s="16"/>
      <c r="UN82" s="16"/>
      <c r="UO82" s="16"/>
      <c r="UP82" s="16"/>
      <c r="UQ82" s="16"/>
      <c r="UR82" s="16"/>
      <c r="US82" s="16"/>
      <c r="UT82" s="16"/>
      <c r="UU82" s="16"/>
      <c r="UV82" s="16"/>
      <c r="UW82" s="16"/>
      <c r="UX82" s="16"/>
      <c r="UY82" s="16"/>
      <c r="UZ82" s="16"/>
      <c r="VA82" s="16"/>
      <c r="VB82" s="16"/>
      <c r="VC82" s="16"/>
      <c r="VD82" s="16"/>
      <c r="VE82" s="16"/>
      <c r="VF82" s="16"/>
      <c r="VG82" s="16"/>
      <c r="VH82" s="16"/>
      <c r="VI82" s="16"/>
      <c r="VJ82" s="16"/>
      <c r="VK82" s="16"/>
      <c r="VL82" s="16"/>
      <c r="VM82" s="16"/>
      <c r="VN82" s="16"/>
      <c r="VO82" s="16"/>
      <c r="VP82" s="16"/>
      <c r="VQ82" s="16"/>
      <c r="VR82" s="16"/>
      <c r="VS82" s="16"/>
      <c r="VT82" s="16"/>
      <c r="VU82" s="16"/>
      <c r="VV82" s="16"/>
      <c r="VW82" s="16"/>
      <c r="VX82" s="16"/>
      <c r="VY82" s="16"/>
      <c r="VZ82" s="16"/>
      <c r="WA82" s="16"/>
      <c r="WB82" s="16"/>
      <c r="WC82" s="16"/>
      <c r="WD82" s="16"/>
      <c r="WE82" s="16"/>
      <c r="WF82" s="16"/>
      <c r="WG82" s="16"/>
      <c r="WH82" s="16"/>
      <c r="WI82" s="16"/>
      <c r="WJ82" s="16"/>
      <c r="WK82" s="16"/>
      <c r="WL82" s="16"/>
      <c r="WM82" s="16"/>
      <c r="WN82" s="16"/>
      <c r="WO82" s="16"/>
      <c r="WP82" s="16"/>
      <c r="WQ82" s="16"/>
      <c r="WR82" s="16"/>
      <c r="WS82" s="16"/>
      <c r="WT82" s="16"/>
      <c r="WU82" s="16"/>
      <c r="WV82" s="16"/>
      <c r="WW82" s="16"/>
      <c r="WX82" s="16"/>
      <c r="WY82" s="16"/>
      <c r="WZ82" s="16"/>
      <c r="XA82" s="16"/>
      <c r="XB82" s="16"/>
      <c r="XC82" s="16"/>
      <c r="XD82" s="16"/>
      <c r="XE82" s="16"/>
      <c r="XF82" s="16"/>
      <c r="XG82" s="16"/>
      <c r="XH82" s="16"/>
      <c r="XI82" s="16"/>
      <c r="XJ82" s="16"/>
      <c r="XK82" s="16"/>
      <c r="XL82" s="16"/>
      <c r="XM82" s="16"/>
      <c r="XN82" s="16"/>
      <c r="XO82" s="16"/>
      <c r="XP82" s="16"/>
      <c r="XQ82" s="16"/>
      <c r="XR82" s="16"/>
      <c r="XS82" s="16"/>
      <c r="XT82" s="16"/>
      <c r="XU82" s="16"/>
      <c r="XV82" s="16"/>
      <c r="XW82" s="16"/>
      <c r="XX82" s="16"/>
      <c r="XY82" s="16"/>
      <c r="XZ82" s="16"/>
      <c r="YA82" s="16"/>
      <c r="YB82" s="16"/>
      <c r="YC82" s="16"/>
      <c r="YD82" s="16"/>
      <c r="YE82" s="16"/>
      <c r="YF82" s="16"/>
      <c r="YG82" s="16"/>
      <c r="YH82" s="16"/>
      <c r="YI82" s="16"/>
      <c r="YJ82" s="16"/>
      <c r="YK82" s="16"/>
      <c r="YL82" s="16"/>
      <c r="YM82" s="16"/>
      <c r="YN82" s="16"/>
      <c r="YO82" s="16"/>
      <c r="YP82" s="16"/>
      <c r="YQ82" s="16"/>
      <c r="YR82" s="16"/>
      <c r="YS82" s="16"/>
      <c r="YT82" s="16"/>
      <c r="YU82" s="16"/>
      <c r="YV82" s="16"/>
      <c r="YW82" s="16"/>
      <c r="YX82" s="16"/>
      <c r="YY82" s="16"/>
      <c r="YZ82" s="16"/>
      <c r="ZA82" s="16"/>
      <c r="ZB82" s="16"/>
      <c r="ZC82" s="16"/>
      <c r="ZD82" s="16"/>
      <c r="ZE82" s="16"/>
      <c r="ZF82" s="16"/>
      <c r="ZG82" s="16"/>
      <c r="ZH82" s="16"/>
      <c r="ZI82" s="16"/>
      <c r="ZJ82" s="16"/>
      <c r="ZK82" s="16"/>
      <c r="ZL82" s="16"/>
      <c r="ZM82" s="16"/>
      <c r="ZN82" s="16"/>
      <c r="ZO82" s="16"/>
      <c r="ZP82" s="16"/>
      <c r="ZQ82" s="16"/>
      <c r="ZR82" s="16"/>
      <c r="ZS82" s="16"/>
      <c r="ZT82" s="16"/>
      <c r="ZU82" s="16"/>
      <c r="ZV82" s="16"/>
      <c r="ZW82" s="16"/>
      <c r="ZX82" s="16"/>
      <c r="ZY82" s="16"/>
      <c r="ZZ82" s="16"/>
      <c r="AAA82" s="16"/>
      <c r="AAB82" s="16"/>
      <c r="AAC82" s="16"/>
      <c r="AAD82" s="16"/>
      <c r="AAE82" s="16"/>
      <c r="AAF82" s="16"/>
      <c r="AAG82" s="16"/>
      <c r="AAH82" s="16"/>
      <c r="AAI82" s="16"/>
      <c r="AAJ82" s="16"/>
      <c r="AAK82" s="16"/>
      <c r="AAL82" s="16"/>
      <c r="AAM82" s="16"/>
      <c r="AAN82" s="16"/>
      <c r="AAO82" s="16"/>
      <c r="AAP82" s="16"/>
      <c r="AAQ82" s="16"/>
      <c r="AAR82" s="16"/>
      <c r="AAS82" s="16"/>
      <c r="AAT82" s="16"/>
      <c r="AAU82" s="16"/>
      <c r="AAV82" s="16"/>
      <c r="AAW82" s="16"/>
      <c r="AAX82" s="16"/>
      <c r="AAY82" s="16"/>
      <c r="AAZ82" s="16"/>
      <c r="ABA82" s="16"/>
      <c r="ABB82" s="16"/>
      <c r="ABC82" s="16"/>
      <c r="ABD82" s="16"/>
      <c r="ABE82" s="16"/>
      <c r="ABF82" s="16"/>
      <c r="ABG82" s="16"/>
      <c r="ABH82" s="16"/>
      <c r="ABI82" s="16"/>
      <c r="ABJ82" s="16"/>
      <c r="ABK82" s="16"/>
      <c r="ABL82" s="16"/>
      <c r="ABM82" s="16"/>
      <c r="ABN82" s="16"/>
      <c r="ABO82" s="16"/>
      <c r="ABP82" s="16"/>
      <c r="ABQ82" s="16"/>
      <c r="ABR82" s="16"/>
      <c r="ABS82" s="16"/>
      <c r="ABT82" s="16"/>
      <c r="ABU82" s="16"/>
      <c r="ABV82" s="16"/>
      <c r="ABW82" s="16"/>
      <c r="ABX82" s="16"/>
      <c r="ABY82" s="16"/>
      <c r="ABZ82" s="16"/>
      <c r="ACA82" s="16"/>
      <c r="ACB82" s="16"/>
      <c r="ACC82" s="16"/>
      <c r="ACD82" s="16"/>
      <c r="ACE82" s="16"/>
      <c r="ACF82" s="16"/>
      <c r="ACG82" s="16"/>
      <c r="ACH82" s="16"/>
      <c r="ACI82" s="16"/>
      <c r="ACJ82" s="16"/>
      <c r="ACK82" s="16"/>
      <c r="ACL82" s="16"/>
      <c r="ACM82" s="16"/>
      <c r="ACN82" s="16"/>
      <c r="ACO82" s="16"/>
      <c r="ACP82" s="16"/>
      <c r="ACQ82" s="16"/>
      <c r="ACR82" s="16"/>
      <c r="ACS82" s="16"/>
      <c r="ACT82" s="16"/>
      <c r="ACU82" s="16"/>
      <c r="ACV82" s="16"/>
      <c r="ACW82" s="16"/>
      <c r="ACX82" s="16"/>
      <c r="ACY82" s="16"/>
      <c r="ACZ82" s="16"/>
      <c r="ADA82" s="16"/>
      <c r="ADB82" s="16"/>
      <c r="ADC82" s="16"/>
      <c r="ADD82" s="16"/>
      <c r="ADE82" s="16"/>
      <c r="ADF82" s="16"/>
      <c r="ADG82" s="16"/>
      <c r="ADH82" s="16"/>
      <c r="ADI82" s="16"/>
      <c r="ADJ82" s="16"/>
      <c r="ADK82" s="16"/>
      <c r="ADL82" s="16"/>
      <c r="ADM82" s="16"/>
      <c r="ADN82" s="16"/>
      <c r="ADO82" s="16"/>
      <c r="ADP82" s="16"/>
      <c r="ADQ82" s="16"/>
      <c r="ADR82" s="16"/>
      <c r="ADS82" s="16"/>
      <c r="ADT82" s="16"/>
      <c r="ADU82" s="16"/>
      <c r="ADV82" s="16"/>
      <c r="ADW82" s="16"/>
      <c r="ADX82" s="16"/>
      <c r="ADY82" s="16"/>
      <c r="ADZ82" s="16"/>
      <c r="AEA82" s="16"/>
      <c r="AEB82" s="16"/>
      <c r="AEC82" s="16"/>
      <c r="AED82" s="16"/>
      <c r="AEE82" s="16"/>
      <c r="AEF82" s="16"/>
      <c r="AEG82" s="16"/>
      <c r="AEH82" s="16"/>
      <c r="AEI82" s="16"/>
      <c r="AEJ82" s="16"/>
      <c r="AEK82" s="16"/>
      <c r="AEL82" s="16"/>
      <c r="AEM82" s="16"/>
      <c r="AEN82" s="16"/>
      <c r="AEO82" s="16"/>
      <c r="AEP82" s="16"/>
      <c r="AEQ82" s="16"/>
      <c r="AER82" s="16"/>
      <c r="AES82" s="16"/>
      <c r="AET82" s="16"/>
      <c r="AEU82" s="16"/>
      <c r="AEV82" s="16"/>
      <c r="AEW82" s="16"/>
      <c r="AEX82" s="16"/>
      <c r="AEY82" s="16"/>
      <c r="AEZ82" s="16"/>
      <c r="AFA82" s="16"/>
      <c r="AFB82" s="16"/>
      <c r="AFC82" s="16"/>
      <c r="AFD82" s="16"/>
      <c r="AFE82" s="16"/>
      <c r="AFF82" s="16"/>
      <c r="AFG82" s="16"/>
      <c r="AFH82" s="16"/>
      <c r="AFI82" s="16"/>
      <c r="AFJ82" s="16"/>
      <c r="AFK82" s="16"/>
      <c r="AFL82" s="16"/>
      <c r="AFM82" s="16"/>
      <c r="AFN82" s="16"/>
      <c r="AFO82" s="16"/>
      <c r="AFP82" s="16"/>
      <c r="AFQ82" s="16"/>
      <c r="AFR82" s="16"/>
      <c r="AFS82" s="16"/>
      <c r="AFT82" s="16"/>
      <c r="AFU82" s="16"/>
      <c r="AFV82" s="16"/>
      <c r="AFW82" s="16"/>
      <c r="AFX82" s="16"/>
      <c r="AFY82" s="16"/>
      <c r="AFZ82" s="16"/>
      <c r="AGA82" s="16"/>
      <c r="AGB82" s="16"/>
      <c r="AGC82" s="16"/>
      <c r="AGD82" s="16"/>
      <c r="AGE82" s="16"/>
      <c r="AGF82" s="16"/>
      <c r="AGG82" s="16"/>
      <c r="AGH82" s="16"/>
      <c r="AGI82" s="16"/>
      <c r="AGJ82" s="16"/>
      <c r="AGK82" s="16"/>
      <c r="AGL82" s="16"/>
      <c r="AGM82" s="16"/>
      <c r="AGN82" s="16"/>
      <c r="AGO82" s="16"/>
      <c r="AGP82" s="16"/>
      <c r="AGQ82" s="16"/>
      <c r="AGR82" s="16"/>
      <c r="AGS82" s="16"/>
      <c r="AGT82" s="16"/>
      <c r="AGU82" s="16"/>
      <c r="AGV82" s="16"/>
      <c r="AGW82" s="16"/>
      <c r="AGX82" s="16"/>
      <c r="AGY82" s="16"/>
      <c r="AGZ82" s="16"/>
      <c r="AHA82" s="16"/>
      <c r="AHB82" s="16"/>
      <c r="AHC82" s="16"/>
      <c r="AHD82" s="16"/>
      <c r="AHE82" s="16"/>
      <c r="AHF82" s="16"/>
      <c r="AHG82" s="16"/>
      <c r="AHH82" s="16"/>
      <c r="AHI82" s="16"/>
      <c r="AHJ82" s="16"/>
      <c r="AHK82" s="16"/>
      <c r="AHL82" s="16"/>
      <c r="AHM82" s="16"/>
      <c r="AHN82" s="16"/>
      <c r="AHO82" s="16"/>
      <c r="AHP82" s="16"/>
      <c r="AHQ82" s="16"/>
      <c r="AHR82" s="16"/>
      <c r="AHS82" s="16"/>
      <c r="AHT82" s="16"/>
      <c r="AHU82" s="16"/>
      <c r="AHV82" s="16"/>
      <c r="AHW82" s="16"/>
      <c r="AHX82" s="16"/>
      <c r="AHY82" s="16"/>
      <c r="AHZ82" s="16"/>
      <c r="AIA82" s="16"/>
      <c r="AIB82" s="16"/>
      <c r="AIC82" s="16"/>
      <c r="AID82" s="16"/>
      <c r="AIE82" s="16"/>
      <c r="AIF82" s="16"/>
      <c r="AIG82" s="16"/>
      <c r="AIH82" s="16"/>
      <c r="AII82" s="16"/>
      <c r="AIJ82" s="16"/>
      <c r="AIK82" s="16"/>
      <c r="AIL82" s="16"/>
      <c r="AIM82" s="16"/>
      <c r="AIN82" s="16"/>
      <c r="AIO82" s="16"/>
      <c r="AIP82" s="16"/>
      <c r="AIQ82" s="16"/>
      <c r="AIR82" s="16"/>
      <c r="AIS82" s="16"/>
      <c r="AIT82" s="16"/>
      <c r="AIU82" s="16"/>
      <c r="AIV82" s="16"/>
      <c r="AIW82" s="16"/>
      <c r="AIX82" s="16"/>
      <c r="AIY82" s="16"/>
      <c r="AIZ82" s="16"/>
      <c r="AJA82" s="16"/>
      <c r="AJB82" s="16"/>
      <c r="AJC82" s="16"/>
      <c r="AJD82" s="16"/>
      <c r="AJE82" s="16"/>
      <c r="AJF82" s="16"/>
      <c r="AJG82" s="16"/>
      <c r="AJH82" s="16"/>
      <c r="AJI82" s="16"/>
      <c r="AJJ82" s="16"/>
      <c r="AJK82" s="16"/>
      <c r="AJL82" s="16"/>
      <c r="AJM82" s="16"/>
      <c r="AJN82" s="16"/>
      <c r="AJO82" s="16"/>
      <c r="AJP82" s="16"/>
      <c r="AJQ82" s="16"/>
      <c r="AJR82" s="16"/>
      <c r="AJS82" s="16"/>
      <c r="AJT82" s="16"/>
      <c r="AJU82" s="16"/>
      <c r="AJV82" s="16"/>
      <c r="AJW82" s="16"/>
      <c r="AJX82" s="16"/>
      <c r="AJY82" s="16"/>
      <c r="AJZ82" s="16"/>
      <c r="AKA82" s="16"/>
      <c r="AKB82" s="16"/>
      <c r="AKC82" s="16"/>
      <c r="AKD82" s="16"/>
      <c r="AKE82" s="16"/>
      <c r="AKF82" s="16"/>
      <c r="AKG82" s="16"/>
      <c r="AKH82" s="16"/>
      <c r="AKI82" s="16"/>
      <c r="AKJ82" s="16"/>
      <c r="AKK82" s="16"/>
      <c r="AKL82" s="16"/>
      <c r="AKM82" s="16"/>
      <c r="AKN82" s="16"/>
      <c r="AKO82" s="16"/>
      <c r="AKP82" s="16"/>
      <c r="AKQ82" s="16"/>
      <c r="AKR82" s="16"/>
      <c r="AKS82" s="16"/>
      <c r="AKT82" s="16"/>
      <c r="AKU82" s="16"/>
      <c r="AKV82" s="16"/>
      <c r="AKW82" s="16"/>
      <c r="AKX82" s="16"/>
      <c r="AKY82" s="16"/>
      <c r="AKZ82" s="16"/>
      <c r="ALA82" s="16"/>
      <c r="ALB82" s="16"/>
      <c r="ALC82" s="16"/>
      <c r="ALD82" s="16"/>
      <c r="ALE82" s="16"/>
      <c r="ALF82" s="16"/>
      <c r="ALG82" s="16"/>
      <c r="ALH82" s="16"/>
      <c r="ALI82" s="16"/>
      <c r="ALJ82" s="16"/>
      <c r="ALK82" s="16"/>
      <c r="ALL82" s="16"/>
      <c r="ALM82" s="16"/>
      <c r="ALN82" s="16"/>
      <c r="ALO82" s="16"/>
      <c r="ALP82" s="16"/>
      <c r="ALQ82" s="16"/>
      <c r="ALR82" s="16"/>
      <c r="ALS82" s="16"/>
      <c r="ALT82" s="16"/>
      <c r="ALU82" s="16"/>
      <c r="ALV82" s="16"/>
      <c r="ALW82" s="16"/>
      <c r="ALX82" s="16"/>
      <c r="ALY82" s="16"/>
      <c r="ALZ82" s="16"/>
      <c r="AMA82" s="16"/>
      <c r="AMB82" s="16"/>
      <c r="AMC82" s="16"/>
      <c r="AMD82" s="16"/>
      <c r="AME82" s="16"/>
      <c r="AMF82" s="16"/>
      <c r="AMG82" s="16"/>
      <c r="AMH82" s="16"/>
      <c r="AMI82" s="16"/>
      <c r="AMJ82" s="16"/>
      <c r="AMK82" s="16"/>
      <c r="AML82" s="16"/>
      <c r="AMM82" s="16"/>
      <c r="AMN82" s="16"/>
      <c r="AMO82" s="16"/>
      <c r="AMP82" s="16"/>
      <c r="AMQ82" s="16"/>
      <c r="AMR82" s="16"/>
      <c r="AMS82" s="16"/>
      <c r="AMT82" s="16"/>
      <c r="AMU82" s="16"/>
      <c r="AMV82" s="16"/>
      <c r="AMW82" s="16"/>
      <c r="AMX82" s="16"/>
      <c r="AMY82" s="16"/>
      <c r="AMZ82" s="16"/>
      <c r="ANA82" s="16"/>
      <c r="ANB82" s="16"/>
      <c r="ANC82" s="16"/>
      <c r="AND82" s="16"/>
      <c r="ANE82" s="16"/>
      <c r="ANF82" s="16"/>
      <c r="ANG82" s="16"/>
      <c r="ANH82" s="16"/>
      <c r="ANI82" s="16"/>
      <c r="ANJ82" s="16"/>
      <c r="ANK82" s="16"/>
      <c r="ANL82" s="16"/>
      <c r="ANM82" s="16"/>
      <c r="ANN82" s="16"/>
      <c r="ANO82" s="16"/>
      <c r="ANP82" s="16"/>
      <c r="ANQ82" s="16"/>
      <c r="ANR82" s="16"/>
      <c r="ANS82" s="16"/>
      <c r="ANT82" s="16"/>
      <c r="ANU82" s="16"/>
      <c r="ANV82" s="16"/>
      <c r="ANW82" s="16"/>
      <c r="ANX82" s="16"/>
      <c r="ANY82" s="16"/>
      <c r="ANZ82" s="16"/>
      <c r="AOA82" s="16"/>
      <c r="AOB82" s="16"/>
      <c r="AOC82" s="16"/>
      <c r="AOD82" s="16"/>
      <c r="AOE82" s="16"/>
      <c r="AOF82" s="16"/>
      <c r="AOG82" s="16"/>
      <c r="AOH82" s="16"/>
      <c r="AOI82" s="16"/>
      <c r="AOJ82" s="16"/>
      <c r="AOK82" s="16"/>
      <c r="AOL82" s="16"/>
      <c r="AOM82" s="16"/>
      <c r="AON82" s="16"/>
      <c r="AOO82" s="16"/>
      <c r="AOP82" s="16"/>
      <c r="AOQ82" s="16"/>
      <c r="AOR82" s="16"/>
      <c r="AOS82" s="16"/>
      <c r="AOT82" s="16"/>
      <c r="AOU82" s="16"/>
      <c r="AOV82" s="16"/>
      <c r="AOW82" s="16"/>
      <c r="AOX82" s="16"/>
      <c r="AOY82" s="16"/>
      <c r="AOZ82" s="16"/>
      <c r="APA82" s="16"/>
      <c r="APB82" s="16"/>
      <c r="APC82" s="16"/>
      <c r="APD82" s="16"/>
      <c r="APE82" s="16"/>
      <c r="APF82" s="16"/>
      <c r="APG82" s="16"/>
      <c r="APH82" s="16"/>
      <c r="API82" s="16"/>
      <c r="APJ82" s="16"/>
      <c r="APK82" s="16"/>
      <c r="APL82" s="16"/>
      <c r="APM82" s="16"/>
      <c r="APN82" s="16"/>
      <c r="APO82" s="16"/>
      <c r="APP82" s="16"/>
      <c r="APQ82" s="16"/>
      <c r="APR82" s="16"/>
      <c r="APS82" s="16"/>
      <c r="APT82" s="16"/>
      <c r="APU82" s="16"/>
      <c r="APV82" s="16"/>
      <c r="APW82" s="16"/>
      <c r="APX82" s="16"/>
      <c r="APY82" s="16"/>
      <c r="APZ82" s="16"/>
      <c r="AQA82" s="16"/>
      <c r="AQB82" s="16"/>
      <c r="AQC82" s="16"/>
      <c r="AQD82" s="16"/>
      <c r="AQE82" s="16"/>
      <c r="AQF82" s="16"/>
      <c r="AQG82" s="16"/>
      <c r="AQH82" s="16"/>
      <c r="AQI82" s="16"/>
      <c r="AQJ82" s="16"/>
      <c r="AQK82" s="16"/>
      <c r="AQL82" s="16"/>
      <c r="AQM82" s="16"/>
      <c r="AQN82" s="16"/>
      <c r="AQO82" s="16"/>
      <c r="AQP82" s="16"/>
      <c r="AQQ82" s="16"/>
      <c r="AQR82" s="16"/>
      <c r="AQS82" s="16"/>
      <c r="AQT82" s="16"/>
      <c r="AQU82" s="16"/>
      <c r="AQV82" s="16"/>
      <c r="AQW82" s="16"/>
      <c r="AQX82" s="16"/>
      <c r="AQY82" s="16"/>
      <c r="AQZ82" s="16"/>
      <c r="ARA82" s="16"/>
      <c r="ARB82" s="16"/>
      <c r="ARC82" s="16"/>
      <c r="ARD82" s="16"/>
      <c r="ARE82" s="16"/>
      <c r="ARF82" s="16"/>
      <c r="ARG82" s="16"/>
      <c r="ARH82" s="16"/>
      <c r="ARI82" s="16"/>
      <c r="ARJ82" s="16"/>
      <c r="ARK82" s="16"/>
      <c r="ARL82" s="16"/>
      <c r="ARM82" s="16"/>
      <c r="ARN82" s="16"/>
      <c r="ARO82" s="16"/>
      <c r="ARP82" s="16"/>
      <c r="ARQ82" s="16"/>
      <c r="ARR82" s="16"/>
      <c r="ARS82" s="16"/>
      <c r="ART82" s="16"/>
      <c r="ARU82" s="16"/>
      <c r="ARV82" s="16"/>
      <c r="ARW82" s="16"/>
      <c r="ARX82" s="16"/>
      <c r="ARY82" s="16"/>
      <c r="ARZ82" s="16"/>
      <c r="ASA82" s="16"/>
      <c r="ASB82" s="16"/>
      <c r="ASC82" s="16"/>
      <c r="ASD82" s="16"/>
      <c r="ASE82" s="16"/>
      <c r="ASF82" s="16"/>
      <c r="ASG82" s="16"/>
      <c r="ASH82" s="16"/>
      <c r="ASI82" s="16"/>
      <c r="ASJ82" s="16"/>
      <c r="ASK82" s="16"/>
      <c r="ASL82" s="16"/>
      <c r="ASM82" s="16"/>
      <c r="ASN82" s="16"/>
      <c r="ASO82" s="16"/>
      <c r="ASP82" s="16"/>
      <c r="ASQ82" s="16"/>
      <c r="ASR82" s="16"/>
      <c r="ASS82" s="16"/>
      <c r="AST82" s="16"/>
      <c r="ASU82" s="16"/>
      <c r="ASV82" s="16"/>
      <c r="ASW82" s="16"/>
      <c r="ASX82" s="16"/>
      <c r="ASY82" s="16"/>
      <c r="ASZ82" s="16"/>
      <c r="ATA82" s="16"/>
      <c r="ATB82" s="16"/>
      <c r="ATC82" s="16"/>
      <c r="ATD82" s="16"/>
      <c r="ATE82" s="16"/>
      <c r="ATF82" s="16"/>
      <c r="ATG82" s="16"/>
      <c r="ATH82" s="16"/>
      <c r="ATI82" s="16"/>
      <c r="ATJ82" s="16"/>
      <c r="ATK82" s="16"/>
      <c r="ATL82" s="16"/>
      <c r="ATM82" s="16"/>
      <c r="ATN82" s="16"/>
      <c r="ATO82" s="16"/>
      <c r="ATP82" s="16"/>
      <c r="ATQ82" s="16"/>
      <c r="ATR82" s="16"/>
      <c r="ATS82" s="16"/>
      <c r="ATT82" s="16"/>
      <c r="ATU82" s="16"/>
      <c r="ATV82" s="16"/>
      <c r="ATW82" s="16"/>
      <c r="ATX82" s="16"/>
      <c r="ATY82" s="16"/>
      <c r="ATZ82" s="16"/>
      <c r="AUA82" s="16"/>
      <c r="AUB82" s="16"/>
      <c r="AUC82" s="16"/>
      <c r="AUD82" s="16"/>
      <c r="AUE82" s="16"/>
      <c r="AUF82" s="16"/>
      <c r="AUG82" s="16"/>
      <c r="AUH82" s="16"/>
      <c r="AUI82" s="16"/>
      <c r="AUJ82" s="16"/>
      <c r="AUK82" s="16"/>
      <c r="AUL82" s="16"/>
      <c r="AUM82" s="16"/>
      <c r="AUN82" s="16"/>
      <c r="AUO82" s="16"/>
      <c r="AUP82" s="16"/>
      <c r="AUQ82" s="16"/>
      <c r="AUR82" s="16"/>
      <c r="AUS82" s="16"/>
      <c r="AUT82" s="16"/>
      <c r="AUU82" s="16"/>
      <c r="AUV82" s="16"/>
      <c r="AUW82" s="16"/>
      <c r="AUX82" s="16"/>
      <c r="AUY82" s="16"/>
      <c r="AUZ82" s="16"/>
      <c r="AVA82" s="16"/>
      <c r="AVB82" s="16"/>
      <c r="AVC82" s="16"/>
      <c r="AVD82" s="16"/>
      <c r="AVE82" s="16"/>
      <c r="AVF82" s="16"/>
      <c r="AVG82" s="16"/>
      <c r="AVH82" s="16"/>
      <c r="AVI82" s="16"/>
      <c r="AVJ82" s="16"/>
      <c r="AVK82" s="16"/>
      <c r="AVL82" s="16"/>
      <c r="AVM82" s="16"/>
      <c r="AVN82" s="16"/>
      <c r="AVO82" s="16"/>
      <c r="AVP82" s="16"/>
      <c r="AVQ82" s="16"/>
      <c r="AVR82" s="16"/>
      <c r="AVS82" s="16"/>
      <c r="AVT82" s="16"/>
      <c r="AVU82" s="16"/>
      <c r="AVV82" s="16"/>
      <c r="AVW82" s="16"/>
      <c r="AVX82" s="16"/>
      <c r="AVY82" s="16"/>
      <c r="AVZ82" s="16"/>
      <c r="AWA82" s="16"/>
      <c r="AWB82" s="16"/>
      <c r="AWC82" s="16"/>
      <c r="AWD82" s="16"/>
      <c r="AWE82" s="16"/>
      <c r="AWF82" s="16"/>
      <c r="AWG82" s="16"/>
      <c r="AWH82" s="16"/>
      <c r="AWI82" s="16"/>
      <c r="AWJ82" s="16"/>
      <c r="AWK82" s="16"/>
      <c r="AWL82" s="16"/>
      <c r="AWM82" s="16"/>
      <c r="AWN82" s="16"/>
      <c r="AWO82" s="16"/>
      <c r="AWP82" s="16"/>
      <c r="AWQ82" s="16"/>
      <c r="AWR82" s="16"/>
      <c r="AWS82" s="16"/>
      <c r="AWT82" s="16"/>
      <c r="AWU82" s="16"/>
      <c r="AWV82" s="16"/>
      <c r="AWW82" s="16"/>
      <c r="AWX82" s="16"/>
      <c r="AWY82" s="16"/>
      <c r="AWZ82" s="16"/>
      <c r="AXA82" s="16"/>
      <c r="AXB82" s="16"/>
      <c r="AXC82" s="16"/>
      <c r="AXD82" s="16"/>
      <c r="AXE82" s="16"/>
      <c r="AXF82" s="16"/>
      <c r="AXG82" s="16"/>
      <c r="AXH82" s="16"/>
      <c r="AXI82" s="16"/>
      <c r="AXJ82" s="16"/>
      <c r="AXK82" s="16"/>
      <c r="AXL82" s="16"/>
      <c r="AXM82" s="16"/>
      <c r="AXN82" s="16"/>
      <c r="AXO82" s="16"/>
      <c r="AXP82" s="16"/>
      <c r="AXQ82" s="16"/>
      <c r="AXR82" s="16"/>
      <c r="AXS82" s="16"/>
      <c r="AXT82" s="16"/>
      <c r="AXU82" s="16"/>
      <c r="AXV82" s="16"/>
      <c r="AXW82" s="16"/>
      <c r="AXX82" s="16"/>
      <c r="AXY82" s="16"/>
      <c r="AXZ82" s="16"/>
      <c r="AYA82" s="16"/>
      <c r="AYB82" s="16"/>
      <c r="AYC82" s="16"/>
      <c r="AYD82" s="16"/>
      <c r="AYE82" s="16"/>
      <c r="AYF82" s="16"/>
      <c r="AYG82" s="16"/>
      <c r="AYH82" s="16"/>
      <c r="AYI82" s="16"/>
      <c r="AYJ82" s="16"/>
      <c r="AYK82" s="16"/>
      <c r="AYL82" s="16"/>
      <c r="AYM82" s="16"/>
      <c r="AYN82" s="16"/>
      <c r="AYO82" s="16"/>
      <c r="AYP82" s="16"/>
      <c r="AYQ82" s="16"/>
      <c r="AYR82" s="16"/>
      <c r="AYS82" s="16"/>
      <c r="AYT82" s="16"/>
      <c r="AYU82" s="16"/>
      <c r="AYV82" s="16"/>
      <c r="AYW82" s="16"/>
      <c r="AYX82" s="16"/>
      <c r="AYY82" s="16"/>
      <c r="AYZ82" s="16"/>
      <c r="AZA82" s="16"/>
      <c r="AZB82" s="16"/>
      <c r="AZC82" s="16"/>
      <c r="AZD82" s="16"/>
      <c r="AZE82" s="16"/>
      <c r="AZF82" s="16"/>
      <c r="AZG82" s="16"/>
      <c r="AZH82" s="16"/>
      <c r="AZI82" s="16"/>
      <c r="AZJ82" s="16"/>
      <c r="AZK82" s="16"/>
      <c r="AZL82" s="16"/>
      <c r="AZM82" s="16"/>
      <c r="AZN82" s="16"/>
      <c r="AZO82" s="16"/>
      <c r="AZP82" s="16"/>
      <c r="AZQ82" s="16"/>
      <c r="AZR82" s="16"/>
      <c r="AZS82" s="16"/>
      <c r="AZT82" s="16"/>
      <c r="AZU82" s="16"/>
      <c r="AZV82" s="16"/>
      <c r="AZW82" s="16"/>
      <c r="AZX82" s="16"/>
      <c r="AZY82" s="16"/>
      <c r="AZZ82" s="16"/>
      <c r="BAA82" s="16"/>
      <c r="BAB82" s="16"/>
      <c r="BAC82" s="16"/>
      <c r="BAD82" s="16"/>
      <c r="BAE82" s="16"/>
      <c r="BAF82" s="16"/>
      <c r="BAG82" s="16"/>
      <c r="BAH82" s="16"/>
      <c r="BAI82" s="16"/>
      <c r="BAJ82" s="16"/>
      <c r="BAK82" s="16"/>
      <c r="BAL82" s="16"/>
      <c r="BAM82" s="16"/>
      <c r="BAN82" s="16"/>
      <c r="BAO82" s="16"/>
      <c r="BAP82" s="16"/>
      <c r="BAQ82" s="16"/>
      <c r="BAR82" s="16"/>
      <c r="BAS82" s="16"/>
      <c r="BAT82" s="16"/>
      <c r="BAU82" s="16"/>
      <c r="BAV82" s="16"/>
      <c r="BAW82" s="16"/>
      <c r="BAX82" s="16"/>
      <c r="BAY82" s="16"/>
      <c r="BAZ82" s="16"/>
      <c r="BBA82" s="16"/>
      <c r="BBB82" s="16"/>
      <c r="BBC82" s="16"/>
      <c r="BBD82" s="16"/>
      <c r="BBE82" s="16"/>
      <c r="BBF82" s="16"/>
      <c r="BBG82" s="16"/>
      <c r="BBH82" s="16"/>
      <c r="BBI82" s="16"/>
      <c r="BBJ82" s="16"/>
      <c r="BBK82" s="16"/>
      <c r="BBL82" s="16"/>
      <c r="BBM82" s="16"/>
      <c r="BBN82" s="16"/>
      <c r="BBO82" s="16"/>
      <c r="BBP82" s="16"/>
      <c r="BBQ82" s="16"/>
      <c r="BBR82" s="16"/>
      <c r="BBS82" s="16"/>
      <c r="BBT82" s="16"/>
      <c r="BBU82" s="16"/>
      <c r="BBV82" s="16"/>
      <c r="BBW82" s="16"/>
      <c r="BBX82" s="16"/>
      <c r="BBY82" s="16"/>
      <c r="BBZ82" s="16"/>
      <c r="BCA82" s="16"/>
      <c r="BCB82" s="16"/>
      <c r="BCC82" s="16"/>
      <c r="BCD82" s="16"/>
      <c r="BCE82" s="16"/>
      <c r="BCF82" s="16"/>
      <c r="BCG82" s="16"/>
      <c r="BCH82" s="16"/>
      <c r="BCI82" s="16"/>
      <c r="BCJ82" s="16"/>
      <c r="BCK82" s="16"/>
      <c r="BCL82" s="16"/>
      <c r="BCM82" s="16"/>
      <c r="BCN82" s="16"/>
      <c r="BCO82" s="16"/>
      <c r="BCP82" s="16"/>
      <c r="BCQ82" s="16"/>
      <c r="BCR82" s="16"/>
      <c r="BCS82" s="16"/>
      <c r="BCT82" s="16"/>
      <c r="BCU82" s="16"/>
      <c r="BCV82" s="16"/>
      <c r="BCW82" s="16"/>
      <c r="BCX82" s="16"/>
      <c r="BCY82" s="16"/>
      <c r="BCZ82" s="16"/>
      <c r="BDA82" s="16"/>
      <c r="BDB82" s="16"/>
      <c r="BDC82" s="16"/>
      <c r="BDD82" s="16"/>
      <c r="BDE82" s="16"/>
      <c r="BDF82" s="16"/>
      <c r="BDG82" s="16"/>
      <c r="BDH82" s="16"/>
      <c r="BDI82" s="16"/>
      <c r="BDJ82" s="16"/>
      <c r="BDK82" s="16"/>
      <c r="BDL82" s="16"/>
      <c r="BDM82" s="16"/>
      <c r="BDN82" s="16"/>
      <c r="BDO82" s="16"/>
      <c r="BDP82" s="16"/>
      <c r="BDQ82" s="16"/>
      <c r="BDR82" s="16"/>
      <c r="BDS82" s="16"/>
      <c r="BDT82" s="16"/>
      <c r="BDU82" s="16"/>
      <c r="BDV82" s="16"/>
      <c r="BDW82" s="16"/>
      <c r="BDX82" s="16"/>
      <c r="BDY82" s="16"/>
      <c r="BDZ82" s="16"/>
      <c r="BEA82" s="16"/>
      <c r="BEB82" s="16"/>
      <c r="BEC82" s="16"/>
      <c r="BED82" s="16"/>
      <c r="BEE82" s="16"/>
      <c r="BEF82" s="16"/>
      <c r="BEG82" s="16"/>
      <c r="BEH82" s="16"/>
      <c r="BEI82" s="16"/>
      <c r="BEJ82" s="16"/>
      <c r="BEK82" s="16"/>
      <c r="BEL82" s="16"/>
      <c r="BEM82" s="16"/>
      <c r="BEN82" s="16"/>
      <c r="BEO82" s="16"/>
      <c r="BEP82" s="16"/>
      <c r="BEQ82" s="16"/>
      <c r="BER82" s="16"/>
      <c r="BES82" s="16"/>
      <c r="BET82" s="16"/>
      <c r="BEU82" s="16"/>
      <c r="BEV82" s="16"/>
      <c r="BEW82" s="16"/>
      <c r="BEX82" s="16"/>
      <c r="BEY82" s="16"/>
      <c r="BEZ82" s="16"/>
      <c r="BFA82" s="16"/>
      <c r="BFB82" s="16"/>
      <c r="BFC82" s="16"/>
      <c r="BFD82" s="16"/>
      <c r="BFE82" s="16"/>
      <c r="BFF82" s="16"/>
      <c r="BFG82" s="16"/>
      <c r="BFH82" s="16"/>
      <c r="BFI82" s="16"/>
      <c r="BFJ82" s="16"/>
      <c r="BFK82" s="16"/>
      <c r="BFL82" s="16"/>
      <c r="BFM82" s="16"/>
      <c r="BFN82" s="16"/>
      <c r="BFO82" s="16"/>
      <c r="BFP82" s="16"/>
      <c r="BFQ82" s="16"/>
      <c r="BFR82" s="16"/>
      <c r="BFS82" s="16"/>
      <c r="BFT82" s="16"/>
      <c r="BFU82" s="16"/>
      <c r="BFV82" s="16"/>
      <c r="BFW82" s="16"/>
      <c r="BFX82" s="16"/>
      <c r="BFY82" s="16"/>
      <c r="BFZ82" s="16"/>
      <c r="BGA82" s="16"/>
      <c r="BGB82" s="16"/>
      <c r="BGC82" s="16"/>
      <c r="BGD82" s="16"/>
      <c r="BGE82" s="16"/>
      <c r="BGF82" s="16"/>
      <c r="BGG82" s="16"/>
      <c r="BGH82" s="16"/>
      <c r="BGI82" s="16"/>
      <c r="BGJ82" s="16"/>
      <c r="BGK82" s="16"/>
      <c r="BGL82" s="16"/>
      <c r="BGM82" s="16"/>
      <c r="BGN82" s="16"/>
      <c r="BGO82" s="16"/>
      <c r="BGP82" s="16"/>
      <c r="BGQ82" s="16"/>
      <c r="BGR82" s="16"/>
      <c r="BGS82" s="16"/>
      <c r="BGT82" s="16"/>
      <c r="BGU82" s="16"/>
      <c r="BGV82" s="16"/>
      <c r="BGW82" s="16"/>
      <c r="BGX82" s="16"/>
      <c r="BGY82" s="16"/>
      <c r="BGZ82" s="16"/>
      <c r="BHA82" s="16"/>
      <c r="BHB82" s="16"/>
      <c r="BHC82" s="16"/>
      <c r="BHD82" s="16"/>
      <c r="BHE82" s="16"/>
      <c r="BHF82" s="16"/>
      <c r="BHG82" s="16"/>
      <c r="BHH82" s="16"/>
      <c r="BHI82" s="16"/>
      <c r="BHJ82" s="16"/>
      <c r="BHK82" s="16"/>
      <c r="BHL82" s="16"/>
      <c r="BHM82" s="16"/>
      <c r="BHN82" s="16"/>
      <c r="BHO82" s="16"/>
      <c r="BHP82" s="16"/>
      <c r="BHQ82" s="16"/>
      <c r="BHR82" s="16"/>
      <c r="BHS82" s="16"/>
      <c r="BHT82" s="16"/>
      <c r="BHU82" s="16"/>
      <c r="BHV82" s="16"/>
      <c r="BHW82" s="16"/>
      <c r="BHX82" s="16"/>
      <c r="BHY82" s="16"/>
      <c r="BHZ82" s="16"/>
      <c r="BIA82" s="16"/>
      <c r="BIB82" s="16"/>
      <c r="BIC82" s="16"/>
      <c r="BID82" s="16"/>
      <c r="BIE82" s="16"/>
      <c r="BIF82" s="16"/>
      <c r="BIG82" s="16"/>
      <c r="BIH82" s="16"/>
      <c r="BII82" s="16"/>
      <c r="BIJ82" s="16"/>
      <c r="BIK82" s="16"/>
      <c r="BIL82" s="16"/>
      <c r="BIM82" s="16"/>
      <c r="BIN82" s="16"/>
      <c r="BIO82" s="16"/>
      <c r="BIP82" s="16"/>
      <c r="BIQ82" s="16"/>
      <c r="BIR82" s="16"/>
      <c r="BIS82" s="16"/>
      <c r="BIT82" s="16"/>
      <c r="BIU82" s="16"/>
      <c r="BIV82" s="16"/>
      <c r="BIW82" s="16"/>
      <c r="BIX82" s="16"/>
      <c r="BIY82" s="16"/>
      <c r="BIZ82" s="16"/>
      <c r="BJA82" s="16"/>
      <c r="BJB82" s="16"/>
      <c r="BJC82" s="16"/>
      <c r="BJD82" s="16"/>
      <c r="BJE82" s="16"/>
      <c r="BJF82" s="16"/>
      <c r="BJG82" s="16"/>
      <c r="BJH82" s="16"/>
      <c r="BJI82" s="16"/>
      <c r="BJJ82" s="16"/>
      <c r="BJK82" s="16"/>
      <c r="BJL82" s="16"/>
      <c r="BJM82" s="16"/>
      <c r="BJN82" s="16"/>
      <c r="BJO82" s="16"/>
      <c r="BJP82" s="16"/>
      <c r="BJQ82" s="16"/>
      <c r="BJR82" s="16"/>
      <c r="BJS82" s="16"/>
      <c r="BJT82" s="16"/>
      <c r="BJU82" s="16"/>
      <c r="BJV82" s="16"/>
      <c r="BJW82" s="16"/>
      <c r="BJX82" s="16"/>
      <c r="BJY82" s="16"/>
      <c r="BJZ82" s="16"/>
      <c r="BKA82" s="16"/>
      <c r="BKB82" s="16"/>
      <c r="BKC82" s="16"/>
      <c r="BKD82" s="16"/>
      <c r="BKE82" s="16"/>
      <c r="BKF82" s="16"/>
      <c r="BKG82" s="16"/>
      <c r="BKH82" s="16"/>
      <c r="BKI82" s="16"/>
      <c r="BKJ82" s="16"/>
      <c r="BKK82" s="16"/>
      <c r="BKL82" s="16"/>
      <c r="BKM82" s="16"/>
      <c r="BKN82" s="16"/>
      <c r="BKO82" s="16"/>
      <c r="BKP82" s="16"/>
      <c r="BKQ82" s="16"/>
      <c r="BKR82" s="16"/>
      <c r="BKS82" s="16"/>
      <c r="BKT82" s="16"/>
      <c r="BKU82" s="16"/>
      <c r="BKV82" s="16"/>
      <c r="BKW82" s="16"/>
      <c r="BKX82" s="16"/>
      <c r="BKY82" s="16"/>
      <c r="BKZ82" s="16"/>
      <c r="BLA82" s="16"/>
      <c r="BLB82" s="16"/>
      <c r="BLC82" s="16"/>
      <c r="BLD82" s="16"/>
      <c r="BLE82" s="16"/>
      <c r="BLF82" s="16"/>
      <c r="BLG82" s="16"/>
      <c r="BLH82" s="16"/>
      <c r="BLI82" s="16"/>
      <c r="BLJ82" s="16"/>
      <c r="BLK82" s="16"/>
      <c r="BLL82" s="16"/>
      <c r="BLM82" s="16"/>
      <c r="BLN82" s="16"/>
      <c r="BLO82" s="16"/>
      <c r="BLP82" s="16"/>
      <c r="BLQ82" s="16"/>
      <c r="BLR82" s="16"/>
      <c r="BLS82" s="16"/>
      <c r="BLT82" s="16"/>
      <c r="BLU82" s="16"/>
      <c r="BLV82" s="16"/>
      <c r="BLW82" s="16"/>
      <c r="BLX82" s="16"/>
      <c r="BLY82" s="16"/>
      <c r="BLZ82" s="16"/>
      <c r="BMA82" s="16"/>
      <c r="BMB82" s="16"/>
      <c r="BMC82" s="16"/>
      <c r="BMD82" s="16"/>
      <c r="BME82" s="16"/>
      <c r="BMF82" s="16"/>
      <c r="BMG82" s="16"/>
      <c r="BMH82" s="16"/>
      <c r="BMI82" s="16"/>
      <c r="BMJ82" s="16"/>
      <c r="BMK82" s="16"/>
      <c r="BML82" s="16"/>
      <c r="BMM82" s="16"/>
      <c r="BMN82" s="16"/>
      <c r="BMO82" s="16"/>
      <c r="BMP82" s="16"/>
      <c r="BMQ82" s="16"/>
      <c r="BMR82" s="16"/>
      <c r="BMS82" s="16"/>
      <c r="BMT82" s="16"/>
      <c r="BMU82" s="16"/>
      <c r="BMV82" s="16"/>
      <c r="BMW82" s="16"/>
      <c r="BMX82" s="16"/>
      <c r="BMY82" s="16"/>
      <c r="BMZ82" s="16"/>
      <c r="BNA82" s="16"/>
      <c r="BNB82" s="16"/>
      <c r="BNC82" s="16"/>
      <c r="BND82" s="16"/>
      <c r="BNE82" s="16"/>
      <c r="BNF82" s="16"/>
      <c r="BNG82" s="16"/>
      <c r="BNH82" s="16"/>
      <c r="BNI82" s="16"/>
      <c r="BNJ82" s="16"/>
      <c r="BNK82" s="16"/>
      <c r="BNL82" s="16"/>
      <c r="BNM82" s="16"/>
      <c r="BNN82" s="16"/>
      <c r="BNO82" s="16"/>
      <c r="BNP82" s="16"/>
      <c r="BNQ82" s="16"/>
      <c r="BNR82" s="16"/>
      <c r="BNS82" s="16"/>
      <c r="BNT82" s="16"/>
      <c r="BNU82" s="16"/>
      <c r="BNV82" s="16"/>
      <c r="BNW82" s="16"/>
      <c r="BNX82" s="16"/>
      <c r="BNY82" s="16"/>
      <c r="BNZ82" s="16"/>
      <c r="BOA82" s="16"/>
      <c r="BOB82" s="16"/>
      <c r="BOC82" s="16"/>
      <c r="BOD82" s="16"/>
      <c r="BOE82" s="16"/>
      <c r="BOF82" s="16"/>
      <c r="BOG82" s="16"/>
      <c r="BOH82" s="16"/>
      <c r="BOI82" s="16"/>
      <c r="BOJ82" s="16"/>
      <c r="BOK82" s="16"/>
      <c r="BOL82" s="16"/>
      <c r="BOM82" s="16"/>
      <c r="BON82" s="16"/>
      <c r="BOO82" s="16"/>
      <c r="BOP82" s="16"/>
      <c r="BOQ82" s="16"/>
      <c r="BOR82" s="16"/>
      <c r="BOS82" s="16"/>
      <c r="BOT82" s="16"/>
      <c r="BOU82" s="16"/>
      <c r="BOV82" s="16"/>
      <c r="BOW82" s="16"/>
      <c r="BOX82" s="16"/>
      <c r="BOY82" s="16"/>
      <c r="BOZ82" s="16"/>
      <c r="BPA82" s="16"/>
      <c r="BPB82" s="16"/>
      <c r="BPC82" s="16"/>
      <c r="BPD82" s="16"/>
      <c r="BPE82" s="16"/>
      <c r="BPF82" s="16"/>
      <c r="BPG82" s="16"/>
      <c r="BPH82" s="16"/>
      <c r="BPI82" s="16"/>
      <c r="BPJ82" s="16"/>
      <c r="BPK82" s="16"/>
      <c r="BPL82" s="16"/>
      <c r="BPM82" s="16"/>
      <c r="BPN82" s="16"/>
      <c r="BPO82" s="16"/>
      <c r="BPP82" s="16"/>
      <c r="BPQ82" s="16"/>
      <c r="BPR82" s="16"/>
      <c r="BPS82" s="16"/>
      <c r="BPT82" s="16"/>
      <c r="BPU82" s="16"/>
      <c r="BPV82" s="16"/>
      <c r="BPW82" s="16"/>
      <c r="BPX82" s="16"/>
      <c r="BPY82" s="16"/>
      <c r="BPZ82" s="16"/>
      <c r="BQA82" s="16"/>
      <c r="BQB82" s="16"/>
      <c r="BQC82" s="16"/>
      <c r="BQD82" s="16"/>
      <c r="BQE82" s="16"/>
      <c r="BQF82" s="16"/>
      <c r="BQG82" s="16"/>
      <c r="BQH82" s="16"/>
      <c r="BQI82" s="16"/>
      <c r="BQJ82" s="16"/>
      <c r="BQK82" s="16"/>
      <c r="BQL82" s="16"/>
      <c r="BQM82" s="16"/>
      <c r="BQN82" s="16"/>
      <c r="BQO82" s="16"/>
      <c r="BQP82" s="16"/>
      <c r="BQQ82" s="16"/>
      <c r="BQR82" s="16"/>
      <c r="BQS82" s="16"/>
      <c r="BQT82" s="16"/>
      <c r="BQU82" s="16"/>
      <c r="BQV82" s="16"/>
      <c r="BQW82" s="16"/>
      <c r="BQX82" s="16"/>
      <c r="BQY82" s="16"/>
      <c r="BQZ82" s="16"/>
      <c r="BRA82" s="16"/>
      <c r="BRB82" s="16"/>
      <c r="BRC82" s="16"/>
      <c r="BRD82" s="16"/>
      <c r="BRE82" s="16"/>
      <c r="BRF82" s="16"/>
      <c r="BRG82" s="16"/>
      <c r="BRH82" s="16"/>
      <c r="BRI82" s="16"/>
      <c r="BRJ82" s="16"/>
      <c r="BRK82" s="16"/>
      <c r="BRL82" s="16"/>
      <c r="BRM82" s="16"/>
      <c r="BRN82" s="16"/>
      <c r="BRO82" s="16"/>
      <c r="BRP82" s="16"/>
      <c r="BRQ82" s="16"/>
      <c r="BRR82" s="16"/>
      <c r="BRS82" s="16"/>
      <c r="BRT82" s="16"/>
      <c r="BRU82" s="16"/>
      <c r="BRV82" s="16"/>
      <c r="BRW82" s="16"/>
      <c r="BRX82" s="16"/>
      <c r="BRY82" s="16"/>
      <c r="BRZ82" s="16"/>
      <c r="BSA82" s="16"/>
      <c r="BSB82" s="16"/>
      <c r="BSC82" s="16"/>
      <c r="BSD82" s="16"/>
      <c r="BSE82" s="16"/>
      <c r="BSF82" s="16"/>
      <c r="BSG82" s="16"/>
      <c r="BSH82" s="16"/>
      <c r="BSI82" s="16"/>
      <c r="BSJ82" s="16"/>
      <c r="BSK82" s="16"/>
      <c r="BSL82" s="16"/>
      <c r="BSM82" s="16"/>
      <c r="BSN82" s="16"/>
      <c r="BSO82" s="16"/>
      <c r="BSP82" s="16"/>
      <c r="BSQ82" s="16"/>
      <c r="BSR82" s="16"/>
      <c r="BSS82" s="16"/>
      <c r="BST82" s="16"/>
      <c r="BSU82" s="16"/>
      <c r="BSV82" s="16"/>
      <c r="BSW82" s="16"/>
      <c r="BSX82" s="16"/>
      <c r="BSY82" s="16"/>
      <c r="BSZ82" s="16"/>
      <c r="BTA82" s="16"/>
      <c r="BTB82" s="16"/>
      <c r="BTC82" s="16"/>
      <c r="BTD82" s="16"/>
      <c r="BTE82" s="16"/>
      <c r="BTF82" s="16"/>
      <c r="BTG82" s="16"/>
      <c r="BTH82" s="16"/>
      <c r="BTI82" s="16"/>
      <c r="BTJ82" s="16"/>
      <c r="BTK82" s="16"/>
      <c r="BTL82" s="16"/>
      <c r="BTM82" s="16"/>
      <c r="BTN82" s="16"/>
      <c r="BTO82" s="16"/>
      <c r="BTP82" s="16"/>
      <c r="BTQ82" s="16"/>
      <c r="BTR82" s="16"/>
      <c r="BTS82" s="16"/>
      <c r="BTT82" s="16"/>
      <c r="BTU82" s="16"/>
      <c r="BTV82" s="16"/>
      <c r="BTW82" s="16"/>
      <c r="BTX82" s="16"/>
      <c r="BTY82" s="16"/>
      <c r="BTZ82" s="16"/>
      <c r="BUA82" s="16"/>
      <c r="BUB82" s="16"/>
      <c r="BUC82" s="16"/>
      <c r="BUD82" s="16"/>
      <c r="BUE82" s="16"/>
      <c r="BUF82" s="16"/>
      <c r="BUG82" s="16"/>
      <c r="BUH82" s="16"/>
      <c r="BUI82" s="16"/>
      <c r="BUJ82" s="16"/>
      <c r="BUK82" s="16"/>
      <c r="BUL82" s="16"/>
      <c r="BUM82" s="16"/>
      <c r="BUN82" s="16"/>
      <c r="BUO82" s="16"/>
      <c r="BUP82" s="16"/>
      <c r="BUQ82" s="16"/>
      <c r="BUR82" s="16"/>
      <c r="BUS82" s="16"/>
      <c r="BUT82" s="16"/>
      <c r="BUU82" s="16"/>
      <c r="BUV82" s="16"/>
      <c r="BUW82" s="16"/>
      <c r="BUX82" s="16"/>
      <c r="BUY82" s="16"/>
      <c r="BUZ82" s="16"/>
      <c r="BVA82" s="16"/>
      <c r="BVB82" s="16"/>
      <c r="BVC82" s="16"/>
      <c r="BVD82" s="16"/>
      <c r="BVE82" s="16"/>
      <c r="BVF82" s="16"/>
      <c r="BVG82" s="16"/>
      <c r="BVH82" s="16"/>
      <c r="BVI82" s="16"/>
      <c r="BVJ82" s="16"/>
      <c r="BVK82" s="16"/>
      <c r="BVL82" s="16"/>
      <c r="BVM82" s="16"/>
      <c r="BVN82" s="16"/>
      <c r="BVO82" s="16"/>
      <c r="BVP82" s="16"/>
      <c r="BVQ82" s="16"/>
      <c r="BVR82" s="16"/>
      <c r="BVS82" s="16"/>
      <c r="BVT82" s="16"/>
      <c r="BVU82" s="16"/>
      <c r="BVV82" s="16"/>
      <c r="BVW82" s="16"/>
      <c r="BVX82" s="16"/>
      <c r="BVY82" s="16"/>
      <c r="BVZ82" s="16"/>
      <c r="BWA82" s="16"/>
      <c r="BWB82" s="16"/>
      <c r="BWC82" s="16"/>
      <c r="BWD82" s="16"/>
      <c r="BWE82" s="16"/>
      <c r="BWF82" s="16"/>
      <c r="BWG82" s="16"/>
      <c r="BWH82" s="16"/>
      <c r="BWI82" s="16"/>
      <c r="BWJ82" s="16"/>
      <c r="BWK82" s="16"/>
      <c r="BWL82" s="16"/>
      <c r="BWM82" s="16"/>
      <c r="BWN82" s="16"/>
      <c r="BWO82" s="16"/>
      <c r="BWP82" s="16"/>
      <c r="BWQ82" s="16"/>
      <c r="BWR82" s="16"/>
      <c r="BWS82" s="16"/>
      <c r="BWT82" s="16"/>
      <c r="BWU82" s="16"/>
      <c r="BWV82" s="16"/>
      <c r="BWW82" s="16"/>
      <c r="BWX82" s="16"/>
      <c r="BWY82" s="16"/>
      <c r="BWZ82" s="16"/>
      <c r="BXA82" s="16"/>
      <c r="BXB82" s="16"/>
      <c r="BXC82" s="16"/>
      <c r="BXD82" s="16"/>
      <c r="BXE82" s="16"/>
      <c r="BXF82" s="16"/>
      <c r="BXG82" s="16"/>
      <c r="BXH82" s="16"/>
      <c r="BXI82" s="16"/>
      <c r="BXJ82" s="16"/>
      <c r="BXK82" s="16"/>
      <c r="BXL82" s="16"/>
      <c r="BXM82" s="16"/>
      <c r="BXN82" s="16"/>
      <c r="BXO82" s="16"/>
      <c r="BXP82" s="16"/>
      <c r="BXQ82" s="16"/>
      <c r="BXR82" s="16"/>
      <c r="BXS82" s="16"/>
      <c r="BXT82" s="16"/>
      <c r="BXU82" s="16"/>
      <c r="BXV82" s="16"/>
      <c r="BXW82" s="16"/>
      <c r="BXX82" s="16"/>
      <c r="BXY82" s="16"/>
      <c r="BXZ82" s="16"/>
      <c r="BYA82" s="16"/>
      <c r="BYB82" s="16"/>
      <c r="BYC82" s="16"/>
      <c r="BYD82" s="16"/>
      <c r="BYE82" s="16"/>
      <c r="BYF82" s="16"/>
      <c r="BYG82" s="16"/>
      <c r="BYH82" s="16"/>
      <c r="BYI82" s="16"/>
      <c r="BYJ82" s="16"/>
      <c r="BYK82" s="16"/>
      <c r="BYL82" s="16"/>
      <c r="BYM82" s="16"/>
      <c r="BYN82" s="16"/>
      <c r="BYO82" s="16"/>
      <c r="BYP82" s="16"/>
      <c r="BYQ82" s="16"/>
      <c r="BYR82" s="16"/>
      <c r="BYS82" s="16"/>
      <c r="BYT82" s="16"/>
      <c r="BYU82" s="16"/>
      <c r="BYV82" s="16"/>
      <c r="BYW82" s="16"/>
      <c r="BYX82" s="16"/>
      <c r="BYY82" s="16"/>
      <c r="BYZ82" s="16"/>
      <c r="BZA82" s="16"/>
      <c r="BZB82" s="16"/>
      <c r="BZC82" s="16"/>
      <c r="BZD82" s="16"/>
      <c r="BZE82" s="16"/>
      <c r="BZF82" s="16"/>
      <c r="BZG82" s="16"/>
      <c r="BZH82" s="16"/>
      <c r="BZI82" s="16"/>
      <c r="BZJ82" s="16"/>
      <c r="BZK82" s="16"/>
      <c r="BZL82" s="16"/>
      <c r="BZM82" s="16"/>
      <c r="BZN82" s="16"/>
      <c r="BZO82" s="16"/>
      <c r="BZP82" s="16"/>
      <c r="BZQ82" s="16"/>
      <c r="BZR82" s="16"/>
      <c r="BZS82" s="16"/>
      <c r="BZT82" s="16"/>
      <c r="BZU82" s="16"/>
      <c r="BZV82" s="16"/>
      <c r="BZW82" s="16"/>
      <c r="BZX82" s="16"/>
      <c r="BZY82" s="16"/>
      <c r="BZZ82" s="16"/>
      <c r="CAA82" s="16"/>
      <c r="CAB82" s="16"/>
      <c r="CAC82" s="16"/>
      <c r="CAD82" s="16"/>
      <c r="CAE82" s="16"/>
      <c r="CAF82" s="16"/>
      <c r="CAG82" s="16"/>
      <c r="CAH82" s="16"/>
      <c r="CAI82" s="16"/>
      <c r="CAJ82" s="16"/>
      <c r="CAK82" s="16"/>
      <c r="CAL82" s="16"/>
      <c r="CAM82" s="16"/>
      <c r="CAN82" s="16"/>
      <c r="CAO82" s="16"/>
      <c r="CAP82" s="16"/>
      <c r="CAQ82" s="16"/>
      <c r="CAR82" s="16"/>
      <c r="CAS82" s="16"/>
      <c r="CAT82" s="16"/>
      <c r="CAU82" s="16"/>
      <c r="CAV82" s="16"/>
      <c r="CAW82" s="16"/>
      <c r="CAX82" s="16"/>
      <c r="CAY82" s="16"/>
      <c r="CAZ82" s="16"/>
      <c r="CBA82" s="16"/>
      <c r="CBB82" s="16"/>
      <c r="CBC82" s="16"/>
      <c r="CBD82" s="16"/>
      <c r="CBE82" s="16"/>
      <c r="CBF82" s="16"/>
      <c r="CBG82" s="16"/>
      <c r="CBH82" s="16"/>
      <c r="CBI82" s="16"/>
      <c r="CBJ82" s="16"/>
      <c r="CBK82" s="16"/>
      <c r="CBL82" s="16"/>
      <c r="CBM82" s="16"/>
      <c r="CBN82" s="16"/>
      <c r="CBO82" s="16"/>
      <c r="CBP82" s="16"/>
      <c r="CBQ82" s="16"/>
      <c r="CBR82" s="16"/>
      <c r="CBS82" s="16"/>
      <c r="CBT82" s="16"/>
      <c r="CBU82" s="16"/>
      <c r="CBV82" s="16"/>
      <c r="CBW82" s="16"/>
      <c r="CBX82" s="16"/>
      <c r="CBY82" s="16"/>
      <c r="CBZ82" s="16"/>
      <c r="CCA82" s="16"/>
      <c r="CCB82" s="16"/>
      <c r="CCC82" s="16"/>
      <c r="CCD82" s="16"/>
      <c r="CCE82" s="16"/>
      <c r="CCF82" s="16"/>
      <c r="CCG82" s="16"/>
      <c r="CCH82" s="16"/>
      <c r="CCI82" s="16"/>
      <c r="CCJ82" s="16"/>
      <c r="CCK82" s="16"/>
      <c r="CCL82" s="16"/>
      <c r="CCM82" s="16"/>
      <c r="CCN82" s="16"/>
      <c r="CCO82" s="16"/>
      <c r="CCP82" s="16"/>
      <c r="CCQ82" s="16"/>
      <c r="CCR82" s="16"/>
      <c r="CCS82" s="16"/>
      <c r="CCT82" s="16"/>
      <c r="CCU82" s="16"/>
      <c r="CCV82" s="16"/>
      <c r="CCW82" s="16"/>
      <c r="CCX82" s="16"/>
      <c r="CCY82" s="16"/>
      <c r="CCZ82" s="16"/>
      <c r="CDA82" s="16"/>
      <c r="CDB82" s="16"/>
      <c r="CDC82" s="16"/>
      <c r="CDD82" s="16"/>
      <c r="CDE82" s="16"/>
      <c r="CDF82" s="16"/>
      <c r="CDG82" s="16"/>
      <c r="CDH82" s="16"/>
      <c r="CDI82" s="16"/>
      <c r="CDJ82" s="16"/>
      <c r="CDK82" s="16"/>
      <c r="CDL82" s="16"/>
      <c r="CDM82" s="16"/>
      <c r="CDN82" s="16"/>
      <c r="CDO82" s="16"/>
      <c r="CDP82" s="16"/>
      <c r="CDQ82" s="16"/>
      <c r="CDR82" s="16"/>
      <c r="CDS82" s="16"/>
      <c r="CDT82" s="16"/>
      <c r="CDU82" s="16"/>
      <c r="CDV82" s="16"/>
      <c r="CDW82" s="16"/>
      <c r="CDX82" s="16"/>
      <c r="CDY82" s="16"/>
      <c r="CDZ82" s="16"/>
      <c r="CEA82" s="16"/>
      <c r="CEB82" s="16"/>
      <c r="CEC82" s="16"/>
      <c r="CED82" s="16"/>
      <c r="CEE82" s="16"/>
      <c r="CEF82" s="16"/>
      <c r="CEG82" s="16"/>
      <c r="CEH82" s="16"/>
      <c r="CEI82" s="16"/>
      <c r="CEJ82" s="16"/>
      <c r="CEK82" s="16"/>
      <c r="CEL82" s="16"/>
      <c r="CEM82" s="16"/>
      <c r="CEN82" s="16"/>
      <c r="CEO82" s="16"/>
      <c r="CEP82" s="16"/>
      <c r="CEQ82" s="16"/>
      <c r="CER82" s="16"/>
      <c r="CES82" s="16"/>
      <c r="CET82" s="16"/>
      <c r="CEU82" s="16"/>
      <c r="CEV82" s="16"/>
      <c r="CEW82" s="16"/>
      <c r="CEX82" s="16"/>
      <c r="CEY82" s="16"/>
      <c r="CEZ82" s="16"/>
      <c r="CFA82" s="16"/>
      <c r="CFB82" s="16"/>
      <c r="CFC82" s="16"/>
      <c r="CFD82" s="16"/>
      <c r="CFE82" s="16"/>
      <c r="CFF82" s="16"/>
      <c r="CFG82" s="16"/>
      <c r="CFH82" s="16"/>
      <c r="CFI82" s="16"/>
      <c r="CFJ82" s="16"/>
      <c r="CFK82" s="16"/>
      <c r="CFL82" s="16"/>
      <c r="CFM82" s="16"/>
      <c r="CFN82" s="16"/>
      <c r="CFO82" s="16"/>
      <c r="CFP82" s="16"/>
      <c r="CFQ82" s="16"/>
      <c r="CFR82" s="16"/>
      <c r="CFS82" s="16"/>
      <c r="CFT82" s="16"/>
      <c r="CFU82" s="16"/>
      <c r="CFV82" s="16"/>
      <c r="CFW82" s="16"/>
      <c r="CFX82" s="16"/>
      <c r="CFY82" s="16"/>
      <c r="CFZ82" s="16"/>
      <c r="CGA82" s="16"/>
      <c r="CGB82" s="16"/>
      <c r="CGC82" s="16"/>
      <c r="CGD82" s="16"/>
      <c r="CGE82" s="16"/>
      <c r="CGF82" s="16"/>
      <c r="CGG82" s="16"/>
      <c r="CGH82" s="16"/>
      <c r="CGI82" s="16"/>
      <c r="CGJ82" s="16"/>
      <c r="CGK82" s="16"/>
      <c r="CGL82" s="16"/>
      <c r="CGM82" s="16"/>
      <c r="CGN82" s="16"/>
      <c r="CGO82" s="16"/>
      <c r="CGP82" s="16"/>
      <c r="CGQ82" s="16"/>
      <c r="CGR82" s="16"/>
      <c r="CGS82" s="16"/>
      <c r="CGT82" s="16"/>
      <c r="CGU82" s="16"/>
      <c r="CGV82" s="16"/>
      <c r="CGW82" s="16"/>
      <c r="CGX82" s="16"/>
      <c r="CGY82" s="16"/>
      <c r="CGZ82" s="16"/>
      <c r="CHA82" s="16"/>
      <c r="CHB82" s="16"/>
      <c r="CHC82" s="16"/>
      <c r="CHD82" s="16"/>
      <c r="CHE82" s="16"/>
      <c r="CHF82" s="16"/>
      <c r="CHG82" s="16"/>
      <c r="CHH82" s="16"/>
      <c r="CHI82" s="16"/>
      <c r="CHJ82" s="16"/>
      <c r="CHK82" s="16"/>
      <c r="CHL82" s="16"/>
      <c r="CHM82" s="16"/>
      <c r="CHN82" s="16"/>
      <c r="CHO82" s="16"/>
      <c r="CHP82" s="16"/>
      <c r="CHQ82" s="16"/>
      <c r="CHR82" s="16"/>
      <c r="CHS82" s="16"/>
      <c r="CHT82" s="16"/>
      <c r="CHU82" s="16"/>
      <c r="CHV82" s="16"/>
      <c r="CHW82" s="16"/>
      <c r="CHX82" s="16"/>
      <c r="CHY82" s="16"/>
      <c r="CHZ82" s="16"/>
      <c r="CIA82" s="16"/>
      <c r="CIB82" s="16"/>
      <c r="CIC82" s="16"/>
      <c r="CID82" s="16"/>
      <c r="CIE82" s="16"/>
      <c r="CIF82" s="16"/>
      <c r="CIG82" s="16"/>
      <c r="CIH82" s="16"/>
      <c r="CII82" s="16"/>
      <c r="CIJ82" s="16"/>
      <c r="CIK82" s="16"/>
      <c r="CIL82" s="16"/>
      <c r="CIM82" s="16"/>
      <c r="CIN82" s="16"/>
      <c r="CIO82" s="16"/>
      <c r="CIP82" s="16"/>
      <c r="CIQ82" s="16"/>
      <c r="CIR82" s="16"/>
      <c r="CIS82" s="16"/>
      <c r="CIT82" s="16"/>
      <c r="CIU82" s="16"/>
      <c r="CIV82" s="16"/>
      <c r="CIW82" s="16"/>
      <c r="CIX82" s="16"/>
      <c r="CIY82" s="16"/>
      <c r="CIZ82" s="16"/>
      <c r="CJA82" s="16"/>
      <c r="CJB82" s="16"/>
      <c r="CJC82" s="16"/>
      <c r="CJD82" s="16"/>
      <c r="CJE82" s="16"/>
      <c r="CJF82" s="16"/>
      <c r="CJG82" s="16"/>
      <c r="CJH82" s="16"/>
      <c r="CJI82" s="16"/>
      <c r="CJJ82" s="16"/>
      <c r="CJK82" s="16"/>
      <c r="CJL82" s="16"/>
      <c r="CJM82" s="16"/>
      <c r="CJN82" s="16"/>
      <c r="CJO82" s="16"/>
      <c r="CJP82" s="16"/>
      <c r="CJQ82" s="16"/>
      <c r="CJR82" s="16"/>
      <c r="CJS82" s="16"/>
      <c r="CJT82" s="16"/>
      <c r="CJU82" s="16"/>
      <c r="CJV82" s="16"/>
      <c r="CJW82" s="16"/>
      <c r="CJX82" s="16"/>
      <c r="CJY82" s="16"/>
      <c r="CJZ82" s="16"/>
      <c r="CKA82" s="16"/>
      <c r="CKB82" s="16"/>
      <c r="CKC82" s="16"/>
      <c r="CKD82" s="16"/>
      <c r="CKE82" s="16"/>
      <c r="CKF82" s="16"/>
      <c r="CKG82" s="16"/>
      <c r="CKH82" s="16"/>
      <c r="CKI82" s="16"/>
      <c r="CKJ82" s="16"/>
      <c r="CKK82" s="16"/>
      <c r="CKL82" s="16"/>
      <c r="CKM82" s="16"/>
      <c r="CKN82" s="16"/>
      <c r="CKO82" s="16"/>
      <c r="CKP82" s="16"/>
      <c r="CKQ82" s="16"/>
      <c r="CKR82" s="16"/>
      <c r="CKS82" s="16"/>
      <c r="CKT82" s="16"/>
      <c r="CKU82" s="16"/>
      <c r="CKV82" s="16"/>
      <c r="CKW82" s="16"/>
      <c r="CKX82" s="16"/>
      <c r="CKY82" s="16"/>
      <c r="CKZ82" s="16"/>
      <c r="CLA82" s="16"/>
      <c r="CLB82" s="16"/>
      <c r="CLC82" s="16"/>
      <c r="CLD82" s="16"/>
      <c r="CLE82" s="16"/>
      <c r="CLF82" s="16"/>
      <c r="CLG82" s="16"/>
      <c r="CLH82" s="16"/>
      <c r="CLI82" s="16"/>
      <c r="CLJ82" s="16"/>
      <c r="CLK82" s="16"/>
      <c r="CLL82" s="16"/>
      <c r="CLM82" s="16"/>
      <c r="CLN82" s="16"/>
      <c r="CLO82" s="16"/>
      <c r="CLP82" s="16"/>
      <c r="CLQ82" s="16"/>
      <c r="CLR82" s="16"/>
      <c r="CLS82" s="16"/>
      <c r="CLT82" s="16"/>
      <c r="CLU82" s="16"/>
      <c r="CLV82" s="16"/>
      <c r="CLW82" s="16"/>
      <c r="CLX82" s="16"/>
      <c r="CLY82" s="16"/>
      <c r="CLZ82" s="16"/>
      <c r="CMA82" s="16"/>
      <c r="CMB82" s="16"/>
      <c r="CMC82" s="16"/>
      <c r="CMD82" s="16"/>
      <c r="CME82" s="16"/>
      <c r="CMF82" s="16"/>
      <c r="CMG82" s="16"/>
      <c r="CMH82" s="16"/>
      <c r="CMI82" s="16"/>
      <c r="CMJ82" s="16"/>
      <c r="CMK82" s="16"/>
      <c r="CML82" s="16"/>
      <c r="CMM82" s="16"/>
      <c r="CMN82" s="16"/>
      <c r="CMO82" s="16"/>
      <c r="CMP82" s="16"/>
      <c r="CMQ82" s="16"/>
      <c r="CMR82" s="16"/>
      <c r="CMS82" s="16"/>
      <c r="CMT82" s="16"/>
      <c r="CMU82" s="16"/>
      <c r="CMV82" s="16"/>
      <c r="CMW82" s="16"/>
      <c r="CMX82" s="16"/>
      <c r="CMY82" s="16"/>
      <c r="CMZ82" s="16"/>
      <c r="CNA82" s="16"/>
      <c r="CNB82" s="16"/>
      <c r="CNC82" s="16"/>
      <c r="CND82" s="16"/>
      <c r="CNE82" s="16"/>
      <c r="CNF82" s="16"/>
      <c r="CNG82" s="16"/>
      <c r="CNH82" s="16"/>
      <c r="CNI82" s="16"/>
      <c r="CNJ82" s="16"/>
      <c r="CNK82" s="16"/>
      <c r="CNL82" s="16"/>
      <c r="CNM82" s="16"/>
      <c r="CNN82" s="16"/>
      <c r="CNO82" s="16"/>
      <c r="CNP82" s="16"/>
      <c r="CNQ82" s="16"/>
      <c r="CNR82" s="16"/>
      <c r="CNS82" s="16"/>
      <c r="CNT82" s="16"/>
      <c r="CNU82" s="16"/>
      <c r="CNV82" s="16"/>
      <c r="CNW82" s="16"/>
      <c r="CNX82" s="16"/>
      <c r="CNY82" s="16"/>
      <c r="CNZ82" s="16"/>
      <c r="COA82" s="16"/>
      <c r="COB82" s="16"/>
      <c r="COC82" s="16"/>
      <c r="COD82" s="16"/>
      <c r="COE82" s="16"/>
      <c r="COF82" s="16"/>
      <c r="COG82" s="16"/>
      <c r="COH82" s="16"/>
      <c r="COI82" s="16"/>
      <c r="COJ82" s="16"/>
      <c r="COK82" s="16"/>
      <c r="COL82" s="16"/>
      <c r="COM82" s="16"/>
      <c r="CON82" s="16"/>
      <c r="COO82" s="16"/>
      <c r="COP82" s="16"/>
      <c r="COQ82" s="16"/>
      <c r="COR82" s="16"/>
      <c r="COS82" s="16"/>
      <c r="COT82" s="16"/>
      <c r="COU82" s="16"/>
      <c r="COV82" s="16"/>
      <c r="COW82" s="16"/>
      <c r="COX82" s="16"/>
      <c r="COY82" s="16"/>
      <c r="COZ82" s="16"/>
      <c r="CPA82" s="16"/>
      <c r="CPB82" s="16"/>
      <c r="CPC82" s="16"/>
      <c r="CPD82" s="16"/>
      <c r="CPE82" s="16"/>
      <c r="CPF82" s="16"/>
      <c r="CPG82" s="16"/>
      <c r="CPH82" s="16"/>
      <c r="CPI82" s="16"/>
      <c r="CPJ82" s="16"/>
      <c r="CPK82" s="16"/>
      <c r="CPL82" s="16"/>
      <c r="CPM82" s="16"/>
      <c r="CPN82" s="16"/>
      <c r="CPO82" s="16"/>
      <c r="CPP82" s="16"/>
      <c r="CPQ82" s="16"/>
      <c r="CPR82" s="16"/>
      <c r="CPS82" s="16"/>
      <c r="CPT82" s="16"/>
      <c r="CPU82" s="16"/>
      <c r="CPV82" s="16"/>
      <c r="CPW82" s="16"/>
      <c r="CPX82" s="16"/>
      <c r="CPY82" s="16"/>
      <c r="CPZ82" s="16"/>
      <c r="CQA82" s="16"/>
      <c r="CQB82" s="16"/>
      <c r="CQC82" s="16"/>
      <c r="CQD82" s="16"/>
      <c r="CQE82" s="16"/>
      <c r="CQF82" s="16"/>
      <c r="CQG82" s="16"/>
      <c r="CQH82" s="16"/>
      <c r="CQI82" s="16"/>
      <c r="CQJ82" s="16"/>
      <c r="CQK82" s="16"/>
      <c r="CQL82" s="16"/>
      <c r="CQM82" s="16"/>
      <c r="CQN82" s="16"/>
      <c r="CQO82" s="16"/>
      <c r="CQP82" s="16"/>
      <c r="CQQ82" s="16"/>
      <c r="CQR82" s="16"/>
      <c r="CQS82" s="16"/>
      <c r="CQT82" s="16"/>
      <c r="CQU82" s="16"/>
      <c r="CQV82" s="16"/>
      <c r="CQW82" s="16"/>
      <c r="CQX82" s="16"/>
      <c r="CQY82" s="16"/>
      <c r="CQZ82" s="16"/>
      <c r="CRA82" s="16"/>
      <c r="CRB82" s="16"/>
      <c r="CRC82" s="16"/>
      <c r="CRD82" s="16"/>
      <c r="CRE82" s="16"/>
      <c r="CRF82" s="16"/>
      <c r="CRG82" s="16"/>
      <c r="CRH82" s="16"/>
      <c r="CRI82" s="16"/>
      <c r="CRJ82" s="16"/>
      <c r="CRK82" s="16"/>
      <c r="CRL82" s="16"/>
      <c r="CRM82" s="16"/>
      <c r="CRN82" s="16"/>
      <c r="CRO82" s="16"/>
      <c r="CRP82" s="16"/>
      <c r="CRQ82" s="16"/>
      <c r="CRR82" s="16"/>
      <c r="CRS82" s="16"/>
      <c r="CRT82" s="16"/>
      <c r="CRU82" s="16"/>
      <c r="CRV82" s="16"/>
      <c r="CRW82" s="16"/>
      <c r="CRX82" s="16"/>
      <c r="CRY82" s="16"/>
      <c r="CRZ82" s="16"/>
      <c r="CSA82" s="16"/>
      <c r="CSB82" s="16"/>
      <c r="CSC82" s="16"/>
      <c r="CSD82" s="16"/>
      <c r="CSE82" s="16"/>
      <c r="CSF82" s="16"/>
      <c r="CSG82" s="16"/>
      <c r="CSH82" s="16"/>
      <c r="CSI82" s="16"/>
      <c r="CSJ82" s="16"/>
      <c r="CSK82" s="16"/>
      <c r="CSL82" s="16"/>
      <c r="CSM82" s="16"/>
      <c r="CSN82" s="16"/>
      <c r="CSO82" s="16"/>
      <c r="CSP82" s="16"/>
      <c r="CSQ82" s="16"/>
      <c r="CSR82" s="16"/>
      <c r="CSS82" s="16"/>
      <c r="CST82" s="16"/>
      <c r="CSU82" s="16"/>
      <c r="CSV82" s="16"/>
      <c r="CSW82" s="16"/>
      <c r="CSX82" s="16"/>
      <c r="CSY82" s="16"/>
      <c r="CSZ82" s="16"/>
      <c r="CTA82" s="16"/>
      <c r="CTB82" s="16"/>
      <c r="CTC82" s="16"/>
      <c r="CTD82" s="16"/>
      <c r="CTE82" s="16"/>
      <c r="CTF82" s="16"/>
      <c r="CTG82" s="16"/>
      <c r="CTH82" s="16"/>
      <c r="CTI82" s="16"/>
      <c r="CTJ82" s="16"/>
      <c r="CTK82" s="16"/>
      <c r="CTL82" s="16"/>
      <c r="CTM82" s="16"/>
      <c r="CTN82" s="16"/>
      <c r="CTO82" s="16"/>
      <c r="CTP82" s="16"/>
      <c r="CTQ82" s="16"/>
      <c r="CTR82" s="16"/>
      <c r="CTS82" s="16"/>
      <c r="CTT82" s="16"/>
      <c r="CTU82" s="16"/>
      <c r="CTV82" s="16"/>
      <c r="CTW82" s="16"/>
      <c r="CTX82" s="16"/>
      <c r="CTY82" s="16"/>
      <c r="CTZ82" s="16"/>
      <c r="CUA82" s="16"/>
      <c r="CUB82" s="16"/>
      <c r="CUC82" s="16"/>
      <c r="CUD82" s="16"/>
      <c r="CUE82" s="16"/>
      <c r="CUF82" s="16"/>
      <c r="CUG82" s="16"/>
      <c r="CUH82" s="16"/>
      <c r="CUI82" s="16"/>
      <c r="CUJ82" s="16"/>
      <c r="CUK82" s="16"/>
      <c r="CUL82" s="16"/>
      <c r="CUM82" s="16"/>
      <c r="CUN82" s="16"/>
      <c r="CUO82" s="16"/>
      <c r="CUP82" s="16"/>
      <c r="CUQ82" s="16"/>
      <c r="CUR82" s="16"/>
      <c r="CUS82" s="16"/>
      <c r="CUT82" s="16"/>
      <c r="CUU82" s="16"/>
      <c r="CUV82" s="16"/>
      <c r="CUW82" s="16"/>
      <c r="CUX82" s="16"/>
      <c r="CUY82" s="16"/>
      <c r="CUZ82" s="16"/>
      <c r="CVA82" s="16"/>
      <c r="CVB82" s="16"/>
      <c r="CVC82" s="16"/>
      <c r="CVD82" s="16"/>
      <c r="CVE82" s="16"/>
      <c r="CVF82" s="16"/>
      <c r="CVG82" s="16"/>
      <c r="CVH82" s="16"/>
      <c r="CVI82" s="16"/>
      <c r="CVJ82" s="16"/>
      <c r="CVK82" s="16"/>
      <c r="CVL82" s="16"/>
      <c r="CVM82" s="16"/>
      <c r="CVN82" s="16"/>
      <c r="CVO82" s="16"/>
      <c r="CVP82" s="16"/>
      <c r="CVQ82" s="16"/>
      <c r="CVR82" s="16"/>
      <c r="CVS82" s="16"/>
      <c r="CVT82" s="16"/>
      <c r="CVU82" s="16"/>
      <c r="CVV82" s="16"/>
      <c r="CVW82" s="16"/>
      <c r="CVX82" s="16"/>
      <c r="CVY82" s="16"/>
      <c r="CVZ82" s="16"/>
      <c r="CWA82" s="16"/>
      <c r="CWB82" s="16"/>
      <c r="CWC82" s="16"/>
      <c r="CWD82" s="16"/>
      <c r="CWE82" s="16"/>
      <c r="CWF82" s="16"/>
      <c r="CWG82" s="16"/>
      <c r="CWH82" s="16"/>
      <c r="CWI82" s="16"/>
      <c r="CWJ82" s="16"/>
      <c r="CWK82" s="16"/>
      <c r="CWL82" s="16"/>
      <c r="CWM82" s="16"/>
      <c r="CWN82" s="16"/>
      <c r="CWO82" s="16"/>
      <c r="CWP82" s="16"/>
      <c r="CWQ82" s="16"/>
      <c r="CWR82" s="16"/>
      <c r="CWS82" s="16"/>
      <c r="CWT82" s="16"/>
      <c r="CWU82" s="16"/>
      <c r="CWV82" s="16"/>
      <c r="CWW82" s="16"/>
      <c r="CWX82" s="16"/>
      <c r="CWY82" s="16"/>
      <c r="CWZ82" s="16"/>
      <c r="CXA82" s="16"/>
      <c r="CXB82" s="16"/>
      <c r="CXC82" s="16"/>
      <c r="CXD82" s="16"/>
      <c r="CXE82" s="16"/>
      <c r="CXF82" s="16"/>
      <c r="CXG82" s="16"/>
      <c r="CXH82" s="16"/>
      <c r="CXI82" s="16"/>
      <c r="CXJ82" s="16"/>
      <c r="CXK82" s="16"/>
      <c r="CXL82" s="16"/>
      <c r="CXM82" s="16"/>
      <c r="CXN82" s="16"/>
      <c r="CXO82" s="16"/>
      <c r="CXP82" s="16"/>
      <c r="CXQ82" s="16"/>
      <c r="CXR82" s="16"/>
      <c r="CXS82" s="16"/>
      <c r="CXT82" s="16"/>
      <c r="CXU82" s="16"/>
      <c r="CXV82" s="16"/>
      <c r="CXW82" s="16"/>
      <c r="CXX82" s="16"/>
      <c r="CXY82" s="16"/>
      <c r="CXZ82" s="16"/>
      <c r="CYA82" s="16"/>
      <c r="CYB82" s="16"/>
      <c r="CYC82" s="16"/>
      <c r="CYD82" s="16"/>
      <c r="CYE82" s="16"/>
      <c r="CYF82" s="16"/>
      <c r="CYG82" s="16"/>
      <c r="CYH82" s="16"/>
      <c r="CYI82" s="16"/>
      <c r="CYJ82" s="16"/>
      <c r="CYK82" s="16"/>
      <c r="CYL82" s="16"/>
      <c r="CYM82" s="16"/>
      <c r="CYN82" s="16"/>
      <c r="CYO82" s="16"/>
      <c r="CYP82" s="16"/>
      <c r="CYQ82" s="16"/>
      <c r="CYR82" s="16"/>
      <c r="CYS82" s="16"/>
      <c r="CYT82" s="16"/>
      <c r="CYU82" s="16"/>
      <c r="CYV82" s="16"/>
      <c r="CYW82" s="16"/>
      <c r="CYX82" s="16"/>
      <c r="CYY82" s="16"/>
      <c r="CYZ82" s="16"/>
      <c r="CZA82" s="16"/>
      <c r="CZB82" s="16"/>
      <c r="CZC82" s="16"/>
      <c r="CZD82" s="16"/>
      <c r="CZE82" s="16"/>
      <c r="CZF82" s="16"/>
      <c r="CZG82" s="16"/>
      <c r="CZH82" s="16"/>
      <c r="CZI82" s="16"/>
      <c r="CZJ82" s="16"/>
      <c r="CZK82" s="16"/>
      <c r="CZL82" s="16"/>
      <c r="CZM82" s="16"/>
      <c r="CZN82" s="16"/>
      <c r="CZO82" s="16"/>
      <c r="CZP82" s="16"/>
      <c r="CZQ82" s="16"/>
      <c r="CZR82" s="16"/>
      <c r="CZS82" s="16"/>
      <c r="CZT82" s="16"/>
      <c r="CZU82" s="16"/>
      <c r="CZV82" s="16"/>
      <c r="CZW82" s="16"/>
      <c r="CZX82" s="16"/>
      <c r="CZY82" s="16"/>
      <c r="CZZ82" s="16"/>
      <c r="DAA82" s="16"/>
      <c r="DAB82" s="16"/>
      <c r="DAC82" s="16"/>
      <c r="DAD82" s="16"/>
      <c r="DAE82" s="16"/>
      <c r="DAF82" s="16"/>
      <c r="DAG82" s="16"/>
      <c r="DAH82" s="16"/>
      <c r="DAI82" s="16"/>
      <c r="DAJ82" s="16"/>
      <c r="DAK82" s="16"/>
      <c r="DAL82" s="16"/>
      <c r="DAM82" s="16"/>
      <c r="DAN82" s="16"/>
      <c r="DAO82" s="16"/>
      <c r="DAP82" s="16"/>
      <c r="DAQ82" s="16"/>
      <c r="DAR82" s="16"/>
      <c r="DAS82" s="16"/>
      <c r="DAT82" s="16"/>
      <c r="DAU82" s="16"/>
      <c r="DAV82" s="16"/>
      <c r="DAW82" s="16"/>
      <c r="DAX82" s="16"/>
      <c r="DAY82" s="16"/>
      <c r="DAZ82" s="16"/>
      <c r="DBA82" s="16"/>
      <c r="DBB82" s="16"/>
      <c r="DBC82" s="16"/>
      <c r="DBD82" s="16"/>
      <c r="DBE82" s="16"/>
      <c r="DBF82" s="16"/>
      <c r="DBG82" s="16"/>
      <c r="DBH82" s="16"/>
      <c r="DBI82" s="16"/>
      <c r="DBJ82" s="16"/>
      <c r="DBK82" s="16"/>
      <c r="DBL82" s="16"/>
      <c r="DBM82" s="16"/>
      <c r="DBN82" s="16"/>
      <c r="DBO82" s="16"/>
      <c r="DBP82" s="16"/>
      <c r="DBQ82" s="16"/>
      <c r="DBR82" s="16"/>
      <c r="DBS82" s="16"/>
      <c r="DBT82" s="16"/>
      <c r="DBU82" s="16"/>
      <c r="DBV82" s="16"/>
      <c r="DBW82" s="16"/>
      <c r="DBX82" s="16"/>
      <c r="DBY82" s="16"/>
      <c r="DBZ82" s="16"/>
      <c r="DCA82" s="16"/>
      <c r="DCB82" s="16"/>
      <c r="DCC82" s="16"/>
      <c r="DCD82" s="16"/>
      <c r="DCE82" s="16"/>
      <c r="DCF82" s="16"/>
      <c r="DCG82" s="16"/>
      <c r="DCH82" s="16"/>
      <c r="DCI82" s="16"/>
      <c r="DCJ82" s="16"/>
      <c r="DCK82" s="16"/>
      <c r="DCL82" s="16"/>
      <c r="DCM82" s="16"/>
      <c r="DCN82" s="16"/>
      <c r="DCO82" s="16"/>
      <c r="DCP82" s="16"/>
      <c r="DCQ82" s="16"/>
      <c r="DCR82" s="16"/>
      <c r="DCS82" s="16"/>
      <c r="DCT82" s="16"/>
      <c r="DCU82" s="16"/>
      <c r="DCV82" s="16"/>
      <c r="DCW82" s="16"/>
      <c r="DCX82" s="16"/>
      <c r="DCY82" s="16"/>
      <c r="DCZ82" s="16"/>
      <c r="DDA82" s="16"/>
      <c r="DDB82" s="16"/>
      <c r="DDC82" s="16"/>
      <c r="DDD82" s="16"/>
      <c r="DDE82" s="16"/>
      <c r="DDF82" s="16"/>
      <c r="DDG82" s="16"/>
      <c r="DDH82" s="16"/>
      <c r="DDI82" s="16"/>
      <c r="DDJ82" s="16"/>
      <c r="DDK82" s="16"/>
      <c r="DDL82" s="16"/>
      <c r="DDM82" s="16"/>
      <c r="DDN82" s="16"/>
      <c r="DDO82" s="16"/>
      <c r="DDP82" s="16"/>
      <c r="DDQ82" s="16"/>
      <c r="DDR82" s="16"/>
      <c r="DDS82" s="16"/>
      <c r="DDT82" s="16"/>
      <c r="DDU82" s="16"/>
      <c r="DDV82" s="16"/>
      <c r="DDW82" s="16"/>
      <c r="DDX82" s="16"/>
      <c r="DDY82" s="16"/>
      <c r="DDZ82" s="16"/>
      <c r="DEA82" s="16"/>
      <c r="DEB82" s="16"/>
      <c r="DEC82" s="16"/>
      <c r="DED82" s="16"/>
      <c r="DEE82" s="16"/>
      <c r="DEF82" s="16"/>
      <c r="DEG82" s="16"/>
      <c r="DEH82" s="16"/>
      <c r="DEI82" s="16"/>
      <c r="DEJ82" s="16"/>
      <c r="DEK82" s="16"/>
      <c r="DEL82" s="16"/>
      <c r="DEM82" s="16"/>
      <c r="DEN82" s="16"/>
      <c r="DEO82" s="16"/>
      <c r="DEP82" s="16"/>
      <c r="DEQ82" s="16"/>
      <c r="DER82" s="16"/>
      <c r="DES82" s="16"/>
      <c r="DET82" s="16"/>
      <c r="DEU82" s="16"/>
      <c r="DEV82" s="16"/>
      <c r="DEW82" s="16"/>
      <c r="DEX82" s="16"/>
      <c r="DEY82" s="16"/>
      <c r="DEZ82" s="16"/>
      <c r="DFA82" s="16"/>
      <c r="DFB82" s="16"/>
      <c r="DFC82" s="16"/>
      <c r="DFD82" s="16"/>
      <c r="DFE82" s="16"/>
      <c r="DFF82" s="16"/>
      <c r="DFG82" s="16"/>
      <c r="DFH82" s="16"/>
      <c r="DFI82" s="16"/>
      <c r="DFJ82" s="16"/>
      <c r="DFK82" s="16"/>
      <c r="DFL82" s="16"/>
      <c r="DFM82" s="16"/>
      <c r="DFN82" s="16"/>
      <c r="DFO82" s="16"/>
      <c r="DFP82" s="16"/>
      <c r="DFQ82" s="16"/>
      <c r="DFR82" s="16"/>
      <c r="DFS82" s="16"/>
      <c r="DFT82" s="16"/>
      <c r="DFU82" s="16"/>
      <c r="DFV82" s="16"/>
      <c r="DFW82" s="16"/>
      <c r="DFX82" s="16"/>
      <c r="DFY82" s="16"/>
      <c r="DFZ82" s="16"/>
      <c r="DGA82" s="16"/>
      <c r="DGB82" s="16"/>
      <c r="DGC82" s="16"/>
      <c r="DGD82" s="16"/>
      <c r="DGE82" s="16"/>
      <c r="DGF82" s="16"/>
      <c r="DGG82" s="16"/>
      <c r="DGH82" s="16"/>
      <c r="DGI82" s="16"/>
      <c r="DGJ82" s="16"/>
      <c r="DGK82" s="16"/>
      <c r="DGL82" s="16"/>
      <c r="DGM82" s="16"/>
      <c r="DGN82" s="16"/>
      <c r="DGO82" s="16"/>
      <c r="DGP82" s="16"/>
      <c r="DGQ82" s="16"/>
      <c r="DGR82" s="16"/>
      <c r="DGS82" s="16"/>
      <c r="DGT82" s="16"/>
      <c r="DGU82" s="16"/>
      <c r="DGV82" s="16"/>
      <c r="DGW82" s="16"/>
      <c r="DGX82" s="16"/>
      <c r="DGY82" s="16"/>
      <c r="DGZ82" s="16"/>
      <c r="DHA82" s="16"/>
      <c r="DHB82" s="16"/>
      <c r="DHC82" s="16"/>
      <c r="DHD82" s="16"/>
      <c r="DHE82" s="16"/>
      <c r="DHF82" s="16"/>
      <c r="DHG82" s="16"/>
      <c r="DHH82" s="16"/>
      <c r="DHI82" s="16"/>
      <c r="DHJ82" s="16"/>
      <c r="DHK82" s="16"/>
      <c r="DHL82" s="16"/>
      <c r="DHM82" s="16"/>
      <c r="DHN82" s="16"/>
      <c r="DHO82" s="16"/>
      <c r="DHP82" s="16"/>
      <c r="DHQ82" s="16"/>
      <c r="DHR82" s="16"/>
      <c r="DHS82" s="16"/>
      <c r="DHT82" s="16"/>
      <c r="DHU82" s="16"/>
      <c r="DHV82" s="16"/>
      <c r="DHW82" s="16"/>
      <c r="DHX82" s="16"/>
      <c r="DHY82" s="16"/>
      <c r="DHZ82" s="16"/>
      <c r="DIA82" s="16"/>
      <c r="DIB82" s="16"/>
      <c r="DIC82" s="16"/>
      <c r="DID82" s="16"/>
      <c r="DIE82" s="16"/>
      <c r="DIF82" s="16"/>
      <c r="DIG82" s="16"/>
      <c r="DIH82" s="16"/>
      <c r="DII82" s="16"/>
      <c r="DIJ82" s="16"/>
      <c r="DIK82" s="16"/>
      <c r="DIL82" s="16"/>
      <c r="DIM82" s="16"/>
      <c r="DIN82" s="16"/>
      <c r="DIO82" s="16"/>
      <c r="DIP82" s="16"/>
      <c r="DIQ82" s="16"/>
      <c r="DIR82" s="16"/>
      <c r="DIS82" s="16"/>
      <c r="DIT82" s="16"/>
      <c r="DIU82" s="16"/>
      <c r="DIV82" s="16"/>
      <c r="DIW82" s="16"/>
      <c r="DIX82" s="16"/>
      <c r="DIY82" s="16"/>
      <c r="DIZ82" s="16"/>
      <c r="DJA82" s="16"/>
      <c r="DJB82" s="16"/>
      <c r="DJC82" s="16"/>
      <c r="DJD82" s="16"/>
      <c r="DJE82" s="16"/>
      <c r="DJF82" s="16"/>
      <c r="DJG82" s="16"/>
      <c r="DJH82" s="16"/>
      <c r="DJI82" s="16"/>
      <c r="DJJ82" s="16"/>
      <c r="DJK82" s="16"/>
      <c r="DJL82" s="16"/>
      <c r="DJM82" s="16"/>
      <c r="DJN82" s="16"/>
      <c r="DJO82" s="16"/>
      <c r="DJP82" s="16"/>
      <c r="DJQ82" s="16"/>
      <c r="DJR82" s="16"/>
      <c r="DJS82" s="16"/>
      <c r="DJT82" s="16"/>
      <c r="DJU82" s="16"/>
      <c r="DJV82" s="16"/>
      <c r="DJW82" s="16"/>
      <c r="DJX82" s="16"/>
      <c r="DJY82" s="16"/>
      <c r="DJZ82" s="16"/>
      <c r="DKA82" s="16"/>
      <c r="DKB82" s="16"/>
      <c r="DKC82" s="16"/>
      <c r="DKD82" s="16"/>
      <c r="DKE82" s="16"/>
      <c r="DKF82" s="16"/>
      <c r="DKG82" s="16"/>
      <c r="DKH82" s="16"/>
      <c r="DKI82" s="16"/>
      <c r="DKJ82" s="16"/>
      <c r="DKK82" s="16"/>
      <c r="DKL82" s="16"/>
      <c r="DKM82" s="16"/>
      <c r="DKN82" s="16"/>
      <c r="DKO82" s="16"/>
      <c r="DKP82" s="16"/>
      <c r="DKQ82" s="16"/>
      <c r="DKR82" s="16"/>
      <c r="DKS82" s="16"/>
      <c r="DKT82" s="16"/>
      <c r="DKU82" s="16"/>
      <c r="DKV82" s="16"/>
      <c r="DKW82" s="16"/>
      <c r="DKX82" s="16"/>
      <c r="DKY82" s="16"/>
      <c r="DKZ82" s="16"/>
      <c r="DLA82" s="16"/>
      <c r="DLB82" s="16"/>
      <c r="DLC82" s="16"/>
      <c r="DLD82" s="16"/>
      <c r="DLE82" s="16"/>
      <c r="DLF82" s="16"/>
      <c r="DLG82" s="16"/>
      <c r="DLH82" s="16"/>
      <c r="DLI82" s="16"/>
      <c r="DLJ82" s="16"/>
      <c r="DLK82" s="16"/>
      <c r="DLL82" s="16"/>
      <c r="DLM82" s="16"/>
      <c r="DLN82" s="16"/>
      <c r="DLO82" s="16"/>
      <c r="DLP82" s="16"/>
      <c r="DLQ82" s="16"/>
      <c r="DLR82" s="16"/>
      <c r="DLS82" s="16"/>
      <c r="DLT82" s="16"/>
      <c r="DLU82" s="16"/>
      <c r="DLV82" s="16"/>
      <c r="DLW82" s="16"/>
      <c r="DLX82" s="16"/>
      <c r="DLY82" s="16"/>
      <c r="DLZ82" s="16"/>
      <c r="DMA82" s="16"/>
      <c r="DMB82" s="16"/>
      <c r="DMC82" s="16"/>
      <c r="DMD82" s="16"/>
      <c r="DME82" s="16"/>
      <c r="DMF82" s="16"/>
      <c r="DMG82" s="16"/>
      <c r="DMH82" s="16"/>
      <c r="DMI82" s="16"/>
      <c r="DMJ82" s="16"/>
      <c r="DMK82" s="16"/>
      <c r="DML82" s="16"/>
      <c r="DMM82" s="16"/>
      <c r="DMN82" s="16"/>
      <c r="DMO82" s="16"/>
      <c r="DMP82" s="16"/>
      <c r="DMQ82" s="16"/>
      <c r="DMR82" s="16"/>
      <c r="DMS82" s="16"/>
      <c r="DMT82" s="16"/>
      <c r="DMU82" s="16"/>
      <c r="DMV82" s="16"/>
      <c r="DMW82" s="16"/>
      <c r="DMX82" s="16"/>
      <c r="DMY82" s="16"/>
      <c r="DMZ82" s="16"/>
      <c r="DNA82" s="16"/>
      <c r="DNB82" s="16"/>
      <c r="DNC82" s="16"/>
      <c r="DND82" s="16"/>
      <c r="DNE82" s="16"/>
      <c r="DNF82" s="16"/>
      <c r="DNG82" s="16"/>
      <c r="DNH82" s="16"/>
      <c r="DNI82" s="16"/>
      <c r="DNJ82" s="16"/>
      <c r="DNK82" s="16"/>
      <c r="DNL82" s="16"/>
      <c r="DNM82" s="16"/>
      <c r="DNN82" s="16"/>
      <c r="DNO82" s="16"/>
      <c r="DNP82" s="16"/>
      <c r="DNQ82" s="16"/>
      <c r="DNR82" s="16"/>
      <c r="DNS82" s="16"/>
      <c r="DNT82" s="16"/>
      <c r="DNU82" s="16"/>
      <c r="DNV82" s="16"/>
      <c r="DNW82" s="16"/>
      <c r="DNX82" s="16"/>
      <c r="DNY82" s="16"/>
      <c r="DNZ82" s="16"/>
      <c r="DOA82" s="16"/>
      <c r="DOB82" s="16"/>
      <c r="DOC82" s="16"/>
      <c r="DOD82" s="16"/>
      <c r="DOE82" s="16"/>
      <c r="DOF82" s="16"/>
      <c r="DOG82" s="16"/>
      <c r="DOH82" s="16"/>
      <c r="DOI82" s="16"/>
      <c r="DOJ82" s="16"/>
      <c r="DOK82" s="16"/>
      <c r="DOL82" s="16"/>
      <c r="DOM82" s="16"/>
      <c r="DON82" s="16"/>
      <c r="DOO82" s="16"/>
      <c r="DOP82" s="16"/>
      <c r="DOQ82" s="16"/>
      <c r="DOR82" s="16"/>
      <c r="DOS82" s="16"/>
      <c r="DOT82" s="16"/>
      <c r="DOU82" s="16"/>
      <c r="DOV82" s="16"/>
      <c r="DOW82" s="16"/>
      <c r="DOX82" s="16"/>
      <c r="DOY82" s="16"/>
      <c r="DOZ82" s="16"/>
      <c r="DPA82" s="16"/>
      <c r="DPB82" s="16"/>
      <c r="DPC82" s="16"/>
      <c r="DPD82" s="16"/>
      <c r="DPE82" s="16"/>
      <c r="DPF82" s="16"/>
      <c r="DPG82" s="16"/>
      <c r="DPH82" s="16"/>
      <c r="DPI82" s="16"/>
      <c r="DPJ82" s="16"/>
      <c r="DPK82" s="16"/>
      <c r="DPL82" s="16"/>
      <c r="DPM82" s="16"/>
      <c r="DPN82" s="16"/>
      <c r="DPO82" s="16"/>
      <c r="DPP82" s="16"/>
      <c r="DPQ82" s="16"/>
      <c r="DPR82" s="16"/>
      <c r="DPS82" s="16"/>
      <c r="DPT82" s="16"/>
      <c r="DPU82" s="16"/>
      <c r="DPV82" s="16"/>
      <c r="DPW82" s="16"/>
      <c r="DPX82" s="16"/>
      <c r="DPY82" s="16"/>
      <c r="DPZ82" s="16"/>
      <c r="DQA82" s="16"/>
      <c r="DQB82" s="16"/>
      <c r="DQC82" s="16"/>
      <c r="DQD82" s="16"/>
      <c r="DQE82" s="16"/>
      <c r="DQF82" s="16"/>
      <c r="DQG82" s="16"/>
      <c r="DQH82" s="16"/>
      <c r="DQI82" s="16"/>
      <c r="DQJ82" s="16"/>
      <c r="DQK82" s="16"/>
      <c r="DQL82" s="16"/>
      <c r="DQM82" s="16"/>
      <c r="DQN82" s="16"/>
      <c r="DQO82" s="16"/>
      <c r="DQP82" s="16"/>
      <c r="DQQ82" s="16"/>
      <c r="DQR82" s="16"/>
      <c r="DQS82" s="16"/>
      <c r="DQT82" s="16"/>
      <c r="DQU82" s="16"/>
      <c r="DQV82" s="16"/>
      <c r="DQW82" s="16"/>
      <c r="DQX82" s="16"/>
      <c r="DQY82" s="16"/>
      <c r="DQZ82" s="16"/>
      <c r="DRA82" s="16"/>
      <c r="DRB82" s="16"/>
      <c r="DRC82" s="16"/>
      <c r="DRD82" s="16"/>
      <c r="DRE82" s="16"/>
      <c r="DRF82" s="16"/>
      <c r="DRG82" s="16"/>
      <c r="DRH82" s="16"/>
      <c r="DRI82" s="16"/>
      <c r="DRJ82" s="16"/>
      <c r="DRK82" s="16"/>
      <c r="DRL82" s="16"/>
      <c r="DRM82" s="16"/>
      <c r="DRN82" s="16"/>
      <c r="DRO82" s="16"/>
      <c r="DRP82" s="16"/>
      <c r="DRQ82" s="16"/>
      <c r="DRR82" s="16"/>
      <c r="DRS82" s="16"/>
      <c r="DRT82" s="16"/>
      <c r="DRU82" s="16"/>
      <c r="DRV82" s="16"/>
      <c r="DRW82" s="16"/>
      <c r="DRX82" s="16"/>
      <c r="DRY82" s="16"/>
      <c r="DRZ82" s="16"/>
      <c r="DSA82" s="16"/>
      <c r="DSB82" s="16"/>
      <c r="DSC82" s="16"/>
      <c r="DSD82" s="16"/>
      <c r="DSE82" s="16"/>
      <c r="DSF82" s="16"/>
      <c r="DSG82" s="16"/>
      <c r="DSH82" s="16"/>
      <c r="DSI82" s="16"/>
      <c r="DSJ82" s="16"/>
      <c r="DSK82" s="16"/>
      <c r="DSL82" s="16"/>
      <c r="DSM82" s="16"/>
      <c r="DSN82" s="16"/>
      <c r="DSO82" s="16"/>
      <c r="DSP82" s="16"/>
      <c r="DSQ82" s="16"/>
      <c r="DSR82" s="16"/>
      <c r="DSS82" s="16"/>
      <c r="DST82" s="16"/>
      <c r="DSU82" s="16"/>
      <c r="DSV82" s="16"/>
      <c r="DSW82" s="16"/>
      <c r="DSX82" s="16"/>
      <c r="DSY82" s="16"/>
      <c r="DSZ82" s="16"/>
      <c r="DTA82" s="16"/>
      <c r="DTB82" s="16"/>
      <c r="DTC82" s="16"/>
      <c r="DTD82" s="16"/>
      <c r="DTE82" s="16"/>
      <c r="DTF82" s="16"/>
      <c r="DTG82" s="16"/>
      <c r="DTH82" s="16"/>
      <c r="DTI82" s="16"/>
      <c r="DTJ82" s="16"/>
      <c r="DTK82" s="16"/>
      <c r="DTL82" s="16"/>
      <c r="DTM82" s="16"/>
      <c r="DTN82" s="16"/>
      <c r="DTO82" s="16"/>
      <c r="DTP82" s="16"/>
      <c r="DTQ82" s="16"/>
      <c r="DTR82" s="16"/>
      <c r="DTS82" s="16"/>
      <c r="DTT82" s="16"/>
      <c r="DTU82" s="16"/>
      <c r="DTV82" s="16"/>
      <c r="DTW82" s="16"/>
      <c r="DTX82" s="16"/>
      <c r="DTY82" s="16"/>
      <c r="DTZ82" s="16"/>
      <c r="DUA82" s="16"/>
      <c r="DUB82" s="16"/>
      <c r="DUC82" s="16"/>
      <c r="DUD82" s="16"/>
      <c r="DUE82" s="16"/>
      <c r="DUF82" s="16"/>
      <c r="DUG82" s="16"/>
      <c r="DUH82" s="16"/>
      <c r="DUI82" s="16"/>
      <c r="DUJ82" s="16"/>
      <c r="DUK82" s="16"/>
      <c r="DUL82" s="16"/>
      <c r="DUM82" s="16"/>
      <c r="DUN82" s="16"/>
      <c r="DUO82" s="16"/>
      <c r="DUP82" s="16"/>
      <c r="DUQ82" s="16"/>
      <c r="DUR82" s="16"/>
      <c r="DUS82" s="16"/>
      <c r="DUT82" s="16"/>
      <c r="DUU82" s="16"/>
      <c r="DUV82" s="16"/>
      <c r="DUW82" s="16"/>
      <c r="DUX82" s="16"/>
      <c r="DUY82" s="16"/>
      <c r="DUZ82" s="16"/>
      <c r="DVA82" s="16"/>
      <c r="DVB82" s="16"/>
      <c r="DVC82" s="16"/>
      <c r="DVD82" s="16"/>
      <c r="DVE82" s="16"/>
      <c r="DVF82" s="16"/>
      <c r="DVG82" s="16"/>
      <c r="DVH82" s="16"/>
      <c r="DVI82" s="16"/>
      <c r="DVJ82" s="16"/>
      <c r="DVK82" s="16"/>
      <c r="DVL82" s="16"/>
      <c r="DVM82" s="16"/>
      <c r="DVN82" s="16"/>
      <c r="DVO82" s="16"/>
      <c r="DVP82" s="16"/>
      <c r="DVQ82" s="16"/>
      <c r="DVR82" s="16"/>
      <c r="DVS82" s="16"/>
      <c r="DVT82" s="16"/>
      <c r="DVU82" s="16"/>
      <c r="DVV82" s="16"/>
      <c r="DVW82" s="16"/>
      <c r="DVX82" s="16"/>
      <c r="DVY82" s="16"/>
      <c r="DVZ82" s="16"/>
      <c r="DWA82" s="16"/>
      <c r="DWB82" s="16"/>
      <c r="DWC82" s="16"/>
      <c r="DWD82" s="16"/>
      <c r="DWE82" s="16"/>
      <c r="DWF82" s="16"/>
      <c r="DWG82" s="16"/>
      <c r="DWH82" s="16"/>
      <c r="DWI82" s="16"/>
      <c r="DWJ82" s="16"/>
      <c r="DWK82" s="16"/>
      <c r="DWL82" s="16"/>
      <c r="DWM82" s="16"/>
      <c r="DWN82" s="16"/>
      <c r="DWO82" s="16"/>
      <c r="DWP82" s="16"/>
      <c r="DWQ82" s="16"/>
      <c r="DWR82" s="16"/>
      <c r="DWS82" s="16"/>
      <c r="DWT82" s="16"/>
      <c r="DWU82" s="16"/>
      <c r="DWV82" s="16"/>
      <c r="DWW82" s="16"/>
      <c r="DWX82" s="16"/>
      <c r="DWY82" s="16"/>
      <c r="DWZ82" s="16"/>
      <c r="DXA82" s="16"/>
      <c r="DXB82" s="16"/>
      <c r="DXC82" s="16"/>
      <c r="DXD82" s="16"/>
      <c r="DXE82" s="16"/>
      <c r="DXF82" s="16"/>
      <c r="DXG82" s="16"/>
      <c r="DXH82" s="16"/>
      <c r="DXI82" s="16"/>
      <c r="DXJ82" s="16"/>
      <c r="DXK82" s="16"/>
      <c r="DXL82" s="16"/>
      <c r="DXM82" s="16"/>
      <c r="DXN82" s="16"/>
      <c r="DXO82" s="16"/>
      <c r="DXP82" s="16"/>
      <c r="DXQ82" s="16"/>
      <c r="DXR82" s="16"/>
      <c r="DXS82" s="16"/>
      <c r="DXT82" s="16"/>
      <c r="DXU82" s="16"/>
      <c r="DXV82" s="16"/>
      <c r="DXW82" s="16"/>
      <c r="DXX82" s="16"/>
      <c r="DXY82" s="16"/>
      <c r="DXZ82" s="16"/>
      <c r="DYA82" s="16"/>
      <c r="DYB82" s="16"/>
      <c r="DYC82" s="16"/>
      <c r="DYD82" s="16"/>
      <c r="DYE82" s="16"/>
      <c r="DYF82" s="16"/>
      <c r="DYG82" s="16"/>
      <c r="DYH82" s="16"/>
      <c r="DYI82" s="16"/>
      <c r="DYJ82" s="16"/>
      <c r="DYK82" s="16"/>
      <c r="DYL82" s="16"/>
      <c r="DYM82" s="16"/>
      <c r="DYN82" s="16"/>
      <c r="DYO82" s="16"/>
      <c r="DYP82" s="16"/>
      <c r="DYQ82" s="16"/>
      <c r="DYR82" s="16"/>
      <c r="DYS82" s="16"/>
      <c r="DYT82" s="16"/>
      <c r="DYU82" s="16"/>
      <c r="DYV82" s="16"/>
      <c r="DYW82" s="16"/>
      <c r="DYX82" s="16"/>
      <c r="DYY82" s="16"/>
      <c r="DYZ82" s="16"/>
      <c r="DZA82" s="16"/>
      <c r="DZB82" s="16"/>
      <c r="DZC82" s="16"/>
      <c r="DZD82" s="16"/>
      <c r="DZE82" s="16"/>
      <c r="DZF82" s="16"/>
      <c r="DZG82" s="16"/>
      <c r="DZH82" s="16"/>
      <c r="DZI82" s="16"/>
      <c r="DZJ82" s="16"/>
      <c r="DZK82" s="16"/>
      <c r="DZL82" s="16"/>
      <c r="DZM82" s="16"/>
      <c r="DZN82" s="16"/>
      <c r="DZO82" s="16"/>
      <c r="DZP82" s="16"/>
      <c r="DZQ82" s="16"/>
      <c r="DZR82" s="16"/>
      <c r="DZS82" s="16"/>
      <c r="DZT82" s="16"/>
      <c r="DZU82" s="16"/>
      <c r="DZV82" s="16"/>
      <c r="DZW82" s="16"/>
      <c r="DZX82" s="16"/>
      <c r="DZY82" s="16"/>
      <c r="DZZ82" s="16"/>
      <c r="EAA82" s="16"/>
      <c r="EAB82" s="16"/>
      <c r="EAC82" s="16"/>
      <c r="EAD82" s="16"/>
      <c r="EAE82" s="16"/>
      <c r="EAF82" s="16"/>
      <c r="EAG82" s="16"/>
      <c r="EAH82" s="16"/>
      <c r="EAI82" s="16"/>
      <c r="EAJ82" s="16"/>
      <c r="EAK82" s="16"/>
      <c r="EAL82" s="16"/>
      <c r="EAM82" s="16"/>
      <c r="EAN82" s="16"/>
      <c r="EAO82" s="16"/>
      <c r="EAP82" s="16"/>
      <c r="EAQ82" s="16"/>
      <c r="EAR82" s="16"/>
      <c r="EAS82" s="16"/>
      <c r="EAT82" s="16"/>
      <c r="EAU82" s="16"/>
      <c r="EAV82" s="16"/>
      <c r="EAW82" s="16"/>
      <c r="EAX82" s="16"/>
      <c r="EAY82" s="16"/>
      <c r="EAZ82" s="16"/>
      <c r="EBA82" s="16"/>
      <c r="EBB82" s="16"/>
      <c r="EBC82" s="16"/>
      <c r="EBD82" s="16"/>
      <c r="EBE82" s="16"/>
      <c r="EBF82" s="16"/>
      <c r="EBG82" s="16"/>
      <c r="EBH82" s="16"/>
      <c r="EBI82" s="16"/>
      <c r="EBJ82" s="16"/>
      <c r="EBK82" s="16"/>
      <c r="EBL82" s="16"/>
      <c r="EBM82" s="16"/>
      <c r="EBN82" s="16"/>
      <c r="EBO82" s="16"/>
      <c r="EBP82" s="16"/>
      <c r="EBQ82" s="16"/>
      <c r="EBR82" s="16"/>
      <c r="EBS82" s="16"/>
      <c r="EBT82" s="16"/>
      <c r="EBU82" s="16"/>
      <c r="EBV82" s="16"/>
      <c r="EBW82" s="16"/>
      <c r="EBX82" s="16"/>
      <c r="EBY82" s="16"/>
      <c r="EBZ82" s="16"/>
      <c r="ECA82" s="16"/>
      <c r="ECB82" s="16"/>
      <c r="ECC82" s="16"/>
      <c r="ECD82" s="16"/>
      <c r="ECE82" s="16"/>
      <c r="ECF82" s="16"/>
      <c r="ECG82" s="16"/>
      <c r="ECH82" s="16"/>
      <c r="ECI82" s="16"/>
      <c r="ECJ82" s="16"/>
      <c r="ECK82" s="16"/>
      <c r="ECL82" s="16"/>
      <c r="ECM82" s="16"/>
      <c r="ECN82" s="16"/>
      <c r="ECO82" s="16"/>
      <c r="ECP82" s="16"/>
      <c r="ECQ82" s="16"/>
      <c r="ECR82" s="16"/>
      <c r="ECS82" s="16"/>
      <c r="ECT82" s="16"/>
      <c r="ECU82" s="16"/>
      <c r="ECV82" s="16"/>
      <c r="ECW82" s="16"/>
      <c r="ECX82" s="16"/>
      <c r="ECY82" s="16"/>
      <c r="ECZ82" s="16"/>
      <c r="EDA82" s="16"/>
      <c r="EDB82" s="16"/>
      <c r="EDC82" s="16"/>
      <c r="EDD82" s="16"/>
      <c r="EDE82" s="16"/>
      <c r="EDF82" s="16"/>
      <c r="EDG82" s="16"/>
      <c r="EDH82" s="16"/>
      <c r="EDI82" s="16"/>
      <c r="EDJ82" s="16"/>
      <c r="EDK82" s="16"/>
      <c r="EDL82" s="16"/>
      <c r="EDM82" s="16"/>
      <c r="EDN82" s="16"/>
      <c r="EDO82" s="16"/>
      <c r="EDP82" s="16"/>
      <c r="EDQ82" s="16"/>
      <c r="EDR82" s="16"/>
      <c r="EDS82" s="16"/>
      <c r="EDT82" s="16"/>
      <c r="EDU82" s="16"/>
      <c r="EDV82" s="16"/>
      <c r="EDW82" s="16"/>
      <c r="EDX82" s="16"/>
      <c r="EDY82" s="16"/>
      <c r="EDZ82" s="16"/>
      <c r="EEA82" s="16"/>
      <c r="EEB82" s="16"/>
      <c r="EEC82" s="16"/>
      <c r="EED82" s="16"/>
      <c r="EEE82" s="16"/>
      <c r="EEF82" s="16"/>
      <c r="EEG82" s="16"/>
      <c r="EEH82" s="16"/>
      <c r="EEI82" s="16"/>
      <c r="EEJ82" s="16"/>
      <c r="EEK82" s="16"/>
      <c r="EEL82" s="16"/>
      <c r="EEM82" s="16"/>
      <c r="EEN82" s="16"/>
      <c r="EEO82" s="16"/>
      <c r="EEP82" s="16"/>
      <c r="EEQ82" s="16"/>
      <c r="EER82" s="16"/>
      <c r="EES82" s="16"/>
      <c r="EET82" s="16"/>
      <c r="EEU82" s="16"/>
      <c r="EEV82" s="16"/>
      <c r="EEW82" s="16"/>
      <c r="EEX82" s="16"/>
      <c r="EEY82" s="16"/>
      <c r="EEZ82" s="16"/>
      <c r="EFA82" s="16"/>
      <c r="EFB82" s="16"/>
      <c r="EFC82" s="16"/>
      <c r="EFD82" s="16"/>
      <c r="EFE82" s="16"/>
      <c r="EFF82" s="16"/>
      <c r="EFG82" s="16"/>
      <c r="EFH82" s="16"/>
      <c r="EFI82" s="16"/>
      <c r="EFJ82" s="16"/>
      <c r="EFK82" s="16"/>
      <c r="EFL82" s="16"/>
      <c r="EFM82" s="16"/>
      <c r="EFN82" s="16"/>
      <c r="EFO82" s="16"/>
      <c r="EFP82" s="16"/>
      <c r="EFQ82" s="16"/>
      <c r="EFR82" s="16"/>
      <c r="EFS82" s="16"/>
      <c r="EFT82" s="16"/>
      <c r="EFU82" s="16"/>
      <c r="EFV82" s="16"/>
      <c r="EFW82" s="16"/>
      <c r="EFX82" s="16"/>
      <c r="EFY82" s="16"/>
      <c r="EFZ82" s="16"/>
      <c r="EGA82" s="16"/>
      <c r="EGB82" s="16"/>
      <c r="EGC82" s="16"/>
      <c r="EGD82" s="16"/>
      <c r="EGE82" s="16"/>
      <c r="EGF82" s="16"/>
      <c r="EGG82" s="16"/>
      <c r="EGH82" s="16"/>
      <c r="EGI82" s="16"/>
      <c r="EGJ82" s="16"/>
      <c r="EGK82" s="16"/>
      <c r="EGL82" s="16"/>
      <c r="EGM82" s="16"/>
      <c r="EGN82" s="16"/>
      <c r="EGO82" s="16"/>
      <c r="EGP82" s="16"/>
      <c r="EGQ82" s="16"/>
      <c r="EGR82" s="16"/>
      <c r="EGS82" s="16"/>
      <c r="EGT82" s="16"/>
      <c r="EGU82" s="16"/>
      <c r="EGV82" s="16"/>
      <c r="EGW82" s="16"/>
      <c r="EGX82" s="16"/>
      <c r="EGY82" s="16"/>
      <c r="EGZ82" s="16"/>
      <c r="EHA82" s="16"/>
      <c r="EHB82" s="16"/>
      <c r="EHC82" s="16"/>
      <c r="EHD82" s="16"/>
      <c r="EHE82" s="16"/>
      <c r="EHF82" s="16"/>
      <c r="EHG82" s="16"/>
      <c r="EHH82" s="16"/>
      <c r="EHI82" s="16"/>
      <c r="EHJ82" s="16"/>
      <c r="EHK82" s="16"/>
      <c r="EHL82" s="16"/>
      <c r="EHM82" s="16"/>
      <c r="EHN82" s="16"/>
      <c r="EHO82" s="16"/>
      <c r="EHP82" s="16"/>
      <c r="EHQ82" s="16"/>
      <c r="EHR82" s="16"/>
      <c r="EHS82" s="16"/>
      <c r="EHT82" s="16"/>
      <c r="EHU82" s="16"/>
      <c r="EHV82" s="16"/>
      <c r="EHW82" s="16"/>
      <c r="EHX82" s="16"/>
      <c r="EHY82" s="16"/>
      <c r="EHZ82" s="16"/>
      <c r="EIA82" s="16"/>
      <c r="EIB82" s="16"/>
      <c r="EIC82" s="16"/>
      <c r="EID82" s="16"/>
      <c r="EIE82" s="16"/>
      <c r="EIF82" s="16"/>
      <c r="EIG82" s="16"/>
      <c r="EIH82" s="16"/>
      <c r="EII82" s="16"/>
      <c r="EIJ82" s="16"/>
      <c r="EIK82" s="16"/>
      <c r="EIL82" s="16"/>
      <c r="EIM82" s="16"/>
      <c r="EIN82" s="16"/>
      <c r="EIO82" s="16"/>
      <c r="EIP82" s="16"/>
      <c r="EIQ82" s="16"/>
      <c r="EIR82" s="16"/>
      <c r="EIS82" s="16"/>
      <c r="EIT82" s="16"/>
      <c r="EIU82" s="16"/>
      <c r="EIV82" s="16"/>
      <c r="EIW82" s="16"/>
      <c r="EIX82" s="16"/>
      <c r="EIY82" s="16"/>
      <c r="EIZ82" s="16"/>
      <c r="EJA82" s="16"/>
      <c r="EJB82" s="16"/>
      <c r="EJC82" s="16"/>
      <c r="EJD82" s="16"/>
      <c r="EJE82" s="16"/>
      <c r="EJF82" s="16"/>
      <c r="EJG82" s="16"/>
      <c r="EJH82" s="16"/>
      <c r="EJI82" s="16"/>
      <c r="EJJ82" s="16"/>
      <c r="EJK82" s="16"/>
      <c r="EJL82" s="16"/>
      <c r="EJM82" s="16"/>
      <c r="EJN82" s="16"/>
      <c r="EJO82" s="16"/>
      <c r="EJP82" s="16"/>
      <c r="EJQ82" s="16"/>
      <c r="EJR82" s="16"/>
      <c r="EJS82" s="16"/>
      <c r="EJT82" s="16"/>
      <c r="EJU82" s="16"/>
      <c r="EJV82" s="16"/>
      <c r="EJW82" s="16"/>
      <c r="EJX82" s="16"/>
      <c r="EJY82" s="16"/>
      <c r="EJZ82" s="16"/>
      <c r="EKA82" s="16"/>
      <c r="EKB82" s="16"/>
      <c r="EKC82" s="16"/>
      <c r="EKD82" s="16"/>
      <c r="EKE82" s="16"/>
      <c r="EKF82" s="16"/>
      <c r="EKG82" s="16"/>
      <c r="EKH82" s="16"/>
      <c r="EKI82" s="16"/>
      <c r="EKJ82" s="16"/>
      <c r="EKK82" s="16"/>
      <c r="EKL82" s="16"/>
      <c r="EKM82" s="16"/>
      <c r="EKN82" s="16"/>
      <c r="EKO82" s="16"/>
      <c r="EKP82" s="16"/>
      <c r="EKQ82" s="16"/>
      <c r="EKR82" s="16"/>
      <c r="EKS82" s="16"/>
      <c r="EKT82" s="16"/>
      <c r="EKU82" s="16"/>
      <c r="EKV82" s="16"/>
      <c r="EKW82" s="16"/>
      <c r="EKX82" s="16"/>
      <c r="EKY82" s="16"/>
      <c r="EKZ82" s="16"/>
      <c r="ELA82" s="16"/>
      <c r="ELB82" s="16"/>
      <c r="ELC82" s="16"/>
      <c r="ELD82" s="16"/>
      <c r="ELE82" s="16"/>
      <c r="ELF82" s="16"/>
      <c r="ELG82" s="16"/>
      <c r="ELH82" s="16"/>
      <c r="ELI82" s="16"/>
      <c r="ELJ82" s="16"/>
      <c r="ELK82" s="16"/>
      <c r="ELL82" s="16"/>
      <c r="ELM82" s="16"/>
      <c r="ELN82" s="16"/>
      <c r="ELO82" s="16"/>
      <c r="ELP82" s="16"/>
      <c r="ELQ82" s="16"/>
      <c r="ELR82" s="16"/>
      <c r="ELS82" s="16"/>
      <c r="ELT82" s="16"/>
      <c r="ELU82" s="16"/>
      <c r="ELV82" s="16"/>
      <c r="ELW82" s="16"/>
      <c r="ELX82" s="16"/>
      <c r="ELY82" s="16"/>
      <c r="ELZ82" s="16"/>
      <c r="EMA82" s="16"/>
      <c r="EMB82" s="16"/>
      <c r="EMC82" s="16"/>
      <c r="EMD82" s="16"/>
      <c r="EME82" s="16"/>
      <c r="EMF82" s="16"/>
      <c r="EMG82" s="16"/>
      <c r="EMH82" s="16"/>
      <c r="EMI82" s="16"/>
      <c r="EMJ82" s="16"/>
      <c r="EMK82" s="16"/>
      <c r="EML82" s="16"/>
      <c r="EMM82" s="16"/>
      <c r="EMN82" s="16"/>
      <c r="EMO82" s="16"/>
      <c r="EMP82" s="16"/>
      <c r="EMQ82" s="16"/>
      <c r="EMR82" s="16"/>
      <c r="EMS82" s="16"/>
      <c r="EMT82" s="16"/>
      <c r="EMU82" s="16"/>
      <c r="EMV82" s="16"/>
      <c r="EMW82" s="16"/>
      <c r="EMX82" s="16"/>
      <c r="EMY82" s="16"/>
      <c r="EMZ82" s="16"/>
      <c r="ENA82" s="16"/>
      <c r="ENB82" s="16"/>
      <c r="ENC82" s="16"/>
      <c r="END82" s="16"/>
      <c r="ENE82" s="16"/>
      <c r="ENF82" s="16"/>
      <c r="ENG82" s="16"/>
      <c r="ENH82" s="16"/>
      <c r="ENI82" s="16"/>
      <c r="ENJ82" s="16"/>
      <c r="ENK82" s="16"/>
      <c r="ENL82" s="16"/>
      <c r="ENM82" s="16"/>
      <c r="ENN82" s="16"/>
      <c r="ENO82" s="16"/>
      <c r="ENP82" s="16"/>
      <c r="ENQ82" s="16"/>
      <c r="ENR82" s="16"/>
      <c r="ENS82" s="16"/>
      <c r="ENT82" s="16"/>
      <c r="ENU82" s="16"/>
      <c r="ENV82" s="16"/>
      <c r="ENW82" s="16"/>
      <c r="ENX82" s="16"/>
      <c r="ENY82" s="16"/>
      <c r="ENZ82" s="16"/>
      <c r="EOA82" s="16"/>
      <c r="EOB82" s="16"/>
      <c r="EOC82" s="16"/>
      <c r="EOD82" s="16"/>
      <c r="EOE82" s="16"/>
      <c r="EOF82" s="16"/>
      <c r="EOG82" s="16"/>
      <c r="EOH82" s="16"/>
      <c r="EOI82" s="16"/>
      <c r="EOJ82" s="16"/>
      <c r="EOK82" s="16"/>
      <c r="EOL82" s="16"/>
      <c r="EOM82" s="16"/>
      <c r="EON82" s="16"/>
      <c r="EOO82" s="16"/>
      <c r="EOP82" s="16"/>
      <c r="EOQ82" s="16"/>
      <c r="EOR82" s="16"/>
      <c r="EOS82" s="16"/>
      <c r="EOT82" s="16"/>
      <c r="EOU82" s="16"/>
      <c r="EOV82" s="16"/>
      <c r="EOW82" s="16"/>
      <c r="EOX82" s="16"/>
      <c r="EOY82" s="16"/>
      <c r="EOZ82" s="16"/>
      <c r="EPA82" s="16"/>
      <c r="EPB82" s="16"/>
      <c r="EPC82" s="16"/>
      <c r="EPD82" s="16"/>
      <c r="EPE82" s="16"/>
      <c r="EPF82" s="16"/>
      <c r="EPG82" s="16"/>
      <c r="EPH82" s="16"/>
      <c r="EPI82" s="16"/>
      <c r="EPJ82" s="16"/>
      <c r="EPK82" s="16"/>
      <c r="EPL82" s="16"/>
      <c r="EPM82" s="16"/>
      <c r="EPN82" s="16"/>
      <c r="EPO82" s="16"/>
      <c r="EPP82" s="16"/>
      <c r="EPQ82" s="16"/>
      <c r="EPR82" s="16"/>
      <c r="EPS82" s="16"/>
      <c r="EPT82" s="16"/>
      <c r="EPU82" s="16"/>
      <c r="EPV82" s="16"/>
      <c r="EPW82" s="16"/>
      <c r="EPX82" s="16"/>
      <c r="EPY82" s="16"/>
      <c r="EPZ82" s="16"/>
      <c r="EQA82" s="16"/>
      <c r="EQB82" s="16"/>
      <c r="EQC82" s="16"/>
      <c r="EQD82" s="16"/>
      <c r="EQE82" s="16"/>
      <c r="EQF82" s="16"/>
      <c r="EQG82" s="16"/>
      <c r="EQH82" s="16"/>
      <c r="EQI82" s="16"/>
      <c r="EQJ82" s="16"/>
      <c r="EQK82" s="16"/>
      <c r="EQL82" s="16"/>
      <c r="EQM82" s="16"/>
      <c r="EQN82" s="16"/>
      <c r="EQO82" s="16"/>
      <c r="EQP82" s="16"/>
      <c r="EQQ82" s="16"/>
      <c r="EQR82" s="16"/>
      <c r="EQS82" s="16"/>
      <c r="EQT82" s="16"/>
      <c r="EQU82" s="16"/>
      <c r="EQV82" s="16"/>
      <c r="EQW82" s="16"/>
      <c r="EQX82" s="16"/>
      <c r="EQY82" s="16"/>
      <c r="EQZ82" s="16"/>
      <c r="ERA82" s="16"/>
      <c r="ERB82" s="16"/>
      <c r="ERC82" s="16"/>
      <c r="ERD82" s="16"/>
      <c r="ERE82" s="16"/>
      <c r="ERF82" s="16"/>
      <c r="ERG82" s="16"/>
      <c r="ERH82" s="16"/>
      <c r="ERI82" s="16"/>
      <c r="ERJ82" s="16"/>
      <c r="ERK82" s="16"/>
      <c r="ERL82" s="16"/>
      <c r="ERM82" s="16"/>
      <c r="ERN82" s="16"/>
      <c r="ERO82" s="16"/>
      <c r="ERP82" s="16"/>
      <c r="ERQ82" s="16"/>
      <c r="ERR82" s="16"/>
      <c r="ERS82" s="16"/>
      <c r="ERT82" s="16"/>
      <c r="ERU82" s="16"/>
      <c r="ERV82" s="16"/>
      <c r="ERW82" s="16"/>
      <c r="ERX82" s="16"/>
      <c r="ERY82" s="16"/>
      <c r="ERZ82" s="16"/>
      <c r="ESA82" s="16"/>
      <c r="ESB82" s="16"/>
      <c r="ESC82" s="16"/>
      <c r="ESD82" s="16"/>
      <c r="ESE82" s="16"/>
      <c r="ESF82" s="16"/>
      <c r="ESG82" s="16"/>
      <c r="ESH82" s="16"/>
      <c r="ESI82" s="16"/>
      <c r="ESJ82" s="16"/>
      <c r="ESK82" s="16"/>
      <c r="ESL82" s="16"/>
      <c r="ESM82" s="16"/>
      <c r="ESN82" s="16"/>
      <c r="ESO82" s="16"/>
      <c r="ESP82" s="16"/>
      <c r="ESQ82" s="16"/>
      <c r="ESR82" s="16"/>
      <c r="ESS82" s="16"/>
      <c r="EST82" s="16"/>
      <c r="ESU82" s="16"/>
      <c r="ESV82" s="16"/>
      <c r="ESW82" s="16"/>
      <c r="ESX82" s="16"/>
      <c r="ESY82" s="16"/>
      <c r="ESZ82" s="16"/>
      <c r="ETA82" s="16"/>
      <c r="ETB82" s="16"/>
      <c r="ETC82" s="16"/>
      <c r="ETD82" s="16"/>
      <c r="ETE82" s="16"/>
      <c r="ETF82" s="16"/>
      <c r="ETG82" s="16"/>
      <c r="ETH82" s="16"/>
      <c r="ETI82" s="16"/>
      <c r="ETJ82" s="16"/>
      <c r="ETK82" s="16"/>
      <c r="ETL82" s="16"/>
      <c r="ETM82" s="16"/>
      <c r="ETN82" s="16"/>
      <c r="ETO82" s="16"/>
      <c r="ETP82" s="16"/>
      <c r="ETQ82" s="16"/>
      <c r="ETR82" s="16"/>
      <c r="ETS82" s="16"/>
      <c r="ETT82" s="16"/>
      <c r="ETU82" s="16"/>
      <c r="ETV82" s="16"/>
      <c r="ETW82" s="16"/>
      <c r="ETX82" s="16"/>
      <c r="ETY82" s="16"/>
      <c r="ETZ82" s="16"/>
      <c r="EUA82" s="16"/>
      <c r="EUB82" s="16"/>
      <c r="EUC82" s="16"/>
      <c r="EUD82" s="16"/>
      <c r="EUE82" s="16"/>
      <c r="EUF82" s="16"/>
      <c r="EUG82" s="16"/>
      <c r="EUH82" s="16"/>
      <c r="EUI82" s="16"/>
      <c r="EUJ82" s="16"/>
      <c r="EUK82" s="16"/>
      <c r="EUL82" s="16"/>
      <c r="EUM82" s="16"/>
      <c r="EUN82" s="16"/>
      <c r="EUO82" s="16"/>
      <c r="EUP82" s="16"/>
      <c r="EUQ82" s="16"/>
      <c r="EUR82" s="16"/>
      <c r="EUS82" s="16"/>
      <c r="EUT82" s="16"/>
      <c r="EUU82" s="16"/>
      <c r="EUV82" s="16"/>
      <c r="EUW82" s="16"/>
      <c r="EUX82" s="16"/>
      <c r="EUY82" s="16"/>
      <c r="EUZ82" s="16"/>
      <c r="EVA82" s="16"/>
      <c r="EVB82" s="16"/>
      <c r="EVC82" s="16"/>
      <c r="EVD82" s="16"/>
      <c r="EVE82" s="16"/>
      <c r="EVF82" s="16"/>
      <c r="EVG82" s="16"/>
      <c r="EVH82" s="16"/>
      <c r="EVI82" s="16"/>
      <c r="EVJ82" s="16"/>
      <c r="EVK82" s="16"/>
      <c r="EVL82" s="16"/>
      <c r="EVM82" s="16"/>
      <c r="EVN82" s="16"/>
      <c r="EVO82" s="16"/>
      <c r="EVP82" s="16"/>
      <c r="EVQ82" s="16"/>
      <c r="EVR82" s="16"/>
      <c r="EVS82" s="16"/>
      <c r="EVT82" s="16"/>
      <c r="EVU82" s="16"/>
      <c r="EVV82" s="16"/>
      <c r="EVW82" s="16"/>
      <c r="EVX82" s="16"/>
      <c r="EVY82" s="16"/>
      <c r="EVZ82" s="16"/>
      <c r="EWA82" s="16"/>
      <c r="EWB82" s="16"/>
      <c r="EWC82" s="16"/>
      <c r="EWD82" s="16"/>
      <c r="EWE82" s="16"/>
      <c r="EWF82" s="16"/>
      <c r="EWG82" s="16"/>
      <c r="EWH82" s="16"/>
      <c r="EWI82" s="16"/>
      <c r="EWJ82" s="16"/>
      <c r="EWK82" s="16"/>
      <c r="EWL82" s="16"/>
      <c r="EWM82" s="16"/>
      <c r="EWN82" s="16"/>
      <c r="EWO82" s="16"/>
      <c r="EWP82" s="16"/>
      <c r="EWQ82" s="16"/>
      <c r="EWR82" s="16"/>
      <c r="EWS82" s="16"/>
      <c r="EWT82" s="16"/>
      <c r="EWU82" s="16"/>
      <c r="EWV82" s="16"/>
      <c r="EWW82" s="16"/>
      <c r="EWX82" s="16"/>
      <c r="EWY82" s="16"/>
      <c r="EWZ82" s="16"/>
      <c r="EXA82" s="16"/>
      <c r="EXB82" s="16"/>
      <c r="EXC82" s="16"/>
      <c r="EXD82" s="16"/>
      <c r="EXE82" s="16"/>
      <c r="EXF82" s="16"/>
      <c r="EXG82" s="16"/>
      <c r="EXH82" s="16"/>
      <c r="EXI82" s="16"/>
      <c r="EXJ82" s="16"/>
      <c r="EXK82" s="16"/>
      <c r="EXL82" s="16"/>
      <c r="EXM82" s="16"/>
      <c r="EXN82" s="16"/>
      <c r="EXO82" s="16"/>
      <c r="EXP82" s="16"/>
      <c r="EXQ82" s="16"/>
      <c r="EXR82" s="16"/>
      <c r="EXS82" s="16"/>
      <c r="EXT82" s="16"/>
      <c r="EXU82" s="16"/>
      <c r="EXV82" s="16"/>
      <c r="EXW82" s="16"/>
      <c r="EXX82" s="16"/>
      <c r="EXY82" s="16"/>
      <c r="EXZ82" s="16"/>
      <c r="EYA82" s="16"/>
      <c r="EYB82" s="16"/>
      <c r="EYC82" s="16"/>
      <c r="EYD82" s="16"/>
      <c r="EYE82" s="16"/>
      <c r="EYF82" s="16"/>
      <c r="EYG82" s="16"/>
      <c r="EYH82" s="16"/>
      <c r="EYI82" s="16"/>
      <c r="EYJ82" s="16"/>
      <c r="EYK82" s="16"/>
      <c r="EYL82" s="16"/>
      <c r="EYM82" s="16"/>
      <c r="EYN82" s="16"/>
      <c r="EYO82" s="16"/>
      <c r="EYP82" s="16"/>
      <c r="EYQ82" s="16"/>
      <c r="EYR82" s="16"/>
      <c r="EYS82" s="16"/>
      <c r="EYT82" s="16"/>
      <c r="EYU82" s="16"/>
      <c r="EYV82" s="16"/>
      <c r="EYW82" s="16"/>
      <c r="EYX82" s="16"/>
      <c r="EYY82" s="16"/>
      <c r="EYZ82" s="16"/>
      <c r="EZA82" s="16"/>
      <c r="EZB82" s="16"/>
      <c r="EZC82" s="16"/>
      <c r="EZD82" s="16"/>
      <c r="EZE82" s="16"/>
      <c r="EZF82" s="16"/>
      <c r="EZG82" s="16"/>
      <c r="EZH82" s="16"/>
      <c r="EZI82" s="16"/>
      <c r="EZJ82" s="16"/>
      <c r="EZK82" s="16"/>
      <c r="EZL82" s="16"/>
      <c r="EZM82" s="16"/>
      <c r="EZN82" s="16"/>
      <c r="EZO82" s="16"/>
      <c r="EZP82" s="16"/>
      <c r="EZQ82" s="16"/>
      <c r="EZR82" s="16"/>
      <c r="EZS82" s="16"/>
      <c r="EZT82" s="16"/>
      <c r="EZU82" s="16"/>
      <c r="EZV82" s="16"/>
      <c r="EZW82" s="16"/>
      <c r="EZX82" s="16"/>
      <c r="EZY82" s="16"/>
      <c r="EZZ82" s="16"/>
      <c r="FAA82" s="16"/>
      <c r="FAB82" s="16"/>
      <c r="FAC82" s="16"/>
      <c r="FAD82" s="16"/>
      <c r="FAE82" s="16"/>
      <c r="FAF82" s="16"/>
      <c r="FAG82" s="16"/>
      <c r="FAH82" s="16"/>
      <c r="FAI82" s="16"/>
      <c r="FAJ82" s="16"/>
      <c r="FAK82" s="16"/>
      <c r="FAL82" s="16"/>
      <c r="FAM82" s="16"/>
      <c r="FAN82" s="16"/>
      <c r="FAO82" s="16"/>
      <c r="FAP82" s="16"/>
      <c r="FAQ82" s="16"/>
      <c r="FAR82" s="16"/>
      <c r="FAS82" s="16"/>
      <c r="FAT82" s="16"/>
      <c r="FAU82" s="16"/>
      <c r="FAV82" s="16"/>
      <c r="FAW82" s="16"/>
      <c r="FAX82" s="16"/>
      <c r="FAY82" s="16"/>
      <c r="FAZ82" s="16"/>
      <c r="FBA82" s="16"/>
      <c r="FBB82" s="16"/>
      <c r="FBC82" s="16"/>
      <c r="FBD82" s="16"/>
      <c r="FBE82" s="16"/>
      <c r="FBF82" s="16"/>
      <c r="FBG82" s="16"/>
      <c r="FBH82" s="16"/>
      <c r="FBI82" s="16"/>
      <c r="FBJ82" s="16"/>
      <c r="FBK82" s="16"/>
      <c r="FBL82" s="16"/>
      <c r="FBM82" s="16"/>
      <c r="FBN82" s="16"/>
      <c r="FBO82" s="16"/>
      <c r="FBP82" s="16"/>
      <c r="FBQ82" s="16"/>
      <c r="FBR82" s="16"/>
      <c r="FBS82" s="16"/>
      <c r="FBT82" s="16"/>
      <c r="FBU82" s="16"/>
      <c r="FBV82" s="16"/>
      <c r="FBW82" s="16"/>
      <c r="FBX82" s="16"/>
      <c r="FBY82" s="16"/>
      <c r="FBZ82" s="16"/>
      <c r="FCA82" s="16"/>
      <c r="FCB82" s="16"/>
      <c r="FCC82" s="16"/>
      <c r="FCD82" s="16"/>
      <c r="FCE82" s="16"/>
      <c r="FCF82" s="16"/>
      <c r="FCG82" s="16"/>
      <c r="FCH82" s="16"/>
      <c r="FCI82" s="16"/>
      <c r="FCJ82" s="16"/>
      <c r="FCK82" s="16"/>
      <c r="FCL82" s="16"/>
      <c r="FCM82" s="16"/>
      <c r="FCN82" s="16"/>
      <c r="FCO82" s="16"/>
      <c r="FCP82" s="16"/>
      <c r="FCQ82" s="16"/>
      <c r="FCR82" s="16"/>
      <c r="FCS82" s="16"/>
      <c r="FCT82" s="16"/>
      <c r="FCU82" s="16"/>
      <c r="FCV82" s="16"/>
      <c r="FCW82" s="16"/>
      <c r="FCX82" s="16"/>
      <c r="FCY82" s="16"/>
      <c r="FCZ82" s="16"/>
      <c r="FDA82" s="16"/>
      <c r="FDB82" s="16"/>
      <c r="FDC82" s="16"/>
      <c r="FDD82" s="16"/>
      <c r="FDE82" s="16"/>
      <c r="FDF82" s="16"/>
      <c r="FDG82" s="16"/>
      <c r="FDH82" s="16"/>
      <c r="FDI82" s="16"/>
      <c r="FDJ82" s="16"/>
      <c r="FDK82" s="16"/>
      <c r="FDL82" s="16"/>
      <c r="FDM82" s="16"/>
      <c r="FDN82" s="16"/>
      <c r="FDO82" s="16"/>
      <c r="FDP82" s="16"/>
      <c r="FDQ82" s="16"/>
      <c r="FDR82" s="16"/>
      <c r="FDS82" s="16"/>
      <c r="FDT82" s="16"/>
      <c r="FDU82" s="16"/>
      <c r="FDV82" s="16"/>
      <c r="FDW82" s="16"/>
      <c r="FDX82" s="16"/>
      <c r="FDY82" s="16"/>
      <c r="FDZ82" s="16"/>
      <c r="FEA82" s="16"/>
      <c r="FEB82" s="16"/>
      <c r="FEC82" s="16"/>
      <c r="FED82" s="16"/>
      <c r="FEE82" s="16"/>
      <c r="FEF82" s="16"/>
      <c r="FEG82" s="16"/>
      <c r="FEH82" s="16"/>
      <c r="FEI82" s="16"/>
      <c r="FEJ82" s="16"/>
      <c r="FEK82" s="16"/>
      <c r="FEL82" s="16"/>
      <c r="FEM82" s="16"/>
      <c r="FEN82" s="16"/>
      <c r="FEO82" s="16"/>
      <c r="FEP82" s="16"/>
      <c r="FEQ82" s="16"/>
      <c r="FER82" s="16"/>
      <c r="FES82" s="16"/>
      <c r="FET82" s="16"/>
      <c r="FEU82" s="16"/>
      <c r="FEV82" s="16"/>
      <c r="FEW82" s="16"/>
      <c r="FEX82" s="16"/>
      <c r="FEY82" s="16"/>
      <c r="FEZ82" s="16"/>
      <c r="FFA82" s="16"/>
      <c r="FFB82" s="16"/>
      <c r="FFC82" s="16"/>
      <c r="FFD82" s="16"/>
      <c r="FFE82" s="16"/>
      <c r="FFF82" s="16"/>
      <c r="FFG82" s="16"/>
      <c r="FFH82" s="16"/>
      <c r="FFI82" s="16"/>
      <c r="FFJ82" s="16"/>
      <c r="FFK82" s="16"/>
      <c r="FFL82" s="16"/>
      <c r="FFM82" s="16"/>
      <c r="FFN82" s="16"/>
      <c r="FFO82" s="16"/>
      <c r="FFP82" s="16"/>
      <c r="FFQ82" s="16"/>
      <c r="FFR82" s="16"/>
      <c r="FFS82" s="16"/>
      <c r="FFT82" s="16"/>
      <c r="FFU82" s="16"/>
      <c r="FFV82" s="16"/>
      <c r="FFW82" s="16"/>
      <c r="FFX82" s="16"/>
      <c r="FFY82" s="16"/>
      <c r="FFZ82" s="16"/>
      <c r="FGA82" s="16"/>
      <c r="FGB82" s="16"/>
      <c r="FGC82" s="16"/>
      <c r="FGD82" s="16"/>
      <c r="FGE82" s="16"/>
      <c r="FGF82" s="16"/>
      <c r="FGG82" s="16"/>
      <c r="FGH82" s="16"/>
      <c r="FGI82" s="16"/>
      <c r="FGJ82" s="16"/>
      <c r="FGK82" s="16"/>
      <c r="FGL82" s="16"/>
      <c r="FGM82" s="16"/>
      <c r="FGN82" s="16"/>
      <c r="FGO82" s="16"/>
      <c r="FGP82" s="16"/>
      <c r="FGQ82" s="16"/>
      <c r="FGR82" s="16"/>
      <c r="FGS82" s="16"/>
      <c r="FGT82" s="16"/>
      <c r="FGU82" s="16"/>
      <c r="FGV82" s="16"/>
      <c r="FGW82" s="16"/>
      <c r="FGX82" s="16"/>
      <c r="FGY82" s="16"/>
      <c r="FGZ82" s="16"/>
      <c r="FHA82" s="16"/>
      <c r="FHB82" s="16"/>
      <c r="FHC82" s="16"/>
      <c r="FHD82" s="16"/>
      <c r="FHE82" s="16"/>
      <c r="FHF82" s="16"/>
      <c r="FHG82" s="16"/>
      <c r="FHH82" s="16"/>
      <c r="FHI82" s="16"/>
      <c r="FHJ82" s="16"/>
      <c r="FHK82" s="16"/>
      <c r="FHL82" s="16"/>
      <c r="FHM82" s="16"/>
      <c r="FHN82" s="16"/>
      <c r="FHO82" s="16"/>
      <c r="FHP82" s="16"/>
      <c r="FHQ82" s="16"/>
      <c r="FHR82" s="16"/>
      <c r="FHS82" s="16"/>
      <c r="FHT82" s="16"/>
      <c r="FHU82" s="16"/>
      <c r="FHV82" s="16"/>
      <c r="FHW82" s="16"/>
      <c r="FHX82" s="16"/>
      <c r="FHY82" s="16"/>
      <c r="FHZ82" s="16"/>
      <c r="FIA82" s="16"/>
      <c r="FIB82" s="16"/>
      <c r="FIC82" s="16"/>
      <c r="FID82" s="16"/>
      <c r="FIE82" s="16"/>
      <c r="FIF82" s="16"/>
      <c r="FIG82" s="16"/>
      <c r="FIH82" s="16"/>
      <c r="FII82" s="16"/>
      <c r="FIJ82" s="16"/>
      <c r="FIK82" s="16"/>
      <c r="FIL82" s="16"/>
      <c r="FIM82" s="16"/>
      <c r="FIN82" s="16"/>
      <c r="FIO82" s="16"/>
      <c r="FIP82" s="16"/>
      <c r="FIQ82" s="16"/>
      <c r="FIR82" s="16"/>
      <c r="FIS82" s="16"/>
      <c r="FIT82" s="16"/>
      <c r="FIU82" s="16"/>
      <c r="FIV82" s="16"/>
      <c r="FIW82" s="16"/>
      <c r="FIX82" s="16"/>
      <c r="FIY82" s="16"/>
      <c r="FIZ82" s="16"/>
      <c r="FJA82" s="16"/>
      <c r="FJB82" s="16"/>
      <c r="FJC82" s="16"/>
      <c r="FJD82" s="16"/>
      <c r="FJE82" s="16"/>
      <c r="FJF82" s="16"/>
      <c r="FJG82" s="16"/>
      <c r="FJH82" s="16"/>
      <c r="FJI82" s="16"/>
      <c r="FJJ82" s="16"/>
      <c r="FJK82" s="16"/>
      <c r="FJL82" s="16"/>
      <c r="FJM82" s="16"/>
      <c r="FJN82" s="16"/>
      <c r="FJO82" s="16"/>
      <c r="FJP82" s="16"/>
      <c r="FJQ82" s="16"/>
      <c r="FJR82" s="16"/>
      <c r="FJS82" s="16"/>
      <c r="FJT82" s="16"/>
      <c r="FJU82" s="16"/>
      <c r="FJV82" s="16"/>
      <c r="FJW82" s="16"/>
      <c r="FJX82" s="16"/>
      <c r="FJY82" s="16"/>
      <c r="FJZ82" s="16"/>
      <c r="FKA82" s="16"/>
      <c r="FKB82" s="16"/>
      <c r="FKC82" s="16"/>
      <c r="FKD82" s="16"/>
      <c r="FKE82" s="16"/>
      <c r="FKF82" s="16"/>
      <c r="FKG82" s="16"/>
      <c r="FKH82" s="16"/>
      <c r="FKI82" s="16"/>
      <c r="FKJ82" s="16"/>
      <c r="FKK82" s="16"/>
      <c r="FKL82" s="16"/>
      <c r="FKM82" s="16"/>
      <c r="FKN82" s="16"/>
      <c r="FKO82" s="16"/>
      <c r="FKP82" s="16"/>
      <c r="FKQ82" s="16"/>
      <c r="FKR82" s="16"/>
      <c r="FKS82" s="16"/>
      <c r="FKT82" s="16"/>
      <c r="FKU82" s="16"/>
      <c r="FKV82" s="16"/>
      <c r="FKW82" s="16"/>
      <c r="FKX82" s="16"/>
      <c r="FKY82" s="16"/>
      <c r="FKZ82" s="16"/>
      <c r="FLA82" s="16"/>
      <c r="FLB82" s="16"/>
      <c r="FLC82" s="16"/>
      <c r="FLD82" s="16"/>
      <c r="FLE82" s="16"/>
      <c r="FLF82" s="16"/>
      <c r="FLG82" s="16"/>
      <c r="FLH82" s="16"/>
      <c r="FLI82" s="16"/>
      <c r="FLJ82" s="16"/>
      <c r="FLK82" s="16"/>
      <c r="FLL82" s="16"/>
      <c r="FLM82" s="16"/>
      <c r="FLN82" s="16"/>
      <c r="FLO82" s="16"/>
      <c r="FLP82" s="16"/>
      <c r="FLQ82" s="16"/>
      <c r="FLR82" s="16"/>
      <c r="FLS82" s="16"/>
      <c r="FLT82" s="16"/>
      <c r="FLU82" s="16"/>
      <c r="FLV82" s="16"/>
      <c r="FLW82" s="16"/>
      <c r="FLX82" s="16"/>
      <c r="FLY82" s="16"/>
      <c r="FLZ82" s="16"/>
      <c r="FMA82" s="16"/>
      <c r="FMB82" s="16"/>
      <c r="FMC82" s="16"/>
      <c r="FMD82" s="16"/>
      <c r="FME82" s="16"/>
      <c r="FMF82" s="16"/>
      <c r="FMG82" s="16"/>
      <c r="FMH82" s="16"/>
      <c r="FMI82" s="16"/>
      <c r="FMJ82" s="16"/>
      <c r="FMK82" s="16"/>
      <c r="FML82" s="16"/>
      <c r="FMM82" s="16"/>
      <c r="FMN82" s="16"/>
      <c r="FMO82" s="16"/>
      <c r="FMP82" s="16"/>
      <c r="FMQ82" s="16"/>
      <c r="FMR82" s="16"/>
      <c r="FMS82" s="16"/>
      <c r="FMT82" s="16"/>
      <c r="FMU82" s="16"/>
      <c r="FMV82" s="16"/>
      <c r="FMW82" s="16"/>
      <c r="FMX82" s="16"/>
      <c r="FMY82" s="16"/>
      <c r="FMZ82" s="16"/>
      <c r="FNA82" s="16"/>
      <c r="FNB82" s="16"/>
      <c r="FNC82" s="16"/>
      <c r="FND82" s="16"/>
      <c r="FNE82" s="16"/>
      <c r="FNF82" s="16"/>
      <c r="FNG82" s="16"/>
      <c r="FNH82" s="16"/>
      <c r="FNI82" s="16"/>
      <c r="FNJ82" s="16"/>
      <c r="FNK82" s="16"/>
      <c r="FNL82" s="16"/>
      <c r="FNM82" s="16"/>
      <c r="FNN82" s="16"/>
      <c r="FNO82" s="16"/>
      <c r="FNP82" s="16"/>
      <c r="FNQ82" s="16"/>
      <c r="FNR82" s="16"/>
      <c r="FNS82" s="16"/>
      <c r="FNT82" s="16"/>
      <c r="FNU82" s="16"/>
      <c r="FNV82" s="16"/>
      <c r="FNW82" s="16"/>
      <c r="FNX82" s="16"/>
      <c r="FNY82" s="16"/>
      <c r="FNZ82" s="16"/>
      <c r="FOA82" s="16"/>
      <c r="FOB82" s="16"/>
      <c r="FOC82" s="16"/>
      <c r="FOD82" s="16"/>
      <c r="FOE82" s="16"/>
      <c r="FOF82" s="16"/>
      <c r="FOG82" s="16"/>
      <c r="FOH82" s="16"/>
      <c r="FOI82" s="16"/>
      <c r="FOJ82" s="16"/>
      <c r="FOK82" s="16"/>
      <c r="FOL82" s="16"/>
      <c r="FOM82" s="16"/>
      <c r="FON82" s="16"/>
      <c r="FOO82" s="16"/>
      <c r="FOP82" s="16"/>
      <c r="FOQ82" s="16"/>
      <c r="FOR82" s="16"/>
      <c r="FOS82" s="16"/>
      <c r="FOT82" s="16"/>
      <c r="FOU82" s="16"/>
      <c r="FOV82" s="16"/>
      <c r="FOW82" s="16"/>
      <c r="FOX82" s="16"/>
      <c r="FOY82" s="16"/>
      <c r="FOZ82" s="16"/>
      <c r="FPA82" s="16"/>
      <c r="FPB82" s="16"/>
      <c r="FPC82" s="16"/>
      <c r="FPD82" s="16"/>
      <c r="FPE82" s="16"/>
      <c r="FPF82" s="16"/>
      <c r="FPG82" s="16"/>
      <c r="FPH82" s="16"/>
      <c r="FPI82" s="16"/>
      <c r="FPJ82" s="16"/>
      <c r="FPK82" s="16"/>
      <c r="FPL82" s="16"/>
      <c r="FPM82" s="16"/>
      <c r="FPN82" s="16"/>
      <c r="FPO82" s="16"/>
      <c r="FPP82" s="16"/>
      <c r="FPQ82" s="16"/>
      <c r="FPR82" s="16"/>
      <c r="FPS82" s="16"/>
      <c r="FPT82" s="16"/>
      <c r="FPU82" s="16"/>
      <c r="FPV82" s="16"/>
      <c r="FPW82" s="16"/>
      <c r="FPX82" s="16"/>
      <c r="FPY82" s="16"/>
      <c r="FPZ82" s="16"/>
      <c r="FQA82" s="16"/>
      <c r="FQB82" s="16"/>
      <c r="FQC82" s="16"/>
      <c r="FQD82" s="16"/>
      <c r="FQE82" s="16"/>
      <c r="FQF82" s="16"/>
      <c r="FQG82" s="16"/>
      <c r="FQH82" s="16"/>
      <c r="FQI82" s="16"/>
      <c r="FQJ82" s="16"/>
      <c r="FQK82" s="16"/>
      <c r="FQL82" s="16"/>
      <c r="FQM82" s="16"/>
      <c r="FQN82" s="16"/>
      <c r="FQO82" s="16"/>
      <c r="FQP82" s="16"/>
      <c r="FQQ82" s="16"/>
      <c r="FQR82" s="16"/>
      <c r="FQS82" s="16"/>
      <c r="FQT82" s="16"/>
      <c r="FQU82" s="16"/>
      <c r="FQV82" s="16"/>
      <c r="FQW82" s="16"/>
      <c r="FQX82" s="16"/>
      <c r="FQY82" s="16"/>
      <c r="FQZ82" s="16"/>
      <c r="FRA82" s="16"/>
      <c r="FRB82" s="16"/>
      <c r="FRC82" s="16"/>
      <c r="FRD82" s="16"/>
      <c r="FRE82" s="16"/>
      <c r="FRF82" s="16"/>
      <c r="FRG82" s="16"/>
      <c r="FRH82" s="16"/>
      <c r="FRI82" s="16"/>
      <c r="FRJ82" s="16"/>
      <c r="FRK82" s="16"/>
      <c r="FRL82" s="16"/>
      <c r="FRM82" s="16"/>
      <c r="FRN82" s="16"/>
      <c r="FRO82" s="16"/>
      <c r="FRP82" s="16"/>
      <c r="FRQ82" s="16"/>
      <c r="FRR82" s="16"/>
      <c r="FRS82" s="16"/>
      <c r="FRT82" s="16"/>
      <c r="FRU82" s="16"/>
      <c r="FRV82" s="16"/>
      <c r="FRW82" s="16"/>
      <c r="FRX82" s="16"/>
      <c r="FRY82" s="16"/>
      <c r="FRZ82" s="16"/>
      <c r="FSA82" s="16"/>
      <c r="FSB82" s="16"/>
      <c r="FSC82" s="16"/>
      <c r="FSD82" s="16"/>
      <c r="FSE82" s="16"/>
      <c r="FSF82" s="16"/>
      <c r="FSG82" s="16"/>
      <c r="FSH82" s="16"/>
      <c r="FSI82" s="16"/>
      <c r="FSJ82" s="16"/>
      <c r="FSK82" s="16"/>
      <c r="FSL82" s="16"/>
      <c r="FSM82" s="16"/>
      <c r="FSN82" s="16"/>
      <c r="FSO82" s="16"/>
      <c r="FSP82" s="16"/>
      <c r="FSQ82" s="16"/>
      <c r="FSR82" s="16"/>
      <c r="FSS82" s="16"/>
      <c r="FST82" s="16"/>
      <c r="FSU82" s="16"/>
      <c r="FSV82" s="16"/>
      <c r="FSW82" s="16"/>
      <c r="FSX82" s="16"/>
      <c r="FSY82" s="16"/>
      <c r="FSZ82" s="16"/>
      <c r="FTA82" s="16"/>
      <c r="FTB82" s="16"/>
      <c r="FTC82" s="16"/>
      <c r="FTD82" s="16"/>
      <c r="FTE82" s="16"/>
      <c r="FTF82" s="16"/>
      <c r="FTG82" s="16"/>
      <c r="FTH82" s="16"/>
      <c r="FTI82" s="16"/>
      <c r="FTJ82" s="16"/>
      <c r="FTK82" s="16"/>
      <c r="FTL82" s="16"/>
      <c r="FTM82" s="16"/>
      <c r="FTN82" s="16"/>
      <c r="FTO82" s="16"/>
      <c r="FTP82" s="16"/>
      <c r="FTQ82" s="16"/>
      <c r="FTR82" s="16"/>
      <c r="FTS82" s="16"/>
      <c r="FTT82" s="16"/>
      <c r="FTU82" s="16"/>
      <c r="FTV82" s="16"/>
      <c r="FTW82" s="16"/>
      <c r="FTX82" s="16"/>
      <c r="FTY82" s="16"/>
      <c r="FTZ82" s="16"/>
      <c r="FUA82" s="16"/>
      <c r="FUB82" s="16"/>
      <c r="FUC82" s="16"/>
      <c r="FUD82" s="16"/>
      <c r="FUE82" s="16"/>
      <c r="FUF82" s="16"/>
      <c r="FUG82" s="16"/>
      <c r="FUH82" s="16"/>
      <c r="FUI82" s="16"/>
      <c r="FUJ82" s="16"/>
      <c r="FUK82" s="16"/>
      <c r="FUL82" s="16"/>
      <c r="FUM82" s="16"/>
      <c r="FUN82" s="16"/>
      <c r="FUO82" s="16"/>
      <c r="FUP82" s="16"/>
      <c r="FUQ82" s="16"/>
      <c r="FUR82" s="16"/>
      <c r="FUS82" s="16"/>
      <c r="FUT82" s="16"/>
      <c r="FUU82" s="16"/>
      <c r="FUV82" s="16"/>
      <c r="FUW82" s="16"/>
      <c r="FUX82" s="16"/>
      <c r="FUY82" s="16"/>
      <c r="FUZ82" s="16"/>
      <c r="FVA82" s="16"/>
      <c r="FVB82" s="16"/>
      <c r="FVC82" s="16"/>
      <c r="FVD82" s="16"/>
      <c r="FVE82" s="16"/>
      <c r="FVF82" s="16"/>
      <c r="FVG82" s="16"/>
      <c r="FVH82" s="16"/>
      <c r="FVI82" s="16"/>
      <c r="FVJ82" s="16"/>
      <c r="FVK82" s="16"/>
      <c r="FVL82" s="16"/>
      <c r="FVM82" s="16"/>
      <c r="FVN82" s="16"/>
      <c r="FVO82" s="16"/>
      <c r="FVP82" s="16"/>
      <c r="FVQ82" s="16"/>
      <c r="FVR82" s="16"/>
      <c r="FVS82" s="16"/>
      <c r="FVT82" s="16"/>
      <c r="FVU82" s="16"/>
      <c r="FVV82" s="16"/>
      <c r="FVW82" s="16"/>
      <c r="FVX82" s="16"/>
      <c r="FVY82" s="16"/>
      <c r="FVZ82" s="16"/>
      <c r="FWA82" s="16"/>
      <c r="FWB82" s="16"/>
      <c r="FWC82" s="16"/>
      <c r="FWD82" s="16"/>
      <c r="FWE82" s="16"/>
      <c r="FWF82" s="16"/>
      <c r="FWG82" s="16"/>
      <c r="FWH82" s="16"/>
      <c r="FWI82" s="16"/>
      <c r="FWJ82" s="16"/>
      <c r="FWK82" s="16"/>
      <c r="FWL82" s="16"/>
      <c r="FWM82" s="16"/>
      <c r="FWN82" s="16"/>
      <c r="FWO82" s="16"/>
      <c r="FWP82" s="16"/>
      <c r="FWQ82" s="16"/>
      <c r="FWR82" s="16"/>
      <c r="FWS82" s="16"/>
      <c r="FWT82" s="16"/>
      <c r="FWU82" s="16"/>
      <c r="FWV82" s="16"/>
      <c r="FWW82" s="16"/>
      <c r="FWX82" s="16"/>
      <c r="FWY82" s="16"/>
      <c r="FWZ82" s="16"/>
      <c r="FXA82" s="16"/>
      <c r="FXB82" s="16"/>
      <c r="FXC82" s="16"/>
      <c r="FXD82" s="16"/>
      <c r="FXE82" s="16"/>
      <c r="FXF82" s="16"/>
      <c r="FXG82" s="16"/>
      <c r="FXH82" s="16"/>
      <c r="FXI82" s="16"/>
      <c r="FXJ82" s="16"/>
      <c r="FXK82" s="16"/>
      <c r="FXL82" s="16"/>
      <c r="FXM82" s="16"/>
      <c r="FXN82" s="16"/>
      <c r="FXO82" s="16"/>
      <c r="FXP82" s="16"/>
      <c r="FXQ82" s="16"/>
      <c r="FXR82" s="16"/>
      <c r="FXS82" s="16"/>
      <c r="FXT82" s="16"/>
      <c r="FXU82" s="16"/>
      <c r="FXV82" s="16"/>
      <c r="FXW82" s="16"/>
      <c r="FXX82" s="16"/>
      <c r="FXY82" s="16"/>
      <c r="FXZ82" s="16"/>
      <c r="FYA82" s="16"/>
      <c r="FYB82" s="16"/>
      <c r="FYC82" s="16"/>
      <c r="FYD82" s="16"/>
      <c r="FYE82" s="16"/>
      <c r="FYF82" s="16"/>
      <c r="FYG82" s="16"/>
      <c r="FYH82" s="16"/>
      <c r="FYI82" s="16"/>
      <c r="FYJ82" s="16"/>
      <c r="FYK82" s="16"/>
      <c r="FYL82" s="16"/>
      <c r="FYM82" s="16"/>
      <c r="FYN82" s="16"/>
      <c r="FYO82" s="16"/>
      <c r="FYP82" s="16"/>
      <c r="FYQ82" s="16"/>
      <c r="FYR82" s="16"/>
      <c r="FYS82" s="16"/>
      <c r="FYT82" s="16"/>
      <c r="FYU82" s="16"/>
      <c r="FYV82" s="16"/>
      <c r="FYW82" s="16"/>
      <c r="FYX82" s="16"/>
      <c r="FYY82" s="16"/>
      <c r="FYZ82" s="16"/>
      <c r="FZA82" s="16"/>
      <c r="FZB82" s="16"/>
      <c r="FZC82" s="16"/>
      <c r="FZD82" s="16"/>
      <c r="FZE82" s="16"/>
      <c r="FZF82" s="16"/>
      <c r="FZG82" s="16"/>
      <c r="FZH82" s="16"/>
      <c r="FZI82" s="16"/>
      <c r="FZJ82" s="16"/>
      <c r="FZK82" s="16"/>
      <c r="FZL82" s="16"/>
      <c r="FZM82" s="16"/>
      <c r="FZN82" s="16"/>
      <c r="FZO82" s="16"/>
      <c r="FZP82" s="16"/>
      <c r="FZQ82" s="16"/>
      <c r="FZR82" s="16"/>
      <c r="FZS82" s="16"/>
      <c r="FZT82" s="16"/>
      <c r="FZU82" s="16"/>
      <c r="FZV82" s="16"/>
      <c r="FZW82" s="16"/>
      <c r="FZX82" s="16"/>
      <c r="FZY82" s="16"/>
      <c r="FZZ82" s="16"/>
      <c r="GAA82" s="16"/>
      <c r="GAB82" s="16"/>
      <c r="GAC82" s="16"/>
      <c r="GAD82" s="16"/>
      <c r="GAE82" s="16"/>
      <c r="GAF82" s="16"/>
      <c r="GAG82" s="16"/>
      <c r="GAH82" s="16"/>
      <c r="GAI82" s="16"/>
      <c r="GAJ82" s="16"/>
      <c r="GAK82" s="16"/>
      <c r="GAL82" s="16"/>
      <c r="GAM82" s="16"/>
      <c r="GAN82" s="16"/>
      <c r="GAO82" s="16"/>
      <c r="GAP82" s="16"/>
      <c r="GAQ82" s="16"/>
      <c r="GAR82" s="16"/>
      <c r="GAS82" s="16"/>
      <c r="GAT82" s="16"/>
      <c r="GAU82" s="16"/>
      <c r="GAV82" s="16"/>
      <c r="GAW82" s="16"/>
      <c r="GAX82" s="16"/>
      <c r="GAY82" s="16"/>
      <c r="GAZ82" s="16"/>
      <c r="GBA82" s="16"/>
      <c r="GBB82" s="16"/>
      <c r="GBC82" s="16"/>
      <c r="GBD82" s="16"/>
      <c r="GBE82" s="16"/>
      <c r="GBF82" s="16"/>
      <c r="GBG82" s="16"/>
      <c r="GBH82" s="16"/>
      <c r="GBI82" s="16"/>
      <c r="GBJ82" s="16"/>
      <c r="GBK82" s="16"/>
      <c r="GBL82" s="16"/>
      <c r="GBM82" s="16"/>
      <c r="GBN82" s="16"/>
      <c r="GBO82" s="16"/>
      <c r="GBP82" s="16"/>
      <c r="GBQ82" s="16"/>
      <c r="GBR82" s="16"/>
      <c r="GBS82" s="16"/>
      <c r="GBT82" s="16"/>
      <c r="GBU82" s="16"/>
      <c r="GBV82" s="16"/>
      <c r="GBW82" s="16"/>
      <c r="GBX82" s="16"/>
      <c r="GBY82" s="16"/>
      <c r="GBZ82" s="16"/>
      <c r="GCA82" s="16"/>
      <c r="GCB82" s="16"/>
      <c r="GCC82" s="16"/>
      <c r="GCD82" s="16"/>
      <c r="GCE82" s="16"/>
      <c r="GCF82" s="16"/>
      <c r="GCG82" s="16"/>
      <c r="GCH82" s="16"/>
      <c r="GCI82" s="16"/>
      <c r="GCJ82" s="16"/>
      <c r="GCK82" s="16"/>
      <c r="GCL82" s="16"/>
      <c r="GCM82" s="16"/>
      <c r="GCN82" s="16"/>
      <c r="GCO82" s="16"/>
      <c r="GCP82" s="16"/>
      <c r="GCQ82" s="16"/>
      <c r="GCR82" s="16"/>
      <c r="GCS82" s="16"/>
      <c r="GCT82" s="16"/>
      <c r="GCU82" s="16"/>
      <c r="GCV82" s="16"/>
      <c r="GCW82" s="16"/>
      <c r="GCX82" s="16"/>
      <c r="GCY82" s="16"/>
      <c r="GCZ82" s="16"/>
      <c r="GDA82" s="16"/>
      <c r="GDB82" s="16"/>
      <c r="GDC82" s="16"/>
      <c r="GDD82" s="16"/>
      <c r="GDE82" s="16"/>
      <c r="GDF82" s="16"/>
      <c r="GDG82" s="16"/>
      <c r="GDH82" s="16"/>
      <c r="GDI82" s="16"/>
      <c r="GDJ82" s="16"/>
      <c r="GDK82" s="16"/>
      <c r="GDL82" s="16"/>
      <c r="GDM82" s="16"/>
      <c r="GDN82" s="16"/>
      <c r="GDO82" s="16"/>
      <c r="GDP82" s="16"/>
      <c r="GDQ82" s="16"/>
      <c r="GDR82" s="16"/>
      <c r="GDS82" s="16"/>
      <c r="GDT82" s="16"/>
      <c r="GDU82" s="16"/>
      <c r="GDV82" s="16"/>
      <c r="GDW82" s="16"/>
      <c r="GDX82" s="16"/>
      <c r="GDY82" s="16"/>
      <c r="GDZ82" s="16"/>
      <c r="GEA82" s="16"/>
      <c r="GEB82" s="16"/>
      <c r="GEC82" s="16"/>
      <c r="GED82" s="16"/>
      <c r="GEE82" s="16"/>
      <c r="GEF82" s="16"/>
      <c r="GEG82" s="16"/>
      <c r="GEH82" s="16"/>
      <c r="GEI82" s="16"/>
      <c r="GEJ82" s="16"/>
      <c r="GEK82" s="16"/>
      <c r="GEL82" s="16"/>
      <c r="GEM82" s="16"/>
      <c r="GEN82" s="16"/>
      <c r="GEO82" s="16"/>
      <c r="GEP82" s="16"/>
      <c r="GEQ82" s="16"/>
      <c r="GER82" s="16"/>
      <c r="GES82" s="16"/>
      <c r="GET82" s="16"/>
      <c r="GEU82" s="16"/>
      <c r="GEV82" s="16"/>
      <c r="GEW82" s="16"/>
      <c r="GEX82" s="16"/>
      <c r="GEY82" s="16"/>
      <c r="GEZ82" s="16"/>
      <c r="GFA82" s="16"/>
      <c r="GFB82" s="16"/>
      <c r="GFC82" s="16"/>
      <c r="GFD82" s="16"/>
      <c r="GFE82" s="16"/>
      <c r="GFF82" s="16"/>
      <c r="GFG82" s="16"/>
      <c r="GFH82" s="16"/>
      <c r="GFI82" s="16"/>
      <c r="GFJ82" s="16"/>
      <c r="GFK82" s="16"/>
      <c r="GFL82" s="16"/>
      <c r="GFM82" s="16"/>
      <c r="GFN82" s="16"/>
      <c r="GFO82" s="16"/>
      <c r="GFP82" s="16"/>
      <c r="GFQ82" s="16"/>
      <c r="GFR82" s="16"/>
      <c r="GFS82" s="16"/>
      <c r="GFT82" s="16"/>
      <c r="GFU82" s="16"/>
      <c r="GFV82" s="16"/>
      <c r="GFW82" s="16"/>
      <c r="GFX82" s="16"/>
      <c r="GFY82" s="16"/>
      <c r="GFZ82" s="16"/>
      <c r="GGA82" s="16"/>
      <c r="GGB82" s="16"/>
      <c r="GGC82" s="16"/>
      <c r="GGD82" s="16"/>
      <c r="GGE82" s="16"/>
      <c r="GGF82" s="16"/>
      <c r="GGG82" s="16"/>
      <c r="GGH82" s="16"/>
      <c r="GGI82" s="16"/>
      <c r="GGJ82" s="16"/>
      <c r="GGK82" s="16"/>
      <c r="GGL82" s="16"/>
      <c r="GGM82" s="16"/>
      <c r="GGN82" s="16"/>
      <c r="GGO82" s="16"/>
      <c r="GGP82" s="16"/>
      <c r="GGQ82" s="16"/>
      <c r="GGR82" s="16"/>
      <c r="GGS82" s="16"/>
      <c r="GGT82" s="16"/>
      <c r="GGU82" s="16"/>
      <c r="GGV82" s="16"/>
      <c r="GGW82" s="16"/>
      <c r="GGX82" s="16"/>
      <c r="GGY82" s="16"/>
      <c r="GGZ82" s="16"/>
      <c r="GHA82" s="16"/>
      <c r="GHB82" s="16"/>
      <c r="GHC82" s="16"/>
      <c r="GHD82" s="16"/>
      <c r="GHE82" s="16"/>
      <c r="GHF82" s="16"/>
      <c r="GHG82" s="16"/>
      <c r="GHH82" s="16"/>
      <c r="GHI82" s="16"/>
      <c r="GHJ82" s="16"/>
      <c r="GHK82" s="16"/>
      <c r="GHL82" s="16"/>
      <c r="GHM82" s="16"/>
      <c r="GHN82" s="16"/>
      <c r="GHO82" s="16"/>
      <c r="GHP82" s="16"/>
      <c r="GHQ82" s="16"/>
      <c r="GHR82" s="16"/>
      <c r="GHS82" s="16"/>
      <c r="GHT82" s="16"/>
      <c r="GHU82" s="16"/>
      <c r="GHV82" s="16"/>
      <c r="GHW82" s="16"/>
      <c r="GHX82" s="16"/>
      <c r="GHY82" s="16"/>
      <c r="GHZ82" s="16"/>
      <c r="GIA82" s="16"/>
      <c r="GIB82" s="16"/>
      <c r="GIC82" s="16"/>
      <c r="GID82" s="16"/>
      <c r="GIE82" s="16"/>
      <c r="GIF82" s="16"/>
      <c r="GIG82" s="16"/>
      <c r="GIH82" s="16"/>
      <c r="GII82" s="16"/>
      <c r="GIJ82" s="16"/>
      <c r="GIK82" s="16"/>
      <c r="GIL82" s="16"/>
      <c r="GIM82" s="16"/>
      <c r="GIN82" s="16"/>
      <c r="GIO82" s="16"/>
      <c r="GIP82" s="16"/>
      <c r="GIQ82" s="16"/>
      <c r="GIR82" s="16"/>
      <c r="GIS82" s="16"/>
      <c r="GIT82" s="16"/>
      <c r="GIU82" s="16"/>
      <c r="GIV82" s="16"/>
      <c r="GIW82" s="16"/>
      <c r="GIX82" s="16"/>
      <c r="GIY82" s="16"/>
      <c r="GIZ82" s="16"/>
      <c r="GJA82" s="16"/>
      <c r="GJB82" s="16"/>
      <c r="GJC82" s="16"/>
      <c r="GJD82" s="16"/>
      <c r="GJE82" s="16"/>
      <c r="GJF82" s="16"/>
      <c r="GJG82" s="16"/>
      <c r="GJH82" s="16"/>
      <c r="GJI82" s="16"/>
      <c r="GJJ82" s="16"/>
      <c r="GJK82" s="16"/>
      <c r="GJL82" s="16"/>
      <c r="GJM82" s="16"/>
      <c r="GJN82" s="16"/>
      <c r="GJO82" s="16"/>
      <c r="GJP82" s="16"/>
      <c r="GJQ82" s="16"/>
      <c r="GJR82" s="16"/>
      <c r="GJS82" s="16"/>
      <c r="GJT82" s="16"/>
      <c r="GJU82" s="16"/>
      <c r="GJV82" s="16"/>
      <c r="GJW82" s="16"/>
      <c r="GJX82" s="16"/>
      <c r="GJY82" s="16"/>
      <c r="GJZ82" s="16"/>
      <c r="GKA82" s="16"/>
      <c r="GKB82" s="16"/>
      <c r="GKC82" s="16"/>
      <c r="GKD82" s="16"/>
      <c r="GKE82" s="16"/>
      <c r="GKF82" s="16"/>
      <c r="GKG82" s="16"/>
      <c r="GKH82" s="16"/>
      <c r="GKI82" s="16"/>
      <c r="GKJ82" s="16"/>
      <c r="GKK82" s="16"/>
      <c r="GKL82" s="16"/>
      <c r="GKM82" s="16"/>
      <c r="GKN82" s="16"/>
      <c r="GKO82" s="16"/>
      <c r="GKP82" s="16"/>
      <c r="GKQ82" s="16"/>
      <c r="GKR82" s="16"/>
      <c r="GKS82" s="16"/>
      <c r="GKT82" s="16"/>
      <c r="GKU82" s="16"/>
      <c r="GKV82" s="16"/>
      <c r="GKW82" s="16"/>
      <c r="GKX82" s="16"/>
      <c r="GKY82" s="16"/>
      <c r="GKZ82" s="16"/>
      <c r="GLA82" s="16"/>
      <c r="GLB82" s="16"/>
      <c r="GLC82" s="16"/>
      <c r="GLD82" s="16"/>
      <c r="GLE82" s="16"/>
      <c r="GLF82" s="16"/>
      <c r="GLG82" s="16"/>
      <c r="GLH82" s="16"/>
      <c r="GLI82" s="16"/>
      <c r="GLJ82" s="16"/>
      <c r="GLK82" s="16"/>
      <c r="GLL82" s="16"/>
      <c r="GLM82" s="16"/>
      <c r="GLN82" s="16"/>
      <c r="GLO82" s="16"/>
      <c r="GLP82" s="16"/>
      <c r="GLQ82" s="16"/>
      <c r="GLR82" s="16"/>
      <c r="GLS82" s="16"/>
      <c r="GLT82" s="16"/>
      <c r="GLU82" s="16"/>
      <c r="GLV82" s="16"/>
      <c r="GLW82" s="16"/>
      <c r="GLX82" s="16"/>
      <c r="GLY82" s="16"/>
      <c r="GLZ82" s="16"/>
      <c r="GMA82" s="16"/>
      <c r="GMB82" s="16"/>
      <c r="GMC82" s="16"/>
      <c r="GMD82" s="16"/>
      <c r="GME82" s="16"/>
      <c r="GMF82" s="16"/>
      <c r="GMG82" s="16"/>
      <c r="GMH82" s="16"/>
      <c r="GMI82" s="16"/>
      <c r="GMJ82" s="16"/>
      <c r="GMK82" s="16"/>
      <c r="GML82" s="16"/>
      <c r="GMM82" s="16"/>
      <c r="GMN82" s="16"/>
      <c r="GMO82" s="16"/>
      <c r="GMP82" s="16"/>
      <c r="GMQ82" s="16"/>
      <c r="GMR82" s="16"/>
      <c r="GMS82" s="16"/>
      <c r="GMT82" s="16"/>
      <c r="GMU82" s="16"/>
      <c r="GMV82" s="16"/>
      <c r="GMW82" s="16"/>
      <c r="GMX82" s="16"/>
      <c r="GMY82" s="16"/>
      <c r="GMZ82" s="16"/>
      <c r="GNA82" s="16"/>
      <c r="GNB82" s="16"/>
      <c r="GNC82" s="16"/>
      <c r="GND82" s="16"/>
      <c r="GNE82" s="16"/>
      <c r="GNF82" s="16"/>
      <c r="GNG82" s="16"/>
      <c r="GNH82" s="16"/>
      <c r="GNI82" s="16"/>
      <c r="GNJ82" s="16"/>
      <c r="GNK82" s="16"/>
      <c r="GNL82" s="16"/>
      <c r="GNM82" s="16"/>
      <c r="GNN82" s="16"/>
      <c r="GNO82" s="16"/>
      <c r="GNP82" s="16"/>
      <c r="GNQ82" s="16"/>
      <c r="GNR82" s="16"/>
      <c r="GNS82" s="16"/>
      <c r="GNT82" s="16"/>
      <c r="GNU82" s="16"/>
      <c r="GNV82" s="16"/>
      <c r="GNW82" s="16"/>
      <c r="GNX82" s="16"/>
      <c r="GNY82" s="16"/>
      <c r="GNZ82" s="16"/>
      <c r="GOA82" s="16"/>
      <c r="GOB82" s="16"/>
      <c r="GOC82" s="16"/>
      <c r="GOD82" s="16"/>
      <c r="GOE82" s="16"/>
      <c r="GOF82" s="16"/>
      <c r="GOG82" s="16"/>
      <c r="GOH82" s="16"/>
      <c r="GOI82" s="16"/>
      <c r="GOJ82" s="16"/>
      <c r="GOK82" s="16"/>
      <c r="GOL82" s="16"/>
      <c r="GOM82" s="16"/>
      <c r="GON82" s="16"/>
      <c r="GOO82" s="16"/>
      <c r="GOP82" s="16"/>
      <c r="GOQ82" s="16"/>
      <c r="GOR82" s="16"/>
      <c r="GOS82" s="16"/>
      <c r="GOT82" s="16"/>
      <c r="GOU82" s="16"/>
      <c r="GOV82" s="16"/>
      <c r="GOW82" s="16"/>
      <c r="GOX82" s="16"/>
      <c r="GOY82" s="16"/>
      <c r="GOZ82" s="16"/>
      <c r="GPA82" s="16"/>
      <c r="GPB82" s="16"/>
      <c r="GPC82" s="16"/>
      <c r="GPD82" s="16"/>
      <c r="GPE82" s="16"/>
      <c r="GPF82" s="16"/>
      <c r="GPG82" s="16"/>
      <c r="GPH82" s="16"/>
      <c r="GPI82" s="16"/>
      <c r="GPJ82" s="16"/>
      <c r="GPK82" s="16"/>
      <c r="GPL82" s="16"/>
      <c r="GPM82" s="16"/>
      <c r="GPN82" s="16"/>
      <c r="GPO82" s="16"/>
      <c r="GPP82" s="16"/>
      <c r="GPQ82" s="16"/>
      <c r="GPR82" s="16"/>
      <c r="GPS82" s="16"/>
      <c r="GPT82" s="16"/>
      <c r="GPU82" s="16"/>
      <c r="GPV82" s="16"/>
      <c r="GPW82" s="16"/>
      <c r="GPX82" s="16"/>
      <c r="GPY82" s="16"/>
      <c r="GPZ82" s="16"/>
      <c r="GQA82" s="16"/>
      <c r="GQB82" s="16"/>
      <c r="GQC82" s="16"/>
      <c r="GQD82" s="16"/>
      <c r="GQE82" s="16"/>
      <c r="GQF82" s="16"/>
      <c r="GQG82" s="16"/>
      <c r="GQH82" s="16"/>
      <c r="GQI82" s="16"/>
      <c r="GQJ82" s="16"/>
      <c r="GQK82" s="16"/>
      <c r="GQL82" s="16"/>
      <c r="GQM82" s="16"/>
      <c r="GQN82" s="16"/>
      <c r="GQO82" s="16"/>
      <c r="GQP82" s="16"/>
      <c r="GQQ82" s="16"/>
      <c r="GQR82" s="16"/>
      <c r="GQS82" s="16"/>
      <c r="GQT82" s="16"/>
      <c r="GQU82" s="16"/>
      <c r="GQV82" s="16"/>
      <c r="GQW82" s="16"/>
      <c r="GQX82" s="16"/>
      <c r="GQY82" s="16"/>
      <c r="GQZ82" s="16"/>
      <c r="GRA82" s="16"/>
      <c r="GRB82" s="16"/>
      <c r="GRC82" s="16"/>
      <c r="GRD82" s="16"/>
      <c r="GRE82" s="16"/>
      <c r="GRF82" s="16"/>
      <c r="GRG82" s="16"/>
      <c r="GRH82" s="16"/>
      <c r="GRI82" s="16"/>
      <c r="GRJ82" s="16"/>
      <c r="GRK82" s="16"/>
      <c r="GRL82" s="16"/>
      <c r="GRM82" s="16"/>
      <c r="GRN82" s="16"/>
      <c r="GRO82" s="16"/>
      <c r="GRP82" s="16"/>
      <c r="GRQ82" s="16"/>
      <c r="GRR82" s="16"/>
      <c r="GRS82" s="16"/>
      <c r="GRT82" s="16"/>
      <c r="GRU82" s="16"/>
      <c r="GRV82" s="16"/>
      <c r="GRW82" s="16"/>
      <c r="GRX82" s="16"/>
      <c r="GRY82" s="16"/>
      <c r="GRZ82" s="16"/>
      <c r="GSA82" s="16"/>
      <c r="GSB82" s="16"/>
      <c r="GSC82" s="16"/>
      <c r="GSD82" s="16"/>
      <c r="GSE82" s="16"/>
      <c r="GSF82" s="16"/>
      <c r="GSG82" s="16"/>
      <c r="GSH82" s="16"/>
      <c r="GSI82" s="16"/>
      <c r="GSJ82" s="16"/>
      <c r="GSK82" s="16"/>
      <c r="GSL82" s="16"/>
      <c r="GSM82" s="16"/>
      <c r="GSN82" s="16"/>
      <c r="GSO82" s="16"/>
      <c r="GSP82" s="16"/>
      <c r="GSQ82" s="16"/>
      <c r="GSR82" s="16"/>
      <c r="GSS82" s="16"/>
      <c r="GST82" s="16"/>
      <c r="GSU82" s="16"/>
      <c r="GSV82" s="16"/>
      <c r="GSW82" s="16"/>
      <c r="GSX82" s="16"/>
      <c r="GSY82" s="16"/>
      <c r="GSZ82" s="16"/>
      <c r="GTA82" s="16"/>
      <c r="GTB82" s="16"/>
      <c r="GTC82" s="16"/>
      <c r="GTD82" s="16"/>
      <c r="GTE82" s="16"/>
      <c r="GTF82" s="16"/>
      <c r="GTG82" s="16"/>
      <c r="GTH82" s="16"/>
      <c r="GTI82" s="16"/>
      <c r="GTJ82" s="16"/>
      <c r="GTK82" s="16"/>
      <c r="GTL82" s="16"/>
      <c r="GTM82" s="16"/>
      <c r="GTN82" s="16"/>
      <c r="GTO82" s="16"/>
      <c r="GTP82" s="16"/>
      <c r="GTQ82" s="16"/>
      <c r="GTR82" s="16"/>
      <c r="GTS82" s="16"/>
      <c r="GTT82" s="16"/>
      <c r="GTU82" s="16"/>
      <c r="GTV82" s="16"/>
      <c r="GTW82" s="16"/>
      <c r="GTX82" s="16"/>
      <c r="GTY82" s="16"/>
      <c r="GTZ82" s="16"/>
      <c r="GUA82" s="16"/>
      <c r="GUB82" s="16"/>
      <c r="GUC82" s="16"/>
      <c r="GUD82" s="16"/>
      <c r="GUE82" s="16"/>
      <c r="GUF82" s="16"/>
      <c r="GUG82" s="16"/>
      <c r="GUH82" s="16"/>
      <c r="GUI82" s="16"/>
      <c r="GUJ82" s="16"/>
      <c r="GUK82" s="16"/>
      <c r="GUL82" s="16"/>
      <c r="GUM82" s="16"/>
      <c r="GUN82" s="16"/>
      <c r="GUO82" s="16"/>
      <c r="GUP82" s="16"/>
      <c r="GUQ82" s="16"/>
      <c r="GUR82" s="16"/>
      <c r="GUS82" s="16"/>
      <c r="GUT82" s="16"/>
      <c r="GUU82" s="16"/>
      <c r="GUV82" s="16"/>
      <c r="GUW82" s="16"/>
      <c r="GUX82" s="16"/>
      <c r="GUY82" s="16"/>
      <c r="GUZ82" s="16"/>
      <c r="GVA82" s="16"/>
      <c r="GVB82" s="16"/>
      <c r="GVC82" s="16"/>
      <c r="GVD82" s="16"/>
      <c r="GVE82" s="16"/>
      <c r="GVF82" s="16"/>
      <c r="GVG82" s="16"/>
      <c r="GVH82" s="16"/>
      <c r="GVI82" s="16"/>
      <c r="GVJ82" s="16"/>
      <c r="GVK82" s="16"/>
      <c r="GVL82" s="16"/>
      <c r="GVM82" s="16"/>
      <c r="GVN82" s="16"/>
      <c r="GVO82" s="16"/>
      <c r="GVP82" s="16"/>
      <c r="GVQ82" s="16"/>
      <c r="GVR82" s="16"/>
      <c r="GVS82" s="16"/>
      <c r="GVT82" s="16"/>
      <c r="GVU82" s="16"/>
      <c r="GVV82" s="16"/>
      <c r="GVW82" s="16"/>
      <c r="GVX82" s="16"/>
      <c r="GVY82" s="16"/>
      <c r="GVZ82" s="16"/>
      <c r="GWA82" s="16"/>
      <c r="GWB82" s="16"/>
      <c r="GWC82" s="16"/>
      <c r="GWD82" s="16"/>
      <c r="GWE82" s="16"/>
      <c r="GWF82" s="16"/>
      <c r="GWG82" s="16"/>
      <c r="GWH82" s="16"/>
      <c r="GWI82" s="16"/>
      <c r="GWJ82" s="16"/>
      <c r="GWK82" s="16"/>
      <c r="GWL82" s="16"/>
      <c r="GWM82" s="16"/>
      <c r="GWN82" s="16"/>
      <c r="GWO82" s="16"/>
      <c r="GWP82" s="16"/>
      <c r="GWQ82" s="16"/>
      <c r="GWR82" s="16"/>
      <c r="GWS82" s="16"/>
      <c r="GWT82" s="16"/>
      <c r="GWU82" s="16"/>
      <c r="GWV82" s="16"/>
      <c r="GWW82" s="16"/>
      <c r="GWX82" s="16"/>
      <c r="GWY82" s="16"/>
      <c r="GWZ82" s="16"/>
      <c r="GXA82" s="16"/>
      <c r="GXB82" s="16"/>
      <c r="GXC82" s="16"/>
      <c r="GXD82" s="16"/>
      <c r="GXE82" s="16"/>
      <c r="GXF82" s="16"/>
      <c r="GXG82" s="16"/>
      <c r="GXH82" s="16"/>
      <c r="GXI82" s="16"/>
      <c r="GXJ82" s="16"/>
      <c r="GXK82" s="16"/>
      <c r="GXL82" s="16"/>
      <c r="GXM82" s="16"/>
      <c r="GXN82" s="16"/>
      <c r="GXO82" s="16"/>
      <c r="GXP82" s="16"/>
      <c r="GXQ82" s="16"/>
      <c r="GXR82" s="16"/>
      <c r="GXS82" s="16"/>
      <c r="GXT82" s="16"/>
      <c r="GXU82" s="16"/>
      <c r="GXV82" s="16"/>
      <c r="GXW82" s="16"/>
      <c r="GXX82" s="16"/>
      <c r="GXY82" s="16"/>
      <c r="GXZ82" s="16"/>
      <c r="GYA82" s="16"/>
      <c r="GYB82" s="16"/>
      <c r="GYC82" s="16"/>
      <c r="GYD82" s="16"/>
      <c r="GYE82" s="16"/>
      <c r="GYF82" s="16"/>
      <c r="GYG82" s="16"/>
      <c r="GYH82" s="16"/>
      <c r="GYI82" s="16"/>
      <c r="GYJ82" s="16"/>
      <c r="GYK82" s="16"/>
      <c r="GYL82" s="16"/>
      <c r="GYM82" s="16"/>
      <c r="GYN82" s="16"/>
      <c r="GYO82" s="16"/>
      <c r="GYP82" s="16"/>
      <c r="GYQ82" s="16"/>
      <c r="GYR82" s="16"/>
      <c r="GYS82" s="16"/>
      <c r="GYT82" s="16"/>
      <c r="GYU82" s="16"/>
      <c r="GYV82" s="16"/>
      <c r="GYW82" s="16"/>
      <c r="GYX82" s="16"/>
      <c r="GYY82" s="16"/>
      <c r="GYZ82" s="16"/>
      <c r="GZA82" s="16"/>
      <c r="GZB82" s="16"/>
      <c r="GZC82" s="16"/>
      <c r="GZD82" s="16"/>
      <c r="GZE82" s="16"/>
      <c r="GZF82" s="16"/>
      <c r="GZG82" s="16"/>
      <c r="GZH82" s="16"/>
      <c r="GZI82" s="16"/>
      <c r="GZJ82" s="16"/>
      <c r="GZK82" s="16"/>
      <c r="GZL82" s="16"/>
      <c r="GZM82" s="16"/>
      <c r="GZN82" s="16"/>
      <c r="GZO82" s="16"/>
      <c r="GZP82" s="16"/>
      <c r="GZQ82" s="16"/>
      <c r="GZR82" s="16"/>
      <c r="GZS82" s="16"/>
      <c r="GZT82" s="16"/>
      <c r="GZU82" s="16"/>
      <c r="GZV82" s="16"/>
      <c r="GZW82" s="16"/>
      <c r="GZX82" s="16"/>
      <c r="GZY82" s="16"/>
      <c r="GZZ82" s="16"/>
      <c r="HAA82" s="16"/>
      <c r="HAB82" s="16"/>
      <c r="HAC82" s="16"/>
      <c r="HAD82" s="16"/>
      <c r="HAE82" s="16"/>
      <c r="HAF82" s="16"/>
      <c r="HAG82" s="16"/>
      <c r="HAH82" s="16"/>
      <c r="HAI82" s="16"/>
      <c r="HAJ82" s="16"/>
      <c r="HAK82" s="16"/>
      <c r="HAL82" s="16"/>
      <c r="HAM82" s="16"/>
      <c r="HAN82" s="16"/>
      <c r="HAO82" s="16"/>
      <c r="HAP82" s="16"/>
      <c r="HAQ82" s="16"/>
      <c r="HAR82" s="16"/>
      <c r="HAS82" s="16"/>
      <c r="HAT82" s="16"/>
      <c r="HAU82" s="16"/>
      <c r="HAV82" s="16"/>
      <c r="HAW82" s="16"/>
      <c r="HAX82" s="16"/>
      <c r="HAY82" s="16"/>
      <c r="HAZ82" s="16"/>
      <c r="HBA82" s="16"/>
      <c r="HBB82" s="16"/>
      <c r="HBC82" s="16"/>
      <c r="HBD82" s="16"/>
      <c r="HBE82" s="16"/>
      <c r="HBF82" s="16"/>
      <c r="HBG82" s="16"/>
      <c r="HBH82" s="16"/>
      <c r="HBI82" s="16"/>
      <c r="HBJ82" s="16"/>
      <c r="HBK82" s="16"/>
      <c r="HBL82" s="16"/>
      <c r="HBM82" s="16"/>
      <c r="HBN82" s="16"/>
      <c r="HBO82" s="16"/>
      <c r="HBP82" s="16"/>
      <c r="HBQ82" s="16"/>
      <c r="HBR82" s="16"/>
      <c r="HBS82" s="16"/>
      <c r="HBT82" s="16"/>
      <c r="HBU82" s="16"/>
      <c r="HBV82" s="16"/>
      <c r="HBW82" s="16"/>
      <c r="HBX82" s="16"/>
      <c r="HBY82" s="16"/>
      <c r="HBZ82" s="16"/>
      <c r="HCA82" s="16"/>
      <c r="HCB82" s="16"/>
      <c r="HCC82" s="16"/>
      <c r="HCD82" s="16"/>
      <c r="HCE82" s="16"/>
      <c r="HCF82" s="16"/>
      <c r="HCG82" s="16"/>
      <c r="HCH82" s="16"/>
      <c r="HCI82" s="16"/>
      <c r="HCJ82" s="16"/>
      <c r="HCK82" s="16"/>
      <c r="HCL82" s="16"/>
      <c r="HCM82" s="16"/>
      <c r="HCN82" s="16"/>
      <c r="HCO82" s="16"/>
      <c r="HCP82" s="16"/>
      <c r="HCQ82" s="16"/>
      <c r="HCR82" s="16"/>
      <c r="HCS82" s="16"/>
      <c r="HCT82" s="16"/>
      <c r="HCU82" s="16"/>
      <c r="HCV82" s="16"/>
      <c r="HCW82" s="16"/>
      <c r="HCX82" s="16"/>
      <c r="HCY82" s="16"/>
      <c r="HCZ82" s="16"/>
      <c r="HDA82" s="16"/>
      <c r="HDB82" s="16"/>
      <c r="HDC82" s="16"/>
      <c r="HDD82" s="16"/>
      <c r="HDE82" s="16"/>
      <c r="HDF82" s="16"/>
      <c r="HDG82" s="16"/>
      <c r="HDH82" s="16"/>
      <c r="HDI82" s="16"/>
      <c r="HDJ82" s="16"/>
      <c r="HDK82" s="16"/>
      <c r="HDL82" s="16"/>
      <c r="HDM82" s="16"/>
      <c r="HDN82" s="16"/>
      <c r="HDO82" s="16"/>
      <c r="HDP82" s="16"/>
      <c r="HDQ82" s="16"/>
      <c r="HDR82" s="16"/>
      <c r="HDS82" s="16"/>
      <c r="HDT82" s="16"/>
      <c r="HDU82" s="16"/>
      <c r="HDV82" s="16"/>
      <c r="HDW82" s="16"/>
      <c r="HDX82" s="16"/>
      <c r="HDY82" s="16"/>
      <c r="HDZ82" s="16"/>
      <c r="HEA82" s="16"/>
      <c r="HEB82" s="16"/>
      <c r="HEC82" s="16"/>
      <c r="HED82" s="16"/>
      <c r="HEE82" s="16"/>
      <c r="HEF82" s="16"/>
      <c r="HEG82" s="16"/>
      <c r="HEH82" s="16"/>
      <c r="HEI82" s="16"/>
      <c r="HEJ82" s="16"/>
      <c r="HEK82" s="16"/>
      <c r="HEL82" s="16"/>
      <c r="HEM82" s="16"/>
      <c r="HEN82" s="16"/>
      <c r="HEO82" s="16"/>
      <c r="HEP82" s="16"/>
      <c r="HEQ82" s="16"/>
      <c r="HER82" s="16"/>
      <c r="HES82" s="16"/>
      <c r="HET82" s="16"/>
      <c r="HEU82" s="16"/>
      <c r="HEV82" s="16"/>
      <c r="HEW82" s="16"/>
      <c r="HEX82" s="16"/>
      <c r="HEY82" s="16"/>
      <c r="HEZ82" s="16"/>
      <c r="HFA82" s="16"/>
      <c r="HFB82" s="16"/>
      <c r="HFC82" s="16"/>
      <c r="HFD82" s="16"/>
      <c r="HFE82" s="16"/>
      <c r="HFF82" s="16"/>
      <c r="HFG82" s="16"/>
      <c r="HFH82" s="16"/>
      <c r="HFI82" s="16"/>
      <c r="HFJ82" s="16"/>
      <c r="HFK82" s="16"/>
      <c r="HFL82" s="16"/>
      <c r="HFM82" s="16"/>
      <c r="HFN82" s="16"/>
      <c r="HFO82" s="16"/>
      <c r="HFP82" s="16"/>
      <c r="HFQ82" s="16"/>
      <c r="HFR82" s="16"/>
      <c r="HFS82" s="16"/>
      <c r="HFT82" s="16"/>
      <c r="HFU82" s="16"/>
      <c r="HFV82" s="16"/>
      <c r="HFW82" s="16"/>
      <c r="HFX82" s="16"/>
      <c r="HFY82" s="16"/>
      <c r="HFZ82" s="16"/>
      <c r="HGA82" s="16"/>
      <c r="HGB82" s="16"/>
      <c r="HGC82" s="16"/>
      <c r="HGD82" s="16"/>
      <c r="HGE82" s="16"/>
      <c r="HGF82" s="16"/>
      <c r="HGG82" s="16"/>
      <c r="HGH82" s="16"/>
      <c r="HGI82" s="16"/>
      <c r="HGJ82" s="16"/>
      <c r="HGK82" s="16"/>
      <c r="HGL82" s="16"/>
      <c r="HGM82" s="16"/>
      <c r="HGN82" s="16"/>
      <c r="HGO82" s="16"/>
      <c r="HGP82" s="16"/>
      <c r="HGQ82" s="16"/>
      <c r="HGR82" s="16"/>
      <c r="HGS82" s="16"/>
      <c r="HGT82" s="16"/>
      <c r="HGU82" s="16"/>
      <c r="HGV82" s="16"/>
      <c r="HGW82" s="16"/>
      <c r="HGX82" s="16"/>
      <c r="HGY82" s="16"/>
      <c r="HGZ82" s="16"/>
      <c r="HHA82" s="16"/>
      <c r="HHB82" s="16"/>
      <c r="HHC82" s="16"/>
      <c r="HHD82" s="16"/>
      <c r="HHE82" s="16"/>
      <c r="HHF82" s="16"/>
      <c r="HHG82" s="16"/>
      <c r="HHH82" s="16"/>
      <c r="HHI82" s="16"/>
      <c r="HHJ82" s="16"/>
      <c r="HHK82" s="16"/>
      <c r="HHL82" s="16"/>
      <c r="HHM82" s="16"/>
      <c r="HHN82" s="16"/>
      <c r="HHO82" s="16"/>
      <c r="HHP82" s="16"/>
      <c r="HHQ82" s="16"/>
      <c r="HHR82" s="16"/>
      <c r="HHS82" s="16"/>
      <c r="HHT82" s="16"/>
      <c r="HHU82" s="16"/>
      <c r="HHV82" s="16"/>
      <c r="HHW82" s="16"/>
      <c r="HHX82" s="16"/>
      <c r="HHY82" s="16"/>
      <c r="HHZ82" s="16"/>
      <c r="HIA82" s="16"/>
      <c r="HIB82" s="16"/>
      <c r="HIC82" s="16"/>
      <c r="HID82" s="16"/>
      <c r="HIE82" s="16"/>
      <c r="HIF82" s="16"/>
      <c r="HIG82" s="16"/>
      <c r="HIH82" s="16"/>
      <c r="HII82" s="16"/>
      <c r="HIJ82" s="16"/>
      <c r="HIK82" s="16"/>
      <c r="HIL82" s="16"/>
      <c r="HIM82" s="16"/>
      <c r="HIN82" s="16"/>
      <c r="HIO82" s="16"/>
      <c r="HIP82" s="16"/>
      <c r="HIQ82" s="16"/>
      <c r="HIR82" s="16"/>
      <c r="HIS82" s="16"/>
      <c r="HIT82" s="16"/>
      <c r="HIU82" s="16"/>
      <c r="HIV82" s="16"/>
      <c r="HIW82" s="16"/>
      <c r="HIX82" s="16"/>
      <c r="HIY82" s="16"/>
      <c r="HIZ82" s="16"/>
      <c r="HJA82" s="16"/>
      <c r="HJB82" s="16"/>
      <c r="HJC82" s="16"/>
      <c r="HJD82" s="16"/>
      <c r="HJE82" s="16"/>
      <c r="HJF82" s="16"/>
      <c r="HJG82" s="16"/>
      <c r="HJH82" s="16"/>
      <c r="HJI82" s="16"/>
      <c r="HJJ82" s="16"/>
      <c r="HJK82" s="16"/>
      <c r="HJL82" s="16"/>
      <c r="HJM82" s="16"/>
      <c r="HJN82" s="16"/>
      <c r="HJO82" s="16"/>
      <c r="HJP82" s="16"/>
      <c r="HJQ82" s="16"/>
      <c r="HJR82" s="16"/>
      <c r="HJS82" s="16"/>
      <c r="HJT82" s="16"/>
      <c r="HJU82" s="16"/>
      <c r="HJV82" s="16"/>
      <c r="HJW82" s="16"/>
      <c r="HJX82" s="16"/>
      <c r="HJY82" s="16"/>
      <c r="HJZ82" s="16"/>
      <c r="HKA82" s="16"/>
      <c r="HKB82" s="16"/>
      <c r="HKC82" s="16"/>
      <c r="HKD82" s="16"/>
      <c r="HKE82" s="16"/>
      <c r="HKF82" s="16"/>
      <c r="HKG82" s="16"/>
      <c r="HKH82" s="16"/>
      <c r="HKI82" s="16"/>
      <c r="HKJ82" s="16"/>
      <c r="HKK82" s="16"/>
      <c r="HKL82" s="16"/>
      <c r="HKM82" s="16"/>
      <c r="HKN82" s="16"/>
      <c r="HKO82" s="16"/>
      <c r="HKP82" s="16"/>
      <c r="HKQ82" s="16"/>
      <c r="HKR82" s="16"/>
      <c r="HKS82" s="16"/>
      <c r="HKT82" s="16"/>
      <c r="HKU82" s="16"/>
      <c r="HKV82" s="16"/>
      <c r="HKW82" s="16"/>
      <c r="HKX82" s="16"/>
      <c r="HKY82" s="16"/>
      <c r="HKZ82" s="16"/>
      <c r="HLA82" s="16"/>
      <c r="HLB82" s="16"/>
      <c r="HLC82" s="16"/>
      <c r="HLD82" s="16"/>
      <c r="HLE82" s="16"/>
      <c r="HLF82" s="16"/>
      <c r="HLG82" s="16"/>
      <c r="HLH82" s="16"/>
      <c r="HLI82" s="16"/>
      <c r="HLJ82" s="16"/>
      <c r="HLK82" s="16"/>
      <c r="HLL82" s="16"/>
      <c r="HLM82" s="16"/>
      <c r="HLN82" s="16"/>
      <c r="HLO82" s="16"/>
      <c r="HLP82" s="16"/>
      <c r="HLQ82" s="16"/>
      <c r="HLR82" s="16"/>
      <c r="HLS82" s="16"/>
      <c r="HLT82" s="16"/>
      <c r="HLU82" s="16"/>
      <c r="HLV82" s="16"/>
      <c r="HLW82" s="16"/>
      <c r="HLX82" s="16"/>
      <c r="HLY82" s="16"/>
      <c r="HLZ82" s="16"/>
      <c r="HMA82" s="16"/>
      <c r="HMB82" s="16"/>
      <c r="HMC82" s="16"/>
      <c r="HMD82" s="16"/>
      <c r="HME82" s="16"/>
      <c r="HMF82" s="16"/>
      <c r="HMG82" s="16"/>
      <c r="HMH82" s="16"/>
      <c r="HMI82" s="16"/>
      <c r="HMJ82" s="16"/>
      <c r="HMK82" s="16"/>
      <c r="HML82" s="16"/>
      <c r="HMM82" s="16"/>
      <c r="HMN82" s="16"/>
      <c r="HMO82" s="16"/>
      <c r="HMP82" s="16"/>
      <c r="HMQ82" s="16"/>
      <c r="HMR82" s="16"/>
      <c r="HMS82" s="16"/>
      <c r="HMT82" s="16"/>
      <c r="HMU82" s="16"/>
      <c r="HMV82" s="16"/>
      <c r="HMW82" s="16"/>
      <c r="HMX82" s="16"/>
      <c r="HMY82" s="16"/>
      <c r="HMZ82" s="16"/>
      <c r="HNA82" s="16"/>
      <c r="HNB82" s="16"/>
      <c r="HNC82" s="16"/>
      <c r="HND82" s="16"/>
      <c r="HNE82" s="16"/>
      <c r="HNF82" s="16"/>
      <c r="HNG82" s="16"/>
      <c r="HNH82" s="16"/>
      <c r="HNI82" s="16"/>
      <c r="HNJ82" s="16"/>
      <c r="HNK82" s="16"/>
      <c r="HNL82" s="16"/>
      <c r="HNM82" s="16"/>
      <c r="HNN82" s="16"/>
      <c r="HNO82" s="16"/>
      <c r="HNP82" s="16"/>
      <c r="HNQ82" s="16"/>
      <c r="HNR82" s="16"/>
      <c r="HNS82" s="16"/>
      <c r="HNT82" s="16"/>
      <c r="HNU82" s="16"/>
      <c r="HNV82" s="16"/>
      <c r="HNW82" s="16"/>
      <c r="HNX82" s="16"/>
      <c r="HNY82" s="16"/>
      <c r="HNZ82" s="16"/>
      <c r="HOA82" s="16"/>
      <c r="HOB82" s="16"/>
      <c r="HOC82" s="16"/>
      <c r="HOD82" s="16"/>
      <c r="HOE82" s="16"/>
      <c r="HOF82" s="16"/>
      <c r="HOG82" s="16"/>
      <c r="HOH82" s="16"/>
      <c r="HOI82" s="16"/>
      <c r="HOJ82" s="16"/>
      <c r="HOK82" s="16"/>
      <c r="HOL82" s="16"/>
      <c r="HOM82" s="16"/>
      <c r="HON82" s="16"/>
      <c r="HOO82" s="16"/>
      <c r="HOP82" s="16"/>
      <c r="HOQ82" s="16"/>
      <c r="HOR82" s="16"/>
      <c r="HOS82" s="16"/>
      <c r="HOT82" s="16"/>
      <c r="HOU82" s="16"/>
      <c r="HOV82" s="16"/>
      <c r="HOW82" s="16"/>
      <c r="HOX82" s="16"/>
      <c r="HOY82" s="16"/>
      <c r="HOZ82" s="16"/>
      <c r="HPA82" s="16"/>
      <c r="HPB82" s="16"/>
      <c r="HPC82" s="16"/>
      <c r="HPD82" s="16"/>
      <c r="HPE82" s="16"/>
      <c r="HPF82" s="16"/>
      <c r="HPG82" s="16"/>
      <c r="HPH82" s="16"/>
      <c r="HPI82" s="16"/>
      <c r="HPJ82" s="16"/>
      <c r="HPK82" s="16"/>
      <c r="HPL82" s="16"/>
      <c r="HPM82" s="16"/>
      <c r="HPN82" s="16"/>
      <c r="HPO82" s="16"/>
      <c r="HPP82" s="16"/>
      <c r="HPQ82" s="16"/>
      <c r="HPR82" s="16"/>
      <c r="HPS82" s="16"/>
      <c r="HPT82" s="16"/>
      <c r="HPU82" s="16"/>
      <c r="HPV82" s="16"/>
      <c r="HPW82" s="16"/>
      <c r="HPX82" s="16"/>
      <c r="HPY82" s="16"/>
      <c r="HPZ82" s="16"/>
      <c r="HQA82" s="16"/>
      <c r="HQB82" s="16"/>
      <c r="HQC82" s="16"/>
      <c r="HQD82" s="16"/>
      <c r="HQE82" s="16"/>
      <c r="HQF82" s="16"/>
      <c r="HQG82" s="16"/>
      <c r="HQH82" s="16"/>
      <c r="HQI82" s="16"/>
      <c r="HQJ82" s="16"/>
      <c r="HQK82" s="16"/>
      <c r="HQL82" s="16"/>
      <c r="HQM82" s="16"/>
      <c r="HQN82" s="16"/>
      <c r="HQO82" s="16"/>
      <c r="HQP82" s="16"/>
      <c r="HQQ82" s="16"/>
      <c r="HQR82" s="16"/>
      <c r="HQS82" s="16"/>
      <c r="HQT82" s="16"/>
      <c r="HQU82" s="16"/>
      <c r="HQV82" s="16"/>
      <c r="HQW82" s="16"/>
      <c r="HQX82" s="16"/>
      <c r="HQY82" s="16"/>
      <c r="HQZ82" s="16"/>
      <c r="HRA82" s="16"/>
      <c r="HRB82" s="16"/>
      <c r="HRC82" s="16"/>
      <c r="HRD82" s="16"/>
      <c r="HRE82" s="16"/>
      <c r="HRF82" s="16"/>
      <c r="HRG82" s="16"/>
      <c r="HRH82" s="16"/>
      <c r="HRI82" s="16"/>
      <c r="HRJ82" s="16"/>
      <c r="HRK82" s="16"/>
      <c r="HRL82" s="16"/>
      <c r="HRM82" s="16"/>
      <c r="HRN82" s="16"/>
      <c r="HRO82" s="16"/>
      <c r="HRP82" s="16"/>
      <c r="HRQ82" s="16"/>
      <c r="HRR82" s="16"/>
      <c r="HRS82" s="16"/>
      <c r="HRT82" s="16"/>
      <c r="HRU82" s="16"/>
      <c r="HRV82" s="16"/>
      <c r="HRW82" s="16"/>
      <c r="HRX82" s="16"/>
      <c r="HRY82" s="16"/>
      <c r="HRZ82" s="16"/>
      <c r="HSA82" s="16"/>
      <c r="HSB82" s="16"/>
      <c r="HSC82" s="16"/>
      <c r="HSD82" s="16"/>
      <c r="HSE82" s="16"/>
      <c r="HSF82" s="16"/>
      <c r="HSG82" s="16"/>
      <c r="HSH82" s="16"/>
      <c r="HSI82" s="16"/>
      <c r="HSJ82" s="16"/>
      <c r="HSK82" s="16"/>
      <c r="HSL82" s="16"/>
      <c r="HSM82" s="16"/>
      <c r="HSN82" s="16"/>
      <c r="HSO82" s="16"/>
      <c r="HSP82" s="16"/>
      <c r="HSQ82" s="16"/>
      <c r="HSR82" s="16"/>
      <c r="HSS82" s="16"/>
      <c r="HST82" s="16"/>
      <c r="HSU82" s="16"/>
      <c r="HSV82" s="16"/>
      <c r="HSW82" s="16"/>
      <c r="HSX82" s="16"/>
      <c r="HSY82" s="16"/>
      <c r="HSZ82" s="16"/>
      <c r="HTA82" s="16"/>
      <c r="HTB82" s="16"/>
      <c r="HTC82" s="16"/>
      <c r="HTD82" s="16"/>
      <c r="HTE82" s="16"/>
      <c r="HTF82" s="16"/>
      <c r="HTG82" s="16"/>
      <c r="HTH82" s="16"/>
      <c r="HTI82" s="16"/>
      <c r="HTJ82" s="16"/>
      <c r="HTK82" s="16"/>
      <c r="HTL82" s="16"/>
      <c r="HTM82" s="16"/>
      <c r="HTN82" s="16"/>
      <c r="HTO82" s="16"/>
      <c r="HTP82" s="16"/>
      <c r="HTQ82" s="16"/>
      <c r="HTR82" s="16"/>
      <c r="HTS82" s="16"/>
      <c r="HTT82" s="16"/>
      <c r="HTU82" s="16"/>
      <c r="HTV82" s="16"/>
      <c r="HTW82" s="16"/>
      <c r="HTX82" s="16"/>
      <c r="HTY82" s="16"/>
      <c r="HTZ82" s="16"/>
      <c r="HUA82" s="16"/>
      <c r="HUB82" s="16"/>
      <c r="HUC82" s="16"/>
      <c r="HUD82" s="16"/>
      <c r="HUE82" s="16"/>
      <c r="HUF82" s="16"/>
      <c r="HUG82" s="16"/>
      <c r="HUH82" s="16"/>
      <c r="HUI82" s="16"/>
      <c r="HUJ82" s="16"/>
      <c r="HUK82" s="16"/>
      <c r="HUL82" s="16"/>
      <c r="HUM82" s="16"/>
      <c r="HUN82" s="16"/>
      <c r="HUO82" s="16"/>
      <c r="HUP82" s="16"/>
      <c r="HUQ82" s="16"/>
      <c r="HUR82" s="16"/>
      <c r="HUS82" s="16"/>
      <c r="HUT82" s="16"/>
      <c r="HUU82" s="16"/>
      <c r="HUV82" s="16"/>
      <c r="HUW82" s="16"/>
      <c r="HUX82" s="16"/>
      <c r="HUY82" s="16"/>
      <c r="HUZ82" s="16"/>
      <c r="HVA82" s="16"/>
      <c r="HVB82" s="16"/>
      <c r="HVC82" s="16"/>
      <c r="HVD82" s="16"/>
      <c r="HVE82" s="16"/>
      <c r="HVF82" s="16"/>
      <c r="HVG82" s="16"/>
      <c r="HVH82" s="16"/>
      <c r="HVI82" s="16"/>
      <c r="HVJ82" s="16"/>
      <c r="HVK82" s="16"/>
      <c r="HVL82" s="16"/>
      <c r="HVM82" s="16"/>
      <c r="HVN82" s="16"/>
      <c r="HVO82" s="16"/>
      <c r="HVP82" s="16"/>
      <c r="HVQ82" s="16"/>
      <c r="HVR82" s="16"/>
      <c r="HVS82" s="16"/>
      <c r="HVT82" s="16"/>
      <c r="HVU82" s="16"/>
      <c r="HVV82" s="16"/>
      <c r="HVW82" s="16"/>
      <c r="HVX82" s="16"/>
      <c r="HVY82" s="16"/>
      <c r="HVZ82" s="16"/>
      <c r="HWA82" s="16"/>
      <c r="HWB82" s="16"/>
      <c r="HWC82" s="16"/>
      <c r="HWD82" s="16"/>
      <c r="HWE82" s="16"/>
      <c r="HWF82" s="16"/>
      <c r="HWG82" s="16"/>
      <c r="HWH82" s="16"/>
      <c r="HWI82" s="16"/>
      <c r="HWJ82" s="16"/>
      <c r="HWK82" s="16"/>
      <c r="HWL82" s="16"/>
      <c r="HWM82" s="16"/>
      <c r="HWN82" s="16"/>
      <c r="HWO82" s="16"/>
      <c r="HWP82" s="16"/>
      <c r="HWQ82" s="16"/>
      <c r="HWR82" s="16"/>
      <c r="HWS82" s="16"/>
      <c r="HWT82" s="16"/>
      <c r="HWU82" s="16"/>
      <c r="HWV82" s="16"/>
      <c r="HWW82" s="16"/>
      <c r="HWX82" s="16"/>
      <c r="HWY82" s="16"/>
      <c r="HWZ82" s="16"/>
      <c r="HXA82" s="16"/>
      <c r="HXB82" s="16"/>
      <c r="HXC82" s="16"/>
      <c r="HXD82" s="16"/>
      <c r="HXE82" s="16"/>
      <c r="HXF82" s="16"/>
      <c r="HXG82" s="16"/>
      <c r="HXH82" s="16"/>
      <c r="HXI82" s="16"/>
      <c r="HXJ82" s="16"/>
      <c r="HXK82" s="16"/>
      <c r="HXL82" s="16"/>
      <c r="HXM82" s="16"/>
      <c r="HXN82" s="16"/>
      <c r="HXO82" s="16"/>
      <c r="HXP82" s="16"/>
      <c r="HXQ82" s="16"/>
      <c r="HXR82" s="16"/>
      <c r="HXS82" s="16"/>
      <c r="HXT82" s="16"/>
      <c r="HXU82" s="16"/>
      <c r="HXV82" s="16"/>
      <c r="HXW82" s="16"/>
      <c r="HXX82" s="16"/>
      <c r="HXY82" s="16"/>
      <c r="HXZ82" s="16"/>
      <c r="HYA82" s="16"/>
      <c r="HYB82" s="16"/>
      <c r="HYC82" s="16"/>
      <c r="HYD82" s="16"/>
      <c r="HYE82" s="16"/>
      <c r="HYF82" s="16"/>
      <c r="HYG82" s="16"/>
      <c r="HYH82" s="16"/>
      <c r="HYI82" s="16"/>
      <c r="HYJ82" s="16"/>
      <c r="HYK82" s="16"/>
      <c r="HYL82" s="16"/>
      <c r="HYM82" s="16"/>
      <c r="HYN82" s="16"/>
      <c r="HYO82" s="16"/>
      <c r="HYP82" s="16"/>
      <c r="HYQ82" s="16"/>
      <c r="HYR82" s="16"/>
      <c r="HYS82" s="16"/>
      <c r="HYT82" s="16"/>
      <c r="HYU82" s="16"/>
      <c r="HYV82" s="16"/>
      <c r="HYW82" s="16"/>
      <c r="HYX82" s="16"/>
      <c r="HYY82" s="16"/>
      <c r="HYZ82" s="16"/>
      <c r="HZA82" s="16"/>
      <c r="HZB82" s="16"/>
      <c r="HZC82" s="16"/>
      <c r="HZD82" s="16"/>
      <c r="HZE82" s="16"/>
      <c r="HZF82" s="16"/>
      <c r="HZG82" s="16"/>
      <c r="HZH82" s="16"/>
      <c r="HZI82" s="16"/>
      <c r="HZJ82" s="16"/>
      <c r="HZK82" s="16"/>
      <c r="HZL82" s="16"/>
      <c r="HZM82" s="16"/>
      <c r="HZN82" s="16"/>
      <c r="HZO82" s="16"/>
      <c r="HZP82" s="16"/>
      <c r="HZQ82" s="16"/>
      <c r="HZR82" s="16"/>
      <c r="HZS82" s="16"/>
      <c r="HZT82" s="16"/>
      <c r="HZU82" s="16"/>
      <c r="HZV82" s="16"/>
      <c r="HZW82" s="16"/>
      <c r="HZX82" s="16"/>
      <c r="HZY82" s="16"/>
      <c r="HZZ82" s="16"/>
      <c r="IAA82" s="16"/>
      <c r="IAB82" s="16"/>
      <c r="IAC82" s="16"/>
      <c r="IAD82" s="16"/>
      <c r="IAE82" s="16"/>
      <c r="IAF82" s="16"/>
      <c r="IAG82" s="16"/>
      <c r="IAH82" s="16"/>
      <c r="IAI82" s="16"/>
      <c r="IAJ82" s="16"/>
      <c r="IAK82" s="16"/>
      <c r="IAL82" s="16"/>
      <c r="IAM82" s="16"/>
      <c r="IAN82" s="16"/>
      <c r="IAO82" s="16"/>
      <c r="IAP82" s="16"/>
      <c r="IAQ82" s="16"/>
      <c r="IAR82" s="16"/>
      <c r="IAS82" s="16"/>
      <c r="IAT82" s="16"/>
      <c r="IAU82" s="16"/>
      <c r="IAV82" s="16"/>
      <c r="IAW82" s="16"/>
      <c r="IAX82" s="16"/>
      <c r="IAY82" s="16"/>
      <c r="IAZ82" s="16"/>
      <c r="IBA82" s="16"/>
      <c r="IBB82" s="16"/>
      <c r="IBC82" s="16"/>
      <c r="IBD82" s="16"/>
      <c r="IBE82" s="16"/>
      <c r="IBF82" s="16"/>
      <c r="IBG82" s="16"/>
      <c r="IBH82" s="16"/>
      <c r="IBI82" s="16"/>
      <c r="IBJ82" s="16"/>
      <c r="IBK82" s="16"/>
      <c r="IBL82" s="16"/>
      <c r="IBM82" s="16"/>
      <c r="IBN82" s="16"/>
      <c r="IBO82" s="16"/>
      <c r="IBP82" s="16"/>
      <c r="IBQ82" s="16"/>
      <c r="IBR82" s="16"/>
      <c r="IBS82" s="16"/>
      <c r="IBT82" s="16"/>
      <c r="IBU82" s="16"/>
      <c r="IBV82" s="16"/>
      <c r="IBW82" s="16"/>
      <c r="IBX82" s="16"/>
      <c r="IBY82" s="16"/>
      <c r="IBZ82" s="16"/>
      <c r="ICA82" s="16"/>
      <c r="ICB82" s="16"/>
      <c r="ICC82" s="16"/>
      <c r="ICD82" s="16"/>
      <c r="ICE82" s="16"/>
      <c r="ICF82" s="16"/>
      <c r="ICG82" s="16"/>
      <c r="ICH82" s="16"/>
      <c r="ICI82" s="16"/>
      <c r="ICJ82" s="16"/>
      <c r="ICK82" s="16"/>
      <c r="ICL82" s="16"/>
      <c r="ICM82" s="16"/>
      <c r="ICN82" s="16"/>
      <c r="ICO82" s="16"/>
      <c r="ICP82" s="16"/>
      <c r="ICQ82" s="16"/>
      <c r="ICR82" s="16"/>
      <c r="ICS82" s="16"/>
      <c r="ICT82" s="16"/>
      <c r="ICU82" s="16"/>
      <c r="ICV82" s="16"/>
      <c r="ICW82" s="16"/>
      <c r="ICX82" s="16"/>
      <c r="ICY82" s="16"/>
      <c r="ICZ82" s="16"/>
      <c r="IDA82" s="16"/>
      <c r="IDB82" s="16"/>
      <c r="IDC82" s="16"/>
      <c r="IDD82" s="16"/>
      <c r="IDE82" s="16"/>
      <c r="IDF82" s="16"/>
      <c r="IDG82" s="16"/>
      <c r="IDH82" s="16"/>
      <c r="IDI82" s="16"/>
      <c r="IDJ82" s="16"/>
      <c r="IDK82" s="16"/>
      <c r="IDL82" s="16"/>
      <c r="IDM82" s="16"/>
      <c r="IDN82" s="16"/>
      <c r="IDO82" s="16"/>
      <c r="IDP82" s="16"/>
      <c r="IDQ82" s="16"/>
      <c r="IDR82" s="16"/>
      <c r="IDS82" s="16"/>
      <c r="IDT82" s="16"/>
      <c r="IDU82" s="16"/>
      <c r="IDV82" s="16"/>
      <c r="IDW82" s="16"/>
      <c r="IDX82" s="16"/>
      <c r="IDY82" s="16"/>
      <c r="IDZ82" s="16"/>
      <c r="IEA82" s="16"/>
      <c r="IEB82" s="16"/>
      <c r="IEC82" s="16"/>
      <c r="IED82" s="16"/>
      <c r="IEE82" s="16"/>
      <c r="IEF82" s="16"/>
      <c r="IEG82" s="16"/>
      <c r="IEH82" s="16"/>
      <c r="IEI82" s="16"/>
      <c r="IEJ82" s="16"/>
      <c r="IEK82" s="16"/>
      <c r="IEL82" s="16"/>
      <c r="IEM82" s="16"/>
      <c r="IEN82" s="16"/>
      <c r="IEO82" s="16"/>
      <c r="IEP82" s="16"/>
      <c r="IEQ82" s="16"/>
      <c r="IER82" s="16"/>
      <c r="IES82" s="16"/>
      <c r="IET82" s="16"/>
      <c r="IEU82" s="16"/>
      <c r="IEV82" s="16"/>
      <c r="IEW82" s="16"/>
      <c r="IEX82" s="16"/>
      <c r="IEY82" s="16"/>
      <c r="IEZ82" s="16"/>
      <c r="IFA82" s="16"/>
      <c r="IFB82" s="16"/>
      <c r="IFC82" s="16"/>
      <c r="IFD82" s="16"/>
      <c r="IFE82" s="16"/>
      <c r="IFF82" s="16"/>
      <c r="IFG82" s="16"/>
      <c r="IFH82" s="16"/>
      <c r="IFI82" s="16"/>
      <c r="IFJ82" s="16"/>
      <c r="IFK82" s="16"/>
      <c r="IFL82" s="16"/>
      <c r="IFM82" s="16"/>
      <c r="IFN82" s="16"/>
      <c r="IFO82" s="16"/>
      <c r="IFP82" s="16"/>
      <c r="IFQ82" s="16"/>
      <c r="IFR82" s="16"/>
      <c r="IFS82" s="16"/>
      <c r="IFT82" s="16"/>
      <c r="IFU82" s="16"/>
      <c r="IFV82" s="16"/>
      <c r="IFW82" s="16"/>
      <c r="IFX82" s="16"/>
      <c r="IFY82" s="16"/>
      <c r="IFZ82" s="16"/>
      <c r="IGA82" s="16"/>
      <c r="IGB82" s="16"/>
      <c r="IGC82" s="16"/>
      <c r="IGD82" s="16"/>
      <c r="IGE82" s="16"/>
      <c r="IGF82" s="16"/>
      <c r="IGG82" s="16"/>
      <c r="IGH82" s="16"/>
      <c r="IGI82" s="16"/>
      <c r="IGJ82" s="16"/>
      <c r="IGK82" s="16"/>
      <c r="IGL82" s="16"/>
      <c r="IGM82" s="16"/>
      <c r="IGN82" s="16"/>
      <c r="IGO82" s="16"/>
      <c r="IGP82" s="16"/>
      <c r="IGQ82" s="16"/>
      <c r="IGR82" s="16"/>
      <c r="IGS82" s="16"/>
      <c r="IGT82" s="16"/>
      <c r="IGU82" s="16"/>
      <c r="IGV82" s="16"/>
      <c r="IGW82" s="16"/>
      <c r="IGX82" s="16"/>
      <c r="IGY82" s="16"/>
      <c r="IGZ82" s="16"/>
      <c r="IHA82" s="16"/>
      <c r="IHB82" s="16"/>
      <c r="IHC82" s="16"/>
      <c r="IHD82" s="16"/>
      <c r="IHE82" s="16"/>
      <c r="IHF82" s="16"/>
      <c r="IHG82" s="16"/>
      <c r="IHH82" s="16"/>
      <c r="IHI82" s="16"/>
      <c r="IHJ82" s="16"/>
      <c r="IHK82" s="16"/>
      <c r="IHL82" s="16"/>
      <c r="IHM82" s="16"/>
      <c r="IHN82" s="16"/>
      <c r="IHO82" s="16"/>
      <c r="IHP82" s="16"/>
      <c r="IHQ82" s="16"/>
      <c r="IHR82" s="16"/>
      <c r="IHS82" s="16"/>
      <c r="IHT82" s="16"/>
      <c r="IHU82" s="16"/>
      <c r="IHV82" s="16"/>
      <c r="IHW82" s="16"/>
      <c r="IHX82" s="16"/>
      <c r="IHY82" s="16"/>
      <c r="IHZ82" s="16"/>
      <c r="IIA82" s="16"/>
      <c r="IIB82" s="16"/>
      <c r="IIC82" s="16"/>
      <c r="IID82" s="16"/>
      <c r="IIE82" s="16"/>
      <c r="IIF82" s="16"/>
      <c r="IIG82" s="16"/>
      <c r="IIH82" s="16"/>
      <c r="III82" s="16"/>
      <c r="IIJ82" s="16"/>
      <c r="IIK82" s="16"/>
      <c r="IIL82" s="16"/>
      <c r="IIM82" s="16"/>
      <c r="IIN82" s="16"/>
      <c r="IIO82" s="16"/>
      <c r="IIP82" s="16"/>
      <c r="IIQ82" s="16"/>
      <c r="IIR82" s="16"/>
      <c r="IIS82" s="16"/>
      <c r="IIT82" s="16"/>
      <c r="IIU82" s="16"/>
      <c r="IIV82" s="16"/>
      <c r="IIW82" s="16"/>
      <c r="IIX82" s="16"/>
      <c r="IIY82" s="16"/>
      <c r="IIZ82" s="16"/>
      <c r="IJA82" s="16"/>
      <c r="IJB82" s="16"/>
      <c r="IJC82" s="16"/>
      <c r="IJD82" s="16"/>
      <c r="IJE82" s="16"/>
      <c r="IJF82" s="16"/>
      <c r="IJG82" s="16"/>
      <c r="IJH82" s="16"/>
      <c r="IJI82" s="16"/>
      <c r="IJJ82" s="16"/>
      <c r="IJK82" s="16"/>
      <c r="IJL82" s="16"/>
      <c r="IJM82" s="16"/>
      <c r="IJN82" s="16"/>
      <c r="IJO82" s="16"/>
      <c r="IJP82" s="16"/>
      <c r="IJQ82" s="16"/>
      <c r="IJR82" s="16"/>
      <c r="IJS82" s="16"/>
      <c r="IJT82" s="16"/>
      <c r="IJU82" s="16"/>
      <c r="IJV82" s="16"/>
      <c r="IJW82" s="16"/>
      <c r="IJX82" s="16"/>
      <c r="IJY82" s="16"/>
      <c r="IJZ82" s="16"/>
      <c r="IKA82" s="16"/>
      <c r="IKB82" s="16"/>
      <c r="IKC82" s="16"/>
      <c r="IKD82" s="16"/>
      <c r="IKE82" s="16"/>
      <c r="IKF82" s="16"/>
      <c r="IKG82" s="16"/>
      <c r="IKH82" s="16"/>
      <c r="IKI82" s="16"/>
      <c r="IKJ82" s="16"/>
      <c r="IKK82" s="16"/>
      <c r="IKL82" s="16"/>
      <c r="IKM82" s="16"/>
      <c r="IKN82" s="16"/>
      <c r="IKO82" s="16"/>
      <c r="IKP82" s="16"/>
      <c r="IKQ82" s="16"/>
      <c r="IKR82" s="16"/>
      <c r="IKS82" s="16"/>
      <c r="IKT82" s="16"/>
      <c r="IKU82" s="16"/>
      <c r="IKV82" s="16"/>
      <c r="IKW82" s="16"/>
      <c r="IKX82" s="16"/>
      <c r="IKY82" s="16"/>
      <c r="IKZ82" s="16"/>
      <c r="ILA82" s="16"/>
      <c r="ILB82" s="16"/>
      <c r="ILC82" s="16"/>
      <c r="ILD82" s="16"/>
      <c r="ILE82" s="16"/>
      <c r="ILF82" s="16"/>
      <c r="ILG82" s="16"/>
      <c r="ILH82" s="16"/>
      <c r="ILI82" s="16"/>
      <c r="ILJ82" s="16"/>
      <c r="ILK82" s="16"/>
      <c r="ILL82" s="16"/>
      <c r="ILM82" s="16"/>
      <c r="ILN82" s="16"/>
      <c r="ILO82" s="16"/>
      <c r="ILP82" s="16"/>
      <c r="ILQ82" s="16"/>
      <c r="ILR82" s="16"/>
      <c r="ILS82" s="16"/>
      <c r="ILT82" s="16"/>
      <c r="ILU82" s="16"/>
      <c r="ILV82" s="16"/>
      <c r="ILW82" s="16"/>
      <c r="ILX82" s="16"/>
      <c r="ILY82" s="16"/>
      <c r="ILZ82" s="16"/>
      <c r="IMA82" s="16"/>
      <c r="IMB82" s="16"/>
      <c r="IMC82" s="16"/>
      <c r="IMD82" s="16"/>
      <c r="IME82" s="16"/>
      <c r="IMF82" s="16"/>
      <c r="IMG82" s="16"/>
      <c r="IMH82" s="16"/>
      <c r="IMI82" s="16"/>
      <c r="IMJ82" s="16"/>
      <c r="IMK82" s="16"/>
      <c r="IML82" s="16"/>
      <c r="IMM82" s="16"/>
      <c r="IMN82" s="16"/>
      <c r="IMO82" s="16"/>
      <c r="IMP82" s="16"/>
      <c r="IMQ82" s="16"/>
      <c r="IMR82" s="16"/>
      <c r="IMS82" s="16"/>
      <c r="IMT82" s="16"/>
      <c r="IMU82" s="16"/>
      <c r="IMV82" s="16"/>
      <c r="IMW82" s="16"/>
      <c r="IMX82" s="16"/>
      <c r="IMY82" s="16"/>
      <c r="IMZ82" s="16"/>
      <c r="INA82" s="16"/>
      <c r="INB82" s="16"/>
      <c r="INC82" s="16"/>
      <c r="IND82" s="16"/>
      <c r="INE82" s="16"/>
      <c r="INF82" s="16"/>
      <c r="ING82" s="16"/>
      <c r="INH82" s="16"/>
      <c r="INI82" s="16"/>
      <c r="INJ82" s="16"/>
      <c r="INK82" s="16"/>
      <c r="INL82" s="16"/>
      <c r="INM82" s="16"/>
      <c r="INN82" s="16"/>
      <c r="INO82" s="16"/>
      <c r="INP82" s="16"/>
      <c r="INQ82" s="16"/>
      <c r="INR82" s="16"/>
      <c r="INS82" s="16"/>
      <c r="INT82" s="16"/>
      <c r="INU82" s="16"/>
      <c r="INV82" s="16"/>
      <c r="INW82" s="16"/>
      <c r="INX82" s="16"/>
      <c r="INY82" s="16"/>
      <c r="INZ82" s="16"/>
      <c r="IOA82" s="16"/>
      <c r="IOB82" s="16"/>
      <c r="IOC82" s="16"/>
      <c r="IOD82" s="16"/>
      <c r="IOE82" s="16"/>
      <c r="IOF82" s="16"/>
      <c r="IOG82" s="16"/>
      <c r="IOH82" s="16"/>
      <c r="IOI82" s="16"/>
      <c r="IOJ82" s="16"/>
      <c r="IOK82" s="16"/>
      <c r="IOL82" s="16"/>
      <c r="IOM82" s="16"/>
      <c r="ION82" s="16"/>
      <c r="IOO82" s="16"/>
      <c r="IOP82" s="16"/>
      <c r="IOQ82" s="16"/>
      <c r="IOR82" s="16"/>
      <c r="IOS82" s="16"/>
      <c r="IOT82" s="16"/>
      <c r="IOU82" s="16"/>
      <c r="IOV82" s="16"/>
      <c r="IOW82" s="16"/>
      <c r="IOX82" s="16"/>
      <c r="IOY82" s="16"/>
      <c r="IOZ82" s="16"/>
      <c r="IPA82" s="16"/>
      <c r="IPB82" s="16"/>
      <c r="IPC82" s="16"/>
      <c r="IPD82" s="16"/>
      <c r="IPE82" s="16"/>
      <c r="IPF82" s="16"/>
      <c r="IPG82" s="16"/>
      <c r="IPH82" s="16"/>
      <c r="IPI82" s="16"/>
      <c r="IPJ82" s="16"/>
      <c r="IPK82" s="16"/>
      <c r="IPL82" s="16"/>
      <c r="IPM82" s="16"/>
      <c r="IPN82" s="16"/>
      <c r="IPO82" s="16"/>
      <c r="IPP82" s="16"/>
      <c r="IPQ82" s="16"/>
      <c r="IPR82" s="16"/>
      <c r="IPS82" s="16"/>
      <c r="IPT82" s="16"/>
      <c r="IPU82" s="16"/>
      <c r="IPV82" s="16"/>
      <c r="IPW82" s="16"/>
      <c r="IPX82" s="16"/>
      <c r="IPY82" s="16"/>
      <c r="IPZ82" s="16"/>
      <c r="IQA82" s="16"/>
      <c r="IQB82" s="16"/>
      <c r="IQC82" s="16"/>
      <c r="IQD82" s="16"/>
      <c r="IQE82" s="16"/>
      <c r="IQF82" s="16"/>
      <c r="IQG82" s="16"/>
      <c r="IQH82" s="16"/>
      <c r="IQI82" s="16"/>
      <c r="IQJ82" s="16"/>
      <c r="IQK82" s="16"/>
      <c r="IQL82" s="16"/>
      <c r="IQM82" s="16"/>
      <c r="IQN82" s="16"/>
      <c r="IQO82" s="16"/>
      <c r="IQP82" s="16"/>
      <c r="IQQ82" s="16"/>
      <c r="IQR82" s="16"/>
      <c r="IQS82" s="16"/>
      <c r="IQT82" s="16"/>
      <c r="IQU82" s="16"/>
      <c r="IQV82" s="16"/>
      <c r="IQW82" s="16"/>
      <c r="IQX82" s="16"/>
      <c r="IQY82" s="16"/>
      <c r="IQZ82" s="16"/>
      <c r="IRA82" s="16"/>
      <c r="IRB82" s="16"/>
      <c r="IRC82" s="16"/>
      <c r="IRD82" s="16"/>
      <c r="IRE82" s="16"/>
      <c r="IRF82" s="16"/>
      <c r="IRG82" s="16"/>
      <c r="IRH82" s="16"/>
      <c r="IRI82" s="16"/>
      <c r="IRJ82" s="16"/>
      <c r="IRK82" s="16"/>
      <c r="IRL82" s="16"/>
      <c r="IRM82" s="16"/>
      <c r="IRN82" s="16"/>
      <c r="IRO82" s="16"/>
      <c r="IRP82" s="16"/>
      <c r="IRQ82" s="16"/>
      <c r="IRR82" s="16"/>
      <c r="IRS82" s="16"/>
      <c r="IRT82" s="16"/>
      <c r="IRU82" s="16"/>
      <c r="IRV82" s="16"/>
      <c r="IRW82" s="16"/>
      <c r="IRX82" s="16"/>
      <c r="IRY82" s="16"/>
      <c r="IRZ82" s="16"/>
      <c r="ISA82" s="16"/>
      <c r="ISB82" s="16"/>
      <c r="ISC82" s="16"/>
      <c r="ISD82" s="16"/>
      <c r="ISE82" s="16"/>
      <c r="ISF82" s="16"/>
      <c r="ISG82" s="16"/>
      <c r="ISH82" s="16"/>
      <c r="ISI82" s="16"/>
      <c r="ISJ82" s="16"/>
      <c r="ISK82" s="16"/>
      <c r="ISL82" s="16"/>
      <c r="ISM82" s="16"/>
      <c r="ISN82" s="16"/>
      <c r="ISO82" s="16"/>
      <c r="ISP82" s="16"/>
      <c r="ISQ82" s="16"/>
      <c r="ISR82" s="16"/>
      <c r="ISS82" s="16"/>
      <c r="IST82" s="16"/>
      <c r="ISU82" s="16"/>
      <c r="ISV82" s="16"/>
      <c r="ISW82" s="16"/>
      <c r="ISX82" s="16"/>
      <c r="ISY82" s="16"/>
      <c r="ISZ82" s="16"/>
      <c r="ITA82" s="16"/>
      <c r="ITB82" s="16"/>
      <c r="ITC82" s="16"/>
      <c r="ITD82" s="16"/>
      <c r="ITE82" s="16"/>
      <c r="ITF82" s="16"/>
      <c r="ITG82" s="16"/>
      <c r="ITH82" s="16"/>
      <c r="ITI82" s="16"/>
      <c r="ITJ82" s="16"/>
      <c r="ITK82" s="16"/>
      <c r="ITL82" s="16"/>
      <c r="ITM82" s="16"/>
      <c r="ITN82" s="16"/>
      <c r="ITO82" s="16"/>
      <c r="ITP82" s="16"/>
      <c r="ITQ82" s="16"/>
      <c r="ITR82" s="16"/>
      <c r="ITS82" s="16"/>
      <c r="ITT82" s="16"/>
      <c r="ITU82" s="16"/>
      <c r="ITV82" s="16"/>
      <c r="ITW82" s="16"/>
      <c r="ITX82" s="16"/>
      <c r="ITY82" s="16"/>
      <c r="ITZ82" s="16"/>
      <c r="IUA82" s="16"/>
      <c r="IUB82" s="16"/>
      <c r="IUC82" s="16"/>
      <c r="IUD82" s="16"/>
      <c r="IUE82" s="16"/>
      <c r="IUF82" s="16"/>
      <c r="IUG82" s="16"/>
      <c r="IUH82" s="16"/>
      <c r="IUI82" s="16"/>
      <c r="IUJ82" s="16"/>
      <c r="IUK82" s="16"/>
      <c r="IUL82" s="16"/>
      <c r="IUM82" s="16"/>
      <c r="IUN82" s="16"/>
      <c r="IUO82" s="16"/>
      <c r="IUP82" s="16"/>
      <c r="IUQ82" s="16"/>
      <c r="IUR82" s="16"/>
      <c r="IUS82" s="16"/>
      <c r="IUT82" s="16"/>
      <c r="IUU82" s="16"/>
      <c r="IUV82" s="16"/>
      <c r="IUW82" s="16"/>
      <c r="IUX82" s="16"/>
      <c r="IUY82" s="16"/>
      <c r="IUZ82" s="16"/>
      <c r="IVA82" s="16"/>
      <c r="IVB82" s="16"/>
      <c r="IVC82" s="16"/>
      <c r="IVD82" s="16"/>
      <c r="IVE82" s="16"/>
      <c r="IVF82" s="16"/>
      <c r="IVG82" s="16"/>
      <c r="IVH82" s="16"/>
      <c r="IVI82" s="16"/>
      <c r="IVJ82" s="16"/>
      <c r="IVK82" s="16"/>
      <c r="IVL82" s="16"/>
      <c r="IVM82" s="16"/>
      <c r="IVN82" s="16"/>
      <c r="IVO82" s="16"/>
      <c r="IVP82" s="16"/>
      <c r="IVQ82" s="16"/>
      <c r="IVR82" s="16"/>
      <c r="IVS82" s="16"/>
      <c r="IVT82" s="16"/>
      <c r="IVU82" s="16"/>
      <c r="IVV82" s="16"/>
      <c r="IVW82" s="16"/>
      <c r="IVX82" s="16"/>
      <c r="IVY82" s="16"/>
      <c r="IVZ82" s="16"/>
      <c r="IWA82" s="16"/>
      <c r="IWB82" s="16"/>
      <c r="IWC82" s="16"/>
      <c r="IWD82" s="16"/>
      <c r="IWE82" s="16"/>
      <c r="IWF82" s="16"/>
      <c r="IWG82" s="16"/>
      <c r="IWH82" s="16"/>
      <c r="IWI82" s="16"/>
      <c r="IWJ82" s="16"/>
      <c r="IWK82" s="16"/>
      <c r="IWL82" s="16"/>
      <c r="IWM82" s="16"/>
      <c r="IWN82" s="16"/>
      <c r="IWO82" s="16"/>
      <c r="IWP82" s="16"/>
      <c r="IWQ82" s="16"/>
      <c r="IWR82" s="16"/>
      <c r="IWS82" s="16"/>
      <c r="IWT82" s="16"/>
      <c r="IWU82" s="16"/>
      <c r="IWV82" s="16"/>
      <c r="IWW82" s="16"/>
      <c r="IWX82" s="16"/>
      <c r="IWY82" s="16"/>
      <c r="IWZ82" s="16"/>
      <c r="IXA82" s="16"/>
      <c r="IXB82" s="16"/>
      <c r="IXC82" s="16"/>
      <c r="IXD82" s="16"/>
      <c r="IXE82" s="16"/>
      <c r="IXF82" s="16"/>
      <c r="IXG82" s="16"/>
      <c r="IXH82" s="16"/>
      <c r="IXI82" s="16"/>
      <c r="IXJ82" s="16"/>
      <c r="IXK82" s="16"/>
      <c r="IXL82" s="16"/>
      <c r="IXM82" s="16"/>
      <c r="IXN82" s="16"/>
      <c r="IXO82" s="16"/>
      <c r="IXP82" s="16"/>
      <c r="IXQ82" s="16"/>
      <c r="IXR82" s="16"/>
      <c r="IXS82" s="16"/>
      <c r="IXT82" s="16"/>
      <c r="IXU82" s="16"/>
      <c r="IXV82" s="16"/>
      <c r="IXW82" s="16"/>
      <c r="IXX82" s="16"/>
      <c r="IXY82" s="16"/>
      <c r="IXZ82" s="16"/>
      <c r="IYA82" s="16"/>
      <c r="IYB82" s="16"/>
      <c r="IYC82" s="16"/>
      <c r="IYD82" s="16"/>
      <c r="IYE82" s="16"/>
      <c r="IYF82" s="16"/>
      <c r="IYG82" s="16"/>
      <c r="IYH82" s="16"/>
      <c r="IYI82" s="16"/>
      <c r="IYJ82" s="16"/>
      <c r="IYK82" s="16"/>
      <c r="IYL82" s="16"/>
      <c r="IYM82" s="16"/>
      <c r="IYN82" s="16"/>
      <c r="IYO82" s="16"/>
      <c r="IYP82" s="16"/>
      <c r="IYQ82" s="16"/>
      <c r="IYR82" s="16"/>
      <c r="IYS82" s="16"/>
      <c r="IYT82" s="16"/>
      <c r="IYU82" s="16"/>
      <c r="IYV82" s="16"/>
      <c r="IYW82" s="16"/>
      <c r="IYX82" s="16"/>
      <c r="IYY82" s="16"/>
      <c r="IYZ82" s="16"/>
      <c r="IZA82" s="16"/>
      <c r="IZB82" s="16"/>
      <c r="IZC82" s="16"/>
      <c r="IZD82" s="16"/>
      <c r="IZE82" s="16"/>
      <c r="IZF82" s="16"/>
      <c r="IZG82" s="16"/>
      <c r="IZH82" s="16"/>
      <c r="IZI82" s="16"/>
      <c r="IZJ82" s="16"/>
      <c r="IZK82" s="16"/>
      <c r="IZL82" s="16"/>
      <c r="IZM82" s="16"/>
      <c r="IZN82" s="16"/>
      <c r="IZO82" s="16"/>
      <c r="IZP82" s="16"/>
      <c r="IZQ82" s="16"/>
      <c r="IZR82" s="16"/>
      <c r="IZS82" s="16"/>
      <c r="IZT82" s="16"/>
      <c r="IZU82" s="16"/>
      <c r="IZV82" s="16"/>
      <c r="IZW82" s="16"/>
      <c r="IZX82" s="16"/>
      <c r="IZY82" s="16"/>
      <c r="IZZ82" s="16"/>
      <c r="JAA82" s="16"/>
      <c r="JAB82" s="16"/>
      <c r="JAC82" s="16"/>
      <c r="JAD82" s="16"/>
      <c r="JAE82" s="16"/>
      <c r="JAF82" s="16"/>
      <c r="JAG82" s="16"/>
      <c r="JAH82" s="16"/>
      <c r="JAI82" s="16"/>
      <c r="JAJ82" s="16"/>
      <c r="JAK82" s="16"/>
      <c r="JAL82" s="16"/>
      <c r="JAM82" s="16"/>
      <c r="JAN82" s="16"/>
      <c r="JAO82" s="16"/>
      <c r="JAP82" s="16"/>
      <c r="JAQ82" s="16"/>
      <c r="JAR82" s="16"/>
      <c r="JAS82" s="16"/>
      <c r="JAT82" s="16"/>
      <c r="JAU82" s="16"/>
      <c r="JAV82" s="16"/>
      <c r="JAW82" s="16"/>
      <c r="JAX82" s="16"/>
      <c r="JAY82" s="16"/>
      <c r="JAZ82" s="16"/>
      <c r="JBA82" s="16"/>
      <c r="JBB82" s="16"/>
      <c r="JBC82" s="16"/>
      <c r="JBD82" s="16"/>
      <c r="JBE82" s="16"/>
      <c r="JBF82" s="16"/>
      <c r="JBG82" s="16"/>
      <c r="JBH82" s="16"/>
      <c r="JBI82" s="16"/>
      <c r="JBJ82" s="16"/>
      <c r="JBK82" s="16"/>
      <c r="JBL82" s="16"/>
      <c r="JBM82" s="16"/>
      <c r="JBN82" s="16"/>
      <c r="JBO82" s="16"/>
      <c r="JBP82" s="16"/>
      <c r="JBQ82" s="16"/>
      <c r="JBR82" s="16"/>
      <c r="JBS82" s="16"/>
      <c r="JBT82" s="16"/>
      <c r="JBU82" s="16"/>
      <c r="JBV82" s="16"/>
      <c r="JBW82" s="16"/>
      <c r="JBX82" s="16"/>
      <c r="JBY82" s="16"/>
      <c r="JBZ82" s="16"/>
      <c r="JCA82" s="16"/>
      <c r="JCB82" s="16"/>
      <c r="JCC82" s="16"/>
      <c r="JCD82" s="16"/>
      <c r="JCE82" s="16"/>
      <c r="JCF82" s="16"/>
      <c r="JCG82" s="16"/>
      <c r="JCH82" s="16"/>
      <c r="JCI82" s="16"/>
      <c r="JCJ82" s="16"/>
      <c r="JCK82" s="16"/>
      <c r="JCL82" s="16"/>
      <c r="JCM82" s="16"/>
      <c r="JCN82" s="16"/>
      <c r="JCO82" s="16"/>
      <c r="JCP82" s="16"/>
      <c r="JCQ82" s="16"/>
      <c r="JCR82" s="16"/>
      <c r="JCS82" s="16"/>
      <c r="JCT82" s="16"/>
      <c r="JCU82" s="16"/>
      <c r="JCV82" s="16"/>
      <c r="JCW82" s="16"/>
      <c r="JCX82" s="16"/>
      <c r="JCY82" s="16"/>
      <c r="JCZ82" s="16"/>
      <c r="JDA82" s="16"/>
      <c r="JDB82" s="16"/>
      <c r="JDC82" s="16"/>
      <c r="JDD82" s="16"/>
      <c r="JDE82" s="16"/>
      <c r="JDF82" s="16"/>
      <c r="JDG82" s="16"/>
      <c r="JDH82" s="16"/>
      <c r="JDI82" s="16"/>
      <c r="JDJ82" s="16"/>
      <c r="JDK82" s="16"/>
      <c r="JDL82" s="16"/>
      <c r="JDM82" s="16"/>
      <c r="JDN82" s="16"/>
      <c r="JDO82" s="16"/>
      <c r="JDP82" s="16"/>
      <c r="JDQ82" s="16"/>
      <c r="JDR82" s="16"/>
      <c r="JDS82" s="16"/>
      <c r="JDT82" s="16"/>
      <c r="JDU82" s="16"/>
      <c r="JDV82" s="16"/>
      <c r="JDW82" s="16"/>
      <c r="JDX82" s="16"/>
      <c r="JDY82" s="16"/>
      <c r="JDZ82" s="16"/>
      <c r="JEA82" s="16"/>
      <c r="JEB82" s="16"/>
      <c r="JEC82" s="16"/>
      <c r="JED82" s="16"/>
      <c r="JEE82" s="16"/>
      <c r="JEF82" s="16"/>
      <c r="JEG82" s="16"/>
      <c r="JEH82" s="16"/>
      <c r="JEI82" s="16"/>
      <c r="JEJ82" s="16"/>
      <c r="JEK82" s="16"/>
      <c r="JEL82" s="16"/>
      <c r="JEM82" s="16"/>
      <c r="JEN82" s="16"/>
      <c r="JEO82" s="16"/>
      <c r="JEP82" s="16"/>
      <c r="JEQ82" s="16"/>
      <c r="JER82" s="16"/>
      <c r="JES82" s="16"/>
      <c r="JET82" s="16"/>
      <c r="JEU82" s="16"/>
      <c r="JEV82" s="16"/>
      <c r="JEW82" s="16"/>
      <c r="JEX82" s="16"/>
      <c r="JEY82" s="16"/>
      <c r="JEZ82" s="16"/>
      <c r="JFA82" s="16"/>
      <c r="JFB82" s="16"/>
      <c r="JFC82" s="16"/>
      <c r="JFD82" s="16"/>
      <c r="JFE82" s="16"/>
      <c r="JFF82" s="16"/>
      <c r="JFG82" s="16"/>
      <c r="JFH82" s="16"/>
      <c r="JFI82" s="16"/>
      <c r="JFJ82" s="16"/>
      <c r="JFK82" s="16"/>
      <c r="JFL82" s="16"/>
      <c r="JFM82" s="16"/>
      <c r="JFN82" s="16"/>
      <c r="JFO82" s="16"/>
      <c r="JFP82" s="16"/>
      <c r="JFQ82" s="16"/>
      <c r="JFR82" s="16"/>
      <c r="JFS82" s="16"/>
      <c r="JFT82" s="16"/>
      <c r="JFU82" s="16"/>
      <c r="JFV82" s="16"/>
      <c r="JFW82" s="16"/>
      <c r="JFX82" s="16"/>
      <c r="JFY82" s="16"/>
      <c r="JFZ82" s="16"/>
      <c r="JGA82" s="16"/>
      <c r="JGB82" s="16"/>
      <c r="JGC82" s="16"/>
      <c r="JGD82" s="16"/>
      <c r="JGE82" s="16"/>
      <c r="JGF82" s="16"/>
      <c r="JGG82" s="16"/>
      <c r="JGH82" s="16"/>
      <c r="JGI82" s="16"/>
      <c r="JGJ82" s="16"/>
      <c r="JGK82" s="16"/>
      <c r="JGL82" s="16"/>
      <c r="JGM82" s="16"/>
      <c r="JGN82" s="16"/>
      <c r="JGO82" s="16"/>
      <c r="JGP82" s="16"/>
      <c r="JGQ82" s="16"/>
      <c r="JGR82" s="16"/>
      <c r="JGS82" s="16"/>
      <c r="JGT82" s="16"/>
      <c r="JGU82" s="16"/>
      <c r="JGV82" s="16"/>
      <c r="JGW82" s="16"/>
      <c r="JGX82" s="16"/>
      <c r="JGY82" s="16"/>
      <c r="JGZ82" s="16"/>
      <c r="JHA82" s="16"/>
      <c r="JHB82" s="16"/>
      <c r="JHC82" s="16"/>
      <c r="JHD82" s="16"/>
      <c r="JHE82" s="16"/>
      <c r="JHF82" s="16"/>
      <c r="JHG82" s="16"/>
      <c r="JHH82" s="16"/>
      <c r="JHI82" s="16"/>
      <c r="JHJ82" s="16"/>
      <c r="JHK82" s="16"/>
      <c r="JHL82" s="16"/>
      <c r="JHM82" s="16"/>
      <c r="JHN82" s="16"/>
      <c r="JHO82" s="16"/>
      <c r="JHP82" s="16"/>
      <c r="JHQ82" s="16"/>
      <c r="JHR82" s="16"/>
      <c r="JHS82" s="16"/>
      <c r="JHT82" s="16"/>
      <c r="JHU82" s="16"/>
      <c r="JHV82" s="16"/>
      <c r="JHW82" s="16"/>
      <c r="JHX82" s="16"/>
      <c r="JHY82" s="16"/>
      <c r="JHZ82" s="16"/>
      <c r="JIA82" s="16"/>
      <c r="JIB82" s="16"/>
      <c r="JIC82" s="16"/>
      <c r="JID82" s="16"/>
      <c r="JIE82" s="16"/>
      <c r="JIF82" s="16"/>
      <c r="JIG82" s="16"/>
      <c r="JIH82" s="16"/>
      <c r="JII82" s="16"/>
      <c r="JIJ82" s="16"/>
      <c r="JIK82" s="16"/>
      <c r="JIL82" s="16"/>
      <c r="JIM82" s="16"/>
      <c r="JIN82" s="16"/>
      <c r="JIO82" s="16"/>
      <c r="JIP82" s="16"/>
      <c r="JIQ82" s="16"/>
      <c r="JIR82" s="16"/>
      <c r="JIS82" s="16"/>
      <c r="JIT82" s="16"/>
      <c r="JIU82" s="16"/>
      <c r="JIV82" s="16"/>
      <c r="JIW82" s="16"/>
      <c r="JIX82" s="16"/>
      <c r="JIY82" s="16"/>
      <c r="JIZ82" s="16"/>
      <c r="JJA82" s="16"/>
      <c r="JJB82" s="16"/>
      <c r="JJC82" s="16"/>
      <c r="JJD82" s="16"/>
      <c r="JJE82" s="16"/>
      <c r="JJF82" s="16"/>
      <c r="JJG82" s="16"/>
      <c r="JJH82" s="16"/>
      <c r="JJI82" s="16"/>
      <c r="JJJ82" s="16"/>
      <c r="JJK82" s="16"/>
      <c r="JJL82" s="16"/>
      <c r="JJM82" s="16"/>
      <c r="JJN82" s="16"/>
      <c r="JJO82" s="16"/>
      <c r="JJP82" s="16"/>
      <c r="JJQ82" s="16"/>
      <c r="JJR82" s="16"/>
      <c r="JJS82" s="16"/>
      <c r="JJT82" s="16"/>
      <c r="JJU82" s="16"/>
      <c r="JJV82" s="16"/>
      <c r="JJW82" s="16"/>
      <c r="JJX82" s="16"/>
      <c r="JJY82" s="16"/>
      <c r="JJZ82" s="16"/>
      <c r="JKA82" s="16"/>
      <c r="JKB82" s="16"/>
      <c r="JKC82" s="16"/>
      <c r="JKD82" s="16"/>
      <c r="JKE82" s="16"/>
      <c r="JKF82" s="16"/>
      <c r="JKG82" s="16"/>
      <c r="JKH82" s="16"/>
      <c r="JKI82" s="16"/>
      <c r="JKJ82" s="16"/>
      <c r="JKK82" s="16"/>
      <c r="JKL82" s="16"/>
      <c r="JKM82" s="16"/>
      <c r="JKN82" s="16"/>
      <c r="JKO82" s="16"/>
      <c r="JKP82" s="16"/>
      <c r="JKQ82" s="16"/>
      <c r="JKR82" s="16"/>
      <c r="JKS82" s="16"/>
      <c r="JKT82" s="16"/>
      <c r="JKU82" s="16"/>
      <c r="JKV82" s="16"/>
      <c r="JKW82" s="16"/>
      <c r="JKX82" s="16"/>
      <c r="JKY82" s="16"/>
      <c r="JKZ82" s="16"/>
      <c r="JLA82" s="16"/>
      <c r="JLB82" s="16"/>
      <c r="JLC82" s="16"/>
      <c r="JLD82" s="16"/>
      <c r="JLE82" s="16"/>
      <c r="JLF82" s="16"/>
      <c r="JLG82" s="16"/>
      <c r="JLH82" s="16"/>
      <c r="JLI82" s="16"/>
      <c r="JLJ82" s="16"/>
      <c r="JLK82" s="16"/>
      <c r="JLL82" s="16"/>
      <c r="JLM82" s="16"/>
      <c r="JLN82" s="16"/>
      <c r="JLO82" s="16"/>
      <c r="JLP82" s="16"/>
      <c r="JLQ82" s="16"/>
      <c r="JLR82" s="16"/>
      <c r="JLS82" s="16"/>
      <c r="JLT82" s="16"/>
      <c r="JLU82" s="16"/>
      <c r="JLV82" s="16"/>
      <c r="JLW82" s="16"/>
      <c r="JLX82" s="16"/>
      <c r="JLY82" s="16"/>
      <c r="JLZ82" s="16"/>
      <c r="JMA82" s="16"/>
      <c r="JMB82" s="16"/>
      <c r="JMC82" s="16"/>
      <c r="JMD82" s="16"/>
      <c r="JME82" s="16"/>
      <c r="JMF82" s="16"/>
      <c r="JMG82" s="16"/>
      <c r="JMH82" s="16"/>
      <c r="JMI82" s="16"/>
      <c r="JMJ82" s="16"/>
      <c r="JMK82" s="16"/>
      <c r="JML82" s="16"/>
      <c r="JMM82" s="16"/>
      <c r="JMN82" s="16"/>
      <c r="JMO82" s="16"/>
      <c r="JMP82" s="16"/>
      <c r="JMQ82" s="16"/>
      <c r="JMR82" s="16"/>
      <c r="JMS82" s="16"/>
      <c r="JMT82" s="16"/>
      <c r="JMU82" s="16"/>
      <c r="JMV82" s="16"/>
      <c r="JMW82" s="16"/>
      <c r="JMX82" s="16"/>
      <c r="JMY82" s="16"/>
      <c r="JMZ82" s="16"/>
      <c r="JNA82" s="16"/>
      <c r="JNB82" s="16"/>
      <c r="JNC82" s="16"/>
      <c r="JND82" s="16"/>
      <c r="JNE82" s="16"/>
      <c r="JNF82" s="16"/>
      <c r="JNG82" s="16"/>
      <c r="JNH82" s="16"/>
      <c r="JNI82" s="16"/>
      <c r="JNJ82" s="16"/>
      <c r="JNK82" s="16"/>
      <c r="JNL82" s="16"/>
      <c r="JNM82" s="16"/>
      <c r="JNN82" s="16"/>
      <c r="JNO82" s="16"/>
      <c r="JNP82" s="16"/>
      <c r="JNQ82" s="16"/>
      <c r="JNR82" s="16"/>
      <c r="JNS82" s="16"/>
      <c r="JNT82" s="16"/>
      <c r="JNU82" s="16"/>
      <c r="JNV82" s="16"/>
      <c r="JNW82" s="16"/>
      <c r="JNX82" s="16"/>
      <c r="JNY82" s="16"/>
      <c r="JNZ82" s="16"/>
      <c r="JOA82" s="16"/>
      <c r="JOB82" s="16"/>
      <c r="JOC82" s="16"/>
      <c r="JOD82" s="16"/>
      <c r="JOE82" s="16"/>
      <c r="JOF82" s="16"/>
      <c r="JOG82" s="16"/>
      <c r="JOH82" s="16"/>
      <c r="JOI82" s="16"/>
      <c r="JOJ82" s="16"/>
      <c r="JOK82" s="16"/>
      <c r="JOL82" s="16"/>
      <c r="JOM82" s="16"/>
      <c r="JON82" s="16"/>
      <c r="JOO82" s="16"/>
      <c r="JOP82" s="16"/>
      <c r="JOQ82" s="16"/>
      <c r="JOR82" s="16"/>
      <c r="JOS82" s="16"/>
      <c r="JOT82" s="16"/>
      <c r="JOU82" s="16"/>
      <c r="JOV82" s="16"/>
      <c r="JOW82" s="16"/>
      <c r="JOX82" s="16"/>
      <c r="JOY82" s="16"/>
      <c r="JOZ82" s="16"/>
      <c r="JPA82" s="16"/>
      <c r="JPB82" s="16"/>
      <c r="JPC82" s="16"/>
      <c r="JPD82" s="16"/>
      <c r="JPE82" s="16"/>
      <c r="JPF82" s="16"/>
      <c r="JPG82" s="16"/>
      <c r="JPH82" s="16"/>
      <c r="JPI82" s="16"/>
      <c r="JPJ82" s="16"/>
      <c r="JPK82" s="16"/>
      <c r="JPL82" s="16"/>
      <c r="JPM82" s="16"/>
      <c r="JPN82" s="16"/>
      <c r="JPO82" s="16"/>
      <c r="JPP82" s="16"/>
      <c r="JPQ82" s="16"/>
      <c r="JPR82" s="16"/>
      <c r="JPS82" s="16"/>
      <c r="JPT82" s="16"/>
      <c r="JPU82" s="16"/>
      <c r="JPV82" s="16"/>
      <c r="JPW82" s="16"/>
      <c r="JPX82" s="16"/>
      <c r="JPY82" s="16"/>
      <c r="JPZ82" s="16"/>
      <c r="JQA82" s="16"/>
      <c r="JQB82" s="16"/>
      <c r="JQC82" s="16"/>
      <c r="JQD82" s="16"/>
      <c r="JQE82" s="16"/>
      <c r="JQF82" s="16"/>
      <c r="JQG82" s="16"/>
      <c r="JQH82" s="16"/>
      <c r="JQI82" s="16"/>
      <c r="JQJ82" s="16"/>
      <c r="JQK82" s="16"/>
      <c r="JQL82" s="16"/>
      <c r="JQM82" s="16"/>
      <c r="JQN82" s="16"/>
      <c r="JQO82" s="16"/>
      <c r="JQP82" s="16"/>
      <c r="JQQ82" s="16"/>
      <c r="JQR82" s="16"/>
      <c r="JQS82" s="16"/>
      <c r="JQT82" s="16"/>
      <c r="JQU82" s="16"/>
      <c r="JQV82" s="16"/>
      <c r="JQW82" s="16"/>
      <c r="JQX82" s="16"/>
      <c r="JQY82" s="16"/>
      <c r="JQZ82" s="16"/>
      <c r="JRA82" s="16"/>
      <c r="JRB82" s="16"/>
      <c r="JRC82" s="16"/>
      <c r="JRD82" s="16"/>
      <c r="JRE82" s="16"/>
      <c r="JRF82" s="16"/>
      <c r="JRG82" s="16"/>
      <c r="JRH82" s="16"/>
      <c r="JRI82" s="16"/>
      <c r="JRJ82" s="16"/>
      <c r="JRK82" s="16"/>
      <c r="JRL82" s="16"/>
      <c r="JRM82" s="16"/>
      <c r="JRN82" s="16"/>
      <c r="JRO82" s="16"/>
      <c r="JRP82" s="16"/>
      <c r="JRQ82" s="16"/>
      <c r="JRR82" s="16"/>
      <c r="JRS82" s="16"/>
      <c r="JRT82" s="16"/>
      <c r="JRU82" s="16"/>
      <c r="JRV82" s="16"/>
      <c r="JRW82" s="16"/>
      <c r="JRX82" s="16"/>
      <c r="JRY82" s="16"/>
      <c r="JRZ82" s="16"/>
      <c r="JSA82" s="16"/>
      <c r="JSB82" s="16"/>
      <c r="JSC82" s="16"/>
      <c r="JSD82" s="16"/>
      <c r="JSE82" s="16"/>
      <c r="JSF82" s="16"/>
      <c r="JSG82" s="16"/>
      <c r="JSH82" s="16"/>
      <c r="JSI82" s="16"/>
      <c r="JSJ82" s="16"/>
      <c r="JSK82" s="16"/>
      <c r="JSL82" s="16"/>
      <c r="JSM82" s="16"/>
      <c r="JSN82" s="16"/>
      <c r="JSO82" s="16"/>
      <c r="JSP82" s="16"/>
      <c r="JSQ82" s="16"/>
      <c r="JSR82" s="16"/>
      <c r="JSS82" s="16"/>
      <c r="JST82" s="16"/>
      <c r="JSU82" s="16"/>
      <c r="JSV82" s="16"/>
      <c r="JSW82" s="16"/>
      <c r="JSX82" s="16"/>
      <c r="JSY82" s="16"/>
      <c r="JSZ82" s="16"/>
      <c r="JTA82" s="16"/>
      <c r="JTB82" s="16"/>
      <c r="JTC82" s="16"/>
      <c r="JTD82" s="16"/>
      <c r="JTE82" s="16"/>
      <c r="JTF82" s="16"/>
      <c r="JTG82" s="16"/>
      <c r="JTH82" s="16"/>
      <c r="JTI82" s="16"/>
      <c r="JTJ82" s="16"/>
      <c r="JTK82" s="16"/>
      <c r="JTL82" s="16"/>
      <c r="JTM82" s="16"/>
      <c r="JTN82" s="16"/>
      <c r="JTO82" s="16"/>
      <c r="JTP82" s="16"/>
      <c r="JTQ82" s="16"/>
      <c r="JTR82" s="16"/>
      <c r="JTS82" s="16"/>
      <c r="JTT82" s="16"/>
      <c r="JTU82" s="16"/>
      <c r="JTV82" s="16"/>
      <c r="JTW82" s="16"/>
      <c r="JTX82" s="16"/>
      <c r="JTY82" s="16"/>
      <c r="JTZ82" s="16"/>
      <c r="JUA82" s="16"/>
      <c r="JUB82" s="16"/>
      <c r="JUC82" s="16"/>
      <c r="JUD82" s="16"/>
      <c r="JUE82" s="16"/>
      <c r="JUF82" s="16"/>
      <c r="JUG82" s="16"/>
      <c r="JUH82" s="16"/>
      <c r="JUI82" s="16"/>
      <c r="JUJ82" s="16"/>
      <c r="JUK82" s="16"/>
      <c r="JUL82" s="16"/>
      <c r="JUM82" s="16"/>
      <c r="JUN82" s="16"/>
      <c r="JUO82" s="16"/>
      <c r="JUP82" s="16"/>
      <c r="JUQ82" s="16"/>
      <c r="JUR82" s="16"/>
      <c r="JUS82" s="16"/>
      <c r="JUT82" s="16"/>
      <c r="JUU82" s="16"/>
      <c r="JUV82" s="16"/>
      <c r="JUW82" s="16"/>
      <c r="JUX82" s="16"/>
      <c r="JUY82" s="16"/>
      <c r="JUZ82" s="16"/>
      <c r="JVA82" s="16"/>
      <c r="JVB82" s="16"/>
      <c r="JVC82" s="16"/>
      <c r="JVD82" s="16"/>
      <c r="JVE82" s="16"/>
      <c r="JVF82" s="16"/>
      <c r="JVG82" s="16"/>
      <c r="JVH82" s="16"/>
      <c r="JVI82" s="16"/>
      <c r="JVJ82" s="16"/>
      <c r="JVK82" s="16"/>
      <c r="JVL82" s="16"/>
      <c r="JVM82" s="16"/>
      <c r="JVN82" s="16"/>
      <c r="JVO82" s="16"/>
      <c r="JVP82" s="16"/>
      <c r="JVQ82" s="16"/>
      <c r="JVR82" s="16"/>
      <c r="JVS82" s="16"/>
      <c r="JVT82" s="16"/>
      <c r="JVU82" s="16"/>
      <c r="JVV82" s="16"/>
      <c r="JVW82" s="16"/>
      <c r="JVX82" s="16"/>
      <c r="JVY82" s="16"/>
      <c r="JVZ82" s="16"/>
      <c r="JWA82" s="16"/>
      <c r="JWB82" s="16"/>
      <c r="JWC82" s="16"/>
      <c r="JWD82" s="16"/>
      <c r="JWE82" s="16"/>
      <c r="JWF82" s="16"/>
      <c r="JWG82" s="16"/>
      <c r="JWH82" s="16"/>
      <c r="JWI82" s="16"/>
      <c r="JWJ82" s="16"/>
      <c r="JWK82" s="16"/>
      <c r="JWL82" s="16"/>
      <c r="JWM82" s="16"/>
      <c r="JWN82" s="16"/>
      <c r="JWO82" s="16"/>
      <c r="JWP82" s="16"/>
      <c r="JWQ82" s="16"/>
      <c r="JWR82" s="16"/>
      <c r="JWS82" s="16"/>
      <c r="JWT82" s="16"/>
      <c r="JWU82" s="16"/>
      <c r="JWV82" s="16"/>
      <c r="JWW82" s="16"/>
      <c r="JWX82" s="16"/>
      <c r="JWY82" s="16"/>
      <c r="JWZ82" s="16"/>
      <c r="JXA82" s="16"/>
      <c r="JXB82" s="16"/>
      <c r="JXC82" s="16"/>
      <c r="JXD82" s="16"/>
      <c r="JXE82" s="16"/>
      <c r="JXF82" s="16"/>
      <c r="JXG82" s="16"/>
      <c r="JXH82" s="16"/>
      <c r="JXI82" s="16"/>
      <c r="JXJ82" s="16"/>
      <c r="JXK82" s="16"/>
      <c r="JXL82" s="16"/>
      <c r="JXM82" s="16"/>
      <c r="JXN82" s="16"/>
      <c r="JXO82" s="16"/>
      <c r="JXP82" s="16"/>
      <c r="JXQ82" s="16"/>
      <c r="JXR82" s="16"/>
      <c r="JXS82" s="16"/>
      <c r="JXT82" s="16"/>
      <c r="JXU82" s="16"/>
      <c r="JXV82" s="16"/>
      <c r="JXW82" s="16"/>
      <c r="JXX82" s="16"/>
      <c r="JXY82" s="16"/>
      <c r="JXZ82" s="16"/>
      <c r="JYA82" s="16"/>
      <c r="JYB82" s="16"/>
      <c r="JYC82" s="16"/>
      <c r="JYD82" s="16"/>
      <c r="JYE82" s="16"/>
      <c r="JYF82" s="16"/>
      <c r="JYG82" s="16"/>
      <c r="JYH82" s="16"/>
      <c r="JYI82" s="16"/>
      <c r="JYJ82" s="16"/>
      <c r="JYK82" s="16"/>
      <c r="JYL82" s="16"/>
      <c r="JYM82" s="16"/>
      <c r="JYN82" s="16"/>
      <c r="JYO82" s="16"/>
      <c r="JYP82" s="16"/>
      <c r="JYQ82" s="16"/>
      <c r="JYR82" s="16"/>
      <c r="JYS82" s="16"/>
      <c r="JYT82" s="16"/>
      <c r="JYU82" s="16"/>
      <c r="JYV82" s="16"/>
      <c r="JYW82" s="16"/>
      <c r="JYX82" s="16"/>
      <c r="JYY82" s="16"/>
      <c r="JYZ82" s="16"/>
      <c r="JZA82" s="16"/>
      <c r="JZB82" s="16"/>
      <c r="JZC82" s="16"/>
      <c r="JZD82" s="16"/>
      <c r="JZE82" s="16"/>
      <c r="JZF82" s="16"/>
      <c r="JZG82" s="16"/>
      <c r="JZH82" s="16"/>
      <c r="JZI82" s="16"/>
      <c r="JZJ82" s="16"/>
      <c r="JZK82" s="16"/>
      <c r="JZL82" s="16"/>
      <c r="JZM82" s="16"/>
      <c r="JZN82" s="16"/>
      <c r="JZO82" s="16"/>
      <c r="JZP82" s="16"/>
      <c r="JZQ82" s="16"/>
      <c r="JZR82" s="16"/>
      <c r="JZS82" s="16"/>
      <c r="JZT82" s="16"/>
      <c r="JZU82" s="16"/>
      <c r="JZV82" s="16"/>
      <c r="JZW82" s="16"/>
      <c r="JZX82" s="16"/>
      <c r="JZY82" s="16"/>
      <c r="JZZ82" s="16"/>
      <c r="KAA82" s="16"/>
      <c r="KAB82" s="16"/>
      <c r="KAC82" s="16"/>
      <c r="KAD82" s="16"/>
      <c r="KAE82" s="16"/>
      <c r="KAF82" s="16"/>
      <c r="KAG82" s="16"/>
      <c r="KAH82" s="16"/>
      <c r="KAI82" s="16"/>
      <c r="KAJ82" s="16"/>
      <c r="KAK82" s="16"/>
      <c r="KAL82" s="16"/>
      <c r="KAM82" s="16"/>
      <c r="KAN82" s="16"/>
      <c r="KAO82" s="16"/>
      <c r="KAP82" s="16"/>
      <c r="KAQ82" s="16"/>
      <c r="KAR82" s="16"/>
      <c r="KAS82" s="16"/>
      <c r="KAT82" s="16"/>
      <c r="KAU82" s="16"/>
      <c r="KAV82" s="16"/>
      <c r="KAW82" s="16"/>
      <c r="KAX82" s="16"/>
      <c r="KAY82" s="16"/>
      <c r="KAZ82" s="16"/>
      <c r="KBA82" s="16"/>
      <c r="KBB82" s="16"/>
      <c r="KBC82" s="16"/>
      <c r="KBD82" s="16"/>
      <c r="KBE82" s="16"/>
      <c r="KBF82" s="16"/>
      <c r="KBG82" s="16"/>
      <c r="KBH82" s="16"/>
      <c r="KBI82" s="16"/>
      <c r="KBJ82" s="16"/>
      <c r="KBK82" s="16"/>
      <c r="KBL82" s="16"/>
      <c r="KBM82" s="16"/>
      <c r="KBN82" s="16"/>
      <c r="KBO82" s="16"/>
      <c r="KBP82" s="16"/>
      <c r="KBQ82" s="16"/>
      <c r="KBR82" s="16"/>
      <c r="KBS82" s="16"/>
      <c r="KBT82" s="16"/>
      <c r="KBU82" s="16"/>
      <c r="KBV82" s="16"/>
      <c r="KBW82" s="16"/>
      <c r="KBX82" s="16"/>
      <c r="KBY82" s="16"/>
      <c r="KBZ82" s="16"/>
      <c r="KCA82" s="16"/>
      <c r="KCB82" s="16"/>
      <c r="KCC82" s="16"/>
      <c r="KCD82" s="16"/>
      <c r="KCE82" s="16"/>
      <c r="KCF82" s="16"/>
      <c r="KCG82" s="16"/>
      <c r="KCH82" s="16"/>
      <c r="KCI82" s="16"/>
      <c r="KCJ82" s="16"/>
      <c r="KCK82" s="16"/>
      <c r="KCL82" s="16"/>
      <c r="KCM82" s="16"/>
      <c r="KCN82" s="16"/>
      <c r="KCO82" s="16"/>
      <c r="KCP82" s="16"/>
      <c r="KCQ82" s="16"/>
      <c r="KCR82" s="16"/>
      <c r="KCS82" s="16"/>
      <c r="KCT82" s="16"/>
      <c r="KCU82" s="16"/>
      <c r="KCV82" s="16"/>
      <c r="KCW82" s="16"/>
      <c r="KCX82" s="16"/>
      <c r="KCY82" s="16"/>
      <c r="KCZ82" s="16"/>
      <c r="KDA82" s="16"/>
      <c r="KDB82" s="16"/>
      <c r="KDC82" s="16"/>
      <c r="KDD82" s="16"/>
      <c r="KDE82" s="16"/>
      <c r="KDF82" s="16"/>
      <c r="KDG82" s="16"/>
      <c r="KDH82" s="16"/>
      <c r="KDI82" s="16"/>
      <c r="KDJ82" s="16"/>
      <c r="KDK82" s="16"/>
      <c r="KDL82" s="16"/>
      <c r="KDM82" s="16"/>
      <c r="KDN82" s="16"/>
      <c r="KDO82" s="16"/>
      <c r="KDP82" s="16"/>
      <c r="KDQ82" s="16"/>
      <c r="KDR82" s="16"/>
      <c r="KDS82" s="16"/>
      <c r="KDT82" s="16"/>
      <c r="KDU82" s="16"/>
      <c r="KDV82" s="16"/>
      <c r="KDW82" s="16"/>
      <c r="KDX82" s="16"/>
      <c r="KDY82" s="16"/>
      <c r="KDZ82" s="16"/>
      <c r="KEA82" s="16"/>
      <c r="KEB82" s="16"/>
      <c r="KEC82" s="16"/>
      <c r="KED82" s="16"/>
      <c r="KEE82" s="16"/>
      <c r="KEF82" s="16"/>
      <c r="KEG82" s="16"/>
      <c r="KEH82" s="16"/>
      <c r="KEI82" s="16"/>
      <c r="KEJ82" s="16"/>
      <c r="KEK82" s="16"/>
      <c r="KEL82" s="16"/>
      <c r="KEM82" s="16"/>
      <c r="KEN82" s="16"/>
      <c r="KEO82" s="16"/>
      <c r="KEP82" s="16"/>
      <c r="KEQ82" s="16"/>
      <c r="KER82" s="16"/>
      <c r="KES82" s="16"/>
      <c r="KET82" s="16"/>
      <c r="KEU82" s="16"/>
      <c r="KEV82" s="16"/>
      <c r="KEW82" s="16"/>
      <c r="KEX82" s="16"/>
      <c r="KEY82" s="16"/>
      <c r="KEZ82" s="16"/>
      <c r="KFA82" s="16"/>
      <c r="KFB82" s="16"/>
      <c r="KFC82" s="16"/>
      <c r="KFD82" s="16"/>
      <c r="KFE82" s="16"/>
      <c r="KFF82" s="16"/>
      <c r="KFG82" s="16"/>
      <c r="KFH82" s="16"/>
      <c r="KFI82" s="16"/>
      <c r="KFJ82" s="16"/>
      <c r="KFK82" s="16"/>
      <c r="KFL82" s="16"/>
      <c r="KFM82" s="16"/>
      <c r="KFN82" s="16"/>
      <c r="KFO82" s="16"/>
      <c r="KFP82" s="16"/>
      <c r="KFQ82" s="16"/>
      <c r="KFR82" s="16"/>
      <c r="KFS82" s="16"/>
      <c r="KFT82" s="16"/>
      <c r="KFU82" s="16"/>
      <c r="KFV82" s="16"/>
      <c r="KFW82" s="16"/>
      <c r="KFX82" s="16"/>
      <c r="KFY82" s="16"/>
      <c r="KFZ82" s="16"/>
      <c r="KGA82" s="16"/>
      <c r="KGB82" s="16"/>
      <c r="KGC82" s="16"/>
      <c r="KGD82" s="16"/>
      <c r="KGE82" s="16"/>
      <c r="KGF82" s="16"/>
      <c r="KGG82" s="16"/>
      <c r="KGH82" s="16"/>
      <c r="KGI82" s="16"/>
      <c r="KGJ82" s="16"/>
      <c r="KGK82" s="16"/>
      <c r="KGL82" s="16"/>
      <c r="KGM82" s="16"/>
      <c r="KGN82" s="16"/>
      <c r="KGO82" s="16"/>
      <c r="KGP82" s="16"/>
      <c r="KGQ82" s="16"/>
      <c r="KGR82" s="16"/>
      <c r="KGS82" s="16"/>
      <c r="KGT82" s="16"/>
      <c r="KGU82" s="16"/>
      <c r="KGV82" s="16"/>
      <c r="KGW82" s="16"/>
      <c r="KGX82" s="16"/>
      <c r="KGY82" s="16"/>
      <c r="KGZ82" s="16"/>
      <c r="KHA82" s="16"/>
      <c r="KHB82" s="16"/>
      <c r="KHC82" s="16"/>
      <c r="KHD82" s="16"/>
      <c r="KHE82" s="16"/>
      <c r="KHF82" s="16"/>
      <c r="KHG82" s="16"/>
      <c r="KHH82" s="16"/>
      <c r="KHI82" s="16"/>
      <c r="KHJ82" s="16"/>
      <c r="KHK82" s="16"/>
      <c r="KHL82" s="16"/>
      <c r="KHM82" s="16"/>
      <c r="KHN82" s="16"/>
      <c r="KHO82" s="16"/>
      <c r="KHP82" s="16"/>
      <c r="KHQ82" s="16"/>
      <c r="KHR82" s="16"/>
      <c r="KHS82" s="16"/>
      <c r="KHT82" s="16"/>
      <c r="KHU82" s="16"/>
      <c r="KHV82" s="16"/>
      <c r="KHW82" s="16"/>
      <c r="KHX82" s="16"/>
      <c r="KHY82" s="16"/>
      <c r="KHZ82" s="16"/>
      <c r="KIA82" s="16"/>
      <c r="KIB82" s="16"/>
      <c r="KIC82" s="16"/>
      <c r="KID82" s="16"/>
      <c r="KIE82" s="16"/>
      <c r="KIF82" s="16"/>
      <c r="KIG82" s="16"/>
      <c r="KIH82" s="16"/>
      <c r="KII82" s="16"/>
      <c r="KIJ82" s="16"/>
      <c r="KIK82" s="16"/>
      <c r="KIL82" s="16"/>
      <c r="KIM82" s="16"/>
      <c r="KIN82" s="16"/>
      <c r="KIO82" s="16"/>
      <c r="KIP82" s="16"/>
      <c r="KIQ82" s="16"/>
      <c r="KIR82" s="16"/>
      <c r="KIS82" s="16"/>
      <c r="KIT82" s="16"/>
      <c r="KIU82" s="16"/>
      <c r="KIV82" s="16"/>
      <c r="KIW82" s="16"/>
      <c r="KIX82" s="16"/>
      <c r="KIY82" s="16"/>
      <c r="KIZ82" s="16"/>
      <c r="KJA82" s="16"/>
      <c r="KJB82" s="16"/>
      <c r="KJC82" s="16"/>
      <c r="KJD82" s="16"/>
      <c r="KJE82" s="16"/>
      <c r="KJF82" s="16"/>
      <c r="KJG82" s="16"/>
      <c r="KJH82" s="16"/>
      <c r="KJI82" s="16"/>
      <c r="KJJ82" s="16"/>
      <c r="KJK82" s="16"/>
      <c r="KJL82" s="16"/>
      <c r="KJM82" s="16"/>
      <c r="KJN82" s="16"/>
      <c r="KJO82" s="16"/>
      <c r="KJP82" s="16"/>
      <c r="KJQ82" s="16"/>
      <c r="KJR82" s="16"/>
      <c r="KJS82" s="16"/>
      <c r="KJT82" s="16"/>
      <c r="KJU82" s="16"/>
      <c r="KJV82" s="16"/>
      <c r="KJW82" s="16"/>
      <c r="KJX82" s="16"/>
      <c r="KJY82" s="16"/>
      <c r="KJZ82" s="16"/>
      <c r="KKA82" s="16"/>
      <c r="KKB82" s="16"/>
      <c r="KKC82" s="16"/>
      <c r="KKD82" s="16"/>
      <c r="KKE82" s="16"/>
      <c r="KKF82" s="16"/>
      <c r="KKG82" s="16"/>
      <c r="KKH82" s="16"/>
      <c r="KKI82" s="16"/>
      <c r="KKJ82" s="16"/>
      <c r="KKK82" s="16"/>
      <c r="KKL82" s="16"/>
      <c r="KKM82" s="16"/>
      <c r="KKN82" s="16"/>
      <c r="KKO82" s="16"/>
      <c r="KKP82" s="16"/>
      <c r="KKQ82" s="16"/>
      <c r="KKR82" s="16"/>
      <c r="KKS82" s="16"/>
      <c r="KKT82" s="16"/>
      <c r="KKU82" s="16"/>
      <c r="KKV82" s="16"/>
      <c r="KKW82" s="16"/>
      <c r="KKX82" s="16"/>
      <c r="KKY82" s="16"/>
      <c r="KKZ82" s="16"/>
      <c r="KLA82" s="16"/>
      <c r="KLB82" s="16"/>
      <c r="KLC82" s="16"/>
      <c r="KLD82" s="16"/>
      <c r="KLE82" s="16"/>
      <c r="KLF82" s="16"/>
      <c r="KLG82" s="16"/>
      <c r="KLH82" s="16"/>
      <c r="KLI82" s="16"/>
      <c r="KLJ82" s="16"/>
      <c r="KLK82" s="16"/>
      <c r="KLL82" s="16"/>
      <c r="KLM82" s="16"/>
      <c r="KLN82" s="16"/>
      <c r="KLO82" s="16"/>
      <c r="KLP82" s="16"/>
      <c r="KLQ82" s="16"/>
      <c r="KLR82" s="16"/>
      <c r="KLS82" s="16"/>
      <c r="KLT82" s="16"/>
      <c r="KLU82" s="16"/>
      <c r="KLV82" s="16"/>
      <c r="KLW82" s="16"/>
      <c r="KLX82" s="16"/>
      <c r="KLY82" s="16"/>
      <c r="KLZ82" s="16"/>
      <c r="KMA82" s="16"/>
      <c r="KMB82" s="16"/>
      <c r="KMC82" s="16"/>
      <c r="KMD82" s="16"/>
      <c r="KME82" s="16"/>
      <c r="KMF82" s="16"/>
      <c r="KMG82" s="16"/>
      <c r="KMH82" s="16"/>
      <c r="KMI82" s="16"/>
      <c r="KMJ82" s="16"/>
      <c r="KMK82" s="16"/>
      <c r="KML82" s="16"/>
      <c r="KMM82" s="16"/>
      <c r="KMN82" s="16"/>
      <c r="KMO82" s="16"/>
      <c r="KMP82" s="16"/>
      <c r="KMQ82" s="16"/>
      <c r="KMR82" s="16"/>
      <c r="KMS82" s="16"/>
      <c r="KMT82" s="16"/>
      <c r="KMU82" s="16"/>
      <c r="KMV82" s="16"/>
      <c r="KMW82" s="16"/>
      <c r="KMX82" s="16"/>
      <c r="KMY82" s="16"/>
      <c r="KMZ82" s="16"/>
      <c r="KNA82" s="16"/>
      <c r="KNB82" s="16"/>
      <c r="KNC82" s="16"/>
      <c r="KND82" s="16"/>
      <c r="KNE82" s="16"/>
      <c r="KNF82" s="16"/>
      <c r="KNG82" s="16"/>
      <c r="KNH82" s="16"/>
      <c r="KNI82" s="16"/>
      <c r="KNJ82" s="16"/>
      <c r="KNK82" s="16"/>
      <c r="KNL82" s="16"/>
      <c r="KNM82" s="16"/>
      <c r="KNN82" s="16"/>
      <c r="KNO82" s="16"/>
      <c r="KNP82" s="16"/>
      <c r="KNQ82" s="16"/>
      <c r="KNR82" s="16"/>
      <c r="KNS82" s="16"/>
      <c r="KNT82" s="16"/>
      <c r="KNU82" s="16"/>
      <c r="KNV82" s="16"/>
      <c r="KNW82" s="16"/>
      <c r="KNX82" s="16"/>
      <c r="KNY82" s="16"/>
      <c r="KNZ82" s="16"/>
      <c r="KOA82" s="16"/>
      <c r="KOB82" s="16"/>
      <c r="KOC82" s="16"/>
      <c r="KOD82" s="16"/>
      <c r="KOE82" s="16"/>
      <c r="KOF82" s="16"/>
      <c r="KOG82" s="16"/>
      <c r="KOH82" s="16"/>
      <c r="KOI82" s="16"/>
      <c r="KOJ82" s="16"/>
      <c r="KOK82" s="16"/>
      <c r="KOL82" s="16"/>
      <c r="KOM82" s="16"/>
      <c r="KON82" s="16"/>
      <c r="KOO82" s="16"/>
      <c r="KOP82" s="16"/>
      <c r="KOQ82" s="16"/>
      <c r="KOR82" s="16"/>
      <c r="KOS82" s="16"/>
      <c r="KOT82" s="16"/>
      <c r="KOU82" s="16"/>
      <c r="KOV82" s="16"/>
      <c r="KOW82" s="16"/>
      <c r="KOX82" s="16"/>
      <c r="KOY82" s="16"/>
      <c r="KOZ82" s="16"/>
      <c r="KPA82" s="16"/>
      <c r="KPB82" s="16"/>
      <c r="KPC82" s="16"/>
      <c r="KPD82" s="16"/>
      <c r="KPE82" s="16"/>
      <c r="KPF82" s="16"/>
      <c r="KPG82" s="16"/>
      <c r="KPH82" s="16"/>
      <c r="KPI82" s="16"/>
      <c r="KPJ82" s="16"/>
      <c r="KPK82" s="16"/>
      <c r="KPL82" s="16"/>
      <c r="KPM82" s="16"/>
      <c r="KPN82" s="16"/>
      <c r="KPO82" s="16"/>
      <c r="KPP82" s="16"/>
      <c r="KPQ82" s="16"/>
      <c r="KPR82" s="16"/>
      <c r="KPS82" s="16"/>
      <c r="KPT82" s="16"/>
      <c r="KPU82" s="16"/>
      <c r="KPV82" s="16"/>
      <c r="KPW82" s="16"/>
      <c r="KPX82" s="16"/>
      <c r="KPY82" s="16"/>
      <c r="KPZ82" s="16"/>
      <c r="KQA82" s="16"/>
      <c r="KQB82" s="16"/>
      <c r="KQC82" s="16"/>
      <c r="KQD82" s="16"/>
      <c r="KQE82" s="16"/>
      <c r="KQF82" s="16"/>
      <c r="KQG82" s="16"/>
      <c r="KQH82" s="16"/>
      <c r="KQI82" s="16"/>
      <c r="KQJ82" s="16"/>
      <c r="KQK82" s="16"/>
      <c r="KQL82" s="16"/>
      <c r="KQM82" s="16"/>
      <c r="KQN82" s="16"/>
      <c r="KQO82" s="16"/>
      <c r="KQP82" s="16"/>
      <c r="KQQ82" s="16"/>
      <c r="KQR82" s="16"/>
      <c r="KQS82" s="16"/>
      <c r="KQT82" s="16"/>
      <c r="KQU82" s="16"/>
      <c r="KQV82" s="16"/>
      <c r="KQW82" s="16"/>
      <c r="KQX82" s="16"/>
      <c r="KQY82" s="16"/>
      <c r="KQZ82" s="16"/>
      <c r="KRA82" s="16"/>
      <c r="KRB82" s="16"/>
      <c r="KRC82" s="16"/>
      <c r="KRD82" s="16"/>
      <c r="KRE82" s="16"/>
      <c r="KRF82" s="16"/>
      <c r="KRG82" s="16"/>
      <c r="KRH82" s="16"/>
      <c r="KRI82" s="16"/>
      <c r="KRJ82" s="16"/>
      <c r="KRK82" s="16"/>
      <c r="KRL82" s="16"/>
      <c r="KRM82" s="16"/>
      <c r="KRN82" s="16"/>
      <c r="KRO82" s="16"/>
      <c r="KRP82" s="16"/>
      <c r="KRQ82" s="16"/>
      <c r="KRR82" s="16"/>
      <c r="KRS82" s="16"/>
      <c r="KRT82" s="16"/>
      <c r="KRU82" s="16"/>
      <c r="KRV82" s="16"/>
      <c r="KRW82" s="16"/>
      <c r="KRX82" s="16"/>
      <c r="KRY82" s="16"/>
      <c r="KRZ82" s="16"/>
      <c r="KSA82" s="16"/>
      <c r="KSB82" s="16"/>
      <c r="KSC82" s="16"/>
      <c r="KSD82" s="16"/>
      <c r="KSE82" s="16"/>
      <c r="KSF82" s="16"/>
      <c r="KSG82" s="16"/>
      <c r="KSH82" s="16"/>
      <c r="KSI82" s="16"/>
      <c r="KSJ82" s="16"/>
      <c r="KSK82" s="16"/>
      <c r="KSL82" s="16"/>
      <c r="KSM82" s="16"/>
      <c r="KSN82" s="16"/>
      <c r="KSO82" s="16"/>
      <c r="KSP82" s="16"/>
      <c r="KSQ82" s="16"/>
      <c r="KSR82" s="16"/>
      <c r="KSS82" s="16"/>
      <c r="KST82" s="16"/>
      <c r="KSU82" s="16"/>
      <c r="KSV82" s="16"/>
      <c r="KSW82" s="16"/>
      <c r="KSX82" s="16"/>
      <c r="KSY82" s="16"/>
      <c r="KSZ82" s="16"/>
      <c r="KTA82" s="16"/>
      <c r="KTB82" s="16"/>
      <c r="KTC82" s="16"/>
      <c r="KTD82" s="16"/>
      <c r="KTE82" s="16"/>
      <c r="KTF82" s="16"/>
      <c r="KTG82" s="16"/>
      <c r="KTH82" s="16"/>
      <c r="KTI82" s="16"/>
      <c r="KTJ82" s="16"/>
      <c r="KTK82" s="16"/>
      <c r="KTL82" s="16"/>
      <c r="KTM82" s="16"/>
      <c r="KTN82" s="16"/>
      <c r="KTO82" s="16"/>
      <c r="KTP82" s="16"/>
      <c r="KTQ82" s="16"/>
      <c r="KTR82" s="16"/>
      <c r="KTS82" s="16"/>
      <c r="KTT82" s="16"/>
      <c r="KTU82" s="16"/>
      <c r="KTV82" s="16"/>
      <c r="KTW82" s="16"/>
      <c r="KTX82" s="16"/>
      <c r="KTY82" s="16"/>
      <c r="KTZ82" s="16"/>
      <c r="KUA82" s="16"/>
      <c r="KUB82" s="16"/>
      <c r="KUC82" s="16"/>
      <c r="KUD82" s="16"/>
      <c r="KUE82" s="16"/>
      <c r="KUF82" s="16"/>
      <c r="KUG82" s="16"/>
      <c r="KUH82" s="16"/>
      <c r="KUI82" s="16"/>
      <c r="KUJ82" s="16"/>
      <c r="KUK82" s="16"/>
      <c r="KUL82" s="16"/>
      <c r="KUM82" s="16"/>
      <c r="KUN82" s="16"/>
      <c r="KUO82" s="16"/>
      <c r="KUP82" s="16"/>
      <c r="KUQ82" s="16"/>
      <c r="KUR82" s="16"/>
      <c r="KUS82" s="16"/>
      <c r="KUT82" s="16"/>
      <c r="KUU82" s="16"/>
      <c r="KUV82" s="16"/>
      <c r="KUW82" s="16"/>
      <c r="KUX82" s="16"/>
      <c r="KUY82" s="16"/>
      <c r="KUZ82" s="16"/>
      <c r="KVA82" s="16"/>
      <c r="KVB82" s="16"/>
      <c r="KVC82" s="16"/>
      <c r="KVD82" s="16"/>
      <c r="KVE82" s="16"/>
      <c r="KVF82" s="16"/>
      <c r="KVG82" s="16"/>
      <c r="KVH82" s="16"/>
      <c r="KVI82" s="16"/>
      <c r="KVJ82" s="16"/>
      <c r="KVK82" s="16"/>
      <c r="KVL82" s="16"/>
      <c r="KVM82" s="16"/>
      <c r="KVN82" s="16"/>
      <c r="KVO82" s="16"/>
      <c r="KVP82" s="16"/>
      <c r="KVQ82" s="16"/>
      <c r="KVR82" s="16"/>
      <c r="KVS82" s="16"/>
      <c r="KVT82" s="16"/>
      <c r="KVU82" s="16"/>
      <c r="KVV82" s="16"/>
      <c r="KVW82" s="16"/>
      <c r="KVX82" s="16"/>
      <c r="KVY82" s="16"/>
      <c r="KVZ82" s="16"/>
      <c r="KWA82" s="16"/>
      <c r="KWB82" s="16"/>
      <c r="KWC82" s="16"/>
      <c r="KWD82" s="16"/>
      <c r="KWE82" s="16"/>
      <c r="KWF82" s="16"/>
      <c r="KWG82" s="16"/>
      <c r="KWH82" s="16"/>
      <c r="KWI82" s="16"/>
      <c r="KWJ82" s="16"/>
      <c r="KWK82" s="16"/>
      <c r="KWL82" s="16"/>
      <c r="KWM82" s="16"/>
      <c r="KWN82" s="16"/>
      <c r="KWO82" s="16"/>
      <c r="KWP82" s="16"/>
      <c r="KWQ82" s="16"/>
      <c r="KWR82" s="16"/>
      <c r="KWS82" s="16"/>
      <c r="KWT82" s="16"/>
      <c r="KWU82" s="16"/>
      <c r="KWV82" s="16"/>
      <c r="KWW82" s="16"/>
      <c r="KWX82" s="16"/>
      <c r="KWY82" s="16"/>
      <c r="KWZ82" s="16"/>
      <c r="KXA82" s="16"/>
      <c r="KXB82" s="16"/>
      <c r="KXC82" s="16"/>
      <c r="KXD82" s="16"/>
      <c r="KXE82" s="16"/>
      <c r="KXF82" s="16"/>
      <c r="KXG82" s="16"/>
      <c r="KXH82" s="16"/>
      <c r="KXI82" s="16"/>
      <c r="KXJ82" s="16"/>
      <c r="KXK82" s="16"/>
      <c r="KXL82" s="16"/>
      <c r="KXM82" s="16"/>
      <c r="KXN82" s="16"/>
      <c r="KXO82" s="16"/>
      <c r="KXP82" s="16"/>
      <c r="KXQ82" s="16"/>
      <c r="KXR82" s="16"/>
      <c r="KXS82" s="16"/>
      <c r="KXT82" s="16"/>
      <c r="KXU82" s="16"/>
      <c r="KXV82" s="16"/>
      <c r="KXW82" s="16"/>
      <c r="KXX82" s="16"/>
      <c r="KXY82" s="16"/>
      <c r="KXZ82" s="16"/>
      <c r="KYA82" s="16"/>
      <c r="KYB82" s="16"/>
      <c r="KYC82" s="16"/>
      <c r="KYD82" s="16"/>
      <c r="KYE82" s="16"/>
      <c r="KYF82" s="16"/>
      <c r="KYG82" s="16"/>
      <c r="KYH82" s="16"/>
      <c r="KYI82" s="16"/>
      <c r="KYJ82" s="16"/>
      <c r="KYK82" s="16"/>
      <c r="KYL82" s="16"/>
      <c r="KYM82" s="16"/>
      <c r="KYN82" s="16"/>
      <c r="KYO82" s="16"/>
      <c r="KYP82" s="16"/>
      <c r="KYQ82" s="16"/>
      <c r="KYR82" s="16"/>
      <c r="KYS82" s="16"/>
      <c r="KYT82" s="16"/>
      <c r="KYU82" s="16"/>
      <c r="KYV82" s="16"/>
      <c r="KYW82" s="16"/>
      <c r="KYX82" s="16"/>
      <c r="KYY82" s="16"/>
      <c r="KYZ82" s="16"/>
      <c r="KZA82" s="16"/>
      <c r="KZB82" s="16"/>
      <c r="KZC82" s="16"/>
      <c r="KZD82" s="16"/>
      <c r="KZE82" s="16"/>
      <c r="KZF82" s="16"/>
      <c r="KZG82" s="16"/>
      <c r="KZH82" s="16"/>
      <c r="KZI82" s="16"/>
      <c r="KZJ82" s="16"/>
      <c r="KZK82" s="16"/>
      <c r="KZL82" s="16"/>
      <c r="KZM82" s="16"/>
      <c r="KZN82" s="16"/>
      <c r="KZO82" s="16"/>
      <c r="KZP82" s="16"/>
      <c r="KZQ82" s="16"/>
      <c r="KZR82" s="16"/>
      <c r="KZS82" s="16"/>
      <c r="KZT82" s="16"/>
      <c r="KZU82" s="16"/>
      <c r="KZV82" s="16"/>
      <c r="KZW82" s="16"/>
      <c r="KZX82" s="16"/>
      <c r="KZY82" s="16"/>
      <c r="KZZ82" s="16"/>
      <c r="LAA82" s="16"/>
      <c r="LAB82" s="16"/>
      <c r="LAC82" s="16"/>
      <c r="LAD82" s="16"/>
      <c r="LAE82" s="16"/>
      <c r="LAF82" s="16"/>
      <c r="LAG82" s="16"/>
      <c r="LAH82" s="16"/>
      <c r="LAI82" s="16"/>
      <c r="LAJ82" s="16"/>
      <c r="LAK82" s="16"/>
      <c r="LAL82" s="16"/>
      <c r="LAM82" s="16"/>
      <c r="LAN82" s="16"/>
      <c r="LAO82" s="16"/>
      <c r="LAP82" s="16"/>
      <c r="LAQ82" s="16"/>
      <c r="LAR82" s="16"/>
      <c r="LAS82" s="16"/>
      <c r="LAT82" s="16"/>
      <c r="LAU82" s="16"/>
      <c r="LAV82" s="16"/>
      <c r="LAW82" s="16"/>
      <c r="LAX82" s="16"/>
      <c r="LAY82" s="16"/>
      <c r="LAZ82" s="16"/>
      <c r="LBA82" s="16"/>
      <c r="LBB82" s="16"/>
      <c r="LBC82" s="16"/>
      <c r="LBD82" s="16"/>
      <c r="LBE82" s="16"/>
      <c r="LBF82" s="16"/>
      <c r="LBG82" s="16"/>
      <c r="LBH82" s="16"/>
      <c r="LBI82" s="16"/>
      <c r="LBJ82" s="16"/>
      <c r="LBK82" s="16"/>
      <c r="LBL82" s="16"/>
      <c r="LBM82" s="16"/>
      <c r="LBN82" s="16"/>
      <c r="LBO82" s="16"/>
      <c r="LBP82" s="16"/>
      <c r="LBQ82" s="16"/>
      <c r="LBR82" s="16"/>
      <c r="LBS82" s="16"/>
      <c r="LBT82" s="16"/>
      <c r="LBU82" s="16"/>
      <c r="LBV82" s="16"/>
      <c r="LBW82" s="16"/>
      <c r="LBX82" s="16"/>
      <c r="LBY82" s="16"/>
      <c r="LBZ82" s="16"/>
      <c r="LCA82" s="16"/>
      <c r="LCB82" s="16"/>
      <c r="LCC82" s="16"/>
      <c r="LCD82" s="16"/>
      <c r="LCE82" s="16"/>
      <c r="LCF82" s="16"/>
      <c r="LCG82" s="16"/>
      <c r="LCH82" s="16"/>
      <c r="LCI82" s="16"/>
      <c r="LCJ82" s="16"/>
      <c r="LCK82" s="16"/>
      <c r="LCL82" s="16"/>
      <c r="LCM82" s="16"/>
      <c r="LCN82" s="16"/>
      <c r="LCO82" s="16"/>
      <c r="LCP82" s="16"/>
      <c r="LCQ82" s="16"/>
      <c r="LCR82" s="16"/>
      <c r="LCS82" s="16"/>
      <c r="LCT82" s="16"/>
      <c r="LCU82" s="16"/>
      <c r="LCV82" s="16"/>
      <c r="LCW82" s="16"/>
      <c r="LCX82" s="16"/>
      <c r="LCY82" s="16"/>
      <c r="LCZ82" s="16"/>
      <c r="LDA82" s="16"/>
      <c r="LDB82" s="16"/>
      <c r="LDC82" s="16"/>
      <c r="LDD82" s="16"/>
      <c r="LDE82" s="16"/>
      <c r="LDF82" s="16"/>
      <c r="LDG82" s="16"/>
      <c r="LDH82" s="16"/>
      <c r="LDI82" s="16"/>
      <c r="LDJ82" s="16"/>
      <c r="LDK82" s="16"/>
      <c r="LDL82" s="16"/>
      <c r="LDM82" s="16"/>
      <c r="LDN82" s="16"/>
      <c r="LDO82" s="16"/>
      <c r="LDP82" s="16"/>
      <c r="LDQ82" s="16"/>
      <c r="LDR82" s="16"/>
      <c r="LDS82" s="16"/>
      <c r="LDT82" s="16"/>
      <c r="LDU82" s="16"/>
      <c r="LDV82" s="16"/>
      <c r="LDW82" s="16"/>
      <c r="LDX82" s="16"/>
      <c r="LDY82" s="16"/>
      <c r="LDZ82" s="16"/>
      <c r="LEA82" s="16"/>
      <c r="LEB82" s="16"/>
      <c r="LEC82" s="16"/>
      <c r="LED82" s="16"/>
      <c r="LEE82" s="16"/>
      <c r="LEF82" s="16"/>
      <c r="LEG82" s="16"/>
      <c r="LEH82" s="16"/>
      <c r="LEI82" s="16"/>
      <c r="LEJ82" s="16"/>
      <c r="LEK82" s="16"/>
      <c r="LEL82" s="16"/>
      <c r="LEM82" s="16"/>
      <c r="LEN82" s="16"/>
      <c r="LEO82" s="16"/>
      <c r="LEP82" s="16"/>
      <c r="LEQ82" s="16"/>
      <c r="LER82" s="16"/>
      <c r="LES82" s="16"/>
      <c r="LET82" s="16"/>
      <c r="LEU82" s="16"/>
      <c r="LEV82" s="16"/>
      <c r="LEW82" s="16"/>
      <c r="LEX82" s="16"/>
      <c r="LEY82" s="16"/>
      <c r="LEZ82" s="16"/>
      <c r="LFA82" s="16"/>
      <c r="LFB82" s="16"/>
      <c r="LFC82" s="16"/>
      <c r="LFD82" s="16"/>
      <c r="LFE82" s="16"/>
      <c r="LFF82" s="16"/>
      <c r="LFG82" s="16"/>
      <c r="LFH82" s="16"/>
      <c r="LFI82" s="16"/>
      <c r="LFJ82" s="16"/>
      <c r="LFK82" s="16"/>
      <c r="LFL82" s="16"/>
      <c r="LFM82" s="16"/>
      <c r="LFN82" s="16"/>
      <c r="LFO82" s="16"/>
      <c r="LFP82" s="16"/>
      <c r="LFQ82" s="16"/>
      <c r="LFR82" s="16"/>
      <c r="LFS82" s="16"/>
      <c r="LFT82" s="16"/>
      <c r="LFU82" s="16"/>
      <c r="LFV82" s="16"/>
      <c r="LFW82" s="16"/>
      <c r="LFX82" s="16"/>
      <c r="LFY82" s="16"/>
      <c r="LFZ82" s="16"/>
      <c r="LGA82" s="16"/>
      <c r="LGB82" s="16"/>
      <c r="LGC82" s="16"/>
      <c r="LGD82" s="16"/>
      <c r="LGE82" s="16"/>
      <c r="LGF82" s="16"/>
      <c r="LGG82" s="16"/>
      <c r="LGH82" s="16"/>
      <c r="LGI82" s="16"/>
      <c r="LGJ82" s="16"/>
      <c r="LGK82" s="16"/>
      <c r="LGL82" s="16"/>
      <c r="LGM82" s="16"/>
      <c r="LGN82" s="16"/>
      <c r="LGO82" s="16"/>
      <c r="LGP82" s="16"/>
      <c r="LGQ82" s="16"/>
      <c r="LGR82" s="16"/>
      <c r="LGS82" s="16"/>
      <c r="LGT82" s="16"/>
      <c r="LGU82" s="16"/>
      <c r="LGV82" s="16"/>
      <c r="LGW82" s="16"/>
      <c r="LGX82" s="16"/>
      <c r="LGY82" s="16"/>
      <c r="LGZ82" s="16"/>
      <c r="LHA82" s="16"/>
      <c r="LHB82" s="16"/>
      <c r="LHC82" s="16"/>
      <c r="LHD82" s="16"/>
      <c r="LHE82" s="16"/>
      <c r="LHF82" s="16"/>
      <c r="LHG82" s="16"/>
      <c r="LHH82" s="16"/>
      <c r="LHI82" s="16"/>
      <c r="LHJ82" s="16"/>
      <c r="LHK82" s="16"/>
      <c r="LHL82" s="16"/>
      <c r="LHM82" s="16"/>
      <c r="LHN82" s="16"/>
      <c r="LHO82" s="16"/>
      <c r="LHP82" s="16"/>
      <c r="LHQ82" s="16"/>
      <c r="LHR82" s="16"/>
      <c r="LHS82" s="16"/>
      <c r="LHT82" s="16"/>
      <c r="LHU82" s="16"/>
      <c r="LHV82" s="16"/>
      <c r="LHW82" s="16"/>
      <c r="LHX82" s="16"/>
      <c r="LHY82" s="16"/>
      <c r="LHZ82" s="16"/>
      <c r="LIA82" s="16"/>
      <c r="LIB82" s="16"/>
      <c r="LIC82" s="16"/>
      <c r="LID82" s="16"/>
      <c r="LIE82" s="16"/>
      <c r="LIF82" s="16"/>
      <c r="LIG82" s="16"/>
      <c r="LIH82" s="16"/>
      <c r="LII82" s="16"/>
      <c r="LIJ82" s="16"/>
      <c r="LIK82" s="16"/>
      <c r="LIL82" s="16"/>
      <c r="LIM82" s="16"/>
      <c r="LIN82" s="16"/>
      <c r="LIO82" s="16"/>
      <c r="LIP82" s="16"/>
      <c r="LIQ82" s="16"/>
      <c r="LIR82" s="16"/>
      <c r="LIS82" s="16"/>
      <c r="LIT82" s="16"/>
      <c r="LIU82" s="16"/>
      <c r="LIV82" s="16"/>
      <c r="LIW82" s="16"/>
      <c r="LIX82" s="16"/>
      <c r="LIY82" s="16"/>
      <c r="LIZ82" s="16"/>
      <c r="LJA82" s="16"/>
      <c r="LJB82" s="16"/>
      <c r="LJC82" s="16"/>
      <c r="LJD82" s="16"/>
      <c r="LJE82" s="16"/>
      <c r="LJF82" s="16"/>
      <c r="LJG82" s="16"/>
      <c r="LJH82" s="16"/>
      <c r="LJI82" s="16"/>
      <c r="LJJ82" s="16"/>
      <c r="LJK82" s="16"/>
      <c r="LJL82" s="16"/>
      <c r="LJM82" s="16"/>
      <c r="LJN82" s="16"/>
      <c r="LJO82" s="16"/>
      <c r="LJP82" s="16"/>
      <c r="LJQ82" s="16"/>
      <c r="LJR82" s="16"/>
      <c r="LJS82" s="16"/>
      <c r="LJT82" s="16"/>
      <c r="LJU82" s="16"/>
      <c r="LJV82" s="16"/>
      <c r="LJW82" s="16"/>
      <c r="LJX82" s="16"/>
      <c r="LJY82" s="16"/>
      <c r="LJZ82" s="16"/>
      <c r="LKA82" s="16"/>
      <c r="LKB82" s="16"/>
      <c r="LKC82" s="16"/>
      <c r="LKD82" s="16"/>
      <c r="LKE82" s="16"/>
      <c r="LKF82" s="16"/>
      <c r="LKG82" s="16"/>
      <c r="LKH82" s="16"/>
      <c r="LKI82" s="16"/>
      <c r="LKJ82" s="16"/>
      <c r="LKK82" s="16"/>
      <c r="LKL82" s="16"/>
      <c r="LKM82" s="16"/>
      <c r="LKN82" s="16"/>
      <c r="LKO82" s="16"/>
      <c r="LKP82" s="16"/>
      <c r="LKQ82" s="16"/>
      <c r="LKR82" s="16"/>
      <c r="LKS82" s="16"/>
      <c r="LKT82" s="16"/>
      <c r="LKU82" s="16"/>
      <c r="LKV82" s="16"/>
      <c r="LKW82" s="16"/>
      <c r="LKX82" s="16"/>
      <c r="LKY82" s="16"/>
      <c r="LKZ82" s="16"/>
      <c r="LLA82" s="16"/>
      <c r="LLB82" s="16"/>
      <c r="LLC82" s="16"/>
      <c r="LLD82" s="16"/>
      <c r="LLE82" s="16"/>
      <c r="LLF82" s="16"/>
      <c r="LLG82" s="16"/>
      <c r="LLH82" s="16"/>
      <c r="LLI82" s="16"/>
      <c r="LLJ82" s="16"/>
      <c r="LLK82" s="16"/>
      <c r="LLL82" s="16"/>
      <c r="LLM82" s="16"/>
      <c r="LLN82" s="16"/>
      <c r="LLO82" s="16"/>
      <c r="LLP82" s="16"/>
      <c r="LLQ82" s="16"/>
      <c r="LLR82" s="16"/>
      <c r="LLS82" s="16"/>
      <c r="LLT82" s="16"/>
      <c r="LLU82" s="16"/>
      <c r="LLV82" s="16"/>
      <c r="LLW82" s="16"/>
      <c r="LLX82" s="16"/>
      <c r="LLY82" s="16"/>
      <c r="LLZ82" s="16"/>
      <c r="LMA82" s="16"/>
      <c r="LMB82" s="16"/>
      <c r="LMC82" s="16"/>
      <c r="LMD82" s="16"/>
      <c r="LME82" s="16"/>
      <c r="LMF82" s="16"/>
      <c r="LMG82" s="16"/>
      <c r="LMH82" s="16"/>
      <c r="LMI82" s="16"/>
      <c r="LMJ82" s="16"/>
      <c r="LMK82" s="16"/>
      <c r="LML82" s="16"/>
      <c r="LMM82" s="16"/>
      <c r="LMN82" s="16"/>
      <c r="LMO82" s="16"/>
      <c r="LMP82" s="16"/>
      <c r="LMQ82" s="16"/>
      <c r="LMR82" s="16"/>
      <c r="LMS82" s="16"/>
      <c r="LMT82" s="16"/>
      <c r="LMU82" s="16"/>
      <c r="LMV82" s="16"/>
      <c r="LMW82" s="16"/>
      <c r="LMX82" s="16"/>
      <c r="LMY82" s="16"/>
      <c r="LMZ82" s="16"/>
      <c r="LNA82" s="16"/>
      <c r="LNB82" s="16"/>
      <c r="LNC82" s="16"/>
      <c r="LND82" s="16"/>
      <c r="LNE82" s="16"/>
      <c r="LNF82" s="16"/>
      <c r="LNG82" s="16"/>
      <c r="LNH82" s="16"/>
      <c r="LNI82" s="16"/>
      <c r="LNJ82" s="16"/>
      <c r="LNK82" s="16"/>
      <c r="LNL82" s="16"/>
      <c r="LNM82" s="16"/>
      <c r="LNN82" s="16"/>
      <c r="LNO82" s="16"/>
      <c r="LNP82" s="16"/>
      <c r="LNQ82" s="16"/>
      <c r="LNR82" s="16"/>
      <c r="LNS82" s="16"/>
      <c r="LNT82" s="16"/>
      <c r="LNU82" s="16"/>
      <c r="LNV82" s="16"/>
      <c r="LNW82" s="16"/>
      <c r="LNX82" s="16"/>
      <c r="LNY82" s="16"/>
      <c r="LNZ82" s="16"/>
      <c r="LOA82" s="16"/>
      <c r="LOB82" s="16"/>
      <c r="LOC82" s="16"/>
      <c r="LOD82" s="16"/>
      <c r="LOE82" s="16"/>
      <c r="LOF82" s="16"/>
      <c r="LOG82" s="16"/>
      <c r="LOH82" s="16"/>
      <c r="LOI82" s="16"/>
      <c r="LOJ82" s="16"/>
      <c r="LOK82" s="16"/>
      <c r="LOL82" s="16"/>
      <c r="LOM82" s="16"/>
      <c r="LON82" s="16"/>
      <c r="LOO82" s="16"/>
      <c r="LOP82" s="16"/>
      <c r="LOQ82" s="16"/>
      <c r="LOR82" s="16"/>
      <c r="LOS82" s="16"/>
      <c r="LOT82" s="16"/>
      <c r="LOU82" s="16"/>
      <c r="LOV82" s="16"/>
      <c r="LOW82" s="16"/>
      <c r="LOX82" s="16"/>
      <c r="LOY82" s="16"/>
      <c r="LOZ82" s="16"/>
      <c r="LPA82" s="16"/>
      <c r="LPB82" s="16"/>
      <c r="LPC82" s="16"/>
      <c r="LPD82" s="16"/>
      <c r="LPE82" s="16"/>
      <c r="LPF82" s="16"/>
      <c r="LPG82" s="16"/>
      <c r="LPH82" s="16"/>
      <c r="LPI82" s="16"/>
      <c r="LPJ82" s="16"/>
      <c r="LPK82" s="16"/>
      <c r="LPL82" s="16"/>
      <c r="LPM82" s="16"/>
      <c r="LPN82" s="16"/>
      <c r="LPO82" s="16"/>
      <c r="LPP82" s="16"/>
      <c r="LPQ82" s="16"/>
      <c r="LPR82" s="16"/>
      <c r="LPS82" s="16"/>
      <c r="LPT82" s="16"/>
      <c r="LPU82" s="16"/>
      <c r="LPV82" s="16"/>
      <c r="LPW82" s="16"/>
      <c r="LPX82" s="16"/>
      <c r="LPY82" s="16"/>
      <c r="LPZ82" s="16"/>
      <c r="LQA82" s="16"/>
      <c r="LQB82" s="16"/>
      <c r="LQC82" s="16"/>
      <c r="LQD82" s="16"/>
      <c r="LQE82" s="16"/>
      <c r="LQF82" s="16"/>
      <c r="LQG82" s="16"/>
      <c r="LQH82" s="16"/>
      <c r="LQI82" s="16"/>
      <c r="LQJ82" s="16"/>
      <c r="LQK82" s="16"/>
      <c r="LQL82" s="16"/>
      <c r="LQM82" s="16"/>
      <c r="LQN82" s="16"/>
      <c r="LQO82" s="16"/>
      <c r="LQP82" s="16"/>
      <c r="LQQ82" s="16"/>
      <c r="LQR82" s="16"/>
      <c r="LQS82" s="16"/>
      <c r="LQT82" s="16"/>
      <c r="LQU82" s="16"/>
      <c r="LQV82" s="16"/>
      <c r="LQW82" s="16"/>
      <c r="LQX82" s="16"/>
      <c r="LQY82" s="16"/>
      <c r="LQZ82" s="16"/>
      <c r="LRA82" s="16"/>
      <c r="LRB82" s="16"/>
      <c r="LRC82" s="16"/>
      <c r="LRD82" s="16"/>
      <c r="LRE82" s="16"/>
      <c r="LRF82" s="16"/>
      <c r="LRG82" s="16"/>
      <c r="LRH82" s="16"/>
      <c r="LRI82" s="16"/>
      <c r="LRJ82" s="16"/>
      <c r="LRK82" s="16"/>
      <c r="LRL82" s="16"/>
      <c r="LRM82" s="16"/>
      <c r="LRN82" s="16"/>
      <c r="LRO82" s="16"/>
      <c r="LRP82" s="16"/>
      <c r="LRQ82" s="16"/>
      <c r="LRR82" s="16"/>
      <c r="LRS82" s="16"/>
      <c r="LRT82" s="16"/>
      <c r="LRU82" s="16"/>
      <c r="LRV82" s="16"/>
      <c r="LRW82" s="16"/>
      <c r="LRX82" s="16"/>
      <c r="LRY82" s="16"/>
      <c r="LRZ82" s="16"/>
      <c r="LSA82" s="16"/>
      <c r="LSB82" s="16"/>
      <c r="LSC82" s="16"/>
      <c r="LSD82" s="16"/>
      <c r="LSE82" s="16"/>
      <c r="LSF82" s="16"/>
      <c r="LSG82" s="16"/>
      <c r="LSH82" s="16"/>
      <c r="LSI82" s="16"/>
      <c r="LSJ82" s="16"/>
      <c r="LSK82" s="16"/>
      <c r="LSL82" s="16"/>
      <c r="LSM82" s="16"/>
      <c r="LSN82" s="16"/>
      <c r="LSO82" s="16"/>
      <c r="LSP82" s="16"/>
      <c r="LSQ82" s="16"/>
      <c r="LSR82" s="16"/>
      <c r="LSS82" s="16"/>
      <c r="LST82" s="16"/>
      <c r="LSU82" s="16"/>
      <c r="LSV82" s="16"/>
      <c r="LSW82" s="16"/>
      <c r="LSX82" s="16"/>
      <c r="LSY82" s="16"/>
      <c r="LSZ82" s="16"/>
      <c r="LTA82" s="16"/>
      <c r="LTB82" s="16"/>
      <c r="LTC82" s="16"/>
      <c r="LTD82" s="16"/>
      <c r="LTE82" s="16"/>
      <c r="LTF82" s="16"/>
      <c r="LTG82" s="16"/>
      <c r="LTH82" s="16"/>
      <c r="LTI82" s="16"/>
      <c r="LTJ82" s="16"/>
      <c r="LTK82" s="16"/>
      <c r="LTL82" s="16"/>
      <c r="LTM82" s="16"/>
      <c r="LTN82" s="16"/>
      <c r="LTO82" s="16"/>
      <c r="LTP82" s="16"/>
      <c r="LTQ82" s="16"/>
      <c r="LTR82" s="16"/>
      <c r="LTS82" s="16"/>
      <c r="LTT82" s="16"/>
      <c r="LTU82" s="16"/>
      <c r="LTV82" s="16"/>
      <c r="LTW82" s="16"/>
      <c r="LTX82" s="16"/>
      <c r="LTY82" s="16"/>
      <c r="LTZ82" s="16"/>
      <c r="LUA82" s="16"/>
      <c r="LUB82" s="16"/>
      <c r="LUC82" s="16"/>
      <c r="LUD82" s="16"/>
      <c r="LUE82" s="16"/>
      <c r="LUF82" s="16"/>
      <c r="LUG82" s="16"/>
      <c r="LUH82" s="16"/>
      <c r="LUI82" s="16"/>
      <c r="LUJ82" s="16"/>
      <c r="LUK82" s="16"/>
      <c r="LUL82" s="16"/>
      <c r="LUM82" s="16"/>
      <c r="LUN82" s="16"/>
      <c r="LUO82" s="16"/>
      <c r="LUP82" s="16"/>
      <c r="LUQ82" s="16"/>
      <c r="LUR82" s="16"/>
      <c r="LUS82" s="16"/>
      <c r="LUT82" s="16"/>
      <c r="LUU82" s="16"/>
      <c r="LUV82" s="16"/>
      <c r="LUW82" s="16"/>
      <c r="LUX82" s="16"/>
      <c r="LUY82" s="16"/>
      <c r="LUZ82" s="16"/>
      <c r="LVA82" s="16"/>
      <c r="LVB82" s="16"/>
      <c r="LVC82" s="16"/>
      <c r="LVD82" s="16"/>
      <c r="LVE82" s="16"/>
      <c r="LVF82" s="16"/>
      <c r="LVG82" s="16"/>
      <c r="LVH82" s="16"/>
      <c r="LVI82" s="16"/>
      <c r="LVJ82" s="16"/>
      <c r="LVK82" s="16"/>
      <c r="LVL82" s="16"/>
      <c r="LVM82" s="16"/>
      <c r="LVN82" s="16"/>
      <c r="LVO82" s="16"/>
      <c r="LVP82" s="16"/>
      <c r="LVQ82" s="16"/>
      <c r="LVR82" s="16"/>
      <c r="LVS82" s="16"/>
      <c r="LVT82" s="16"/>
      <c r="LVU82" s="16"/>
      <c r="LVV82" s="16"/>
      <c r="LVW82" s="16"/>
      <c r="LVX82" s="16"/>
      <c r="LVY82" s="16"/>
      <c r="LVZ82" s="16"/>
      <c r="LWA82" s="16"/>
      <c r="LWB82" s="16"/>
      <c r="LWC82" s="16"/>
      <c r="LWD82" s="16"/>
      <c r="LWE82" s="16"/>
      <c r="LWF82" s="16"/>
      <c r="LWG82" s="16"/>
      <c r="LWH82" s="16"/>
      <c r="LWI82" s="16"/>
      <c r="LWJ82" s="16"/>
      <c r="LWK82" s="16"/>
      <c r="LWL82" s="16"/>
      <c r="LWM82" s="16"/>
      <c r="LWN82" s="16"/>
      <c r="LWO82" s="16"/>
      <c r="LWP82" s="16"/>
      <c r="LWQ82" s="16"/>
      <c r="LWR82" s="16"/>
      <c r="LWS82" s="16"/>
      <c r="LWT82" s="16"/>
      <c r="LWU82" s="16"/>
      <c r="LWV82" s="16"/>
      <c r="LWW82" s="16"/>
      <c r="LWX82" s="16"/>
      <c r="LWY82" s="16"/>
      <c r="LWZ82" s="16"/>
      <c r="LXA82" s="16"/>
      <c r="LXB82" s="16"/>
      <c r="LXC82" s="16"/>
      <c r="LXD82" s="16"/>
      <c r="LXE82" s="16"/>
      <c r="LXF82" s="16"/>
      <c r="LXG82" s="16"/>
      <c r="LXH82" s="16"/>
      <c r="LXI82" s="16"/>
      <c r="LXJ82" s="16"/>
      <c r="LXK82" s="16"/>
      <c r="LXL82" s="16"/>
      <c r="LXM82" s="16"/>
      <c r="LXN82" s="16"/>
      <c r="LXO82" s="16"/>
      <c r="LXP82" s="16"/>
      <c r="LXQ82" s="16"/>
      <c r="LXR82" s="16"/>
      <c r="LXS82" s="16"/>
      <c r="LXT82" s="16"/>
      <c r="LXU82" s="16"/>
      <c r="LXV82" s="16"/>
      <c r="LXW82" s="16"/>
      <c r="LXX82" s="16"/>
      <c r="LXY82" s="16"/>
      <c r="LXZ82" s="16"/>
      <c r="LYA82" s="16"/>
      <c r="LYB82" s="16"/>
      <c r="LYC82" s="16"/>
      <c r="LYD82" s="16"/>
      <c r="LYE82" s="16"/>
      <c r="LYF82" s="16"/>
      <c r="LYG82" s="16"/>
      <c r="LYH82" s="16"/>
      <c r="LYI82" s="16"/>
      <c r="LYJ82" s="16"/>
      <c r="LYK82" s="16"/>
      <c r="LYL82" s="16"/>
      <c r="LYM82" s="16"/>
      <c r="LYN82" s="16"/>
      <c r="LYO82" s="16"/>
      <c r="LYP82" s="16"/>
      <c r="LYQ82" s="16"/>
      <c r="LYR82" s="16"/>
      <c r="LYS82" s="16"/>
      <c r="LYT82" s="16"/>
      <c r="LYU82" s="16"/>
      <c r="LYV82" s="16"/>
      <c r="LYW82" s="16"/>
      <c r="LYX82" s="16"/>
      <c r="LYY82" s="16"/>
      <c r="LYZ82" s="16"/>
      <c r="LZA82" s="16"/>
      <c r="LZB82" s="16"/>
      <c r="LZC82" s="16"/>
      <c r="LZD82" s="16"/>
      <c r="LZE82" s="16"/>
      <c r="LZF82" s="16"/>
      <c r="LZG82" s="16"/>
      <c r="LZH82" s="16"/>
      <c r="LZI82" s="16"/>
      <c r="LZJ82" s="16"/>
      <c r="LZK82" s="16"/>
      <c r="LZL82" s="16"/>
      <c r="LZM82" s="16"/>
      <c r="LZN82" s="16"/>
      <c r="LZO82" s="16"/>
      <c r="LZP82" s="16"/>
      <c r="LZQ82" s="16"/>
      <c r="LZR82" s="16"/>
      <c r="LZS82" s="16"/>
      <c r="LZT82" s="16"/>
      <c r="LZU82" s="16"/>
      <c r="LZV82" s="16"/>
      <c r="LZW82" s="16"/>
      <c r="LZX82" s="16"/>
      <c r="LZY82" s="16"/>
      <c r="LZZ82" s="16"/>
      <c r="MAA82" s="16"/>
      <c r="MAB82" s="16"/>
      <c r="MAC82" s="16"/>
      <c r="MAD82" s="16"/>
      <c r="MAE82" s="16"/>
      <c r="MAF82" s="16"/>
      <c r="MAG82" s="16"/>
      <c r="MAH82" s="16"/>
      <c r="MAI82" s="16"/>
      <c r="MAJ82" s="16"/>
      <c r="MAK82" s="16"/>
      <c r="MAL82" s="16"/>
      <c r="MAM82" s="16"/>
      <c r="MAN82" s="16"/>
      <c r="MAO82" s="16"/>
      <c r="MAP82" s="16"/>
      <c r="MAQ82" s="16"/>
      <c r="MAR82" s="16"/>
      <c r="MAS82" s="16"/>
      <c r="MAT82" s="16"/>
      <c r="MAU82" s="16"/>
      <c r="MAV82" s="16"/>
      <c r="MAW82" s="16"/>
      <c r="MAX82" s="16"/>
      <c r="MAY82" s="16"/>
      <c r="MAZ82" s="16"/>
      <c r="MBA82" s="16"/>
      <c r="MBB82" s="16"/>
      <c r="MBC82" s="16"/>
      <c r="MBD82" s="16"/>
      <c r="MBE82" s="16"/>
      <c r="MBF82" s="16"/>
      <c r="MBG82" s="16"/>
      <c r="MBH82" s="16"/>
      <c r="MBI82" s="16"/>
      <c r="MBJ82" s="16"/>
      <c r="MBK82" s="16"/>
      <c r="MBL82" s="16"/>
      <c r="MBM82" s="16"/>
      <c r="MBN82" s="16"/>
      <c r="MBO82" s="16"/>
      <c r="MBP82" s="16"/>
      <c r="MBQ82" s="16"/>
      <c r="MBR82" s="16"/>
      <c r="MBS82" s="16"/>
      <c r="MBT82" s="16"/>
      <c r="MBU82" s="16"/>
      <c r="MBV82" s="16"/>
      <c r="MBW82" s="16"/>
      <c r="MBX82" s="16"/>
      <c r="MBY82" s="16"/>
      <c r="MBZ82" s="16"/>
      <c r="MCA82" s="16"/>
      <c r="MCB82" s="16"/>
      <c r="MCC82" s="16"/>
      <c r="MCD82" s="16"/>
      <c r="MCE82" s="16"/>
      <c r="MCF82" s="16"/>
      <c r="MCG82" s="16"/>
      <c r="MCH82" s="16"/>
      <c r="MCI82" s="16"/>
      <c r="MCJ82" s="16"/>
      <c r="MCK82" s="16"/>
      <c r="MCL82" s="16"/>
      <c r="MCM82" s="16"/>
      <c r="MCN82" s="16"/>
      <c r="MCO82" s="16"/>
      <c r="MCP82" s="16"/>
      <c r="MCQ82" s="16"/>
      <c r="MCR82" s="16"/>
      <c r="MCS82" s="16"/>
      <c r="MCT82" s="16"/>
      <c r="MCU82" s="16"/>
      <c r="MCV82" s="16"/>
      <c r="MCW82" s="16"/>
      <c r="MCX82" s="16"/>
      <c r="MCY82" s="16"/>
      <c r="MCZ82" s="16"/>
      <c r="MDA82" s="16"/>
      <c r="MDB82" s="16"/>
      <c r="MDC82" s="16"/>
      <c r="MDD82" s="16"/>
      <c r="MDE82" s="16"/>
      <c r="MDF82" s="16"/>
      <c r="MDG82" s="16"/>
      <c r="MDH82" s="16"/>
      <c r="MDI82" s="16"/>
      <c r="MDJ82" s="16"/>
      <c r="MDK82" s="16"/>
      <c r="MDL82" s="16"/>
      <c r="MDM82" s="16"/>
      <c r="MDN82" s="16"/>
      <c r="MDO82" s="16"/>
      <c r="MDP82" s="16"/>
      <c r="MDQ82" s="16"/>
      <c r="MDR82" s="16"/>
      <c r="MDS82" s="16"/>
      <c r="MDT82" s="16"/>
      <c r="MDU82" s="16"/>
      <c r="MDV82" s="16"/>
      <c r="MDW82" s="16"/>
      <c r="MDX82" s="16"/>
      <c r="MDY82" s="16"/>
      <c r="MDZ82" s="16"/>
      <c r="MEA82" s="16"/>
      <c r="MEB82" s="16"/>
      <c r="MEC82" s="16"/>
      <c r="MED82" s="16"/>
      <c r="MEE82" s="16"/>
      <c r="MEF82" s="16"/>
      <c r="MEG82" s="16"/>
      <c r="MEH82" s="16"/>
      <c r="MEI82" s="16"/>
      <c r="MEJ82" s="16"/>
      <c r="MEK82" s="16"/>
      <c r="MEL82" s="16"/>
      <c r="MEM82" s="16"/>
      <c r="MEN82" s="16"/>
      <c r="MEO82" s="16"/>
      <c r="MEP82" s="16"/>
      <c r="MEQ82" s="16"/>
      <c r="MER82" s="16"/>
      <c r="MES82" s="16"/>
      <c r="MET82" s="16"/>
      <c r="MEU82" s="16"/>
      <c r="MEV82" s="16"/>
      <c r="MEW82" s="16"/>
      <c r="MEX82" s="16"/>
      <c r="MEY82" s="16"/>
      <c r="MEZ82" s="16"/>
      <c r="MFA82" s="16"/>
      <c r="MFB82" s="16"/>
      <c r="MFC82" s="16"/>
      <c r="MFD82" s="16"/>
      <c r="MFE82" s="16"/>
      <c r="MFF82" s="16"/>
      <c r="MFG82" s="16"/>
      <c r="MFH82" s="16"/>
      <c r="MFI82" s="16"/>
      <c r="MFJ82" s="16"/>
      <c r="MFK82" s="16"/>
      <c r="MFL82" s="16"/>
      <c r="MFM82" s="16"/>
      <c r="MFN82" s="16"/>
      <c r="MFO82" s="16"/>
      <c r="MFP82" s="16"/>
      <c r="MFQ82" s="16"/>
      <c r="MFR82" s="16"/>
      <c r="MFS82" s="16"/>
      <c r="MFT82" s="16"/>
      <c r="MFU82" s="16"/>
      <c r="MFV82" s="16"/>
      <c r="MFW82" s="16"/>
      <c r="MFX82" s="16"/>
      <c r="MFY82" s="16"/>
      <c r="MFZ82" s="16"/>
      <c r="MGA82" s="16"/>
      <c r="MGB82" s="16"/>
      <c r="MGC82" s="16"/>
      <c r="MGD82" s="16"/>
      <c r="MGE82" s="16"/>
      <c r="MGF82" s="16"/>
      <c r="MGG82" s="16"/>
      <c r="MGH82" s="16"/>
      <c r="MGI82" s="16"/>
      <c r="MGJ82" s="16"/>
      <c r="MGK82" s="16"/>
      <c r="MGL82" s="16"/>
      <c r="MGM82" s="16"/>
      <c r="MGN82" s="16"/>
      <c r="MGO82" s="16"/>
      <c r="MGP82" s="16"/>
      <c r="MGQ82" s="16"/>
      <c r="MGR82" s="16"/>
      <c r="MGS82" s="16"/>
      <c r="MGT82" s="16"/>
      <c r="MGU82" s="16"/>
      <c r="MGV82" s="16"/>
      <c r="MGW82" s="16"/>
      <c r="MGX82" s="16"/>
      <c r="MGY82" s="16"/>
      <c r="MGZ82" s="16"/>
      <c r="MHA82" s="16"/>
      <c r="MHB82" s="16"/>
      <c r="MHC82" s="16"/>
      <c r="MHD82" s="16"/>
      <c r="MHE82" s="16"/>
      <c r="MHF82" s="16"/>
      <c r="MHG82" s="16"/>
      <c r="MHH82" s="16"/>
      <c r="MHI82" s="16"/>
      <c r="MHJ82" s="16"/>
      <c r="MHK82" s="16"/>
      <c r="MHL82" s="16"/>
      <c r="MHM82" s="16"/>
      <c r="MHN82" s="16"/>
      <c r="MHO82" s="16"/>
      <c r="MHP82" s="16"/>
      <c r="MHQ82" s="16"/>
      <c r="MHR82" s="16"/>
      <c r="MHS82" s="16"/>
      <c r="MHT82" s="16"/>
      <c r="MHU82" s="16"/>
      <c r="MHV82" s="16"/>
      <c r="MHW82" s="16"/>
      <c r="MHX82" s="16"/>
      <c r="MHY82" s="16"/>
      <c r="MHZ82" s="16"/>
      <c r="MIA82" s="16"/>
      <c r="MIB82" s="16"/>
      <c r="MIC82" s="16"/>
      <c r="MID82" s="16"/>
      <c r="MIE82" s="16"/>
      <c r="MIF82" s="16"/>
      <c r="MIG82" s="16"/>
      <c r="MIH82" s="16"/>
      <c r="MII82" s="16"/>
      <c r="MIJ82" s="16"/>
      <c r="MIK82" s="16"/>
      <c r="MIL82" s="16"/>
      <c r="MIM82" s="16"/>
      <c r="MIN82" s="16"/>
      <c r="MIO82" s="16"/>
      <c r="MIP82" s="16"/>
      <c r="MIQ82" s="16"/>
      <c r="MIR82" s="16"/>
      <c r="MIS82" s="16"/>
      <c r="MIT82" s="16"/>
      <c r="MIU82" s="16"/>
      <c r="MIV82" s="16"/>
      <c r="MIW82" s="16"/>
      <c r="MIX82" s="16"/>
      <c r="MIY82" s="16"/>
      <c r="MIZ82" s="16"/>
      <c r="MJA82" s="16"/>
      <c r="MJB82" s="16"/>
      <c r="MJC82" s="16"/>
      <c r="MJD82" s="16"/>
      <c r="MJE82" s="16"/>
      <c r="MJF82" s="16"/>
      <c r="MJG82" s="16"/>
      <c r="MJH82" s="16"/>
      <c r="MJI82" s="16"/>
      <c r="MJJ82" s="16"/>
      <c r="MJK82" s="16"/>
      <c r="MJL82" s="16"/>
      <c r="MJM82" s="16"/>
      <c r="MJN82" s="16"/>
      <c r="MJO82" s="16"/>
      <c r="MJP82" s="16"/>
      <c r="MJQ82" s="16"/>
      <c r="MJR82" s="16"/>
      <c r="MJS82" s="16"/>
      <c r="MJT82" s="16"/>
      <c r="MJU82" s="16"/>
      <c r="MJV82" s="16"/>
      <c r="MJW82" s="16"/>
      <c r="MJX82" s="16"/>
      <c r="MJY82" s="16"/>
      <c r="MJZ82" s="16"/>
      <c r="MKA82" s="16"/>
      <c r="MKB82" s="16"/>
      <c r="MKC82" s="16"/>
      <c r="MKD82" s="16"/>
      <c r="MKE82" s="16"/>
      <c r="MKF82" s="16"/>
      <c r="MKG82" s="16"/>
      <c r="MKH82" s="16"/>
      <c r="MKI82" s="16"/>
      <c r="MKJ82" s="16"/>
      <c r="MKK82" s="16"/>
      <c r="MKL82" s="16"/>
      <c r="MKM82" s="16"/>
      <c r="MKN82" s="16"/>
      <c r="MKO82" s="16"/>
      <c r="MKP82" s="16"/>
      <c r="MKQ82" s="16"/>
      <c r="MKR82" s="16"/>
      <c r="MKS82" s="16"/>
      <c r="MKT82" s="16"/>
      <c r="MKU82" s="16"/>
      <c r="MKV82" s="16"/>
      <c r="MKW82" s="16"/>
      <c r="MKX82" s="16"/>
      <c r="MKY82" s="16"/>
      <c r="MKZ82" s="16"/>
      <c r="MLA82" s="16"/>
      <c r="MLB82" s="16"/>
      <c r="MLC82" s="16"/>
      <c r="MLD82" s="16"/>
      <c r="MLE82" s="16"/>
      <c r="MLF82" s="16"/>
      <c r="MLG82" s="16"/>
      <c r="MLH82" s="16"/>
      <c r="MLI82" s="16"/>
      <c r="MLJ82" s="16"/>
      <c r="MLK82" s="16"/>
      <c r="MLL82" s="16"/>
      <c r="MLM82" s="16"/>
      <c r="MLN82" s="16"/>
      <c r="MLO82" s="16"/>
      <c r="MLP82" s="16"/>
      <c r="MLQ82" s="16"/>
      <c r="MLR82" s="16"/>
      <c r="MLS82" s="16"/>
      <c r="MLT82" s="16"/>
      <c r="MLU82" s="16"/>
      <c r="MLV82" s="16"/>
      <c r="MLW82" s="16"/>
      <c r="MLX82" s="16"/>
      <c r="MLY82" s="16"/>
      <c r="MLZ82" s="16"/>
      <c r="MMA82" s="16"/>
      <c r="MMB82" s="16"/>
      <c r="MMC82" s="16"/>
      <c r="MMD82" s="16"/>
      <c r="MME82" s="16"/>
      <c r="MMF82" s="16"/>
      <c r="MMG82" s="16"/>
      <c r="MMH82" s="16"/>
      <c r="MMI82" s="16"/>
      <c r="MMJ82" s="16"/>
      <c r="MMK82" s="16"/>
      <c r="MML82" s="16"/>
      <c r="MMM82" s="16"/>
      <c r="MMN82" s="16"/>
      <c r="MMO82" s="16"/>
      <c r="MMP82" s="16"/>
      <c r="MMQ82" s="16"/>
      <c r="MMR82" s="16"/>
      <c r="MMS82" s="16"/>
      <c r="MMT82" s="16"/>
      <c r="MMU82" s="16"/>
      <c r="MMV82" s="16"/>
      <c r="MMW82" s="16"/>
      <c r="MMX82" s="16"/>
      <c r="MMY82" s="16"/>
      <c r="MMZ82" s="16"/>
      <c r="MNA82" s="16"/>
      <c r="MNB82" s="16"/>
      <c r="MNC82" s="16"/>
      <c r="MND82" s="16"/>
      <c r="MNE82" s="16"/>
      <c r="MNF82" s="16"/>
      <c r="MNG82" s="16"/>
      <c r="MNH82" s="16"/>
      <c r="MNI82" s="16"/>
      <c r="MNJ82" s="16"/>
      <c r="MNK82" s="16"/>
      <c r="MNL82" s="16"/>
      <c r="MNM82" s="16"/>
      <c r="MNN82" s="16"/>
      <c r="MNO82" s="16"/>
      <c r="MNP82" s="16"/>
      <c r="MNQ82" s="16"/>
      <c r="MNR82" s="16"/>
      <c r="MNS82" s="16"/>
      <c r="MNT82" s="16"/>
      <c r="MNU82" s="16"/>
      <c r="MNV82" s="16"/>
      <c r="MNW82" s="16"/>
      <c r="MNX82" s="16"/>
      <c r="MNY82" s="16"/>
      <c r="MNZ82" s="16"/>
      <c r="MOA82" s="16"/>
      <c r="MOB82" s="16"/>
      <c r="MOC82" s="16"/>
      <c r="MOD82" s="16"/>
      <c r="MOE82" s="16"/>
      <c r="MOF82" s="16"/>
      <c r="MOG82" s="16"/>
      <c r="MOH82" s="16"/>
      <c r="MOI82" s="16"/>
      <c r="MOJ82" s="16"/>
      <c r="MOK82" s="16"/>
      <c r="MOL82" s="16"/>
      <c r="MOM82" s="16"/>
      <c r="MON82" s="16"/>
      <c r="MOO82" s="16"/>
      <c r="MOP82" s="16"/>
      <c r="MOQ82" s="16"/>
      <c r="MOR82" s="16"/>
      <c r="MOS82" s="16"/>
      <c r="MOT82" s="16"/>
      <c r="MOU82" s="16"/>
      <c r="MOV82" s="16"/>
      <c r="MOW82" s="16"/>
      <c r="MOX82" s="16"/>
      <c r="MOY82" s="16"/>
      <c r="MOZ82" s="16"/>
      <c r="MPA82" s="16"/>
      <c r="MPB82" s="16"/>
      <c r="MPC82" s="16"/>
      <c r="MPD82" s="16"/>
      <c r="MPE82" s="16"/>
      <c r="MPF82" s="16"/>
      <c r="MPG82" s="16"/>
      <c r="MPH82" s="16"/>
      <c r="MPI82" s="16"/>
      <c r="MPJ82" s="16"/>
      <c r="MPK82" s="16"/>
      <c r="MPL82" s="16"/>
      <c r="MPM82" s="16"/>
      <c r="MPN82" s="16"/>
      <c r="MPO82" s="16"/>
      <c r="MPP82" s="16"/>
      <c r="MPQ82" s="16"/>
      <c r="MPR82" s="16"/>
      <c r="MPS82" s="16"/>
      <c r="MPT82" s="16"/>
      <c r="MPU82" s="16"/>
      <c r="MPV82" s="16"/>
      <c r="MPW82" s="16"/>
      <c r="MPX82" s="16"/>
      <c r="MPY82" s="16"/>
      <c r="MPZ82" s="16"/>
      <c r="MQA82" s="16"/>
      <c r="MQB82" s="16"/>
      <c r="MQC82" s="16"/>
      <c r="MQD82" s="16"/>
      <c r="MQE82" s="16"/>
      <c r="MQF82" s="16"/>
      <c r="MQG82" s="16"/>
      <c r="MQH82" s="16"/>
      <c r="MQI82" s="16"/>
      <c r="MQJ82" s="16"/>
      <c r="MQK82" s="16"/>
      <c r="MQL82" s="16"/>
      <c r="MQM82" s="16"/>
      <c r="MQN82" s="16"/>
      <c r="MQO82" s="16"/>
      <c r="MQP82" s="16"/>
      <c r="MQQ82" s="16"/>
      <c r="MQR82" s="16"/>
      <c r="MQS82" s="16"/>
      <c r="MQT82" s="16"/>
      <c r="MQU82" s="16"/>
      <c r="MQV82" s="16"/>
      <c r="MQW82" s="16"/>
      <c r="MQX82" s="16"/>
      <c r="MQY82" s="16"/>
      <c r="MQZ82" s="16"/>
      <c r="MRA82" s="16"/>
      <c r="MRB82" s="16"/>
      <c r="MRC82" s="16"/>
      <c r="MRD82" s="16"/>
      <c r="MRE82" s="16"/>
      <c r="MRF82" s="16"/>
      <c r="MRG82" s="16"/>
      <c r="MRH82" s="16"/>
      <c r="MRI82" s="16"/>
      <c r="MRJ82" s="16"/>
      <c r="MRK82" s="16"/>
      <c r="MRL82" s="16"/>
      <c r="MRM82" s="16"/>
      <c r="MRN82" s="16"/>
      <c r="MRO82" s="16"/>
      <c r="MRP82" s="16"/>
      <c r="MRQ82" s="16"/>
      <c r="MRR82" s="16"/>
      <c r="MRS82" s="16"/>
      <c r="MRT82" s="16"/>
      <c r="MRU82" s="16"/>
      <c r="MRV82" s="16"/>
      <c r="MRW82" s="16"/>
      <c r="MRX82" s="16"/>
      <c r="MRY82" s="16"/>
      <c r="MRZ82" s="16"/>
      <c r="MSA82" s="16"/>
      <c r="MSB82" s="16"/>
      <c r="MSC82" s="16"/>
      <c r="MSD82" s="16"/>
      <c r="MSE82" s="16"/>
      <c r="MSF82" s="16"/>
      <c r="MSG82" s="16"/>
      <c r="MSH82" s="16"/>
      <c r="MSI82" s="16"/>
      <c r="MSJ82" s="16"/>
      <c r="MSK82" s="16"/>
      <c r="MSL82" s="16"/>
      <c r="MSM82" s="16"/>
      <c r="MSN82" s="16"/>
      <c r="MSO82" s="16"/>
      <c r="MSP82" s="16"/>
      <c r="MSQ82" s="16"/>
      <c r="MSR82" s="16"/>
      <c r="MSS82" s="16"/>
      <c r="MST82" s="16"/>
      <c r="MSU82" s="16"/>
      <c r="MSV82" s="16"/>
      <c r="MSW82" s="16"/>
      <c r="MSX82" s="16"/>
      <c r="MSY82" s="16"/>
      <c r="MSZ82" s="16"/>
      <c r="MTA82" s="16"/>
      <c r="MTB82" s="16"/>
      <c r="MTC82" s="16"/>
      <c r="MTD82" s="16"/>
      <c r="MTE82" s="16"/>
      <c r="MTF82" s="16"/>
      <c r="MTG82" s="16"/>
      <c r="MTH82" s="16"/>
      <c r="MTI82" s="16"/>
      <c r="MTJ82" s="16"/>
      <c r="MTK82" s="16"/>
      <c r="MTL82" s="16"/>
      <c r="MTM82" s="16"/>
      <c r="MTN82" s="16"/>
      <c r="MTO82" s="16"/>
      <c r="MTP82" s="16"/>
      <c r="MTQ82" s="16"/>
      <c r="MTR82" s="16"/>
      <c r="MTS82" s="16"/>
      <c r="MTT82" s="16"/>
      <c r="MTU82" s="16"/>
      <c r="MTV82" s="16"/>
      <c r="MTW82" s="16"/>
      <c r="MTX82" s="16"/>
      <c r="MTY82" s="16"/>
      <c r="MTZ82" s="16"/>
      <c r="MUA82" s="16"/>
      <c r="MUB82" s="16"/>
      <c r="MUC82" s="16"/>
      <c r="MUD82" s="16"/>
      <c r="MUE82" s="16"/>
      <c r="MUF82" s="16"/>
      <c r="MUG82" s="16"/>
      <c r="MUH82" s="16"/>
      <c r="MUI82" s="16"/>
      <c r="MUJ82" s="16"/>
      <c r="MUK82" s="16"/>
      <c r="MUL82" s="16"/>
      <c r="MUM82" s="16"/>
      <c r="MUN82" s="16"/>
      <c r="MUO82" s="16"/>
      <c r="MUP82" s="16"/>
      <c r="MUQ82" s="16"/>
      <c r="MUR82" s="16"/>
      <c r="MUS82" s="16"/>
      <c r="MUT82" s="16"/>
      <c r="MUU82" s="16"/>
      <c r="MUV82" s="16"/>
      <c r="MUW82" s="16"/>
      <c r="MUX82" s="16"/>
      <c r="MUY82" s="16"/>
      <c r="MUZ82" s="16"/>
      <c r="MVA82" s="16"/>
      <c r="MVB82" s="16"/>
      <c r="MVC82" s="16"/>
      <c r="MVD82" s="16"/>
      <c r="MVE82" s="16"/>
      <c r="MVF82" s="16"/>
      <c r="MVG82" s="16"/>
      <c r="MVH82" s="16"/>
      <c r="MVI82" s="16"/>
      <c r="MVJ82" s="16"/>
      <c r="MVK82" s="16"/>
      <c r="MVL82" s="16"/>
      <c r="MVM82" s="16"/>
      <c r="MVN82" s="16"/>
      <c r="MVO82" s="16"/>
      <c r="MVP82" s="16"/>
      <c r="MVQ82" s="16"/>
      <c r="MVR82" s="16"/>
      <c r="MVS82" s="16"/>
      <c r="MVT82" s="16"/>
      <c r="MVU82" s="16"/>
      <c r="MVV82" s="16"/>
      <c r="MVW82" s="16"/>
      <c r="MVX82" s="16"/>
      <c r="MVY82" s="16"/>
      <c r="MVZ82" s="16"/>
      <c r="MWA82" s="16"/>
      <c r="MWB82" s="16"/>
      <c r="MWC82" s="16"/>
      <c r="MWD82" s="16"/>
      <c r="MWE82" s="16"/>
      <c r="MWF82" s="16"/>
      <c r="MWG82" s="16"/>
      <c r="MWH82" s="16"/>
      <c r="MWI82" s="16"/>
      <c r="MWJ82" s="16"/>
      <c r="MWK82" s="16"/>
      <c r="MWL82" s="16"/>
      <c r="MWM82" s="16"/>
      <c r="MWN82" s="16"/>
      <c r="MWO82" s="16"/>
      <c r="MWP82" s="16"/>
      <c r="MWQ82" s="16"/>
      <c r="MWR82" s="16"/>
      <c r="MWS82" s="16"/>
      <c r="MWT82" s="16"/>
      <c r="MWU82" s="16"/>
      <c r="MWV82" s="16"/>
      <c r="MWW82" s="16"/>
      <c r="MWX82" s="16"/>
      <c r="MWY82" s="16"/>
      <c r="MWZ82" s="16"/>
      <c r="MXA82" s="16"/>
      <c r="MXB82" s="16"/>
      <c r="MXC82" s="16"/>
      <c r="MXD82" s="16"/>
      <c r="MXE82" s="16"/>
      <c r="MXF82" s="16"/>
      <c r="MXG82" s="16"/>
      <c r="MXH82" s="16"/>
      <c r="MXI82" s="16"/>
      <c r="MXJ82" s="16"/>
      <c r="MXK82" s="16"/>
      <c r="MXL82" s="16"/>
      <c r="MXM82" s="16"/>
      <c r="MXN82" s="16"/>
      <c r="MXO82" s="16"/>
      <c r="MXP82" s="16"/>
      <c r="MXQ82" s="16"/>
      <c r="MXR82" s="16"/>
      <c r="MXS82" s="16"/>
      <c r="MXT82" s="16"/>
      <c r="MXU82" s="16"/>
      <c r="MXV82" s="16"/>
      <c r="MXW82" s="16"/>
      <c r="MXX82" s="16"/>
      <c r="MXY82" s="16"/>
      <c r="MXZ82" s="16"/>
      <c r="MYA82" s="16"/>
      <c r="MYB82" s="16"/>
      <c r="MYC82" s="16"/>
      <c r="MYD82" s="16"/>
      <c r="MYE82" s="16"/>
      <c r="MYF82" s="16"/>
      <c r="MYG82" s="16"/>
      <c r="MYH82" s="16"/>
      <c r="MYI82" s="16"/>
      <c r="MYJ82" s="16"/>
      <c r="MYK82" s="16"/>
      <c r="MYL82" s="16"/>
      <c r="MYM82" s="16"/>
      <c r="MYN82" s="16"/>
      <c r="MYO82" s="16"/>
      <c r="MYP82" s="16"/>
      <c r="MYQ82" s="16"/>
      <c r="MYR82" s="16"/>
      <c r="MYS82" s="16"/>
      <c r="MYT82" s="16"/>
      <c r="MYU82" s="16"/>
      <c r="MYV82" s="16"/>
      <c r="MYW82" s="16"/>
      <c r="MYX82" s="16"/>
      <c r="MYY82" s="16"/>
      <c r="MYZ82" s="16"/>
      <c r="MZA82" s="16"/>
      <c r="MZB82" s="16"/>
      <c r="MZC82" s="16"/>
      <c r="MZD82" s="16"/>
      <c r="MZE82" s="16"/>
      <c r="MZF82" s="16"/>
      <c r="MZG82" s="16"/>
      <c r="MZH82" s="16"/>
      <c r="MZI82" s="16"/>
      <c r="MZJ82" s="16"/>
      <c r="MZK82" s="16"/>
      <c r="MZL82" s="16"/>
      <c r="MZM82" s="16"/>
      <c r="MZN82" s="16"/>
      <c r="MZO82" s="16"/>
      <c r="MZP82" s="16"/>
      <c r="MZQ82" s="16"/>
      <c r="MZR82" s="16"/>
      <c r="MZS82" s="16"/>
      <c r="MZT82" s="16"/>
      <c r="MZU82" s="16"/>
      <c r="MZV82" s="16"/>
      <c r="MZW82" s="16"/>
      <c r="MZX82" s="16"/>
      <c r="MZY82" s="16"/>
      <c r="MZZ82" s="16"/>
      <c r="NAA82" s="16"/>
      <c r="NAB82" s="16"/>
      <c r="NAC82" s="16"/>
      <c r="NAD82" s="16"/>
      <c r="NAE82" s="16"/>
      <c r="NAF82" s="16"/>
      <c r="NAG82" s="16"/>
      <c r="NAH82" s="16"/>
      <c r="NAI82" s="16"/>
      <c r="NAJ82" s="16"/>
      <c r="NAK82" s="16"/>
      <c r="NAL82" s="16"/>
      <c r="NAM82" s="16"/>
      <c r="NAN82" s="16"/>
      <c r="NAO82" s="16"/>
      <c r="NAP82" s="16"/>
      <c r="NAQ82" s="16"/>
      <c r="NAR82" s="16"/>
      <c r="NAS82" s="16"/>
      <c r="NAT82" s="16"/>
      <c r="NAU82" s="16"/>
      <c r="NAV82" s="16"/>
      <c r="NAW82" s="16"/>
      <c r="NAX82" s="16"/>
      <c r="NAY82" s="16"/>
      <c r="NAZ82" s="16"/>
      <c r="NBA82" s="16"/>
      <c r="NBB82" s="16"/>
      <c r="NBC82" s="16"/>
      <c r="NBD82" s="16"/>
      <c r="NBE82" s="16"/>
      <c r="NBF82" s="16"/>
      <c r="NBG82" s="16"/>
      <c r="NBH82" s="16"/>
      <c r="NBI82" s="16"/>
      <c r="NBJ82" s="16"/>
      <c r="NBK82" s="16"/>
      <c r="NBL82" s="16"/>
      <c r="NBM82" s="16"/>
      <c r="NBN82" s="16"/>
      <c r="NBO82" s="16"/>
      <c r="NBP82" s="16"/>
      <c r="NBQ82" s="16"/>
      <c r="NBR82" s="16"/>
      <c r="NBS82" s="16"/>
      <c r="NBT82" s="16"/>
      <c r="NBU82" s="16"/>
      <c r="NBV82" s="16"/>
      <c r="NBW82" s="16"/>
      <c r="NBX82" s="16"/>
      <c r="NBY82" s="16"/>
      <c r="NBZ82" s="16"/>
      <c r="NCA82" s="16"/>
      <c r="NCB82" s="16"/>
      <c r="NCC82" s="16"/>
      <c r="NCD82" s="16"/>
      <c r="NCE82" s="16"/>
      <c r="NCF82" s="16"/>
      <c r="NCG82" s="16"/>
      <c r="NCH82" s="16"/>
      <c r="NCI82" s="16"/>
      <c r="NCJ82" s="16"/>
      <c r="NCK82" s="16"/>
      <c r="NCL82" s="16"/>
      <c r="NCM82" s="16"/>
      <c r="NCN82" s="16"/>
      <c r="NCO82" s="16"/>
      <c r="NCP82" s="16"/>
      <c r="NCQ82" s="16"/>
      <c r="NCR82" s="16"/>
      <c r="NCS82" s="16"/>
      <c r="NCT82" s="16"/>
      <c r="NCU82" s="16"/>
      <c r="NCV82" s="16"/>
      <c r="NCW82" s="16"/>
      <c r="NCX82" s="16"/>
      <c r="NCY82" s="16"/>
      <c r="NCZ82" s="16"/>
      <c r="NDA82" s="16"/>
      <c r="NDB82" s="16"/>
      <c r="NDC82" s="16"/>
      <c r="NDD82" s="16"/>
      <c r="NDE82" s="16"/>
      <c r="NDF82" s="16"/>
      <c r="NDG82" s="16"/>
      <c r="NDH82" s="16"/>
      <c r="NDI82" s="16"/>
      <c r="NDJ82" s="16"/>
      <c r="NDK82" s="16"/>
      <c r="NDL82" s="16"/>
      <c r="NDM82" s="16"/>
      <c r="NDN82" s="16"/>
      <c r="NDO82" s="16"/>
      <c r="NDP82" s="16"/>
      <c r="NDQ82" s="16"/>
      <c r="NDR82" s="16"/>
      <c r="NDS82" s="16"/>
      <c r="NDT82" s="16"/>
      <c r="NDU82" s="16"/>
      <c r="NDV82" s="16"/>
      <c r="NDW82" s="16"/>
      <c r="NDX82" s="16"/>
      <c r="NDY82" s="16"/>
      <c r="NDZ82" s="16"/>
      <c r="NEA82" s="16"/>
      <c r="NEB82" s="16"/>
      <c r="NEC82" s="16"/>
      <c r="NED82" s="16"/>
      <c r="NEE82" s="16"/>
      <c r="NEF82" s="16"/>
      <c r="NEG82" s="16"/>
      <c r="NEH82" s="16"/>
      <c r="NEI82" s="16"/>
      <c r="NEJ82" s="16"/>
      <c r="NEK82" s="16"/>
      <c r="NEL82" s="16"/>
      <c r="NEM82" s="16"/>
      <c r="NEN82" s="16"/>
      <c r="NEO82" s="16"/>
      <c r="NEP82" s="16"/>
      <c r="NEQ82" s="16"/>
      <c r="NER82" s="16"/>
      <c r="NES82" s="16"/>
      <c r="NET82" s="16"/>
      <c r="NEU82" s="16"/>
      <c r="NEV82" s="16"/>
      <c r="NEW82" s="16"/>
      <c r="NEX82" s="16"/>
      <c r="NEY82" s="16"/>
      <c r="NEZ82" s="16"/>
      <c r="NFA82" s="16"/>
      <c r="NFB82" s="16"/>
      <c r="NFC82" s="16"/>
      <c r="NFD82" s="16"/>
      <c r="NFE82" s="16"/>
      <c r="NFF82" s="16"/>
      <c r="NFG82" s="16"/>
      <c r="NFH82" s="16"/>
      <c r="NFI82" s="16"/>
      <c r="NFJ82" s="16"/>
      <c r="NFK82" s="16"/>
      <c r="NFL82" s="16"/>
      <c r="NFM82" s="16"/>
      <c r="NFN82" s="16"/>
      <c r="NFO82" s="16"/>
      <c r="NFP82" s="16"/>
      <c r="NFQ82" s="16"/>
      <c r="NFR82" s="16"/>
      <c r="NFS82" s="16"/>
      <c r="NFT82" s="16"/>
      <c r="NFU82" s="16"/>
      <c r="NFV82" s="16"/>
      <c r="NFW82" s="16"/>
      <c r="NFX82" s="16"/>
      <c r="NFY82" s="16"/>
      <c r="NFZ82" s="16"/>
      <c r="NGA82" s="16"/>
      <c r="NGB82" s="16"/>
      <c r="NGC82" s="16"/>
      <c r="NGD82" s="16"/>
      <c r="NGE82" s="16"/>
      <c r="NGF82" s="16"/>
      <c r="NGG82" s="16"/>
      <c r="NGH82" s="16"/>
      <c r="NGI82" s="16"/>
      <c r="NGJ82" s="16"/>
      <c r="NGK82" s="16"/>
      <c r="NGL82" s="16"/>
      <c r="NGM82" s="16"/>
      <c r="NGN82" s="16"/>
      <c r="NGO82" s="16"/>
      <c r="NGP82" s="16"/>
      <c r="NGQ82" s="16"/>
      <c r="NGR82" s="16"/>
      <c r="NGS82" s="16"/>
      <c r="NGT82" s="16"/>
      <c r="NGU82" s="16"/>
      <c r="NGV82" s="16"/>
      <c r="NGW82" s="16"/>
      <c r="NGX82" s="16"/>
      <c r="NGY82" s="16"/>
      <c r="NGZ82" s="16"/>
      <c r="NHA82" s="16"/>
      <c r="NHB82" s="16"/>
      <c r="NHC82" s="16"/>
      <c r="NHD82" s="16"/>
      <c r="NHE82" s="16"/>
      <c r="NHF82" s="16"/>
      <c r="NHG82" s="16"/>
      <c r="NHH82" s="16"/>
      <c r="NHI82" s="16"/>
      <c r="NHJ82" s="16"/>
      <c r="NHK82" s="16"/>
      <c r="NHL82" s="16"/>
      <c r="NHM82" s="16"/>
      <c r="NHN82" s="16"/>
      <c r="NHO82" s="16"/>
      <c r="NHP82" s="16"/>
      <c r="NHQ82" s="16"/>
      <c r="NHR82" s="16"/>
      <c r="NHS82" s="16"/>
      <c r="NHT82" s="16"/>
      <c r="NHU82" s="16"/>
      <c r="NHV82" s="16"/>
      <c r="NHW82" s="16"/>
      <c r="NHX82" s="16"/>
      <c r="NHY82" s="16"/>
      <c r="NHZ82" s="16"/>
      <c r="NIA82" s="16"/>
      <c r="NIB82" s="16"/>
      <c r="NIC82" s="16"/>
      <c r="NID82" s="16"/>
      <c r="NIE82" s="16"/>
      <c r="NIF82" s="16"/>
      <c r="NIG82" s="16"/>
      <c r="NIH82" s="16"/>
      <c r="NII82" s="16"/>
      <c r="NIJ82" s="16"/>
      <c r="NIK82" s="16"/>
      <c r="NIL82" s="16"/>
      <c r="NIM82" s="16"/>
      <c r="NIN82" s="16"/>
      <c r="NIO82" s="16"/>
      <c r="NIP82" s="16"/>
      <c r="NIQ82" s="16"/>
      <c r="NIR82" s="16"/>
      <c r="NIS82" s="16"/>
      <c r="NIT82" s="16"/>
      <c r="NIU82" s="16"/>
      <c r="NIV82" s="16"/>
      <c r="NIW82" s="16"/>
      <c r="NIX82" s="16"/>
      <c r="NIY82" s="16"/>
      <c r="NIZ82" s="16"/>
      <c r="NJA82" s="16"/>
      <c r="NJB82" s="16"/>
      <c r="NJC82" s="16"/>
      <c r="NJD82" s="16"/>
      <c r="NJE82" s="16"/>
      <c r="NJF82" s="16"/>
      <c r="NJG82" s="16"/>
      <c r="NJH82" s="16"/>
      <c r="NJI82" s="16"/>
      <c r="NJJ82" s="16"/>
      <c r="NJK82" s="16"/>
      <c r="NJL82" s="16"/>
      <c r="NJM82" s="16"/>
      <c r="NJN82" s="16"/>
      <c r="NJO82" s="16"/>
      <c r="NJP82" s="16"/>
      <c r="NJQ82" s="16"/>
      <c r="NJR82" s="16"/>
      <c r="NJS82" s="16"/>
      <c r="NJT82" s="16"/>
      <c r="NJU82" s="16"/>
      <c r="NJV82" s="16"/>
      <c r="NJW82" s="16"/>
      <c r="NJX82" s="16"/>
      <c r="NJY82" s="16"/>
      <c r="NJZ82" s="16"/>
      <c r="NKA82" s="16"/>
      <c r="NKB82" s="16"/>
      <c r="NKC82" s="16"/>
      <c r="NKD82" s="16"/>
      <c r="NKE82" s="16"/>
      <c r="NKF82" s="16"/>
      <c r="NKG82" s="16"/>
      <c r="NKH82" s="16"/>
      <c r="NKI82" s="16"/>
      <c r="NKJ82" s="16"/>
      <c r="NKK82" s="16"/>
      <c r="NKL82" s="16"/>
      <c r="NKM82" s="16"/>
      <c r="NKN82" s="16"/>
      <c r="NKO82" s="16"/>
      <c r="NKP82" s="16"/>
      <c r="NKQ82" s="16"/>
      <c r="NKR82" s="16"/>
      <c r="NKS82" s="16"/>
      <c r="NKT82" s="16"/>
      <c r="NKU82" s="16"/>
      <c r="NKV82" s="16"/>
      <c r="NKW82" s="16"/>
      <c r="NKX82" s="16"/>
      <c r="NKY82" s="16"/>
      <c r="NKZ82" s="16"/>
      <c r="NLA82" s="16"/>
      <c r="NLB82" s="16"/>
      <c r="NLC82" s="16"/>
      <c r="NLD82" s="16"/>
      <c r="NLE82" s="16"/>
      <c r="NLF82" s="16"/>
      <c r="NLG82" s="16"/>
      <c r="NLH82" s="16"/>
      <c r="NLI82" s="16"/>
      <c r="NLJ82" s="16"/>
      <c r="NLK82" s="16"/>
      <c r="NLL82" s="16"/>
      <c r="NLM82" s="16"/>
      <c r="NLN82" s="16"/>
      <c r="NLO82" s="16"/>
      <c r="NLP82" s="16"/>
      <c r="NLQ82" s="16"/>
      <c r="NLR82" s="16"/>
      <c r="NLS82" s="16"/>
      <c r="NLT82" s="16"/>
      <c r="NLU82" s="16"/>
      <c r="NLV82" s="16"/>
      <c r="NLW82" s="16"/>
      <c r="NLX82" s="16"/>
      <c r="NLY82" s="16"/>
      <c r="NLZ82" s="16"/>
      <c r="NMA82" s="16"/>
      <c r="NMB82" s="16"/>
      <c r="NMC82" s="16"/>
      <c r="NMD82" s="16"/>
      <c r="NME82" s="16"/>
      <c r="NMF82" s="16"/>
      <c r="NMG82" s="16"/>
      <c r="NMH82" s="16"/>
      <c r="NMI82" s="16"/>
      <c r="NMJ82" s="16"/>
      <c r="NMK82" s="16"/>
      <c r="NML82" s="16"/>
      <c r="NMM82" s="16"/>
      <c r="NMN82" s="16"/>
      <c r="NMO82" s="16"/>
      <c r="NMP82" s="16"/>
      <c r="NMQ82" s="16"/>
      <c r="NMR82" s="16"/>
      <c r="NMS82" s="16"/>
      <c r="NMT82" s="16"/>
      <c r="NMU82" s="16"/>
      <c r="NMV82" s="16"/>
      <c r="NMW82" s="16"/>
      <c r="NMX82" s="16"/>
      <c r="NMY82" s="16"/>
      <c r="NMZ82" s="16"/>
      <c r="NNA82" s="16"/>
      <c r="NNB82" s="16"/>
      <c r="NNC82" s="16"/>
      <c r="NND82" s="16"/>
      <c r="NNE82" s="16"/>
      <c r="NNF82" s="16"/>
      <c r="NNG82" s="16"/>
      <c r="NNH82" s="16"/>
      <c r="NNI82" s="16"/>
      <c r="NNJ82" s="16"/>
      <c r="NNK82" s="16"/>
      <c r="NNL82" s="16"/>
      <c r="NNM82" s="16"/>
      <c r="NNN82" s="16"/>
      <c r="NNO82" s="16"/>
      <c r="NNP82" s="16"/>
      <c r="NNQ82" s="16"/>
      <c r="NNR82" s="16"/>
      <c r="NNS82" s="16"/>
      <c r="NNT82" s="16"/>
      <c r="NNU82" s="16"/>
      <c r="NNV82" s="16"/>
      <c r="NNW82" s="16"/>
      <c r="NNX82" s="16"/>
      <c r="NNY82" s="16"/>
      <c r="NNZ82" s="16"/>
      <c r="NOA82" s="16"/>
      <c r="NOB82" s="16"/>
      <c r="NOC82" s="16"/>
      <c r="NOD82" s="16"/>
      <c r="NOE82" s="16"/>
      <c r="NOF82" s="16"/>
      <c r="NOG82" s="16"/>
      <c r="NOH82" s="16"/>
      <c r="NOI82" s="16"/>
      <c r="NOJ82" s="16"/>
      <c r="NOK82" s="16"/>
      <c r="NOL82" s="16"/>
      <c r="NOM82" s="16"/>
      <c r="NON82" s="16"/>
      <c r="NOO82" s="16"/>
      <c r="NOP82" s="16"/>
      <c r="NOQ82" s="16"/>
      <c r="NOR82" s="16"/>
      <c r="NOS82" s="16"/>
      <c r="NOT82" s="16"/>
      <c r="NOU82" s="16"/>
      <c r="NOV82" s="16"/>
      <c r="NOW82" s="16"/>
      <c r="NOX82" s="16"/>
      <c r="NOY82" s="16"/>
      <c r="NOZ82" s="16"/>
      <c r="NPA82" s="16"/>
      <c r="NPB82" s="16"/>
      <c r="NPC82" s="16"/>
      <c r="NPD82" s="16"/>
      <c r="NPE82" s="16"/>
      <c r="NPF82" s="16"/>
      <c r="NPG82" s="16"/>
      <c r="NPH82" s="16"/>
      <c r="NPI82" s="16"/>
      <c r="NPJ82" s="16"/>
      <c r="NPK82" s="16"/>
      <c r="NPL82" s="16"/>
      <c r="NPM82" s="16"/>
      <c r="NPN82" s="16"/>
      <c r="NPO82" s="16"/>
      <c r="NPP82" s="16"/>
      <c r="NPQ82" s="16"/>
      <c r="NPR82" s="16"/>
      <c r="NPS82" s="16"/>
      <c r="NPT82" s="16"/>
      <c r="NPU82" s="16"/>
      <c r="NPV82" s="16"/>
      <c r="NPW82" s="16"/>
      <c r="NPX82" s="16"/>
      <c r="NPY82" s="16"/>
      <c r="NPZ82" s="16"/>
      <c r="NQA82" s="16"/>
      <c r="NQB82" s="16"/>
      <c r="NQC82" s="16"/>
      <c r="NQD82" s="16"/>
      <c r="NQE82" s="16"/>
      <c r="NQF82" s="16"/>
      <c r="NQG82" s="16"/>
      <c r="NQH82" s="16"/>
      <c r="NQI82" s="16"/>
      <c r="NQJ82" s="16"/>
      <c r="NQK82" s="16"/>
      <c r="NQL82" s="16"/>
      <c r="NQM82" s="16"/>
      <c r="NQN82" s="16"/>
      <c r="NQO82" s="16"/>
      <c r="NQP82" s="16"/>
      <c r="NQQ82" s="16"/>
      <c r="NQR82" s="16"/>
      <c r="NQS82" s="16"/>
      <c r="NQT82" s="16"/>
      <c r="NQU82" s="16"/>
      <c r="NQV82" s="16"/>
      <c r="NQW82" s="16"/>
      <c r="NQX82" s="16"/>
      <c r="NQY82" s="16"/>
      <c r="NQZ82" s="16"/>
      <c r="NRA82" s="16"/>
      <c r="NRB82" s="16"/>
      <c r="NRC82" s="16"/>
      <c r="NRD82" s="16"/>
      <c r="NRE82" s="16"/>
      <c r="NRF82" s="16"/>
      <c r="NRG82" s="16"/>
      <c r="NRH82" s="16"/>
      <c r="NRI82" s="16"/>
      <c r="NRJ82" s="16"/>
      <c r="NRK82" s="16"/>
      <c r="NRL82" s="16"/>
      <c r="NRM82" s="16"/>
      <c r="NRN82" s="16"/>
      <c r="NRO82" s="16"/>
      <c r="NRP82" s="16"/>
      <c r="NRQ82" s="16"/>
      <c r="NRR82" s="16"/>
      <c r="NRS82" s="16"/>
      <c r="NRT82" s="16"/>
      <c r="NRU82" s="16"/>
      <c r="NRV82" s="16"/>
      <c r="NRW82" s="16"/>
      <c r="NRX82" s="16"/>
      <c r="NRY82" s="16"/>
      <c r="NRZ82" s="16"/>
      <c r="NSA82" s="16"/>
      <c r="NSB82" s="16"/>
      <c r="NSC82" s="16"/>
      <c r="NSD82" s="16"/>
      <c r="NSE82" s="16"/>
      <c r="NSF82" s="16"/>
      <c r="NSG82" s="16"/>
      <c r="NSH82" s="16"/>
      <c r="NSI82" s="16"/>
      <c r="NSJ82" s="16"/>
      <c r="NSK82" s="16"/>
      <c r="NSL82" s="16"/>
      <c r="NSM82" s="16"/>
      <c r="NSN82" s="16"/>
      <c r="NSO82" s="16"/>
      <c r="NSP82" s="16"/>
      <c r="NSQ82" s="16"/>
      <c r="NSR82" s="16"/>
      <c r="NSS82" s="16"/>
      <c r="NST82" s="16"/>
      <c r="NSU82" s="16"/>
      <c r="NSV82" s="16"/>
      <c r="NSW82" s="16"/>
      <c r="NSX82" s="16"/>
      <c r="NSY82" s="16"/>
      <c r="NSZ82" s="16"/>
      <c r="NTA82" s="16"/>
      <c r="NTB82" s="16"/>
      <c r="NTC82" s="16"/>
      <c r="NTD82" s="16"/>
      <c r="NTE82" s="16"/>
      <c r="NTF82" s="16"/>
      <c r="NTG82" s="16"/>
      <c r="NTH82" s="16"/>
      <c r="NTI82" s="16"/>
      <c r="NTJ82" s="16"/>
      <c r="NTK82" s="16"/>
      <c r="NTL82" s="16"/>
      <c r="NTM82" s="16"/>
      <c r="NTN82" s="16"/>
      <c r="NTO82" s="16"/>
      <c r="NTP82" s="16"/>
      <c r="NTQ82" s="16"/>
      <c r="NTR82" s="16"/>
      <c r="NTS82" s="16"/>
      <c r="NTT82" s="16"/>
      <c r="NTU82" s="16"/>
      <c r="NTV82" s="16"/>
      <c r="NTW82" s="16"/>
      <c r="NTX82" s="16"/>
      <c r="NTY82" s="16"/>
      <c r="NTZ82" s="16"/>
      <c r="NUA82" s="16"/>
      <c r="NUB82" s="16"/>
      <c r="NUC82" s="16"/>
      <c r="NUD82" s="16"/>
      <c r="NUE82" s="16"/>
      <c r="NUF82" s="16"/>
      <c r="NUG82" s="16"/>
      <c r="NUH82" s="16"/>
      <c r="NUI82" s="16"/>
      <c r="NUJ82" s="16"/>
      <c r="NUK82" s="16"/>
      <c r="NUL82" s="16"/>
      <c r="NUM82" s="16"/>
      <c r="NUN82" s="16"/>
      <c r="NUO82" s="16"/>
      <c r="NUP82" s="16"/>
      <c r="NUQ82" s="16"/>
      <c r="NUR82" s="16"/>
      <c r="NUS82" s="16"/>
      <c r="NUT82" s="16"/>
      <c r="NUU82" s="16"/>
      <c r="NUV82" s="16"/>
      <c r="NUW82" s="16"/>
      <c r="NUX82" s="16"/>
      <c r="NUY82" s="16"/>
      <c r="NUZ82" s="16"/>
      <c r="NVA82" s="16"/>
      <c r="NVB82" s="16"/>
      <c r="NVC82" s="16"/>
      <c r="NVD82" s="16"/>
      <c r="NVE82" s="16"/>
      <c r="NVF82" s="16"/>
      <c r="NVG82" s="16"/>
      <c r="NVH82" s="16"/>
      <c r="NVI82" s="16"/>
      <c r="NVJ82" s="16"/>
      <c r="NVK82" s="16"/>
      <c r="NVL82" s="16"/>
      <c r="NVM82" s="16"/>
      <c r="NVN82" s="16"/>
      <c r="NVO82" s="16"/>
      <c r="NVP82" s="16"/>
      <c r="NVQ82" s="16"/>
      <c r="NVR82" s="16"/>
      <c r="NVS82" s="16"/>
      <c r="NVT82" s="16"/>
      <c r="NVU82" s="16"/>
      <c r="NVV82" s="16"/>
      <c r="NVW82" s="16"/>
      <c r="NVX82" s="16"/>
      <c r="NVY82" s="16"/>
      <c r="NVZ82" s="16"/>
      <c r="NWA82" s="16"/>
      <c r="NWB82" s="16"/>
      <c r="NWC82" s="16"/>
      <c r="NWD82" s="16"/>
      <c r="NWE82" s="16"/>
      <c r="NWF82" s="16"/>
      <c r="NWG82" s="16"/>
      <c r="NWH82" s="16"/>
      <c r="NWI82" s="16"/>
      <c r="NWJ82" s="16"/>
      <c r="NWK82" s="16"/>
      <c r="NWL82" s="16"/>
      <c r="NWM82" s="16"/>
      <c r="NWN82" s="16"/>
      <c r="NWO82" s="16"/>
      <c r="NWP82" s="16"/>
      <c r="NWQ82" s="16"/>
      <c r="NWR82" s="16"/>
      <c r="NWS82" s="16"/>
      <c r="NWT82" s="16"/>
      <c r="NWU82" s="16"/>
      <c r="NWV82" s="16"/>
      <c r="NWW82" s="16"/>
      <c r="NWX82" s="16"/>
      <c r="NWY82" s="16"/>
      <c r="NWZ82" s="16"/>
      <c r="NXA82" s="16"/>
      <c r="NXB82" s="16"/>
      <c r="NXC82" s="16"/>
      <c r="NXD82" s="16"/>
      <c r="NXE82" s="16"/>
      <c r="NXF82" s="16"/>
      <c r="NXG82" s="16"/>
      <c r="NXH82" s="16"/>
      <c r="NXI82" s="16"/>
      <c r="NXJ82" s="16"/>
      <c r="NXK82" s="16"/>
      <c r="NXL82" s="16"/>
      <c r="NXM82" s="16"/>
      <c r="NXN82" s="16"/>
      <c r="NXO82" s="16"/>
      <c r="NXP82" s="16"/>
      <c r="NXQ82" s="16"/>
      <c r="NXR82" s="16"/>
      <c r="NXS82" s="16"/>
      <c r="NXT82" s="16"/>
      <c r="NXU82" s="16"/>
      <c r="NXV82" s="16"/>
      <c r="NXW82" s="16"/>
      <c r="NXX82" s="16"/>
      <c r="NXY82" s="16"/>
      <c r="NXZ82" s="16"/>
      <c r="NYA82" s="16"/>
      <c r="NYB82" s="16"/>
      <c r="NYC82" s="16"/>
      <c r="NYD82" s="16"/>
      <c r="NYE82" s="16"/>
      <c r="NYF82" s="16"/>
      <c r="NYG82" s="16"/>
      <c r="NYH82" s="16"/>
      <c r="NYI82" s="16"/>
      <c r="NYJ82" s="16"/>
      <c r="NYK82" s="16"/>
      <c r="NYL82" s="16"/>
      <c r="NYM82" s="16"/>
      <c r="NYN82" s="16"/>
      <c r="NYO82" s="16"/>
      <c r="NYP82" s="16"/>
      <c r="NYQ82" s="16"/>
      <c r="NYR82" s="16"/>
      <c r="NYS82" s="16"/>
      <c r="NYT82" s="16"/>
      <c r="NYU82" s="16"/>
      <c r="NYV82" s="16"/>
      <c r="NYW82" s="16"/>
      <c r="NYX82" s="16"/>
      <c r="NYY82" s="16"/>
      <c r="NYZ82" s="16"/>
      <c r="NZA82" s="16"/>
      <c r="NZB82" s="16"/>
      <c r="NZC82" s="16"/>
      <c r="NZD82" s="16"/>
      <c r="NZE82" s="16"/>
      <c r="NZF82" s="16"/>
      <c r="NZG82" s="16"/>
      <c r="NZH82" s="16"/>
      <c r="NZI82" s="16"/>
      <c r="NZJ82" s="16"/>
      <c r="NZK82" s="16"/>
      <c r="NZL82" s="16"/>
      <c r="NZM82" s="16"/>
      <c r="NZN82" s="16"/>
      <c r="NZO82" s="16"/>
      <c r="NZP82" s="16"/>
      <c r="NZQ82" s="16"/>
      <c r="NZR82" s="16"/>
      <c r="NZS82" s="16"/>
      <c r="NZT82" s="16"/>
      <c r="NZU82" s="16"/>
      <c r="NZV82" s="16"/>
      <c r="NZW82" s="16"/>
      <c r="NZX82" s="16"/>
      <c r="NZY82" s="16"/>
      <c r="NZZ82" s="16"/>
      <c r="OAA82" s="16"/>
      <c r="OAB82" s="16"/>
      <c r="OAC82" s="16"/>
      <c r="OAD82" s="16"/>
      <c r="OAE82" s="16"/>
      <c r="OAF82" s="16"/>
      <c r="OAG82" s="16"/>
      <c r="OAH82" s="16"/>
      <c r="OAI82" s="16"/>
      <c r="OAJ82" s="16"/>
      <c r="OAK82" s="16"/>
      <c r="OAL82" s="16"/>
      <c r="OAM82" s="16"/>
      <c r="OAN82" s="16"/>
      <c r="OAO82" s="16"/>
      <c r="OAP82" s="16"/>
      <c r="OAQ82" s="16"/>
      <c r="OAR82" s="16"/>
      <c r="OAS82" s="16"/>
      <c r="OAT82" s="16"/>
      <c r="OAU82" s="16"/>
      <c r="OAV82" s="16"/>
      <c r="OAW82" s="16"/>
      <c r="OAX82" s="16"/>
      <c r="OAY82" s="16"/>
      <c r="OAZ82" s="16"/>
      <c r="OBA82" s="16"/>
      <c r="OBB82" s="16"/>
      <c r="OBC82" s="16"/>
      <c r="OBD82" s="16"/>
      <c r="OBE82" s="16"/>
      <c r="OBF82" s="16"/>
      <c r="OBG82" s="16"/>
      <c r="OBH82" s="16"/>
      <c r="OBI82" s="16"/>
      <c r="OBJ82" s="16"/>
      <c r="OBK82" s="16"/>
      <c r="OBL82" s="16"/>
      <c r="OBM82" s="16"/>
      <c r="OBN82" s="16"/>
      <c r="OBO82" s="16"/>
      <c r="OBP82" s="16"/>
      <c r="OBQ82" s="16"/>
      <c r="OBR82" s="16"/>
      <c r="OBS82" s="16"/>
      <c r="OBT82" s="16"/>
      <c r="OBU82" s="16"/>
      <c r="OBV82" s="16"/>
      <c r="OBW82" s="16"/>
      <c r="OBX82" s="16"/>
      <c r="OBY82" s="16"/>
      <c r="OBZ82" s="16"/>
      <c r="OCA82" s="16"/>
      <c r="OCB82" s="16"/>
      <c r="OCC82" s="16"/>
      <c r="OCD82" s="16"/>
      <c r="OCE82" s="16"/>
      <c r="OCF82" s="16"/>
      <c r="OCG82" s="16"/>
      <c r="OCH82" s="16"/>
      <c r="OCI82" s="16"/>
      <c r="OCJ82" s="16"/>
      <c r="OCK82" s="16"/>
      <c r="OCL82" s="16"/>
      <c r="OCM82" s="16"/>
      <c r="OCN82" s="16"/>
      <c r="OCO82" s="16"/>
      <c r="OCP82" s="16"/>
      <c r="OCQ82" s="16"/>
      <c r="OCR82" s="16"/>
      <c r="OCS82" s="16"/>
      <c r="OCT82" s="16"/>
      <c r="OCU82" s="16"/>
      <c r="OCV82" s="16"/>
      <c r="OCW82" s="16"/>
      <c r="OCX82" s="16"/>
      <c r="OCY82" s="16"/>
      <c r="OCZ82" s="16"/>
      <c r="ODA82" s="16"/>
      <c r="ODB82" s="16"/>
      <c r="ODC82" s="16"/>
      <c r="ODD82" s="16"/>
      <c r="ODE82" s="16"/>
      <c r="ODF82" s="16"/>
      <c r="ODG82" s="16"/>
      <c r="ODH82" s="16"/>
      <c r="ODI82" s="16"/>
      <c r="ODJ82" s="16"/>
      <c r="ODK82" s="16"/>
      <c r="ODL82" s="16"/>
      <c r="ODM82" s="16"/>
      <c r="ODN82" s="16"/>
      <c r="ODO82" s="16"/>
      <c r="ODP82" s="16"/>
      <c r="ODQ82" s="16"/>
      <c r="ODR82" s="16"/>
      <c r="ODS82" s="16"/>
      <c r="ODT82" s="16"/>
      <c r="ODU82" s="16"/>
      <c r="ODV82" s="16"/>
      <c r="ODW82" s="16"/>
      <c r="ODX82" s="16"/>
      <c r="ODY82" s="16"/>
      <c r="ODZ82" s="16"/>
      <c r="OEA82" s="16"/>
      <c r="OEB82" s="16"/>
      <c r="OEC82" s="16"/>
      <c r="OED82" s="16"/>
      <c r="OEE82" s="16"/>
      <c r="OEF82" s="16"/>
      <c r="OEG82" s="16"/>
      <c r="OEH82" s="16"/>
      <c r="OEI82" s="16"/>
      <c r="OEJ82" s="16"/>
      <c r="OEK82" s="16"/>
      <c r="OEL82" s="16"/>
      <c r="OEM82" s="16"/>
      <c r="OEN82" s="16"/>
      <c r="OEO82" s="16"/>
      <c r="OEP82" s="16"/>
      <c r="OEQ82" s="16"/>
      <c r="OER82" s="16"/>
      <c r="OES82" s="16"/>
      <c r="OET82" s="16"/>
      <c r="OEU82" s="16"/>
      <c r="OEV82" s="16"/>
      <c r="OEW82" s="16"/>
      <c r="OEX82" s="16"/>
      <c r="OEY82" s="16"/>
      <c r="OEZ82" s="16"/>
      <c r="OFA82" s="16"/>
      <c r="OFB82" s="16"/>
      <c r="OFC82" s="16"/>
      <c r="OFD82" s="16"/>
      <c r="OFE82" s="16"/>
      <c r="OFF82" s="16"/>
      <c r="OFG82" s="16"/>
      <c r="OFH82" s="16"/>
      <c r="OFI82" s="16"/>
      <c r="OFJ82" s="16"/>
      <c r="OFK82" s="16"/>
      <c r="OFL82" s="16"/>
      <c r="OFM82" s="16"/>
      <c r="OFN82" s="16"/>
      <c r="OFO82" s="16"/>
      <c r="OFP82" s="16"/>
      <c r="OFQ82" s="16"/>
      <c r="OFR82" s="16"/>
      <c r="OFS82" s="16"/>
      <c r="OFT82" s="16"/>
      <c r="OFU82" s="16"/>
      <c r="OFV82" s="16"/>
      <c r="OFW82" s="16"/>
      <c r="OFX82" s="16"/>
      <c r="OFY82" s="16"/>
      <c r="OFZ82" s="16"/>
      <c r="OGA82" s="16"/>
      <c r="OGB82" s="16"/>
      <c r="OGC82" s="16"/>
      <c r="OGD82" s="16"/>
      <c r="OGE82" s="16"/>
      <c r="OGF82" s="16"/>
      <c r="OGG82" s="16"/>
      <c r="OGH82" s="16"/>
      <c r="OGI82" s="16"/>
      <c r="OGJ82" s="16"/>
      <c r="OGK82" s="16"/>
      <c r="OGL82" s="16"/>
      <c r="OGM82" s="16"/>
      <c r="OGN82" s="16"/>
      <c r="OGO82" s="16"/>
      <c r="OGP82" s="16"/>
      <c r="OGQ82" s="16"/>
      <c r="OGR82" s="16"/>
      <c r="OGS82" s="16"/>
      <c r="OGT82" s="16"/>
      <c r="OGU82" s="16"/>
      <c r="OGV82" s="16"/>
      <c r="OGW82" s="16"/>
      <c r="OGX82" s="16"/>
      <c r="OGY82" s="16"/>
      <c r="OGZ82" s="16"/>
      <c r="OHA82" s="16"/>
      <c r="OHB82" s="16"/>
      <c r="OHC82" s="16"/>
      <c r="OHD82" s="16"/>
      <c r="OHE82" s="16"/>
      <c r="OHF82" s="16"/>
      <c r="OHG82" s="16"/>
      <c r="OHH82" s="16"/>
      <c r="OHI82" s="16"/>
      <c r="OHJ82" s="16"/>
      <c r="OHK82" s="16"/>
      <c r="OHL82" s="16"/>
      <c r="OHM82" s="16"/>
      <c r="OHN82" s="16"/>
      <c r="OHO82" s="16"/>
      <c r="OHP82" s="16"/>
      <c r="OHQ82" s="16"/>
      <c r="OHR82" s="16"/>
      <c r="OHS82" s="16"/>
      <c r="OHT82" s="16"/>
      <c r="OHU82" s="16"/>
      <c r="OHV82" s="16"/>
      <c r="OHW82" s="16"/>
      <c r="OHX82" s="16"/>
      <c r="OHY82" s="16"/>
      <c r="OHZ82" s="16"/>
      <c r="OIA82" s="16"/>
      <c r="OIB82" s="16"/>
      <c r="OIC82" s="16"/>
      <c r="OID82" s="16"/>
      <c r="OIE82" s="16"/>
      <c r="OIF82" s="16"/>
      <c r="OIG82" s="16"/>
      <c r="OIH82" s="16"/>
      <c r="OII82" s="16"/>
      <c r="OIJ82" s="16"/>
      <c r="OIK82" s="16"/>
      <c r="OIL82" s="16"/>
      <c r="OIM82" s="16"/>
      <c r="OIN82" s="16"/>
      <c r="OIO82" s="16"/>
      <c r="OIP82" s="16"/>
      <c r="OIQ82" s="16"/>
      <c r="OIR82" s="16"/>
      <c r="OIS82" s="16"/>
      <c r="OIT82" s="16"/>
      <c r="OIU82" s="16"/>
      <c r="OIV82" s="16"/>
      <c r="OIW82" s="16"/>
      <c r="OIX82" s="16"/>
      <c r="OIY82" s="16"/>
      <c r="OIZ82" s="16"/>
      <c r="OJA82" s="16"/>
      <c r="OJB82" s="16"/>
      <c r="OJC82" s="16"/>
      <c r="OJD82" s="16"/>
      <c r="OJE82" s="16"/>
      <c r="OJF82" s="16"/>
      <c r="OJG82" s="16"/>
      <c r="OJH82" s="16"/>
      <c r="OJI82" s="16"/>
      <c r="OJJ82" s="16"/>
      <c r="OJK82" s="16"/>
      <c r="OJL82" s="16"/>
      <c r="OJM82" s="16"/>
      <c r="OJN82" s="16"/>
      <c r="OJO82" s="16"/>
      <c r="OJP82" s="16"/>
      <c r="OJQ82" s="16"/>
      <c r="OJR82" s="16"/>
      <c r="OJS82" s="16"/>
      <c r="OJT82" s="16"/>
      <c r="OJU82" s="16"/>
      <c r="OJV82" s="16"/>
      <c r="OJW82" s="16"/>
      <c r="OJX82" s="16"/>
      <c r="OJY82" s="16"/>
      <c r="OJZ82" s="16"/>
      <c r="OKA82" s="16"/>
      <c r="OKB82" s="16"/>
      <c r="OKC82" s="16"/>
      <c r="OKD82" s="16"/>
      <c r="OKE82" s="16"/>
      <c r="OKF82" s="16"/>
      <c r="OKG82" s="16"/>
      <c r="OKH82" s="16"/>
      <c r="OKI82" s="16"/>
      <c r="OKJ82" s="16"/>
      <c r="OKK82" s="16"/>
      <c r="OKL82" s="16"/>
      <c r="OKM82" s="16"/>
      <c r="OKN82" s="16"/>
      <c r="OKO82" s="16"/>
      <c r="OKP82" s="16"/>
      <c r="OKQ82" s="16"/>
      <c r="OKR82" s="16"/>
      <c r="OKS82" s="16"/>
      <c r="OKT82" s="16"/>
      <c r="OKU82" s="16"/>
      <c r="OKV82" s="16"/>
      <c r="OKW82" s="16"/>
      <c r="OKX82" s="16"/>
      <c r="OKY82" s="16"/>
      <c r="OKZ82" s="16"/>
      <c r="OLA82" s="16"/>
      <c r="OLB82" s="16"/>
      <c r="OLC82" s="16"/>
      <c r="OLD82" s="16"/>
      <c r="OLE82" s="16"/>
      <c r="OLF82" s="16"/>
      <c r="OLG82" s="16"/>
      <c r="OLH82" s="16"/>
      <c r="OLI82" s="16"/>
      <c r="OLJ82" s="16"/>
      <c r="OLK82" s="16"/>
      <c r="OLL82" s="16"/>
      <c r="OLM82" s="16"/>
      <c r="OLN82" s="16"/>
      <c r="OLO82" s="16"/>
      <c r="OLP82" s="16"/>
      <c r="OLQ82" s="16"/>
      <c r="OLR82" s="16"/>
      <c r="OLS82" s="16"/>
      <c r="OLT82" s="16"/>
      <c r="OLU82" s="16"/>
      <c r="OLV82" s="16"/>
      <c r="OLW82" s="16"/>
      <c r="OLX82" s="16"/>
      <c r="OLY82" s="16"/>
      <c r="OLZ82" s="16"/>
      <c r="OMA82" s="16"/>
      <c r="OMB82" s="16"/>
      <c r="OMC82" s="16"/>
      <c r="OMD82" s="16"/>
      <c r="OME82" s="16"/>
      <c r="OMF82" s="16"/>
      <c r="OMG82" s="16"/>
      <c r="OMH82" s="16"/>
      <c r="OMI82" s="16"/>
      <c r="OMJ82" s="16"/>
      <c r="OMK82" s="16"/>
      <c r="OML82" s="16"/>
      <c r="OMM82" s="16"/>
      <c r="OMN82" s="16"/>
      <c r="OMO82" s="16"/>
      <c r="OMP82" s="16"/>
      <c r="OMQ82" s="16"/>
      <c r="OMR82" s="16"/>
      <c r="OMS82" s="16"/>
      <c r="OMT82" s="16"/>
      <c r="OMU82" s="16"/>
      <c r="OMV82" s="16"/>
      <c r="OMW82" s="16"/>
      <c r="OMX82" s="16"/>
      <c r="OMY82" s="16"/>
      <c r="OMZ82" s="16"/>
      <c r="ONA82" s="16"/>
      <c r="ONB82" s="16"/>
      <c r="ONC82" s="16"/>
      <c r="OND82" s="16"/>
      <c r="ONE82" s="16"/>
      <c r="ONF82" s="16"/>
      <c r="ONG82" s="16"/>
      <c r="ONH82" s="16"/>
      <c r="ONI82" s="16"/>
      <c r="ONJ82" s="16"/>
      <c r="ONK82" s="16"/>
      <c r="ONL82" s="16"/>
      <c r="ONM82" s="16"/>
      <c r="ONN82" s="16"/>
      <c r="ONO82" s="16"/>
      <c r="ONP82" s="16"/>
      <c r="ONQ82" s="16"/>
      <c r="ONR82" s="16"/>
      <c r="ONS82" s="16"/>
      <c r="ONT82" s="16"/>
      <c r="ONU82" s="16"/>
      <c r="ONV82" s="16"/>
      <c r="ONW82" s="16"/>
      <c r="ONX82" s="16"/>
      <c r="ONY82" s="16"/>
      <c r="ONZ82" s="16"/>
      <c r="OOA82" s="16"/>
      <c r="OOB82" s="16"/>
      <c r="OOC82" s="16"/>
      <c r="OOD82" s="16"/>
      <c r="OOE82" s="16"/>
      <c r="OOF82" s="16"/>
      <c r="OOG82" s="16"/>
      <c r="OOH82" s="16"/>
      <c r="OOI82" s="16"/>
      <c r="OOJ82" s="16"/>
      <c r="OOK82" s="16"/>
      <c r="OOL82" s="16"/>
      <c r="OOM82" s="16"/>
      <c r="OON82" s="16"/>
      <c r="OOO82" s="16"/>
      <c r="OOP82" s="16"/>
      <c r="OOQ82" s="16"/>
      <c r="OOR82" s="16"/>
      <c r="OOS82" s="16"/>
      <c r="OOT82" s="16"/>
      <c r="OOU82" s="16"/>
      <c r="OOV82" s="16"/>
      <c r="OOW82" s="16"/>
      <c r="OOX82" s="16"/>
      <c r="OOY82" s="16"/>
      <c r="OOZ82" s="16"/>
      <c r="OPA82" s="16"/>
      <c r="OPB82" s="16"/>
      <c r="OPC82" s="16"/>
      <c r="OPD82" s="16"/>
      <c r="OPE82" s="16"/>
      <c r="OPF82" s="16"/>
      <c r="OPG82" s="16"/>
      <c r="OPH82" s="16"/>
      <c r="OPI82" s="16"/>
      <c r="OPJ82" s="16"/>
      <c r="OPK82" s="16"/>
      <c r="OPL82" s="16"/>
      <c r="OPM82" s="16"/>
      <c r="OPN82" s="16"/>
      <c r="OPO82" s="16"/>
      <c r="OPP82" s="16"/>
      <c r="OPQ82" s="16"/>
      <c r="OPR82" s="16"/>
      <c r="OPS82" s="16"/>
      <c r="OPT82" s="16"/>
      <c r="OPU82" s="16"/>
      <c r="OPV82" s="16"/>
      <c r="OPW82" s="16"/>
      <c r="OPX82" s="16"/>
      <c r="OPY82" s="16"/>
      <c r="OPZ82" s="16"/>
      <c r="OQA82" s="16"/>
      <c r="OQB82" s="16"/>
      <c r="OQC82" s="16"/>
      <c r="OQD82" s="16"/>
      <c r="OQE82" s="16"/>
      <c r="OQF82" s="16"/>
      <c r="OQG82" s="16"/>
      <c r="OQH82" s="16"/>
      <c r="OQI82" s="16"/>
      <c r="OQJ82" s="16"/>
      <c r="OQK82" s="16"/>
      <c r="OQL82" s="16"/>
      <c r="OQM82" s="16"/>
      <c r="OQN82" s="16"/>
      <c r="OQO82" s="16"/>
      <c r="OQP82" s="16"/>
      <c r="OQQ82" s="16"/>
      <c r="OQR82" s="16"/>
      <c r="OQS82" s="16"/>
      <c r="OQT82" s="16"/>
      <c r="OQU82" s="16"/>
      <c r="OQV82" s="16"/>
      <c r="OQW82" s="16"/>
      <c r="OQX82" s="16"/>
      <c r="OQY82" s="16"/>
      <c r="OQZ82" s="16"/>
      <c r="ORA82" s="16"/>
      <c r="ORB82" s="16"/>
      <c r="ORC82" s="16"/>
      <c r="ORD82" s="16"/>
      <c r="ORE82" s="16"/>
      <c r="ORF82" s="16"/>
      <c r="ORG82" s="16"/>
      <c r="ORH82" s="16"/>
      <c r="ORI82" s="16"/>
      <c r="ORJ82" s="16"/>
      <c r="ORK82" s="16"/>
      <c r="ORL82" s="16"/>
      <c r="ORM82" s="16"/>
      <c r="ORN82" s="16"/>
      <c r="ORO82" s="16"/>
      <c r="ORP82" s="16"/>
      <c r="ORQ82" s="16"/>
      <c r="ORR82" s="16"/>
      <c r="ORS82" s="16"/>
      <c r="ORT82" s="16"/>
      <c r="ORU82" s="16"/>
      <c r="ORV82" s="16"/>
      <c r="ORW82" s="16"/>
      <c r="ORX82" s="16"/>
      <c r="ORY82" s="16"/>
      <c r="ORZ82" s="16"/>
      <c r="OSA82" s="16"/>
      <c r="OSB82" s="16"/>
      <c r="OSC82" s="16"/>
      <c r="OSD82" s="16"/>
      <c r="OSE82" s="16"/>
      <c r="OSF82" s="16"/>
      <c r="OSG82" s="16"/>
      <c r="OSH82" s="16"/>
      <c r="OSI82" s="16"/>
      <c r="OSJ82" s="16"/>
      <c r="OSK82" s="16"/>
      <c r="OSL82" s="16"/>
      <c r="OSM82" s="16"/>
      <c r="OSN82" s="16"/>
      <c r="OSO82" s="16"/>
      <c r="OSP82" s="16"/>
      <c r="OSQ82" s="16"/>
      <c r="OSR82" s="16"/>
      <c r="OSS82" s="16"/>
      <c r="OST82" s="16"/>
      <c r="OSU82" s="16"/>
      <c r="OSV82" s="16"/>
      <c r="OSW82" s="16"/>
      <c r="OSX82" s="16"/>
      <c r="OSY82" s="16"/>
      <c r="OSZ82" s="16"/>
      <c r="OTA82" s="16"/>
      <c r="OTB82" s="16"/>
      <c r="OTC82" s="16"/>
      <c r="OTD82" s="16"/>
      <c r="OTE82" s="16"/>
      <c r="OTF82" s="16"/>
      <c r="OTG82" s="16"/>
      <c r="OTH82" s="16"/>
      <c r="OTI82" s="16"/>
      <c r="OTJ82" s="16"/>
      <c r="OTK82" s="16"/>
      <c r="OTL82" s="16"/>
      <c r="OTM82" s="16"/>
      <c r="OTN82" s="16"/>
      <c r="OTO82" s="16"/>
      <c r="OTP82" s="16"/>
      <c r="OTQ82" s="16"/>
      <c r="OTR82" s="16"/>
      <c r="OTS82" s="16"/>
      <c r="OTT82" s="16"/>
      <c r="OTU82" s="16"/>
      <c r="OTV82" s="16"/>
      <c r="OTW82" s="16"/>
      <c r="OTX82" s="16"/>
      <c r="OTY82" s="16"/>
      <c r="OTZ82" s="16"/>
      <c r="OUA82" s="16"/>
      <c r="OUB82" s="16"/>
      <c r="OUC82" s="16"/>
      <c r="OUD82" s="16"/>
      <c r="OUE82" s="16"/>
      <c r="OUF82" s="16"/>
      <c r="OUG82" s="16"/>
      <c r="OUH82" s="16"/>
      <c r="OUI82" s="16"/>
      <c r="OUJ82" s="16"/>
      <c r="OUK82" s="16"/>
      <c r="OUL82" s="16"/>
      <c r="OUM82" s="16"/>
      <c r="OUN82" s="16"/>
      <c r="OUO82" s="16"/>
      <c r="OUP82" s="16"/>
      <c r="OUQ82" s="16"/>
      <c r="OUR82" s="16"/>
      <c r="OUS82" s="16"/>
      <c r="OUT82" s="16"/>
      <c r="OUU82" s="16"/>
      <c r="OUV82" s="16"/>
      <c r="OUW82" s="16"/>
      <c r="OUX82" s="16"/>
      <c r="OUY82" s="16"/>
      <c r="OUZ82" s="16"/>
      <c r="OVA82" s="16"/>
      <c r="OVB82" s="16"/>
      <c r="OVC82" s="16"/>
      <c r="OVD82" s="16"/>
      <c r="OVE82" s="16"/>
      <c r="OVF82" s="16"/>
      <c r="OVG82" s="16"/>
      <c r="OVH82" s="16"/>
      <c r="OVI82" s="16"/>
      <c r="OVJ82" s="16"/>
      <c r="OVK82" s="16"/>
      <c r="OVL82" s="16"/>
      <c r="OVM82" s="16"/>
      <c r="OVN82" s="16"/>
      <c r="OVO82" s="16"/>
      <c r="OVP82" s="16"/>
      <c r="OVQ82" s="16"/>
      <c r="OVR82" s="16"/>
      <c r="OVS82" s="16"/>
      <c r="OVT82" s="16"/>
      <c r="OVU82" s="16"/>
      <c r="OVV82" s="16"/>
      <c r="OVW82" s="16"/>
      <c r="OVX82" s="16"/>
      <c r="OVY82" s="16"/>
      <c r="OVZ82" s="16"/>
      <c r="OWA82" s="16"/>
      <c r="OWB82" s="16"/>
      <c r="OWC82" s="16"/>
      <c r="OWD82" s="16"/>
      <c r="OWE82" s="16"/>
      <c r="OWF82" s="16"/>
      <c r="OWG82" s="16"/>
      <c r="OWH82" s="16"/>
      <c r="OWI82" s="16"/>
      <c r="OWJ82" s="16"/>
      <c r="OWK82" s="16"/>
      <c r="OWL82" s="16"/>
      <c r="OWM82" s="16"/>
      <c r="OWN82" s="16"/>
      <c r="OWO82" s="16"/>
      <c r="OWP82" s="16"/>
      <c r="OWQ82" s="16"/>
      <c r="OWR82" s="16"/>
      <c r="OWS82" s="16"/>
      <c r="OWT82" s="16"/>
      <c r="OWU82" s="16"/>
      <c r="OWV82" s="16"/>
      <c r="OWW82" s="16"/>
      <c r="OWX82" s="16"/>
      <c r="OWY82" s="16"/>
      <c r="OWZ82" s="16"/>
      <c r="OXA82" s="16"/>
      <c r="OXB82" s="16"/>
      <c r="OXC82" s="16"/>
      <c r="OXD82" s="16"/>
      <c r="OXE82" s="16"/>
      <c r="OXF82" s="16"/>
      <c r="OXG82" s="16"/>
      <c r="OXH82" s="16"/>
      <c r="OXI82" s="16"/>
      <c r="OXJ82" s="16"/>
      <c r="OXK82" s="16"/>
      <c r="OXL82" s="16"/>
      <c r="OXM82" s="16"/>
      <c r="OXN82" s="16"/>
      <c r="OXO82" s="16"/>
      <c r="OXP82" s="16"/>
      <c r="OXQ82" s="16"/>
      <c r="OXR82" s="16"/>
      <c r="OXS82" s="16"/>
      <c r="OXT82" s="16"/>
      <c r="OXU82" s="16"/>
      <c r="OXV82" s="16"/>
      <c r="OXW82" s="16"/>
      <c r="OXX82" s="16"/>
      <c r="OXY82" s="16"/>
      <c r="OXZ82" s="16"/>
      <c r="OYA82" s="16"/>
      <c r="OYB82" s="16"/>
      <c r="OYC82" s="16"/>
      <c r="OYD82" s="16"/>
      <c r="OYE82" s="16"/>
      <c r="OYF82" s="16"/>
      <c r="OYG82" s="16"/>
      <c r="OYH82" s="16"/>
      <c r="OYI82" s="16"/>
      <c r="OYJ82" s="16"/>
      <c r="OYK82" s="16"/>
      <c r="OYL82" s="16"/>
      <c r="OYM82" s="16"/>
      <c r="OYN82" s="16"/>
      <c r="OYO82" s="16"/>
      <c r="OYP82" s="16"/>
      <c r="OYQ82" s="16"/>
      <c r="OYR82" s="16"/>
      <c r="OYS82" s="16"/>
      <c r="OYT82" s="16"/>
      <c r="OYU82" s="16"/>
      <c r="OYV82" s="16"/>
      <c r="OYW82" s="16"/>
      <c r="OYX82" s="16"/>
      <c r="OYY82" s="16"/>
      <c r="OYZ82" s="16"/>
      <c r="OZA82" s="16"/>
      <c r="OZB82" s="16"/>
      <c r="OZC82" s="16"/>
      <c r="OZD82" s="16"/>
      <c r="OZE82" s="16"/>
      <c r="OZF82" s="16"/>
      <c r="OZG82" s="16"/>
      <c r="OZH82" s="16"/>
      <c r="OZI82" s="16"/>
      <c r="OZJ82" s="16"/>
      <c r="OZK82" s="16"/>
      <c r="OZL82" s="16"/>
      <c r="OZM82" s="16"/>
      <c r="OZN82" s="16"/>
      <c r="OZO82" s="16"/>
      <c r="OZP82" s="16"/>
      <c r="OZQ82" s="16"/>
      <c r="OZR82" s="16"/>
      <c r="OZS82" s="16"/>
      <c r="OZT82" s="16"/>
      <c r="OZU82" s="16"/>
      <c r="OZV82" s="16"/>
      <c r="OZW82" s="16"/>
      <c r="OZX82" s="16"/>
      <c r="OZY82" s="16"/>
      <c r="OZZ82" s="16"/>
      <c r="PAA82" s="16"/>
      <c r="PAB82" s="16"/>
      <c r="PAC82" s="16"/>
      <c r="PAD82" s="16"/>
      <c r="PAE82" s="16"/>
      <c r="PAF82" s="16"/>
      <c r="PAG82" s="16"/>
      <c r="PAH82" s="16"/>
      <c r="PAI82" s="16"/>
      <c r="PAJ82" s="16"/>
      <c r="PAK82" s="16"/>
      <c r="PAL82" s="16"/>
      <c r="PAM82" s="16"/>
      <c r="PAN82" s="16"/>
      <c r="PAO82" s="16"/>
      <c r="PAP82" s="16"/>
      <c r="PAQ82" s="16"/>
      <c r="PAR82" s="16"/>
      <c r="PAS82" s="16"/>
      <c r="PAT82" s="16"/>
      <c r="PAU82" s="16"/>
      <c r="PAV82" s="16"/>
      <c r="PAW82" s="16"/>
      <c r="PAX82" s="16"/>
      <c r="PAY82" s="16"/>
      <c r="PAZ82" s="16"/>
      <c r="PBA82" s="16"/>
      <c r="PBB82" s="16"/>
      <c r="PBC82" s="16"/>
      <c r="PBD82" s="16"/>
      <c r="PBE82" s="16"/>
      <c r="PBF82" s="16"/>
      <c r="PBG82" s="16"/>
      <c r="PBH82" s="16"/>
      <c r="PBI82" s="16"/>
      <c r="PBJ82" s="16"/>
      <c r="PBK82" s="16"/>
      <c r="PBL82" s="16"/>
      <c r="PBM82" s="16"/>
      <c r="PBN82" s="16"/>
      <c r="PBO82" s="16"/>
      <c r="PBP82" s="16"/>
      <c r="PBQ82" s="16"/>
      <c r="PBR82" s="16"/>
      <c r="PBS82" s="16"/>
      <c r="PBT82" s="16"/>
      <c r="PBU82" s="16"/>
      <c r="PBV82" s="16"/>
      <c r="PBW82" s="16"/>
      <c r="PBX82" s="16"/>
      <c r="PBY82" s="16"/>
      <c r="PBZ82" s="16"/>
      <c r="PCA82" s="16"/>
      <c r="PCB82" s="16"/>
      <c r="PCC82" s="16"/>
      <c r="PCD82" s="16"/>
      <c r="PCE82" s="16"/>
      <c r="PCF82" s="16"/>
      <c r="PCG82" s="16"/>
      <c r="PCH82" s="16"/>
      <c r="PCI82" s="16"/>
      <c r="PCJ82" s="16"/>
      <c r="PCK82" s="16"/>
      <c r="PCL82" s="16"/>
      <c r="PCM82" s="16"/>
      <c r="PCN82" s="16"/>
      <c r="PCO82" s="16"/>
      <c r="PCP82" s="16"/>
      <c r="PCQ82" s="16"/>
      <c r="PCR82" s="16"/>
      <c r="PCS82" s="16"/>
      <c r="PCT82" s="16"/>
      <c r="PCU82" s="16"/>
      <c r="PCV82" s="16"/>
      <c r="PCW82" s="16"/>
      <c r="PCX82" s="16"/>
      <c r="PCY82" s="16"/>
      <c r="PCZ82" s="16"/>
      <c r="PDA82" s="16"/>
      <c r="PDB82" s="16"/>
      <c r="PDC82" s="16"/>
      <c r="PDD82" s="16"/>
      <c r="PDE82" s="16"/>
      <c r="PDF82" s="16"/>
      <c r="PDG82" s="16"/>
      <c r="PDH82" s="16"/>
      <c r="PDI82" s="16"/>
      <c r="PDJ82" s="16"/>
      <c r="PDK82" s="16"/>
      <c r="PDL82" s="16"/>
      <c r="PDM82" s="16"/>
      <c r="PDN82" s="16"/>
      <c r="PDO82" s="16"/>
      <c r="PDP82" s="16"/>
      <c r="PDQ82" s="16"/>
      <c r="PDR82" s="16"/>
      <c r="PDS82" s="16"/>
      <c r="PDT82" s="16"/>
      <c r="PDU82" s="16"/>
      <c r="PDV82" s="16"/>
      <c r="PDW82" s="16"/>
      <c r="PDX82" s="16"/>
      <c r="PDY82" s="16"/>
      <c r="PDZ82" s="16"/>
      <c r="PEA82" s="16"/>
      <c r="PEB82" s="16"/>
      <c r="PEC82" s="16"/>
      <c r="PED82" s="16"/>
      <c r="PEE82" s="16"/>
      <c r="PEF82" s="16"/>
      <c r="PEG82" s="16"/>
      <c r="PEH82" s="16"/>
      <c r="PEI82" s="16"/>
      <c r="PEJ82" s="16"/>
      <c r="PEK82" s="16"/>
      <c r="PEL82" s="16"/>
      <c r="PEM82" s="16"/>
      <c r="PEN82" s="16"/>
      <c r="PEO82" s="16"/>
      <c r="PEP82" s="16"/>
      <c r="PEQ82" s="16"/>
      <c r="PER82" s="16"/>
      <c r="PES82" s="16"/>
      <c r="PET82" s="16"/>
      <c r="PEU82" s="16"/>
      <c r="PEV82" s="16"/>
      <c r="PEW82" s="16"/>
      <c r="PEX82" s="16"/>
      <c r="PEY82" s="16"/>
      <c r="PEZ82" s="16"/>
      <c r="PFA82" s="16"/>
      <c r="PFB82" s="16"/>
      <c r="PFC82" s="16"/>
      <c r="PFD82" s="16"/>
      <c r="PFE82" s="16"/>
      <c r="PFF82" s="16"/>
      <c r="PFG82" s="16"/>
      <c r="PFH82" s="16"/>
      <c r="PFI82" s="16"/>
      <c r="PFJ82" s="16"/>
      <c r="PFK82" s="16"/>
      <c r="PFL82" s="16"/>
      <c r="PFM82" s="16"/>
      <c r="PFN82" s="16"/>
      <c r="PFO82" s="16"/>
      <c r="PFP82" s="16"/>
      <c r="PFQ82" s="16"/>
      <c r="PFR82" s="16"/>
      <c r="PFS82" s="16"/>
      <c r="PFT82" s="16"/>
      <c r="PFU82" s="16"/>
      <c r="PFV82" s="16"/>
      <c r="PFW82" s="16"/>
      <c r="PFX82" s="16"/>
      <c r="PFY82" s="16"/>
      <c r="PFZ82" s="16"/>
      <c r="PGA82" s="16"/>
      <c r="PGB82" s="16"/>
      <c r="PGC82" s="16"/>
      <c r="PGD82" s="16"/>
      <c r="PGE82" s="16"/>
      <c r="PGF82" s="16"/>
      <c r="PGG82" s="16"/>
      <c r="PGH82" s="16"/>
      <c r="PGI82" s="16"/>
      <c r="PGJ82" s="16"/>
      <c r="PGK82" s="16"/>
      <c r="PGL82" s="16"/>
      <c r="PGM82" s="16"/>
      <c r="PGN82" s="16"/>
      <c r="PGO82" s="16"/>
      <c r="PGP82" s="16"/>
      <c r="PGQ82" s="16"/>
      <c r="PGR82" s="16"/>
      <c r="PGS82" s="16"/>
      <c r="PGT82" s="16"/>
      <c r="PGU82" s="16"/>
      <c r="PGV82" s="16"/>
      <c r="PGW82" s="16"/>
      <c r="PGX82" s="16"/>
      <c r="PGY82" s="16"/>
      <c r="PGZ82" s="16"/>
      <c r="PHA82" s="16"/>
      <c r="PHB82" s="16"/>
      <c r="PHC82" s="16"/>
      <c r="PHD82" s="16"/>
      <c r="PHE82" s="16"/>
      <c r="PHF82" s="16"/>
      <c r="PHG82" s="16"/>
      <c r="PHH82" s="16"/>
      <c r="PHI82" s="16"/>
      <c r="PHJ82" s="16"/>
      <c r="PHK82" s="16"/>
      <c r="PHL82" s="16"/>
      <c r="PHM82" s="16"/>
      <c r="PHN82" s="16"/>
      <c r="PHO82" s="16"/>
      <c r="PHP82" s="16"/>
      <c r="PHQ82" s="16"/>
      <c r="PHR82" s="16"/>
      <c r="PHS82" s="16"/>
      <c r="PHT82" s="16"/>
      <c r="PHU82" s="16"/>
      <c r="PHV82" s="16"/>
      <c r="PHW82" s="16"/>
      <c r="PHX82" s="16"/>
      <c r="PHY82" s="16"/>
      <c r="PHZ82" s="16"/>
      <c r="PIA82" s="16"/>
      <c r="PIB82" s="16"/>
      <c r="PIC82" s="16"/>
      <c r="PID82" s="16"/>
      <c r="PIE82" s="16"/>
      <c r="PIF82" s="16"/>
      <c r="PIG82" s="16"/>
      <c r="PIH82" s="16"/>
      <c r="PII82" s="16"/>
      <c r="PIJ82" s="16"/>
      <c r="PIK82" s="16"/>
      <c r="PIL82" s="16"/>
      <c r="PIM82" s="16"/>
      <c r="PIN82" s="16"/>
      <c r="PIO82" s="16"/>
      <c r="PIP82" s="16"/>
      <c r="PIQ82" s="16"/>
      <c r="PIR82" s="16"/>
      <c r="PIS82" s="16"/>
      <c r="PIT82" s="16"/>
      <c r="PIU82" s="16"/>
      <c r="PIV82" s="16"/>
      <c r="PIW82" s="16"/>
      <c r="PIX82" s="16"/>
      <c r="PIY82" s="16"/>
      <c r="PIZ82" s="16"/>
      <c r="PJA82" s="16"/>
      <c r="PJB82" s="16"/>
      <c r="PJC82" s="16"/>
      <c r="PJD82" s="16"/>
      <c r="PJE82" s="16"/>
      <c r="PJF82" s="16"/>
      <c r="PJG82" s="16"/>
      <c r="PJH82" s="16"/>
      <c r="PJI82" s="16"/>
      <c r="PJJ82" s="16"/>
      <c r="PJK82" s="16"/>
      <c r="PJL82" s="16"/>
      <c r="PJM82" s="16"/>
      <c r="PJN82" s="16"/>
      <c r="PJO82" s="16"/>
      <c r="PJP82" s="16"/>
      <c r="PJQ82" s="16"/>
      <c r="PJR82" s="16"/>
      <c r="PJS82" s="16"/>
      <c r="PJT82" s="16"/>
      <c r="PJU82" s="16"/>
      <c r="PJV82" s="16"/>
      <c r="PJW82" s="16"/>
      <c r="PJX82" s="16"/>
      <c r="PJY82" s="16"/>
      <c r="PJZ82" s="16"/>
      <c r="PKA82" s="16"/>
      <c r="PKB82" s="16"/>
      <c r="PKC82" s="16"/>
      <c r="PKD82" s="16"/>
      <c r="PKE82" s="16"/>
      <c r="PKF82" s="16"/>
      <c r="PKG82" s="16"/>
      <c r="PKH82" s="16"/>
      <c r="PKI82" s="16"/>
      <c r="PKJ82" s="16"/>
      <c r="PKK82" s="16"/>
      <c r="PKL82" s="16"/>
      <c r="PKM82" s="16"/>
      <c r="PKN82" s="16"/>
      <c r="PKO82" s="16"/>
      <c r="PKP82" s="16"/>
      <c r="PKQ82" s="16"/>
      <c r="PKR82" s="16"/>
      <c r="PKS82" s="16"/>
      <c r="PKT82" s="16"/>
      <c r="PKU82" s="16"/>
      <c r="PKV82" s="16"/>
      <c r="PKW82" s="16"/>
      <c r="PKX82" s="16"/>
      <c r="PKY82" s="16"/>
      <c r="PKZ82" s="16"/>
      <c r="PLA82" s="16"/>
      <c r="PLB82" s="16"/>
      <c r="PLC82" s="16"/>
      <c r="PLD82" s="16"/>
      <c r="PLE82" s="16"/>
      <c r="PLF82" s="16"/>
      <c r="PLG82" s="16"/>
      <c r="PLH82" s="16"/>
      <c r="PLI82" s="16"/>
      <c r="PLJ82" s="16"/>
      <c r="PLK82" s="16"/>
      <c r="PLL82" s="16"/>
      <c r="PLM82" s="16"/>
      <c r="PLN82" s="16"/>
      <c r="PLO82" s="16"/>
      <c r="PLP82" s="16"/>
      <c r="PLQ82" s="16"/>
      <c r="PLR82" s="16"/>
      <c r="PLS82" s="16"/>
      <c r="PLT82" s="16"/>
      <c r="PLU82" s="16"/>
      <c r="PLV82" s="16"/>
      <c r="PLW82" s="16"/>
      <c r="PLX82" s="16"/>
      <c r="PLY82" s="16"/>
      <c r="PLZ82" s="16"/>
      <c r="PMA82" s="16"/>
      <c r="PMB82" s="16"/>
      <c r="PMC82" s="16"/>
      <c r="PMD82" s="16"/>
      <c r="PME82" s="16"/>
      <c r="PMF82" s="16"/>
      <c r="PMG82" s="16"/>
      <c r="PMH82" s="16"/>
      <c r="PMI82" s="16"/>
      <c r="PMJ82" s="16"/>
      <c r="PMK82" s="16"/>
      <c r="PML82" s="16"/>
      <c r="PMM82" s="16"/>
      <c r="PMN82" s="16"/>
      <c r="PMO82" s="16"/>
      <c r="PMP82" s="16"/>
      <c r="PMQ82" s="16"/>
      <c r="PMR82" s="16"/>
      <c r="PMS82" s="16"/>
      <c r="PMT82" s="16"/>
      <c r="PMU82" s="16"/>
      <c r="PMV82" s="16"/>
      <c r="PMW82" s="16"/>
      <c r="PMX82" s="16"/>
      <c r="PMY82" s="16"/>
      <c r="PMZ82" s="16"/>
      <c r="PNA82" s="16"/>
      <c r="PNB82" s="16"/>
      <c r="PNC82" s="16"/>
      <c r="PND82" s="16"/>
      <c r="PNE82" s="16"/>
      <c r="PNF82" s="16"/>
      <c r="PNG82" s="16"/>
      <c r="PNH82" s="16"/>
      <c r="PNI82" s="16"/>
      <c r="PNJ82" s="16"/>
      <c r="PNK82" s="16"/>
      <c r="PNL82" s="16"/>
      <c r="PNM82" s="16"/>
      <c r="PNN82" s="16"/>
      <c r="PNO82" s="16"/>
      <c r="PNP82" s="16"/>
      <c r="PNQ82" s="16"/>
      <c r="PNR82" s="16"/>
      <c r="PNS82" s="16"/>
      <c r="PNT82" s="16"/>
      <c r="PNU82" s="16"/>
      <c r="PNV82" s="16"/>
      <c r="PNW82" s="16"/>
      <c r="PNX82" s="16"/>
      <c r="PNY82" s="16"/>
      <c r="PNZ82" s="16"/>
      <c r="POA82" s="16"/>
      <c r="POB82" s="16"/>
      <c r="POC82" s="16"/>
      <c r="POD82" s="16"/>
      <c r="POE82" s="16"/>
      <c r="POF82" s="16"/>
      <c r="POG82" s="16"/>
      <c r="POH82" s="16"/>
      <c r="POI82" s="16"/>
      <c r="POJ82" s="16"/>
      <c r="POK82" s="16"/>
      <c r="POL82" s="16"/>
      <c r="POM82" s="16"/>
      <c r="PON82" s="16"/>
      <c r="POO82" s="16"/>
      <c r="POP82" s="16"/>
      <c r="POQ82" s="16"/>
      <c r="POR82" s="16"/>
      <c r="POS82" s="16"/>
      <c r="POT82" s="16"/>
      <c r="POU82" s="16"/>
      <c r="POV82" s="16"/>
      <c r="POW82" s="16"/>
      <c r="POX82" s="16"/>
      <c r="POY82" s="16"/>
      <c r="POZ82" s="16"/>
      <c r="PPA82" s="16"/>
      <c r="PPB82" s="16"/>
      <c r="PPC82" s="16"/>
      <c r="PPD82" s="16"/>
      <c r="PPE82" s="16"/>
      <c r="PPF82" s="16"/>
      <c r="PPG82" s="16"/>
      <c r="PPH82" s="16"/>
      <c r="PPI82" s="16"/>
      <c r="PPJ82" s="16"/>
      <c r="PPK82" s="16"/>
      <c r="PPL82" s="16"/>
      <c r="PPM82" s="16"/>
      <c r="PPN82" s="16"/>
      <c r="PPO82" s="16"/>
      <c r="PPP82" s="16"/>
      <c r="PPQ82" s="16"/>
      <c r="PPR82" s="16"/>
      <c r="PPS82" s="16"/>
      <c r="PPT82" s="16"/>
      <c r="PPU82" s="16"/>
      <c r="PPV82" s="16"/>
      <c r="PPW82" s="16"/>
      <c r="PPX82" s="16"/>
      <c r="PPY82" s="16"/>
      <c r="PPZ82" s="16"/>
      <c r="PQA82" s="16"/>
      <c r="PQB82" s="16"/>
      <c r="PQC82" s="16"/>
      <c r="PQD82" s="16"/>
      <c r="PQE82" s="16"/>
      <c r="PQF82" s="16"/>
      <c r="PQG82" s="16"/>
      <c r="PQH82" s="16"/>
      <c r="PQI82" s="16"/>
      <c r="PQJ82" s="16"/>
      <c r="PQK82" s="16"/>
      <c r="PQL82" s="16"/>
      <c r="PQM82" s="16"/>
      <c r="PQN82" s="16"/>
      <c r="PQO82" s="16"/>
      <c r="PQP82" s="16"/>
      <c r="PQQ82" s="16"/>
      <c r="PQR82" s="16"/>
      <c r="PQS82" s="16"/>
      <c r="PQT82" s="16"/>
      <c r="PQU82" s="16"/>
      <c r="PQV82" s="16"/>
      <c r="PQW82" s="16"/>
      <c r="PQX82" s="16"/>
      <c r="PQY82" s="16"/>
      <c r="PQZ82" s="16"/>
      <c r="PRA82" s="16"/>
      <c r="PRB82" s="16"/>
      <c r="PRC82" s="16"/>
      <c r="PRD82" s="16"/>
      <c r="PRE82" s="16"/>
      <c r="PRF82" s="16"/>
      <c r="PRG82" s="16"/>
      <c r="PRH82" s="16"/>
      <c r="PRI82" s="16"/>
      <c r="PRJ82" s="16"/>
      <c r="PRK82" s="16"/>
      <c r="PRL82" s="16"/>
      <c r="PRM82" s="16"/>
      <c r="PRN82" s="16"/>
      <c r="PRO82" s="16"/>
      <c r="PRP82" s="16"/>
      <c r="PRQ82" s="16"/>
      <c r="PRR82" s="16"/>
      <c r="PRS82" s="16"/>
      <c r="PRT82" s="16"/>
      <c r="PRU82" s="16"/>
      <c r="PRV82" s="16"/>
      <c r="PRW82" s="16"/>
      <c r="PRX82" s="16"/>
      <c r="PRY82" s="16"/>
      <c r="PRZ82" s="16"/>
      <c r="PSA82" s="16"/>
      <c r="PSB82" s="16"/>
      <c r="PSC82" s="16"/>
      <c r="PSD82" s="16"/>
      <c r="PSE82" s="16"/>
      <c r="PSF82" s="16"/>
      <c r="PSG82" s="16"/>
      <c r="PSH82" s="16"/>
      <c r="PSI82" s="16"/>
      <c r="PSJ82" s="16"/>
      <c r="PSK82" s="16"/>
      <c r="PSL82" s="16"/>
      <c r="PSM82" s="16"/>
      <c r="PSN82" s="16"/>
      <c r="PSO82" s="16"/>
      <c r="PSP82" s="16"/>
      <c r="PSQ82" s="16"/>
      <c r="PSR82" s="16"/>
      <c r="PSS82" s="16"/>
      <c r="PST82" s="16"/>
      <c r="PSU82" s="16"/>
      <c r="PSV82" s="16"/>
      <c r="PSW82" s="16"/>
      <c r="PSX82" s="16"/>
      <c r="PSY82" s="16"/>
      <c r="PSZ82" s="16"/>
      <c r="PTA82" s="16"/>
      <c r="PTB82" s="16"/>
      <c r="PTC82" s="16"/>
      <c r="PTD82" s="16"/>
      <c r="PTE82" s="16"/>
      <c r="PTF82" s="16"/>
      <c r="PTG82" s="16"/>
      <c r="PTH82" s="16"/>
      <c r="PTI82" s="16"/>
      <c r="PTJ82" s="16"/>
      <c r="PTK82" s="16"/>
      <c r="PTL82" s="16"/>
      <c r="PTM82" s="16"/>
      <c r="PTN82" s="16"/>
      <c r="PTO82" s="16"/>
      <c r="PTP82" s="16"/>
      <c r="PTQ82" s="16"/>
      <c r="PTR82" s="16"/>
      <c r="PTS82" s="16"/>
      <c r="PTT82" s="16"/>
      <c r="PTU82" s="16"/>
      <c r="PTV82" s="16"/>
      <c r="PTW82" s="16"/>
      <c r="PTX82" s="16"/>
      <c r="PTY82" s="16"/>
      <c r="PTZ82" s="16"/>
      <c r="PUA82" s="16"/>
      <c r="PUB82" s="16"/>
      <c r="PUC82" s="16"/>
      <c r="PUD82" s="16"/>
      <c r="PUE82" s="16"/>
      <c r="PUF82" s="16"/>
      <c r="PUG82" s="16"/>
      <c r="PUH82" s="16"/>
      <c r="PUI82" s="16"/>
      <c r="PUJ82" s="16"/>
      <c r="PUK82" s="16"/>
      <c r="PUL82" s="16"/>
      <c r="PUM82" s="16"/>
      <c r="PUN82" s="16"/>
      <c r="PUO82" s="16"/>
      <c r="PUP82" s="16"/>
      <c r="PUQ82" s="16"/>
      <c r="PUR82" s="16"/>
      <c r="PUS82" s="16"/>
      <c r="PUT82" s="16"/>
      <c r="PUU82" s="16"/>
      <c r="PUV82" s="16"/>
      <c r="PUW82" s="16"/>
      <c r="PUX82" s="16"/>
      <c r="PUY82" s="16"/>
      <c r="PUZ82" s="16"/>
      <c r="PVA82" s="16"/>
      <c r="PVB82" s="16"/>
      <c r="PVC82" s="16"/>
      <c r="PVD82" s="16"/>
      <c r="PVE82" s="16"/>
      <c r="PVF82" s="16"/>
      <c r="PVG82" s="16"/>
      <c r="PVH82" s="16"/>
      <c r="PVI82" s="16"/>
      <c r="PVJ82" s="16"/>
      <c r="PVK82" s="16"/>
      <c r="PVL82" s="16"/>
      <c r="PVM82" s="16"/>
      <c r="PVN82" s="16"/>
      <c r="PVO82" s="16"/>
      <c r="PVP82" s="16"/>
      <c r="PVQ82" s="16"/>
      <c r="PVR82" s="16"/>
      <c r="PVS82" s="16"/>
      <c r="PVT82" s="16"/>
      <c r="PVU82" s="16"/>
      <c r="PVV82" s="16"/>
      <c r="PVW82" s="16"/>
      <c r="PVX82" s="16"/>
      <c r="PVY82" s="16"/>
      <c r="PVZ82" s="16"/>
      <c r="PWA82" s="16"/>
      <c r="PWB82" s="16"/>
      <c r="PWC82" s="16"/>
      <c r="PWD82" s="16"/>
      <c r="PWE82" s="16"/>
      <c r="PWF82" s="16"/>
      <c r="PWG82" s="16"/>
      <c r="PWH82" s="16"/>
      <c r="PWI82" s="16"/>
      <c r="PWJ82" s="16"/>
      <c r="PWK82" s="16"/>
      <c r="PWL82" s="16"/>
      <c r="PWM82" s="16"/>
      <c r="PWN82" s="16"/>
      <c r="PWO82" s="16"/>
      <c r="PWP82" s="16"/>
      <c r="PWQ82" s="16"/>
      <c r="PWR82" s="16"/>
      <c r="PWS82" s="16"/>
      <c r="PWT82" s="16"/>
      <c r="PWU82" s="16"/>
      <c r="PWV82" s="16"/>
      <c r="PWW82" s="16"/>
      <c r="PWX82" s="16"/>
      <c r="PWY82" s="16"/>
      <c r="PWZ82" s="16"/>
      <c r="PXA82" s="16"/>
      <c r="PXB82" s="16"/>
      <c r="PXC82" s="16"/>
      <c r="PXD82" s="16"/>
      <c r="PXE82" s="16"/>
      <c r="PXF82" s="16"/>
      <c r="PXG82" s="16"/>
      <c r="PXH82" s="16"/>
      <c r="PXI82" s="16"/>
      <c r="PXJ82" s="16"/>
      <c r="PXK82" s="16"/>
      <c r="PXL82" s="16"/>
      <c r="PXM82" s="16"/>
      <c r="PXN82" s="16"/>
      <c r="PXO82" s="16"/>
      <c r="PXP82" s="16"/>
      <c r="PXQ82" s="16"/>
      <c r="PXR82" s="16"/>
      <c r="PXS82" s="16"/>
      <c r="PXT82" s="16"/>
      <c r="PXU82" s="16"/>
      <c r="PXV82" s="16"/>
      <c r="PXW82" s="16"/>
      <c r="PXX82" s="16"/>
      <c r="PXY82" s="16"/>
      <c r="PXZ82" s="16"/>
      <c r="PYA82" s="16"/>
      <c r="PYB82" s="16"/>
      <c r="PYC82" s="16"/>
      <c r="PYD82" s="16"/>
      <c r="PYE82" s="16"/>
      <c r="PYF82" s="16"/>
      <c r="PYG82" s="16"/>
      <c r="PYH82" s="16"/>
      <c r="PYI82" s="16"/>
      <c r="PYJ82" s="16"/>
      <c r="PYK82" s="16"/>
      <c r="PYL82" s="16"/>
      <c r="PYM82" s="16"/>
      <c r="PYN82" s="16"/>
      <c r="PYO82" s="16"/>
      <c r="PYP82" s="16"/>
      <c r="PYQ82" s="16"/>
      <c r="PYR82" s="16"/>
      <c r="PYS82" s="16"/>
      <c r="PYT82" s="16"/>
      <c r="PYU82" s="16"/>
      <c r="PYV82" s="16"/>
      <c r="PYW82" s="16"/>
      <c r="PYX82" s="16"/>
      <c r="PYY82" s="16"/>
      <c r="PYZ82" s="16"/>
      <c r="PZA82" s="16"/>
      <c r="PZB82" s="16"/>
      <c r="PZC82" s="16"/>
      <c r="PZD82" s="16"/>
      <c r="PZE82" s="16"/>
      <c r="PZF82" s="16"/>
      <c r="PZG82" s="16"/>
      <c r="PZH82" s="16"/>
      <c r="PZI82" s="16"/>
      <c r="PZJ82" s="16"/>
      <c r="PZK82" s="16"/>
      <c r="PZL82" s="16"/>
      <c r="PZM82" s="16"/>
      <c r="PZN82" s="16"/>
      <c r="PZO82" s="16"/>
      <c r="PZP82" s="16"/>
      <c r="PZQ82" s="16"/>
      <c r="PZR82" s="16"/>
      <c r="PZS82" s="16"/>
      <c r="PZT82" s="16"/>
      <c r="PZU82" s="16"/>
      <c r="PZV82" s="16"/>
      <c r="PZW82" s="16"/>
      <c r="PZX82" s="16"/>
      <c r="PZY82" s="16"/>
      <c r="PZZ82" s="16"/>
      <c r="QAA82" s="16"/>
      <c r="QAB82" s="16"/>
      <c r="QAC82" s="16"/>
      <c r="QAD82" s="16"/>
      <c r="QAE82" s="16"/>
      <c r="QAF82" s="16"/>
      <c r="QAG82" s="16"/>
      <c r="QAH82" s="16"/>
      <c r="QAI82" s="16"/>
      <c r="QAJ82" s="16"/>
      <c r="QAK82" s="16"/>
      <c r="QAL82" s="16"/>
      <c r="QAM82" s="16"/>
      <c r="QAN82" s="16"/>
      <c r="QAO82" s="16"/>
      <c r="QAP82" s="16"/>
      <c r="QAQ82" s="16"/>
      <c r="QAR82" s="16"/>
      <c r="QAS82" s="16"/>
      <c r="QAT82" s="16"/>
      <c r="QAU82" s="16"/>
      <c r="QAV82" s="16"/>
      <c r="QAW82" s="16"/>
      <c r="QAX82" s="16"/>
      <c r="QAY82" s="16"/>
      <c r="QAZ82" s="16"/>
      <c r="QBA82" s="16"/>
      <c r="QBB82" s="16"/>
      <c r="QBC82" s="16"/>
      <c r="QBD82" s="16"/>
      <c r="QBE82" s="16"/>
      <c r="QBF82" s="16"/>
      <c r="QBG82" s="16"/>
      <c r="QBH82" s="16"/>
      <c r="QBI82" s="16"/>
      <c r="QBJ82" s="16"/>
      <c r="QBK82" s="16"/>
      <c r="QBL82" s="16"/>
      <c r="QBM82" s="16"/>
      <c r="QBN82" s="16"/>
      <c r="QBO82" s="16"/>
      <c r="QBP82" s="16"/>
      <c r="QBQ82" s="16"/>
      <c r="QBR82" s="16"/>
      <c r="QBS82" s="16"/>
      <c r="QBT82" s="16"/>
      <c r="QBU82" s="16"/>
      <c r="QBV82" s="16"/>
      <c r="QBW82" s="16"/>
      <c r="QBX82" s="16"/>
      <c r="QBY82" s="16"/>
      <c r="QBZ82" s="16"/>
      <c r="QCA82" s="16"/>
      <c r="QCB82" s="16"/>
      <c r="QCC82" s="16"/>
      <c r="QCD82" s="16"/>
      <c r="QCE82" s="16"/>
      <c r="QCF82" s="16"/>
      <c r="QCG82" s="16"/>
      <c r="QCH82" s="16"/>
      <c r="QCI82" s="16"/>
      <c r="QCJ82" s="16"/>
      <c r="QCK82" s="16"/>
      <c r="QCL82" s="16"/>
      <c r="QCM82" s="16"/>
      <c r="QCN82" s="16"/>
      <c r="QCO82" s="16"/>
      <c r="QCP82" s="16"/>
      <c r="QCQ82" s="16"/>
      <c r="QCR82" s="16"/>
      <c r="QCS82" s="16"/>
      <c r="QCT82" s="16"/>
      <c r="QCU82" s="16"/>
      <c r="QCV82" s="16"/>
      <c r="QCW82" s="16"/>
      <c r="QCX82" s="16"/>
      <c r="QCY82" s="16"/>
      <c r="QCZ82" s="16"/>
      <c r="QDA82" s="16"/>
      <c r="QDB82" s="16"/>
      <c r="QDC82" s="16"/>
      <c r="QDD82" s="16"/>
      <c r="QDE82" s="16"/>
      <c r="QDF82" s="16"/>
      <c r="QDG82" s="16"/>
      <c r="QDH82" s="16"/>
      <c r="QDI82" s="16"/>
      <c r="QDJ82" s="16"/>
      <c r="QDK82" s="16"/>
      <c r="QDL82" s="16"/>
      <c r="QDM82" s="16"/>
      <c r="QDN82" s="16"/>
      <c r="QDO82" s="16"/>
      <c r="QDP82" s="16"/>
      <c r="QDQ82" s="16"/>
      <c r="QDR82" s="16"/>
      <c r="QDS82" s="16"/>
      <c r="QDT82" s="16"/>
      <c r="QDU82" s="16"/>
      <c r="QDV82" s="16"/>
      <c r="QDW82" s="16"/>
      <c r="QDX82" s="16"/>
      <c r="QDY82" s="16"/>
      <c r="QDZ82" s="16"/>
      <c r="QEA82" s="16"/>
      <c r="QEB82" s="16"/>
      <c r="QEC82" s="16"/>
      <c r="QED82" s="16"/>
      <c r="QEE82" s="16"/>
      <c r="QEF82" s="16"/>
      <c r="QEG82" s="16"/>
      <c r="QEH82" s="16"/>
      <c r="QEI82" s="16"/>
      <c r="QEJ82" s="16"/>
      <c r="QEK82" s="16"/>
      <c r="QEL82" s="16"/>
      <c r="QEM82" s="16"/>
      <c r="QEN82" s="16"/>
      <c r="QEO82" s="16"/>
      <c r="QEP82" s="16"/>
      <c r="QEQ82" s="16"/>
      <c r="QER82" s="16"/>
      <c r="QES82" s="16"/>
      <c r="QET82" s="16"/>
      <c r="QEU82" s="16"/>
      <c r="QEV82" s="16"/>
      <c r="QEW82" s="16"/>
      <c r="QEX82" s="16"/>
      <c r="QEY82" s="16"/>
      <c r="QEZ82" s="16"/>
      <c r="QFA82" s="16"/>
      <c r="QFB82" s="16"/>
      <c r="QFC82" s="16"/>
      <c r="QFD82" s="16"/>
      <c r="QFE82" s="16"/>
      <c r="QFF82" s="16"/>
      <c r="QFG82" s="16"/>
      <c r="QFH82" s="16"/>
      <c r="QFI82" s="16"/>
      <c r="QFJ82" s="16"/>
      <c r="QFK82" s="16"/>
      <c r="QFL82" s="16"/>
      <c r="QFM82" s="16"/>
      <c r="QFN82" s="16"/>
      <c r="QFO82" s="16"/>
      <c r="QFP82" s="16"/>
      <c r="QFQ82" s="16"/>
      <c r="QFR82" s="16"/>
      <c r="QFS82" s="16"/>
      <c r="QFT82" s="16"/>
      <c r="QFU82" s="16"/>
      <c r="QFV82" s="16"/>
      <c r="QFW82" s="16"/>
      <c r="QFX82" s="16"/>
      <c r="QFY82" s="16"/>
      <c r="QFZ82" s="16"/>
      <c r="QGA82" s="16"/>
      <c r="QGB82" s="16"/>
      <c r="QGC82" s="16"/>
      <c r="QGD82" s="16"/>
      <c r="QGE82" s="16"/>
      <c r="QGF82" s="16"/>
      <c r="QGG82" s="16"/>
      <c r="QGH82" s="16"/>
      <c r="QGI82" s="16"/>
      <c r="QGJ82" s="16"/>
      <c r="QGK82" s="16"/>
      <c r="QGL82" s="16"/>
      <c r="QGM82" s="16"/>
      <c r="QGN82" s="16"/>
      <c r="QGO82" s="16"/>
      <c r="QGP82" s="16"/>
      <c r="QGQ82" s="16"/>
      <c r="QGR82" s="16"/>
      <c r="QGS82" s="16"/>
      <c r="QGT82" s="16"/>
      <c r="QGU82" s="16"/>
      <c r="QGV82" s="16"/>
      <c r="QGW82" s="16"/>
      <c r="QGX82" s="16"/>
      <c r="QGY82" s="16"/>
      <c r="QGZ82" s="16"/>
      <c r="QHA82" s="16"/>
      <c r="QHB82" s="16"/>
      <c r="QHC82" s="16"/>
      <c r="QHD82" s="16"/>
      <c r="QHE82" s="16"/>
      <c r="QHF82" s="16"/>
      <c r="QHG82" s="16"/>
      <c r="QHH82" s="16"/>
      <c r="QHI82" s="16"/>
      <c r="QHJ82" s="16"/>
      <c r="QHK82" s="16"/>
      <c r="QHL82" s="16"/>
      <c r="QHM82" s="16"/>
      <c r="QHN82" s="16"/>
      <c r="QHO82" s="16"/>
      <c r="QHP82" s="16"/>
      <c r="QHQ82" s="16"/>
      <c r="QHR82" s="16"/>
      <c r="QHS82" s="16"/>
      <c r="QHT82" s="16"/>
      <c r="QHU82" s="16"/>
      <c r="QHV82" s="16"/>
      <c r="QHW82" s="16"/>
      <c r="QHX82" s="16"/>
      <c r="QHY82" s="16"/>
      <c r="QHZ82" s="16"/>
      <c r="QIA82" s="16"/>
      <c r="QIB82" s="16"/>
      <c r="QIC82" s="16"/>
      <c r="QID82" s="16"/>
      <c r="QIE82" s="16"/>
      <c r="QIF82" s="16"/>
      <c r="QIG82" s="16"/>
      <c r="QIH82" s="16"/>
      <c r="QII82" s="16"/>
      <c r="QIJ82" s="16"/>
      <c r="QIK82" s="16"/>
      <c r="QIL82" s="16"/>
      <c r="QIM82" s="16"/>
      <c r="QIN82" s="16"/>
      <c r="QIO82" s="16"/>
      <c r="QIP82" s="16"/>
      <c r="QIQ82" s="16"/>
      <c r="QIR82" s="16"/>
      <c r="QIS82" s="16"/>
      <c r="QIT82" s="16"/>
      <c r="QIU82" s="16"/>
      <c r="QIV82" s="16"/>
      <c r="QIW82" s="16"/>
      <c r="QIX82" s="16"/>
      <c r="QIY82" s="16"/>
      <c r="QIZ82" s="16"/>
      <c r="QJA82" s="16"/>
      <c r="QJB82" s="16"/>
      <c r="QJC82" s="16"/>
      <c r="QJD82" s="16"/>
      <c r="QJE82" s="16"/>
      <c r="QJF82" s="16"/>
      <c r="QJG82" s="16"/>
      <c r="QJH82" s="16"/>
      <c r="QJI82" s="16"/>
      <c r="QJJ82" s="16"/>
      <c r="QJK82" s="16"/>
      <c r="QJL82" s="16"/>
      <c r="QJM82" s="16"/>
      <c r="QJN82" s="16"/>
      <c r="QJO82" s="16"/>
      <c r="QJP82" s="16"/>
      <c r="QJQ82" s="16"/>
      <c r="QJR82" s="16"/>
      <c r="QJS82" s="16"/>
      <c r="QJT82" s="16"/>
      <c r="QJU82" s="16"/>
      <c r="QJV82" s="16"/>
      <c r="QJW82" s="16"/>
      <c r="QJX82" s="16"/>
      <c r="QJY82" s="16"/>
      <c r="QJZ82" s="16"/>
      <c r="QKA82" s="16"/>
      <c r="QKB82" s="16"/>
      <c r="QKC82" s="16"/>
      <c r="QKD82" s="16"/>
      <c r="QKE82" s="16"/>
      <c r="QKF82" s="16"/>
      <c r="QKG82" s="16"/>
      <c r="QKH82" s="16"/>
      <c r="QKI82" s="16"/>
      <c r="QKJ82" s="16"/>
      <c r="QKK82" s="16"/>
      <c r="QKL82" s="16"/>
      <c r="QKM82" s="16"/>
      <c r="QKN82" s="16"/>
      <c r="QKO82" s="16"/>
      <c r="QKP82" s="16"/>
      <c r="QKQ82" s="16"/>
      <c r="QKR82" s="16"/>
      <c r="QKS82" s="16"/>
      <c r="QKT82" s="16"/>
      <c r="QKU82" s="16"/>
      <c r="QKV82" s="16"/>
      <c r="QKW82" s="16"/>
      <c r="QKX82" s="16"/>
      <c r="QKY82" s="16"/>
      <c r="QKZ82" s="16"/>
      <c r="QLA82" s="16"/>
      <c r="QLB82" s="16"/>
      <c r="QLC82" s="16"/>
      <c r="QLD82" s="16"/>
      <c r="QLE82" s="16"/>
      <c r="QLF82" s="16"/>
      <c r="QLG82" s="16"/>
      <c r="QLH82" s="16"/>
      <c r="QLI82" s="16"/>
      <c r="QLJ82" s="16"/>
      <c r="QLK82" s="16"/>
      <c r="QLL82" s="16"/>
      <c r="QLM82" s="16"/>
      <c r="QLN82" s="16"/>
      <c r="QLO82" s="16"/>
      <c r="QLP82" s="16"/>
      <c r="QLQ82" s="16"/>
      <c r="QLR82" s="16"/>
      <c r="QLS82" s="16"/>
      <c r="QLT82" s="16"/>
      <c r="QLU82" s="16"/>
      <c r="QLV82" s="16"/>
      <c r="QLW82" s="16"/>
      <c r="QLX82" s="16"/>
      <c r="QLY82" s="16"/>
      <c r="QLZ82" s="16"/>
      <c r="QMA82" s="16"/>
      <c r="QMB82" s="16"/>
      <c r="QMC82" s="16"/>
      <c r="QMD82" s="16"/>
      <c r="QME82" s="16"/>
      <c r="QMF82" s="16"/>
      <c r="QMG82" s="16"/>
      <c r="QMH82" s="16"/>
      <c r="QMI82" s="16"/>
      <c r="QMJ82" s="16"/>
      <c r="QMK82" s="16"/>
      <c r="QML82" s="16"/>
      <c r="QMM82" s="16"/>
      <c r="QMN82" s="16"/>
      <c r="QMO82" s="16"/>
      <c r="QMP82" s="16"/>
      <c r="QMQ82" s="16"/>
      <c r="QMR82" s="16"/>
      <c r="QMS82" s="16"/>
      <c r="QMT82" s="16"/>
      <c r="QMU82" s="16"/>
      <c r="QMV82" s="16"/>
      <c r="QMW82" s="16"/>
      <c r="QMX82" s="16"/>
      <c r="QMY82" s="16"/>
      <c r="QMZ82" s="16"/>
      <c r="QNA82" s="16"/>
      <c r="QNB82" s="16"/>
      <c r="QNC82" s="16"/>
      <c r="QND82" s="16"/>
      <c r="QNE82" s="16"/>
      <c r="QNF82" s="16"/>
      <c r="QNG82" s="16"/>
      <c r="QNH82" s="16"/>
      <c r="QNI82" s="16"/>
      <c r="QNJ82" s="16"/>
      <c r="QNK82" s="16"/>
      <c r="QNL82" s="16"/>
      <c r="QNM82" s="16"/>
      <c r="QNN82" s="16"/>
      <c r="QNO82" s="16"/>
      <c r="QNP82" s="16"/>
      <c r="QNQ82" s="16"/>
      <c r="QNR82" s="16"/>
      <c r="QNS82" s="16"/>
      <c r="QNT82" s="16"/>
      <c r="QNU82" s="16"/>
      <c r="QNV82" s="16"/>
      <c r="QNW82" s="16"/>
      <c r="QNX82" s="16"/>
      <c r="QNY82" s="16"/>
      <c r="QNZ82" s="16"/>
      <c r="QOA82" s="16"/>
      <c r="QOB82" s="16"/>
      <c r="QOC82" s="16"/>
      <c r="QOD82" s="16"/>
      <c r="QOE82" s="16"/>
      <c r="QOF82" s="16"/>
      <c r="QOG82" s="16"/>
      <c r="QOH82" s="16"/>
      <c r="QOI82" s="16"/>
      <c r="QOJ82" s="16"/>
      <c r="QOK82" s="16"/>
      <c r="QOL82" s="16"/>
      <c r="QOM82" s="16"/>
      <c r="QON82" s="16"/>
      <c r="QOO82" s="16"/>
      <c r="QOP82" s="16"/>
      <c r="QOQ82" s="16"/>
      <c r="QOR82" s="16"/>
      <c r="QOS82" s="16"/>
      <c r="QOT82" s="16"/>
      <c r="QOU82" s="16"/>
      <c r="QOV82" s="16"/>
      <c r="QOW82" s="16"/>
      <c r="QOX82" s="16"/>
      <c r="QOY82" s="16"/>
      <c r="QOZ82" s="16"/>
      <c r="QPA82" s="16"/>
      <c r="QPB82" s="16"/>
      <c r="QPC82" s="16"/>
      <c r="QPD82" s="16"/>
      <c r="QPE82" s="16"/>
      <c r="QPF82" s="16"/>
      <c r="QPG82" s="16"/>
      <c r="QPH82" s="16"/>
      <c r="QPI82" s="16"/>
      <c r="QPJ82" s="16"/>
      <c r="QPK82" s="16"/>
      <c r="QPL82" s="16"/>
      <c r="QPM82" s="16"/>
      <c r="QPN82" s="16"/>
      <c r="QPO82" s="16"/>
      <c r="QPP82" s="16"/>
      <c r="QPQ82" s="16"/>
      <c r="QPR82" s="16"/>
      <c r="QPS82" s="16"/>
      <c r="QPT82" s="16"/>
      <c r="QPU82" s="16"/>
      <c r="QPV82" s="16"/>
      <c r="QPW82" s="16"/>
      <c r="QPX82" s="16"/>
      <c r="QPY82" s="16"/>
      <c r="QPZ82" s="16"/>
      <c r="QQA82" s="16"/>
      <c r="QQB82" s="16"/>
      <c r="QQC82" s="16"/>
      <c r="QQD82" s="16"/>
      <c r="QQE82" s="16"/>
      <c r="QQF82" s="16"/>
      <c r="QQG82" s="16"/>
      <c r="QQH82" s="16"/>
      <c r="QQI82" s="16"/>
      <c r="QQJ82" s="16"/>
      <c r="QQK82" s="16"/>
      <c r="QQL82" s="16"/>
      <c r="QQM82" s="16"/>
      <c r="QQN82" s="16"/>
      <c r="QQO82" s="16"/>
      <c r="QQP82" s="16"/>
      <c r="QQQ82" s="16"/>
      <c r="QQR82" s="16"/>
      <c r="QQS82" s="16"/>
      <c r="QQT82" s="16"/>
      <c r="QQU82" s="16"/>
      <c r="QQV82" s="16"/>
      <c r="QQW82" s="16"/>
      <c r="QQX82" s="16"/>
      <c r="QQY82" s="16"/>
      <c r="QQZ82" s="16"/>
      <c r="QRA82" s="16"/>
      <c r="QRB82" s="16"/>
      <c r="QRC82" s="16"/>
      <c r="QRD82" s="16"/>
      <c r="QRE82" s="16"/>
      <c r="QRF82" s="16"/>
      <c r="QRG82" s="16"/>
      <c r="QRH82" s="16"/>
      <c r="QRI82" s="16"/>
      <c r="QRJ82" s="16"/>
      <c r="QRK82" s="16"/>
      <c r="QRL82" s="16"/>
      <c r="QRM82" s="16"/>
      <c r="QRN82" s="16"/>
      <c r="QRO82" s="16"/>
      <c r="QRP82" s="16"/>
      <c r="QRQ82" s="16"/>
      <c r="QRR82" s="16"/>
      <c r="QRS82" s="16"/>
      <c r="QRT82" s="16"/>
      <c r="QRU82" s="16"/>
      <c r="QRV82" s="16"/>
      <c r="QRW82" s="16"/>
      <c r="QRX82" s="16"/>
      <c r="QRY82" s="16"/>
      <c r="QRZ82" s="16"/>
      <c r="QSA82" s="16"/>
      <c r="QSB82" s="16"/>
      <c r="QSC82" s="16"/>
      <c r="QSD82" s="16"/>
      <c r="QSE82" s="16"/>
      <c r="QSF82" s="16"/>
      <c r="QSG82" s="16"/>
      <c r="QSH82" s="16"/>
      <c r="QSI82" s="16"/>
      <c r="QSJ82" s="16"/>
      <c r="QSK82" s="16"/>
      <c r="QSL82" s="16"/>
      <c r="QSM82" s="16"/>
      <c r="QSN82" s="16"/>
      <c r="QSO82" s="16"/>
      <c r="QSP82" s="16"/>
      <c r="QSQ82" s="16"/>
      <c r="QSR82" s="16"/>
      <c r="QSS82" s="16"/>
      <c r="QST82" s="16"/>
      <c r="QSU82" s="16"/>
      <c r="QSV82" s="16"/>
      <c r="QSW82" s="16"/>
      <c r="QSX82" s="16"/>
      <c r="QSY82" s="16"/>
      <c r="QSZ82" s="16"/>
      <c r="QTA82" s="16"/>
      <c r="QTB82" s="16"/>
      <c r="QTC82" s="16"/>
      <c r="QTD82" s="16"/>
      <c r="QTE82" s="16"/>
      <c r="QTF82" s="16"/>
      <c r="QTG82" s="16"/>
      <c r="QTH82" s="16"/>
      <c r="QTI82" s="16"/>
      <c r="QTJ82" s="16"/>
      <c r="QTK82" s="16"/>
      <c r="QTL82" s="16"/>
      <c r="QTM82" s="16"/>
      <c r="QTN82" s="16"/>
      <c r="QTO82" s="16"/>
      <c r="QTP82" s="16"/>
      <c r="QTQ82" s="16"/>
      <c r="QTR82" s="16"/>
      <c r="QTS82" s="16"/>
      <c r="QTT82" s="16"/>
      <c r="QTU82" s="16"/>
      <c r="QTV82" s="16"/>
      <c r="QTW82" s="16"/>
      <c r="QTX82" s="16"/>
      <c r="QTY82" s="16"/>
      <c r="QTZ82" s="16"/>
      <c r="QUA82" s="16"/>
      <c r="QUB82" s="16"/>
      <c r="QUC82" s="16"/>
      <c r="QUD82" s="16"/>
      <c r="QUE82" s="16"/>
      <c r="QUF82" s="16"/>
      <c r="QUG82" s="16"/>
      <c r="QUH82" s="16"/>
      <c r="QUI82" s="16"/>
      <c r="QUJ82" s="16"/>
      <c r="QUK82" s="16"/>
      <c r="QUL82" s="16"/>
      <c r="QUM82" s="16"/>
      <c r="QUN82" s="16"/>
      <c r="QUO82" s="16"/>
      <c r="QUP82" s="16"/>
      <c r="QUQ82" s="16"/>
      <c r="QUR82" s="16"/>
      <c r="QUS82" s="16"/>
      <c r="QUT82" s="16"/>
      <c r="QUU82" s="16"/>
      <c r="QUV82" s="16"/>
      <c r="QUW82" s="16"/>
      <c r="QUX82" s="16"/>
      <c r="QUY82" s="16"/>
      <c r="QUZ82" s="16"/>
      <c r="QVA82" s="16"/>
      <c r="QVB82" s="16"/>
      <c r="QVC82" s="16"/>
      <c r="QVD82" s="16"/>
      <c r="QVE82" s="16"/>
      <c r="QVF82" s="16"/>
      <c r="QVG82" s="16"/>
      <c r="QVH82" s="16"/>
      <c r="QVI82" s="16"/>
      <c r="QVJ82" s="16"/>
      <c r="QVK82" s="16"/>
      <c r="QVL82" s="16"/>
      <c r="QVM82" s="16"/>
      <c r="QVN82" s="16"/>
      <c r="QVO82" s="16"/>
      <c r="QVP82" s="16"/>
      <c r="QVQ82" s="16"/>
      <c r="QVR82" s="16"/>
      <c r="QVS82" s="16"/>
      <c r="QVT82" s="16"/>
      <c r="QVU82" s="16"/>
      <c r="QVV82" s="16"/>
      <c r="QVW82" s="16"/>
      <c r="QVX82" s="16"/>
      <c r="QVY82" s="16"/>
      <c r="QVZ82" s="16"/>
      <c r="QWA82" s="16"/>
      <c r="QWB82" s="16"/>
      <c r="QWC82" s="16"/>
      <c r="QWD82" s="16"/>
      <c r="QWE82" s="16"/>
      <c r="QWF82" s="16"/>
      <c r="QWG82" s="16"/>
      <c r="QWH82" s="16"/>
      <c r="QWI82" s="16"/>
      <c r="QWJ82" s="16"/>
      <c r="QWK82" s="16"/>
      <c r="QWL82" s="16"/>
      <c r="QWM82" s="16"/>
      <c r="QWN82" s="16"/>
      <c r="QWO82" s="16"/>
      <c r="QWP82" s="16"/>
      <c r="QWQ82" s="16"/>
      <c r="QWR82" s="16"/>
      <c r="QWS82" s="16"/>
      <c r="QWT82" s="16"/>
      <c r="QWU82" s="16"/>
      <c r="QWV82" s="16"/>
      <c r="QWW82" s="16"/>
      <c r="QWX82" s="16"/>
      <c r="QWY82" s="16"/>
      <c r="QWZ82" s="16"/>
      <c r="QXA82" s="16"/>
      <c r="QXB82" s="16"/>
      <c r="QXC82" s="16"/>
      <c r="QXD82" s="16"/>
      <c r="QXE82" s="16"/>
      <c r="QXF82" s="16"/>
      <c r="QXG82" s="16"/>
      <c r="QXH82" s="16"/>
      <c r="QXI82" s="16"/>
      <c r="QXJ82" s="16"/>
      <c r="QXK82" s="16"/>
      <c r="QXL82" s="16"/>
      <c r="QXM82" s="16"/>
      <c r="QXN82" s="16"/>
      <c r="QXO82" s="16"/>
      <c r="QXP82" s="16"/>
      <c r="QXQ82" s="16"/>
      <c r="QXR82" s="16"/>
      <c r="QXS82" s="16"/>
      <c r="QXT82" s="16"/>
      <c r="QXU82" s="16"/>
      <c r="QXV82" s="16"/>
      <c r="QXW82" s="16"/>
      <c r="QXX82" s="16"/>
      <c r="QXY82" s="16"/>
      <c r="QXZ82" s="16"/>
      <c r="QYA82" s="16"/>
      <c r="QYB82" s="16"/>
      <c r="QYC82" s="16"/>
      <c r="QYD82" s="16"/>
      <c r="QYE82" s="16"/>
      <c r="QYF82" s="16"/>
      <c r="QYG82" s="16"/>
      <c r="QYH82" s="16"/>
      <c r="QYI82" s="16"/>
      <c r="QYJ82" s="16"/>
      <c r="QYK82" s="16"/>
      <c r="QYL82" s="16"/>
      <c r="QYM82" s="16"/>
      <c r="QYN82" s="16"/>
      <c r="QYO82" s="16"/>
      <c r="QYP82" s="16"/>
      <c r="QYQ82" s="16"/>
      <c r="QYR82" s="16"/>
      <c r="QYS82" s="16"/>
      <c r="QYT82" s="16"/>
      <c r="QYU82" s="16"/>
      <c r="QYV82" s="16"/>
      <c r="QYW82" s="16"/>
      <c r="QYX82" s="16"/>
      <c r="QYY82" s="16"/>
      <c r="QYZ82" s="16"/>
      <c r="QZA82" s="16"/>
      <c r="QZB82" s="16"/>
      <c r="QZC82" s="16"/>
      <c r="QZD82" s="16"/>
      <c r="QZE82" s="16"/>
      <c r="QZF82" s="16"/>
      <c r="QZG82" s="16"/>
      <c r="QZH82" s="16"/>
      <c r="QZI82" s="16"/>
      <c r="QZJ82" s="16"/>
      <c r="QZK82" s="16"/>
      <c r="QZL82" s="16"/>
      <c r="QZM82" s="16"/>
      <c r="QZN82" s="16"/>
      <c r="QZO82" s="16"/>
      <c r="QZP82" s="16"/>
      <c r="QZQ82" s="16"/>
      <c r="QZR82" s="16"/>
      <c r="QZS82" s="16"/>
      <c r="QZT82" s="16"/>
      <c r="QZU82" s="16"/>
      <c r="QZV82" s="16"/>
      <c r="QZW82" s="16"/>
      <c r="QZX82" s="16"/>
      <c r="QZY82" s="16"/>
      <c r="QZZ82" s="16"/>
      <c r="RAA82" s="16"/>
      <c r="RAB82" s="16"/>
      <c r="RAC82" s="16"/>
      <c r="RAD82" s="16"/>
      <c r="RAE82" s="16"/>
      <c r="RAF82" s="16"/>
      <c r="RAG82" s="16"/>
      <c r="RAH82" s="16"/>
      <c r="RAI82" s="16"/>
      <c r="RAJ82" s="16"/>
      <c r="RAK82" s="16"/>
      <c r="RAL82" s="16"/>
      <c r="RAM82" s="16"/>
      <c r="RAN82" s="16"/>
      <c r="RAO82" s="16"/>
      <c r="RAP82" s="16"/>
      <c r="RAQ82" s="16"/>
      <c r="RAR82" s="16"/>
      <c r="RAS82" s="16"/>
      <c r="RAT82" s="16"/>
      <c r="RAU82" s="16"/>
      <c r="RAV82" s="16"/>
      <c r="RAW82" s="16"/>
      <c r="RAX82" s="16"/>
      <c r="RAY82" s="16"/>
      <c r="RAZ82" s="16"/>
      <c r="RBA82" s="16"/>
      <c r="RBB82" s="16"/>
      <c r="RBC82" s="16"/>
      <c r="RBD82" s="16"/>
      <c r="RBE82" s="16"/>
      <c r="RBF82" s="16"/>
      <c r="RBG82" s="16"/>
      <c r="RBH82" s="16"/>
      <c r="RBI82" s="16"/>
      <c r="RBJ82" s="16"/>
      <c r="RBK82" s="16"/>
      <c r="RBL82" s="16"/>
      <c r="RBM82" s="16"/>
      <c r="RBN82" s="16"/>
      <c r="RBO82" s="16"/>
      <c r="RBP82" s="16"/>
      <c r="RBQ82" s="16"/>
      <c r="RBR82" s="16"/>
      <c r="RBS82" s="16"/>
      <c r="RBT82" s="16"/>
      <c r="RBU82" s="16"/>
      <c r="RBV82" s="16"/>
      <c r="RBW82" s="16"/>
      <c r="RBX82" s="16"/>
      <c r="RBY82" s="16"/>
      <c r="RBZ82" s="16"/>
      <c r="RCA82" s="16"/>
      <c r="RCB82" s="16"/>
      <c r="RCC82" s="16"/>
      <c r="RCD82" s="16"/>
      <c r="RCE82" s="16"/>
      <c r="RCF82" s="16"/>
      <c r="RCG82" s="16"/>
      <c r="RCH82" s="16"/>
      <c r="RCI82" s="16"/>
      <c r="RCJ82" s="16"/>
      <c r="RCK82" s="16"/>
      <c r="RCL82" s="16"/>
      <c r="RCM82" s="16"/>
      <c r="RCN82" s="16"/>
      <c r="RCO82" s="16"/>
      <c r="RCP82" s="16"/>
      <c r="RCQ82" s="16"/>
      <c r="RCR82" s="16"/>
      <c r="RCS82" s="16"/>
      <c r="RCT82" s="16"/>
      <c r="RCU82" s="16"/>
      <c r="RCV82" s="16"/>
      <c r="RCW82" s="16"/>
      <c r="RCX82" s="16"/>
      <c r="RCY82" s="16"/>
      <c r="RCZ82" s="16"/>
      <c r="RDA82" s="16"/>
      <c r="RDB82" s="16"/>
      <c r="RDC82" s="16"/>
      <c r="RDD82" s="16"/>
      <c r="RDE82" s="16"/>
      <c r="RDF82" s="16"/>
      <c r="RDG82" s="16"/>
      <c r="RDH82" s="16"/>
      <c r="RDI82" s="16"/>
      <c r="RDJ82" s="16"/>
      <c r="RDK82" s="16"/>
      <c r="RDL82" s="16"/>
      <c r="RDM82" s="16"/>
      <c r="RDN82" s="16"/>
      <c r="RDO82" s="16"/>
      <c r="RDP82" s="16"/>
      <c r="RDQ82" s="16"/>
      <c r="RDR82" s="16"/>
      <c r="RDS82" s="16"/>
      <c r="RDT82" s="16"/>
      <c r="RDU82" s="16"/>
      <c r="RDV82" s="16"/>
      <c r="RDW82" s="16"/>
      <c r="RDX82" s="16"/>
      <c r="RDY82" s="16"/>
      <c r="RDZ82" s="16"/>
      <c r="REA82" s="16"/>
      <c r="REB82" s="16"/>
      <c r="REC82" s="16"/>
      <c r="RED82" s="16"/>
      <c r="REE82" s="16"/>
      <c r="REF82" s="16"/>
      <c r="REG82" s="16"/>
      <c r="REH82" s="16"/>
      <c r="REI82" s="16"/>
      <c r="REJ82" s="16"/>
      <c r="REK82" s="16"/>
      <c r="REL82" s="16"/>
      <c r="REM82" s="16"/>
      <c r="REN82" s="16"/>
      <c r="REO82" s="16"/>
      <c r="REP82" s="16"/>
      <c r="REQ82" s="16"/>
      <c r="RER82" s="16"/>
      <c r="RES82" s="16"/>
      <c r="RET82" s="16"/>
      <c r="REU82" s="16"/>
      <c r="REV82" s="16"/>
      <c r="REW82" s="16"/>
      <c r="REX82" s="16"/>
      <c r="REY82" s="16"/>
      <c r="REZ82" s="16"/>
      <c r="RFA82" s="16"/>
      <c r="RFB82" s="16"/>
      <c r="RFC82" s="16"/>
      <c r="RFD82" s="16"/>
      <c r="RFE82" s="16"/>
      <c r="RFF82" s="16"/>
      <c r="RFG82" s="16"/>
      <c r="RFH82" s="16"/>
      <c r="RFI82" s="16"/>
      <c r="RFJ82" s="16"/>
      <c r="RFK82" s="16"/>
      <c r="RFL82" s="16"/>
      <c r="RFM82" s="16"/>
      <c r="RFN82" s="16"/>
      <c r="RFO82" s="16"/>
      <c r="RFP82" s="16"/>
      <c r="RFQ82" s="16"/>
      <c r="RFR82" s="16"/>
      <c r="RFS82" s="16"/>
      <c r="RFT82" s="16"/>
      <c r="RFU82" s="16"/>
      <c r="RFV82" s="16"/>
      <c r="RFW82" s="16"/>
      <c r="RFX82" s="16"/>
      <c r="RFY82" s="16"/>
      <c r="RFZ82" s="16"/>
      <c r="RGA82" s="16"/>
      <c r="RGB82" s="16"/>
      <c r="RGC82" s="16"/>
      <c r="RGD82" s="16"/>
      <c r="RGE82" s="16"/>
      <c r="RGF82" s="16"/>
      <c r="RGG82" s="16"/>
      <c r="RGH82" s="16"/>
      <c r="RGI82" s="16"/>
      <c r="RGJ82" s="16"/>
      <c r="RGK82" s="16"/>
      <c r="RGL82" s="16"/>
      <c r="RGM82" s="16"/>
      <c r="RGN82" s="16"/>
      <c r="RGO82" s="16"/>
      <c r="RGP82" s="16"/>
      <c r="RGQ82" s="16"/>
      <c r="RGR82" s="16"/>
      <c r="RGS82" s="16"/>
      <c r="RGT82" s="16"/>
      <c r="RGU82" s="16"/>
      <c r="RGV82" s="16"/>
      <c r="RGW82" s="16"/>
      <c r="RGX82" s="16"/>
      <c r="RGY82" s="16"/>
      <c r="RGZ82" s="16"/>
      <c r="RHA82" s="16"/>
      <c r="RHB82" s="16"/>
      <c r="RHC82" s="16"/>
      <c r="RHD82" s="16"/>
      <c r="RHE82" s="16"/>
      <c r="RHF82" s="16"/>
      <c r="RHG82" s="16"/>
      <c r="RHH82" s="16"/>
      <c r="RHI82" s="16"/>
      <c r="RHJ82" s="16"/>
      <c r="RHK82" s="16"/>
      <c r="RHL82" s="16"/>
      <c r="RHM82" s="16"/>
      <c r="RHN82" s="16"/>
      <c r="RHO82" s="16"/>
      <c r="RHP82" s="16"/>
      <c r="RHQ82" s="16"/>
      <c r="RHR82" s="16"/>
      <c r="RHS82" s="16"/>
      <c r="RHT82" s="16"/>
      <c r="RHU82" s="16"/>
      <c r="RHV82" s="16"/>
      <c r="RHW82" s="16"/>
      <c r="RHX82" s="16"/>
      <c r="RHY82" s="16"/>
      <c r="RHZ82" s="16"/>
      <c r="RIA82" s="16"/>
      <c r="RIB82" s="16"/>
      <c r="RIC82" s="16"/>
      <c r="RID82" s="16"/>
      <c r="RIE82" s="16"/>
      <c r="RIF82" s="16"/>
      <c r="RIG82" s="16"/>
      <c r="RIH82" s="16"/>
      <c r="RII82" s="16"/>
      <c r="RIJ82" s="16"/>
      <c r="RIK82" s="16"/>
      <c r="RIL82" s="16"/>
      <c r="RIM82" s="16"/>
      <c r="RIN82" s="16"/>
      <c r="RIO82" s="16"/>
      <c r="RIP82" s="16"/>
      <c r="RIQ82" s="16"/>
      <c r="RIR82" s="16"/>
      <c r="RIS82" s="16"/>
      <c r="RIT82" s="16"/>
      <c r="RIU82" s="16"/>
      <c r="RIV82" s="16"/>
      <c r="RIW82" s="16"/>
      <c r="RIX82" s="16"/>
      <c r="RIY82" s="16"/>
      <c r="RIZ82" s="16"/>
      <c r="RJA82" s="16"/>
      <c r="RJB82" s="16"/>
      <c r="RJC82" s="16"/>
      <c r="RJD82" s="16"/>
      <c r="RJE82" s="16"/>
      <c r="RJF82" s="16"/>
      <c r="RJG82" s="16"/>
      <c r="RJH82" s="16"/>
      <c r="RJI82" s="16"/>
      <c r="RJJ82" s="16"/>
      <c r="RJK82" s="16"/>
      <c r="RJL82" s="16"/>
      <c r="RJM82" s="16"/>
      <c r="RJN82" s="16"/>
      <c r="RJO82" s="16"/>
      <c r="RJP82" s="16"/>
      <c r="RJQ82" s="16"/>
      <c r="RJR82" s="16"/>
      <c r="RJS82" s="16"/>
      <c r="RJT82" s="16"/>
      <c r="RJU82" s="16"/>
      <c r="RJV82" s="16"/>
      <c r="RJW82" s="16"/>
      <c r="RJX82" s="16"/>
      <c r="RJY82" s="16"/>
      <c r="RJZ82" s="16"/>
      <c r="RKA82" s="16"/>
      <c r="RKB82" s="16"/>
      <c r="RKC82" s="16"/>
      <c r="RKD82" s="16"/>
      <c r="RKE82" s="16"/>
      <c r="RKF82" s="16"/>
      <c r="RKG82" s="16"/>
      <c r="RKH82" s="16"/>
      <c r="RKI82" s="16"/>
      <c r="RKJ82" s="16"/>
      <c r="RKK82" s="16"/>
      <c r="RKL82" s="16"/>
      <c r="RKM82" s="16"/>
      <c r="RKN82" s="16"/>
      <c r="RKO82" s="16"/>
      <c r="RKP82" s="16"/>
      <c r="RKQ82" s="16"/>
      <c r="RKR82" s="16"/>
      <c r="RKS82" s="16"/>
      <c r="RKT82" s="16"/>
      <c r="RKU82" s="16"/>
      <c r="RKV82" s="16"/>
      <c r="RKW82" s="16"/>
      <c r="RKX82" s="16"/>
      <c r="RKY82" s="16"/>
      <c r="RKZ82" s="16"/>
      <c r="RLA82" s="16"/>
      <c r="RLB82" s="16"/>
      <c r="RLC82" s="16"/>
      <c r="RLD82" s="16"/>
      <c r="RLE82" s="16"/>
      <c r="RLF82" s="16"/>
      <c r="RLG82" s="16"/>
      <c r="RLH82" s="16"/>
      <c r="RLI82" s="16"/>
      <c r="RLJ82" s="16"/>
      <c r="RLK82" s="16"/>
      <c r="RLL82" s="16"/>
      <c r="RLM82" s="16"/>
      <c r="RLN82" s="16"/>
      <c r="RLO82" s="16"/>
      <c r="RLP82" s="16"/>
      <c r="RLQ82" s="16"/>
      <c r="RLR82" s="16"/>
      <c r="RLS82" s="16"/>
      <c r="RLT82" s="16"/>
      <c r="RLU82" s="16"/>
      <c r="RLV82" s="16"/>
      <c r="RLW82" s="16"/>
      <c r="RLX82" s="16"/>
      <c r="RLY82" s="16"/>
      <c r="RLZ82" s="16"/>
      <c r="RMA82" s="16"/>
      <c r="RMB82" s="16"/>
      <c r="RMC82" s="16"/>
      <c r="RMD82" s="16"/>
      <c r="RME82" s="16"/>
      <c r="RMF82" s="16"/>
      <c r="RMG82" s="16"/>
      <c r="RMH82" s="16"/>
      <c r="RMI82" s="16"/>
      <c r="RMJ82" s="16"/>
      <c r="RMK82" s="16"/>
      <c r="RML82" s="16"/>
      <c r="RMM82" s="16"/>
      <c r="RMN82" s="16"/>
      <c r="RMO82" s="16"/>
      <c r="RMP82" s="16"/>
      <c r="RMQ82" s="16"/>
      <c r="RMR82" s="16"/>
      <c r="RMS82" s="16"/>
      <c r="RMT82" s="16"/>
      <c r="RMU82" s="16"/>
      <c r="RMV82" s="16"/>
      <c r="RMW82" s="16"/>
      <c r="RMX82" s="16"/>
      <c r="RMY82" s="16"/>
      <c r="RMZ82" s="16"/>
      <c r="RNA82" s="16"/>
      <c r="RNB82" s="16"/>
      <c r="RNC82" s="16"/>
      <c r="RND82" s="16"/>
      <c r="RNE82" s="16"/>
      <c r="RNF82" s="16"/>
      <c r="RNG82" s="16"/>
      <c r="RNH82" s="16"/>
      <c r="RNI82" s="16"/>
      <c r="RNJ82" s="16"/>
      <c r="RNK82" s="16"/>
      <c r="RNL82" s="16"/>
      <c r="RNM82" s="16"/>
      <c r="RNN82" s="16"/>
      <c r="RNO82" s="16"/>
      <c r="RNP82" s="16"/>
      <c r="RNQ82" s="16"/>
      <c r="RNR82" s="16"/>
      <c r="RNS82" s="16"/>
      <c r="RNT82" s="16"/>
      <c r="RNU82" s="16"/>
      <c r="RNV82" s="16"/>
      <c r="RNW82" s="16"/>
      <c r="RNX82" s="16"/>
      <c r="RNY82" s="16"/>
      <c r="RNZ82" s="16"/>
      <c r="ROA82" s="16"/>
      <c r="ROB82" s="16"/>
      <c r="ROC82" s="16"/>
      <c r="ROD82" s="16"/>
      <c r="ROE82" s="16"/>
      <c r="ROF82" s="16"/>
      <c r="ROG82" s="16"/>
      <c r="ROH82" s="16"/>
      <c r="ROI82" s="16"/>
      <c r="ROJ82" s="16"/>
      <c r="ROK82" s="16"/>
      <c r="ROL82" s="16"/>
      <c r="ROM82" s="16"/>
      <c r="RON82" s="16"/>
      <c r="ROO82" s="16"/>
      <c r="ROP82" s="16"/>
      <c r="ROQ82" s="16"/>
      <c r="ROR82" s="16"/>
      <c r="ROS82" s="16"/>
      <c r="ROT82" s="16"/>
      <c r="ROU82" s="16"/>
      <c r="ROV82" s="16"/>
      <c r="ROW82" s="16"/>
      <c r="ROX82" s="16"/>
      <c r="ROY82" s="16"/>
      <c r="ROZ82" s="16"/>
      <c r="RPA82" s="16"/>
      <c r="RPB82" s="16"/>
      <c r="RPC82" s="16"/>
      <c r="RPD82" s="16"/>
      <c r="RPE82" s="16"/>
      <c r="RPF82" s="16"/>
      <c r="RPG82" s="16"/>
      <c r="RPH82" s="16"/>
      <c r="RPI82" s="16"/>
      <c r="RPJ82" s="16"/>
      <c r="RPK82" s="16"/>
      <c r="RPL82" s="16"/>
      <c r="RPM82" s="16"/>
      <c r="RPN82" s="16"/>
      <c r="RPO82" s="16"/>
      <c r="RPP82" s="16"/>
      <c r="RPQ82" s="16"/>
      <c r="RPR82" s="16"/>
      <c r="RPS82" s="16"/>
      <c r="RPT82" s="16"/>
      <c r="RPU82" s="16"/>
      <c r="RPV82" s="16"/>
      <c r="RPW82" s="16"/>
      <c r="RPX82" s="16"/>
      <c r="RPY82" s="16"/>
      <c r="RPZ82" s="16"/>
      <c r="RQA82" s="16"/>
      <c r="RQB82" s="16"/>
      <c r="RQC82" s="16"/>
      <c r="RQD82" s="16"/>
      <c r="RQE82" s="16"/>
      <c r="RQF82" s="16"/>
      <c r="RQG82" s="16"/>
      <c r="RQH82" s="16"/>
      <c r="RQI82" s="16"/>
      <c r="RQJ82" s="16"/>
      <c r="RQK82" s="16"/>
      <c r="RQL82" s="16"/>
      <c r="RQM82" s="16"/>
      <c r="RQN82" s="16"/>
      <c r="RQO82" s="16"/>
      <c r="RQP82" s="16"/>
      <c r="RQQ82" s="16"/>
      <c r="RQR82" s="16"/>
      <c r="RQS82" s="16"/>
      <c r="RQT82" s="16"/>
      <c r="RQU82" s="16"/>
      <c r="RQV82" s="16"/>
      <c r="RQW82" s="16"/>
      <c r="RQX82" s="16"/>
      <c r="RQY82" s="16"/>
      <c r="RQZ82" s="16"/>
      <c r="RRA82" s="16"/>
      <c r="RRB82" s="16"/>
      <c r="RRC82" s="16"/>
      <c r="RRD82" s="16"/>
      <c r="RRE82" s="16"/>
      <c r="RRF82" s="16"/>
      <c r="RRG82" s="16"/>
      <c r="RRH82" s="16"/>
      <c r="RRI82" s="16"/>
      <c r="RRJ82" s="16"/>
      <c r="RRK82" s="16"/>
      <c r="RRL82" s="16"/>
      <c r="RRM82" s="16"/>
      <c r="RRN82" s="16"/>
      <c r="RRO82" s="16"/>
      <c r="RRP82" s="16"/>
      <c r="RRQ82" s="16"/>
      <c r="RRR82" s="16"/>
      <c r="RRS82" s="16"/>
      <c r="RRT82" s="16"/>
      <c r="RRU82" s="16"/>
      <c r="RRV82" s="16"/>
      <c r="RRW82" s="16"/>
      <c r="RRX82" s="16"/>
      <c r="RRY82" s="16"/>
      <c r="RRZ82" s="16"/>
      <c r="RSA82" s="16"/>
      <c r="RSB82" s="16"/>
      <c r="RSC82" s="16"/>
      <c r="RSD82" s="16"/>
      <c r="RSE82" s="16"/>
      <c r="RSF82" s="16"/>
      <c r="RSG82" s="16"/>
      <c r="RSH82" s="16"/>
      <c r="RSI82" s="16"/>
      <c r="RSJ82" s="16"/>
      <c r="RSK82" s="16"/>
      <c r="RSL82" s="16"/>
      <c r="RSM82" s="16"/>
      <c r="RSN82" s="16"/>
      <c r="RSO82" s="16"/>
      <c r="RSP82" s="16"/>
      <c r="RSQ82" s="16"/>
      <c r="RSR82" s="16"/>
      <c r="RSS82" s="16"/>
      <c r="RST82" s="16"/>
      <c r="RSU82" s="16"/>
      <c r="RSV82" s="16"/>
      <c r="RSW82" s="16"/>
      <c r="RSX82" s="16"/>
      <c r="RSY82" s="16"/>
      <c r="RSZ82" s="16"/>
      <c r="RTA82" s="16"/>
      <c r="RTB82" s="16"/>
      <c r="RTC82" s="16"/>
      <c r="RTD82" s="16"/>
      <c r="RTE82" s="16"/>
      <c r="RTF82" s="16"/>
      <c r="RTG82" s="16"/>
      <c r="RTH82" s="16"/>
      <c r="RTI82" s="16"/>
      <c r="RTJ82" s="16"/>
      <c r="RTK82" s="16"/>
      <c r="RTL82" s="16"/>
      <c r="RTM82" s="16"/>
      <c r="RTN82" s="16"/>
      <c r="RTO82" s="16"/>
      <c r="RTP82" s="16"/>
      <c r="RTQ82" s="16"/>
      <c r="RTR82" s="16"/>
      <c r="RTS82" s="16"/>
      <c r="RTT82" s="16"/>
      <c r="RTU82" s="16"/>
      <c r="RTV82" s="16"/>
      <c r="RTW82" s="16"/>
      <c r="RTX82" s="16"/>
      <c r="RTY82" s="16"/>
      <c r="RTZ82" s="16"/>
      <c r="RUA82" s="16"/>
      <c r="RUB82" s="16"/>
      <c r="RUC82" s="16"/>
      <c r="RUD82" s="16"/>
      <c r="RUE82" s="16"/>
      <c r="RUF82" s="16"/>
      <c r="RUG82" s="16"/>
      <c r="RUH82" s="16"/>
      <c r="RUI82" s="16"/>
      <c r="RUJ82" s="16"/>
      <c r="RUK82" s="16"/>
      <c r="RUL82" s="16"/>
      <c r="RUM82" s="16"/>
      <c r="RUN82" s="16"/>
      <c r="RUO82" s="16"/>
      <c r="RUP82" s="16"/>
      <c r="RUQ82" s="16"/>
      <c r="RUR82" s="16"/>
      <c r="RUS82" s="16"/>
      <c r="RUT82" s="16"/>
      <c r="RUU82" s="16"/>
      <c r="RUV82" s="16"/>
      <c r="RUW82" s="16"/>
      <c r="RUX82" s="16"/>
      <c r="RUY82" s="16"/>
      <c r="RUZ82" s="16"/>
      <c r="RVA82" s="16"/>
      <c r="RVB82" s="16"/>
      <c r="RVC82" s="16"/>
      <c r="RVD82" s="16"/>
      <c r="RVE82" s="16"/>
      <c r="RVF82" s="16"/>
      <c r="RVG82" s="16"/>
      <c r="RVH82" s="16"/>
      <c r="RVI82" s="16"/>
      <c r="RVJ82" s="16"/>
      <c r="RVK82" s="16"/>
      <c r="RVL82" s="16"/>
      <c r="RVM82" s="16"/>
      <c r="RVN82" s="16"/>
      <c r="RVO82" s="16"/>
      <c r="RVP82" s="16"/>
      <c r="RVQ82" s="16"/>
      <c r="RVR82" s="16"/>
      <c r="RVS82" s="16"/>
      <c r="RVT82" s="16"/>
      <c r="RVU82" s="16"/>
      <c r="RVV82" s="16"/>
      <c r="RVW82" s="16"/>
      <c r="RVX82" s="16"/>
      <c r="RVY82" s="16"/>
      <c r="RVZ82" s="16"/>
      <c r="RWA82" s="16"/>
      <c r="RWB82" s="16"/>
      <c r="RWC82" s="16"/>
      <c r="RWD82" s="16"/>
      <c r="RWE82" s="16"/>
      <c r="RWF82" s="16"/>
      <c r="RWG82" s="16"/>
      <c r="RWH82" s="16"/>
      <c r="RWI82" s="16"/>
      <c r="RWJ82" s="16"/>
      <c r="RWK82" s="16"/>
      <c r="RWL82" s="16"/>
      <c r="RWM82" s="16"/>
      <c r="RWN82" s="16"/>
      <c r="RWO82" s="16"/>
      <c r="RWP82" s="16"/>
      <c r="RWQ82" s="16"/>
      <c r="RWR82" s="16"/>
      <c r="RWS82" s="16"/>
      <c r="RWT82" s="16"/>
      <c r="RWU82" s="16"/>
      <c r="RWV82" s="16"/>
      <c r="RWW82" s="16"/>
      <c r="RWX82" s="16"/>
      <c r="RWY82" s="16"/>
      <c r="RWZ82" s="16"/>
      <c r="RXA82" s="16"/>
      <c r="RXB82" s="16"/>
      <c r="RXC82" s="16"/>
      <c r="RXD82" s="16"/>
      <c r="RXE82" s="16"/>
      <c r="RXF82" s="16"/>
      <c r="RXG82" s="16"/>
      <c r="RXH82" s="16"/>
      <c r="RXI82" s="16"/>
      <c r="RXJ82" s="16"/>
      <c r="RXK82" s="16"/>
      <c r="RXL82" s="16"/>
      <c r="RXM82" s="16"/>
      <c r="RXN82" s="16"/>
      <c r="RXO82" s="16"/>
      <c r="RXP82" s="16"/>
      <c r="RXQ82" s="16"/>
      <c r="RXR82" s="16"/>
      <c r="RXS82" s="16"/>
      <c r="RXT82" s="16"/>
      <c r="RXU82" s="16"/>
      <c r="RXV82" s="16"/>
      <c r="RXW82" s="16"/>
      <c r="RXX82" s="16"/>
      <c r="RXY82" s="16"/>
      <c r="RXZ82" s="16"/>
      <c r="RYA82" s="16"/>
      <c r="RYB82" s="16"/>
      <c r="RYC82" s="16"/>
      <c r="RYD82" s="16"/>
      <c r="RYE82" s="16"/>
      <c r="RYF82" s="16"/>
      <c r="RYG82" s="16"/>
      <c r="RYH82" s="16"/>
      <c r="RYI82" s="16"/>
      <c r="RYJ82" s="16"/>
      <c r="RYK82" s="16"/>
      <c r="RYL82" s="16"/>
      <c r="RYM82" s="16"/>
      <c r="RYN82" s="16"/>
      <c r="RYO82" s="16"/>
      <c r="RYP82" s="16"/>
      <c r="RYQ82" s="16"/>
      <c r="RYR82" s="16"/>
      <c r="RYS82" s="16"/>
      <c r="RYT82" s="16"/>
      <c r="RYU82" s="16"/>
      <c r="RYV82" s="16"/>
      <c r="RYW82" s="16"/>
      <c r="RYX82" s="16"/>
      <c r="RYY82" s="16"/>
      <c r="RYZ82" s="16"/>
      <c r="RZA82" s="16"/>
      <c r="RZB82" s="16"/>
      <c r="RZC82" s="16"/>
      <c r="RZD82" s="16"/>
      <c r="RZE82" s="16"/>
      <c r="RZF82" s="16"/>
      <c r="RZG82" s="16"/>
      <c r="RZH82" s="16"/>
      <c r="RZI82" s="16"/>
      <c r="RZJ82" s="16"/>
      <c r="RZK82" s="16"/>
      <c r="RZL82" s="16"/>
      <c r="RZM82" s="16"/>
      <c r="RZN82" s="16"/>
      <c r="RZO82" s="16"/>
      <c r="RZP82" s="16"/>
      <c r="RZQ82" s="16"/>
      <c r="RZR82" s="16"/>
      <c r="RZS82" s="16"/>
      <c r="RZT82" s="16"/>
      <c r="RZU82" s="16"/>
      <c r="RZV82" s="16"/>
      <c r="RZW82" s="16"/>
      <c r="RZX82" s="16"/>
      <c r="RZY82" s="16"/>
      <c r="RZZ82" s="16"/>
      <c r="SAA82" s="16"/>
      <c r="SAB82" s="16"/>
      <c r="SAC82" s="16"/>
      <c r="SAD82" s="16"/>
      <c r="SAE82" s="16"/>
      <c r="SAF82" s="16"/>
      <c r="SAG82" s="16"/>
      <c r="SAH82" s="16"/>
      <c r="SAI82" s="16"/>
      <c r="SAJ82" s="16"/>
      <c r="SAK82" s="16"/>
      <c r="SAL82" s="16"/>
      <c r="SAM82" s="16"/>
      <c r="SAN82" s="16"/>
      <c r="SAO82" s="16"/>
      <c r="SAP82" s="16"/>
      <c r="SAQ82" s="16"/>
      <c r="SAR82" s="16"/>
      <c r="SAS82" s="16"/>
      <c r="SAT82" s="16"/>
      <c r="SAU82" s="16"/>
      <c r="SAV82" s="16"/>
      <c r="SAW82" s="16"/>
      <c r="SAX82" s="16"/>
      <c r="SAY82" s="16"/>
      <c r="SAZ82" s="16"/>
      <c r="SBA82" s="16"/>
      <c r="SBB82" s="16"/>
      <c r="SBC82" s="16"/>
      <c r="SBD82" s="16"/>
      <c r="SBE82" s="16"/>
      <c r="SBF82" s="16"/>
      <c r="SBG82" s="16"/>
      <c r="SBH82" s="16"/>
      <c r="SBI82" s="16"/>
      <c r="SBJ82" s="16"/>
      <c r="SBK82" s="16"/>
      <c r="SBL82" s="16"/>
      <c r="SBM82" s="16"/>
      <c r="SBN82" s="16"/>
      <c r="SBO82" s="16"/>
      <c r="SBP82" s="16"/>
      <c r="SBQ82" s="16"/>
      <c r="SBR82" s="16"/>
      <c r="SBS82" s="16"/>
      <c r="SBT82" s="16"/>
      <c r="SBU82" s="16"/>
      <c r="SBV82" s="16"/>
      <c r="SBW82" s="16"/>
      <c r="SBX82" s="16"/>
      <c r="SBY82" s="16"/>
      <c r="SBZ82" s="16"/>
      <c r="SCA82" s="16"/>
      <c r="SCB82" s="16"/>
      <c r="SCC82" s="16"/>
      <c r="SCD82" s="16"/>
      <c r="SCE82" s="16"/>
      <c r="SCF82" s="16"/>
      <c r="SCG82" s="16"/>
      <c r="SCH82" s="16"/>
      <c r="SCI82" s="16"/>
      <c r="SCJ82" s="16"/>
      <c r="SCK82" s="16"/>
      <c r="SCL82" s="16"/>
      <c r="SCM82" s="16"/>
      <c r="SCN82" s="16"/>
      <c r="SCO82" s="16"/>
      <c r="SCP82" s="16"/>
      <c r="SCQ82" s="16"/>
      <c r="SCR82" s="16"/>
      <c r="SCS82" s="16"/>
      <c r="SCT82" s="16"/>
      <c r="SCU82" s="16"/>
      <c r="SCV82" s="16"/>
      <c r="SCW82" s="16"/>
      <c r="SCX82" s="16"/>
      <c r="SCY82" s="16"/>
      <c r="SCZ82" s="16"/>
      <c r="SDA82" s="16"/>
      <c r="SDB82" s="16"/>
      <c r="SDC82" s="16"/>
      <c r="SDD82" s="16"/>
      <c r="SDE82" s="16"/>
      <c r="SDF82" s="16"/>
      <c r="SDG82" s="16"/>
      <c r="SDH82" s="16"/>
      <c r="SDI82" s="16"/>
      <c r="SDJ82" s="16"/>
      <c r="SDK82" s="16"/>
      <c r="SDL82" s="16"/>
      <c r="SDM82" s="16"/>
      <c r="SDN82" s="16"/>
      <c r="SDO82" s="16"/>
      <c r="SDP82" s="16"/>
      <c r="SDQ82" s="16"/>
      <c r="SDR82" s="16"/>
      <c r="SDS82" s="16"/>
      <c r="SDT82" s="16"/>
      <c r="SDU82" s="16"/>
      <c r="SDV82" s="16"/>
      <c r="SDW82" s="16"/>
      <c r="SDX82" s="16"/>
      <c r="SDY82" s="16"/>
      <c r="SDZ82" s="16"/>
      <c r="SEA82" s="16"/>
      <c r="SEB82" s="16"/>
      <c r="SEC82" s="16"/>
      <c r="SED82" s="16"/>
      <c r="SEE82" s="16"/>
      <c r="SEF82" s="16"/>
      <c r="SEG82" s="16"/>
      <c r="SEH82" s="16"/>
      <c r="SEI82" s="16"/>
      <c r="SEJ82" s="16"/>
      <c r="SEK82" s="16"/>
      <c r="SEL82" s="16"/>
      <c r="SEM82" s="16"/>
      <c r="SEN82" s="16"/>
      <c r="SEO82" s="16"/>
      <c r="SEP82" s="16"/>
      <c r="SEQ82" s="16"/>
      <c r="SER82" s="16"/>
      <c r="SES82" s="16"/>
      <c r="SET82" s="16"/>
      <c r="SEU82" s="16"/>
      <c r="SEV82" s="16"/>
      <c r="SEW82" s="16"/>
      <c r="SEX82" s="16"/>
      <c r="SEY82" s="16"/>
      <c r="SEZ82" s="16"/>
      <c r="SFA82" s="16"/>
      <c r="SFB82" s="16"/>
      <c r="SFC82" s="16"/>
      <c r="SFD82" s="16"/>
      <c r="SFE82" s="16"/>
      <c r="SFF82" s="16"/>
      <c r="SFG82" s="16"/>
      <c r="SFH82" s="16"/>
      <c r="SFI82" s="16"/>
      <c r="SFJ82" s="16"/>
      <c r="SFK82" s="16"/>
      <c r="SFL82" s="16"/>
      <c r="SFM82" s="16"/>
      <c r="SFN82" s="16"/>
      <c r="SFO82" s="16"/>
      <c r="SFP82" s="16"/>
      <c r="SFQ82" s="16"/>
      <c r="SFR82" s="16"/>
      <c r="SFS82" s="16"/>
      <c r="SFT82" s="16"/>
      <c r="SFU82" s="16"/>
      <c r="SFV82" s="16"/>
      <c r="SFW82" s="16"/>
      <c r="SFX82" s="16"/>
      <c r="SFY82" s="16"/>
      <c r="SFZ82" s="16"/>
      <c r="SGA82" s="16"/>
      <c r="SGB82" s="16"/>
      <c r="SGC82" s="16"/>
      <c r="SGD82" s="16"/>
      <c r="SGE82" s="16"/>
      <c r="SGF82" s="16"/>
      <c r="SGG82" s="16"/>
      <c r="SGH82" s="16"/>
      <c r="SGI82" s="16"/>
      <c r="SGJ82" s="16"/>
      <c r="SGK82" s="16"/>
      <c r="SGL82" s="16"/>
      <c r="SGM82" s="16"/>
      <c r="SGN82" s="16"/>
      <c r="SGO82" s="16"/>
      <c r="SGP82" s="16"/>
      <c r="SGQ82" s="16"/>
      <c r="SGR82" s="16"/>
      <c r="SGS82" s="16"/>
      <c r="SGT82" s="16"/>
      <c r="SGU82" s="16"/>
      <c r="SGV82" s="16"/>
      <c r="SGW82" s="16"/>
      <c r="SGX82" s="16"/>
      <c r="SGY82" s="16"/>
      <c r="SGZ82" s="16"/>
      <c r="SHA82" s="16"/>
      <c r="SHB82" s="16"/>
      <c r="SHC82" s="16"/>
      <c r="SHD82" s="16"/>
      <c r="SHE82" s="16"/>
      <c r="SHF82" s="16"/>
      <c r="SHG82" s="16"/>
      <c r="SHH82" s="16"/>
      <c r="SHI82" s="16"/>
      <c r="SHJ82" s="16"/>
      <c r="SHK82" s="16"/>
      <c r="SHL82" s="16"/>
      <c r="SHM82" s="16"/>
      <c r="SHN82" s="16"/>
      <c r="SHO82" s="16"/>
      <c r="SHP82" s="16"/>
      <c r="SHQ82" s="16"/>
      <c r="SHR82" s="16"/>
      <c r="SHS82" s="16"/>
      <c r="SHT82" s="16"/>
      <c r="SHU82" s="16"/>
      <c r="SHV82" s="16"/>
      <c r="SHW82" s="16"/>
      <c r="SHX82" s="16"/>
      <c r="SHY82" s="16"/>
      <c r="SHZ82" s="16"/>
      <c r="SIA82" s="16"/>
      <c r="SIB82" s="16"/>
      <c r="SIC82" s="16"/>
      <c r="SID82" s="16"/>
      <c r="SIE82" s="16"/>
      <c r="SIF82" s="16"/>
      <c r="SIG82" s="16"/>
      <c r="SIH82" s="16"/>
      <c r="SII82" s="16"/>
      <c r="SIJ82" s="16"/>
      <c r="SIK82" s="16"/>
      <c r="SIL82" s="16"/>
      <c r="SIM82" s="16"/>
      <c r="SIN82" s="16"/>
      <c r="SIO82" s="16"/>
      <c r="SIP82" s="16"/>
      <c r="SIQ82" s="16"/>
      <c r="SIR82" s="16"/>
      <c r="SIS82" s="16"/>
      <c r="SIT82" s="16"/>
      <c r="SIU82" s="16"/>
      <c r="SIV82" s="16"/>
      <c r="SIW82" s="16"/>
      <c r="SIX82" s="16"/>
      <c r="SIY82" s="16"/>
      <c r="SIZ82" s="16"/>
      <c r="SJA82" s="16"/>
      <c r="SJB82" s="16"/>
      <c r="SJC82" s="16"/>
      <c r="SJD82" s="16"/>
      <c r="SJE82" s="16"/>
      <c r="SJF82" s="16"/>
      <c r="SJG82" s="16"/>
      <c r="SJH82" s="16"/>
      <c r="SJI82" s="16"/>
      <c r="SJJ82" s="16"/>
      <c r="SJK82" s="16"/>
      <c r="SJL82" s="16"/>
      <c r="SJM82" s="16"/>
      <c r="SJN82" s="16"/>
      <c r="SJO82" s="16"/>
      <c r="SJP82" s="16"/>
      <c r="SJQ82" s="16"/>
      <c r="SJR82" s="16"/>
      <c r="SJS82" s="16"/>
      <c r="SJT82" s="16"/>
      <c r="SJU82" s="16"/>
      <c r="SJV82" s="16"/>
      <c r="SJW82" s="16"/>
      <c r="SJX82" s="16"/>
      <c r="SJY82" s="16"/>
      <c r="SJZ82" s="16"/>
      <c r="SKA82" s="16"/>
      <c r="SKB82" s="16"/>
      <c r="SKC82" s="16"/>
      <c r="SKD82" s="16"/>
      <c r="SKE82" s="16"/>
      <c r="SKF82" s="16"/>
      <c r="SKG82" s="16"/>
      <c r="SKH82" s="16"/>
      <c r="SKI82" s="16"/>
      <c r="SKJ82" s="16"/>
      <c r="SKK82" s="16"/>
      <c r="SKL82" s="16"/>
      <c r="SKM82" s="16"/>
      <c r="SKN82" s="16"/>
      <c r="SKO82" s="16"/>
      <c r="SKP82" s="16"/>
      <c r="SKQ82" s="16"/>
      <c r="SKR82" s="16"/>
      <c r="SKS82" s="16"/>
      <c r="SKT82" s="16"/>
      <c r="SKU82" s="16"/>
      <c r="SKV82" s="16"/>
      <c r="SKW82" s="16"/>
      <c r="SKX82" s="16"/>
      <c r="SKY82" s="16"/>
      <c r="SKZ82" s="16"/>
      <c r="SLA82" s="16"/>
      <c r="SLB82" s="16"/>
      <c r="SLC82" s="16"/>
      <c r="SLD82" s="16"/>
      <c r="SLE82" s="16"/>
      <c r="SLF82" s="16"/>
      <c r="SLG82" s="16"/>
      <c r="SLH82" s="16"/>
      <c r="SLI82" s="16"/>
      <c r="SLJ82" s="16"/>
      <c r="SLK82" s="16"/>
      <c r="SLL82" s="16"/>
      <c r="SLM82" s="16"/>
      <c r="SLN82" s="16"/>
      <c r="SLO82" s="16"/>
      <c r="SLP82" s="16"/>
      <c r="SLQ82" s="16"/>
      <c r="SLR82" s="16"/>
      <c r="SLS82" s="16"/>
      <c r="SLT82" s="16"/>
      <c r="SLU82" s="16"/>
      <c r="SLV82" s="16"/>
      <c r="SLW82" s="16"/>
      <c r="SLX82" s="16"/>
      <c r="SLY82" s="16"/>
      <c r="SLZ82" s="16"/>
      <c r="SMA82" s="16"/>
      <c r="SMB82" s="16"/>
      <c r="SMC82" s="16"/>
      <c r="SMD82" s="16"/>
      <c r="SME82" s="16"/>
      <c r="SMF82" s="16"/>
      <c r="SMG82" s="16"/>
      <c r="SMH82" s="16"/>
      <c r="SMI82" s="16"/>
      <c r="SMJ82" s="16"/>
      <c r="SMK82" s="16"/>
      <c r="SML82" s="16"/>
      <c r="SMM82" s="16"/>
      <c r="SMN82" s="16"/>
      <c r="SMO82" s="16"/>
      <c r="SMP82" s="16"/>
      <c r="SMQ82" s="16"/>
      <c r="SMR82" s="16"/>
      <c r="SMS82" s="16"/>
      <c r="SMT82" s="16"/>
      <c r="SMU82" s="16"/>
      <c r="SMV82" s="16"/>
      <c r="SMW82" s="16"/>
      <c r="SMX82" s="16"/>
      <c r="SMY82" s="16"/>
      <c r="SMZ82" s="16"/>
      <c r="SNA82" s="16"/>
      <c r="SNB82" s="16"/>
      <c r="SNC82" s="16"/>
      <c r="SND82" s="16"/>
      <c r="SNE82" s="16"/>
      <c r="SNF82" s="16"/>
      <c r="SNG82" s="16"/>
      <c r="SNH82" s="16"/>
      <c r="SNI82" s="16"/>
      <c r="SNJ82" s="16"/>
      <c r="SNK82" s="16"/>
      <c r="SNL82" s="16"/>
      <c r="SNM82" s="16"/>
      <c r="SNN82" s="16"/>
      <c r="SNO82" s="16"/>
      <c r="SNP82" s="16"/>
      <c r="SNQ82" s="16"/>
      <c r="SNR82" s="16"/>
      <c r="SNS82" s="16"/>
      <c r="SNT82" s="16"/>
      <c r="SNU82" s="16"/>
      <c r="SNV82" s="16"/>
      <c r="SNW82" s="16"/>
      <c r="SNX82" s="16"/>
      <c r="SNY82" s="16"/>
      <c r="SNZ82" s="16"/>
      <c r="SOA82" s="16"/>
      <c r="SOB82" s="16"/>
      <c r="SOC82" s="16"/>
      <c r="SOD82" s="16"/>
      <c r="SOE82" s="16"/>
      <c r="SOF82" s="16"/>
      <c r="SOG82" s="16"/>
      <c r="SOH82" s="16"/>
      <c r="SOI82" s="16"/>
      <c r="SOJ82" s="16"/>
      <c r="SOK82" s="16"/>
      <c r="SOL82" s="16"/>
      <c r="SOM82" s="16"/>
      <c r="SON82" s="16"/>
      <c r="SOO82" s="16"/>
      <c r="SOP82" s="16"/>
      <c r="SOQ82" s="16"/>
      <c r="SOR82" s="16"/>
      <c r="SOS82" s="16"/>
      <c r="SOT82" s="16"/>
      <c r="SOU82" s="16"/>
      <c r="SOV82" s="16"/>
      <c r="SOW82" s="16"/>
      <c r="SOX82" s="16"/>
      <c r="SOY82" s="16"/>
      <c r="SOZ82" s="16"/>
      <c r="SPA82" s="16"/>
      <c r="SPB82" s="16"/>
      <c r="SPC82" s="16"/>
      <c r="SPD82" s="16"/>
      <c r="SPE82" s="16"/>
      <c r="SPF82" s="16"/>
      <c r="SPG82" s="16"/>
      <c r="SPH82" s="16"/>
      <c r="SPI82" s="16"/>
      <c r="SPJ82" s="16"/>
      <c r="SPK82" s="16"/>
      <c r="SPL82" s="16"/>
      <c r="SPM82" s="16"/>
      <c r="SPN82" s="16"/>
      <c r="SPO82" s="16"/>
      <c r="SPP82" s="16"/>
      <c r="SPQ82" s="16"/>
      <c r="SPR82" s="16"/>
      <c r="SPS82" s="16"/>
      <c r="SPT82" s="16"/>
      <c r="SPU82" s="16"/>
      <c r="SPV82" s="16"/>
      <c r="SPW82" s="16"/>
      <c r="SPX82" s="16"/>
      <c r="SPY82" s="16"/>
      <c r="SPZ82" s="16"/>
      <c r="SQA82" s="16"/>
      <c r="SQB82" s="16"/>
      <c r="SQC82" s="16"/>
      <c r="SQD82" s="16"/>
      <c r="SQE82" s="16"/>
      <c r="SQF82" s="16"/>
      <c r="SQG82" s="16"/>
      <c r="SQH82" s="16"/>
      <c r="SQI82" s="16"/>
      <c r="SQJ82" s="16"/>
      <c r="SQK82" s="16"/>
      <c r="SQL82" s="16"/>
      <c r="SQM82" s="16"/>
      <c r="SQN82" s="16"/>
      <c r="SQO82" s="16"/>
      <c r="SQP82" s="16"/>
      <c r="SQQ82" s="16"/>
      <c r="SQR82" s="16"/>
      <c r="SQS82" s="16"/>
      <c r="SQT82" s="16"/>
      <c r="SQU82" s="16"/>
      <c r="SQV82" s="16"/>
      <c r="SQW82" s="16"/>
      <c r="SQX82" s="16"/>
      <c r="SQY82" s="16"/>
      <c r="SQZ82" s="16"/>
      <c r="SRA82" s="16"/>
      <c r="SRB82" s="16"/>
      <c r="SRC82" s="16"/>
      <c r="SRD82" s="16"/>
      <c r="SRE82" s="16"/>
      <c r="SRF82" s="16"/>
      <c r="SRG82" s="16"/>
      <c r="SRH82" s="16"/>
      <c r="SRI82" s="16"/>
      <c r="SRJ82" s="16"/>
      <c r="SRK82" s="16"/>
      <c r="SRL82" s="16"/>
      <c r="SRM82" s="16"/>
      <c r="SRN82" s="16"/>
      <c r="SRO82" s="16"/>
      <c r="SRP82" s="16"/>
      <c r="SRQ82" s="16"/>
      <c r="SRR82" s="16"/>
      <c r="SRS82" s="16"/>
      <c r="SRT82" s="16"/>
      <c r="SRU82" s="16"/>
      <c r="SRV82" s="16"/>
      <c r="SRW82" s="16"/>
      <c r="SRX82" s="16"/>
      <c r="SRY82" s="16"/>
      <c r="SRZ82" s="16"/>
      <c r="SSA82" s="16"/>
      <c r="SSB82" s="16"/>
      <c r="SSC82" s="16"/>
      <c r="SSD82" s="16"/>
      <c r="SSE82" s="16"/>
      <c r="SSF82" s="16"/>
      <c r="SSG82" s="16"/>
      <c r="SSH82" s="16"/>
      <c r="SSI82" s="16"/>
      <c r="SSJ82" s="16"/>
      <c r="SSK82" s="16"/>
      <c r="SSL82" s="16"/>
      <c r="SSM82" s="16"/>
      <c r="SSN82" s="16"/>
      <c r="SSO82" s="16"/>
      <c r="SSP82" s="16"/>
      <c r="SSQ82" s="16"/>
      <c r="SSR82" s="16"/>
      <c r="SSS82" s="16"/>
      <c r="SST82" s="16"/>
      <c r="SSU82" s="16"/>
      <c r="SSV82" s="16"/>
      <c r="SSW82" s="16"/>
      <c r="SSX82" s="16"/>
      <c r="SSY82" s="16"/>
      <c r="SSZ82" s="16"/>
      <c r="STA82" s="16"/>
      <c r="STB82" s="16"/>
      <c r="STC82" s="16"/>
      <c r="STD82" s="16"/>
      <c r="STE82" s="16"/>
      <c r="STF82" s="16"/>
      <c r="STG82" s="16"/>
      <c r="STH82" s="16"/>
      <c r="STI82" s="16"/>
      <c r="STJ82" s="16"/>
      <c r="STK82" s="16"/>
      <c r="STL82" s="16"/>
      <c r="STM82" s="16"/>
      <c r="STN82" s="16"/>
      <c r="STO82" s="16"/>
      <c r="STP82" s="16"/>
      <c r="STQ82" s="16"/>
      <c r="STR82" s="16"/>
      <c r="STS82" s="16"/>
      <c r="STT82" s="16"/>
      <c r="STU82" s="16"/>
      <c r="STV82" s="16"/>
      <c r="STW82" s="16"/>
      <c r="STX82" s="16"/>
      <c r="STY82" s="16"/>
      <c r="STZ82" s="16"/>
      <c r="SUA82" s="16"/>
      <c r="SUB82" s="16"/>
      <c r="SUC82" s="16"/>
      <c r="SUD82" s="16"/>
      <c r="SUE82" s="16"/>
      <c r="SUF82" s="16"/>
      <c r="SUG82" s="16"/>
      <c r="SUH82" s="16"/>
      <c r="SUI82" s="16"/>
      <c r="SUJ82" s="16"/>
      <c r="SUK82" s="16"/>
      <c r="SUL82" s="16"/>
      <c r="SUM82" s="16"/>
      <c r="SUN82" s="16"/>
      <c r="SUO82" s="16"/>
      <c r="SUP82" s="16"/>
      <c r="SUQ82" s="16"/>
      <c r="SUR82" s="16"/>
      <c r="SUS82" s="16"/>
      <c r="SUT82" s="16"/>
      <c r="SUU82" s="16"/>
      <c r="SUV82" s="16"/>
      <c r="SUW82" s="16"/>
      <c r="SUX82" s="16"/>
      <c r="SUY82" s="16"/>
      <c r="SUZ82" s="16"/>
      <c r="SVA82" s="16"/>
      <c r="SVB82" s="16"/>
      <c r="SVC82" s="16"/>
      <c r="SVD82" s="16"/>
      <c r="SVE82" s="16"/>
      <c r="SVF82" s="16"/>
      <c r="SVG82" s="16"/>
      <c r="SVH82" s="16"/>
      <c r="SVI82" s="16"/>
      <c r="SVJ82" s="16"/>
      <c r="SVK82" s="16"/>
      <c r="SVL82" s="16"/>
      <c r="SVM82" s="16"/>
      <c r="SVN82" s="16"/>
      <c r="SVO82" s="16"/>
      <c r="SVP82" s="16"/>
      <c r="SVQ82" s="16"/>
      <c r="SVR82" s="16"/>
      <c r="SVS82" s="16"/>
      <c r="SVT82" s="16"/>
      <c r="SVU82" s="16"/>
      <c r="SVV82" s="16"/>
      <c r="SVW82" s="16"/>
      <c r="SVX82" s="16"/>
      <c r="SVY82" s="16"/>
      <c r="SVZ82" s="16"/>
      <c r="SWA82" s="16"/>
      <c r="SWB82" s="16"/>
      <c r="SWC82" s="16"/>
      <c r="SWD82" s="16"/>
      <c r="SWE82" s="16"/>
      <c r="SWF82" s="16"/>
      <c r="SWG82" s="16"/>
      <c r="SWH82" s="16"/>
      <c r="SWI82" s="16"/>
      <c r="SWJ82" s="16"/>
      <c r="SWK82" s="16"/>
      <c r="SWL82" s="16"/>
      <c r="SWM82" s="16"/>
      <c r="SWN82" s="16"/>
      <c r="SWO82" s="16"/>
      <c r="SWP82" s="16"/>
      <c r="SWQ82" s="16"/>
      <c r="SWR82" s="16"/>
      <c r="SWS82" s="16"/>
      <c r="SWT82" s="16"/>
      <c r="SWU82" s="16"/>
      <c r="SWV82" s="16"/>
      <c r="SWW82" s="16"/>
      <c r="SWX82" s="16"/>
      <c r="SWY82" s="16"/>
      <c r="SWZ82" s="16"/>
      <c r="SXA82" s="16"/>
      <c r="SXB82" s="16"/>
      <c r="SXC82" s="16"/>
      <c r="SXD82" s="16"/>
      <c r="SXE82" s="16"/>
      <c r="SXF82" s="16"/>
      <c r="SXG82" s="16"/>
      <c r="SXH82" s="16"/>
      <c r="SXI82" s="16"/>
      <c r="SXJ82" s="16"/>
      <c r="SXK82" s="16"/>
      <c r="SXL82" s="16"/>
      <c r="SXM82" s="16"/>
      <c r="SXN82" s="16"/>
      <c r="SXO82" s="16"/>
      <c r="SXP82" s="16"/>
      <c r="SXQ82" s="16"/>
      <c r="SXR82" s="16"/>
      <c r="SXS82" s="16"/>
      <c r="SXT82" s="16"/>
      <c r="SXU82" s="16"/>
      <c r="SXV82" s="16"/>
      <c r="SXW82" s="16"/>
      <c r="SXX82" s="16"/>
      <c r="SXY82" s="16"/>
      <c r="SXZ82" s="16"/>
      <c r="SYA82" s="16"/>
      <c r="SYB82" s="16"/>
      <c r="SYC82" s="16"/>
      <c r="SYD82" s="16"/>
      <c r="SYE82" s="16"/>
      <c r="SYF82" s="16"/>
      <c r="SYG82" s="16"/>
      <c r="SYH82" s="16"/>
      <c r="SYI82" s="16"/>
      <c r="SYJ82" s="16"/>
      <c r="SYK82" s="16"/>
      <c r="SYL82" s="16"/>
      <c r="SYM82" s="16"/>
      <c r="SYN82" s="16"/>
      <c r="SYO82" s="16"/>
      <c r="SYP82" s="16"/>
      <c r="SYQ82" s="16"/>
      <c r="SYR82" s="16"/>
      <c r="SYS82" s="16"/>
      <c r="SYT82" s="16"/>
      <c r="SYU82" s="16"/>
      <c r="SYV82" s="16"/>
      <c r="SYW82" s="16"/>
      <c r="SYX82" s="16"/>
      <c r="SYY82" s="16"/>
      <c r="SYZ82" s="16"/>
      <c r="SZA82" s="16"/>
      <c r="SZB82" s="16"/>
      <c r="SZC82" s="16"/>
      <c r="SZD82" s="16"/>
      <c r="SZE82" s="16"/>
      <c r="SZF82" s="16"/>
      <c r="SZG82" s="16"/>
      <c r="SZH82" s="16"/>
      <c r="SZI82" s="16"/>
      <c r="SZJ82" s="16"/>
      <c r="SZK82" s="16"/>
      <c r="SZL82" s="16"/>
      <c r="SZM82" s="16"/>
      <c r="SZN82" s="16"/>
      <c r="SZO82" s="16"/>
      <c r="SZP82" s="16"/>
      <c r="SZQ82" s="16"/>
      <c r="SZR82" s="16"/>
      <c r="SZS82" s="16"/>
      <c r="SZT82" s="16"/>
      <c r="SZU82" s="16"/>
      <c r="SZV82" s="16"/>
      <c r="SZW82" s="16"/>
      <c r="SZX82" s="16"/>
      <c r="SZY82" s="16"/>
      <c r="SZZ82" s="16"/>
      <c r="TAA82" s="16"/>
      <c r="TAB82" s="16"/>
      <c r="TAC82" s="16"/>
      <c r="TAD82" s="16"/>
      <c r="TAE82" s="16"/>
      <c r="TAF82" s="16"/>
      <c r="TAG82" s="16"/>
      <c r="TAH82" s="16"/>
      <c r="TAI82" s="16"/>
      <c r="TAJ82" s="16"/>
      <c r="TAK82" s="16"/>
      <c r="TAL82" s="16"/>
      <c r="TAM82" s="16"/>
      <c r="TAN82" s="16"/>
      <c r="TAO82" s="16"/>
      <c r="TAP82" s="16"/>
      <c r="TAQ82" s="16"/>
      <c r="TAR82" s="16"/>
      <c r="TAS82" s="16"/>
      <c r="TAT82" s="16"/>
      <c r="TAU82" s="16"/>
      <c r="TAV82" s="16"/>
      <c r="TAW82" s="16"/>
      <c r="TAX82" s="16"/>
      <c r="TAY82" s="16"/>
      <c r="TAZ82" s="16"/>
      <c r="TBA82" s="16"/>
      <c r="TBB82" s="16"/>
      <c r="TBC82" s="16"/>
      <c r="TBD82" s="16"/>
      <c r="TBE82" s="16"/>
      <c r="TBF82" s="16"/>
      <c r="TBG82" s="16"/>
      <c r="TBH82" s="16"/>
      <c r="TBI82" s="16"/>
      <c r="TBJ82" s="16"/>
      <c r="TBK82" s="16"/>
      <c r="TBL82" s="16"/>
      <c r="TBM82" s="16"/>
      <c r="TBN82" s="16"/>
      <c r="TBO82" s="16"/>
      <c r="TBP82" s="16"/>
      <c r="TBQ82" s="16"/>
      <c r="TBR82" s="16"/>
      <c r="TBS82" s="16"/>
      <c r="TBT82" s="16"/>
      <c r="TBU82" s="16"/>
      <c r="TBV82" s="16"/>
      <c r="TBW82" s="16"/>
      <c r="TBX82" s="16"/>
      <c r="TBY82" s="16"/>
      <c r="TBZ82" s="16"/>
      <c r="TCA82" s="16"/>
      <c r="TCB82" s="16"/>
      <c r="TCC82" s="16"/>
      <c r="TCD82" s="16"/>
      <c r="TCE82" s="16"/>
      <c r="TCF82" s="16"/>
      <c r="TCG82" s="16"/>
      <c r="TCH82" s="16"/>
      <c r="TCI82" s="16"/>
      <c r="TCJ82" s="16"/>
      <c r="TCK82" s="16"/>
      <c r="TCL82" s="16"/>
      <c r="TCM82" s="16"/>
      <c r="TCN82" s="16"/>
      <c r="TCO82" s="16"/>
      <c r="TCP82" s="16"/>
      <c r="TCQ82" s="16"/>
      <c r="TCR82" s="16"/>
      <c r="TCS82" s="16"/>
      <c r="TCT82" s="16"/>
      <c r="TCU82" s="16"/>
      <c r="TCV82" s="16"/>
      <c r="TCW82" s="16"/>
      <c r="TCX82" s="16"/>
      <c r="TCY82" s="16"/>
      <c r="TCZ82" s="16"/>
      <c r="TDA82" s="16"/>
      <c r="TDB82" s="16"/>
      <c r="TDC82" s="16"/>
      <c r="TDD82" s="16"/>
      <c r="TDE82" s="16"/>
      <c r="TDF82" s="16"/>
      <c r="TDG82" s="16"/>
      <c r="TDH82" s="16"/>
      <c r="TDI82" s="16"/>
      <c r="TDJ82" s="16"/>
      <c r="TDK82" s="16"/>
      <c r="TDL82" s="16"/>
      <c r="TDM82" s="16"/>
      <c r="TDN82" s="16"/>
      <c r="TDO82" s="16"/>
      <c r="TDP82" s="16"/>
      <c r="TDQ82" s="16"/>
      <c r="TDR82" s="16"/>
      <c r="TDS82" s="16"/>
      <c r="TDT82" s="16"/>
      <c r="TDU82" s="16"/>
      <c r="TDV82" s="16"/>
      <c r="TDW82" s="16"/>
      <c r="TDX82" s="16"/>
      <c r="TDY82" s="16"/>
      <c r="TDZ82" s="16"/>
      <c r="TEA82" s="16"/>
      <c r="TEB82" s="16"/>
      <c r="TEC82" s="16"/>
      <c r="TED82" s="16"/>
      <c r="TEE82" s="16"/>
      <c r="TEF82" s="16"/>
      <c r="TEG82" s="16"/>
      <c r="TEH82" s="16"/>
      <c r="TEI82" s="16"/>
      <c r="TEJ82" s="16"/>
      <c r="TEK82" s="16"/>
      <c r="TEL82" s="16"/>
      <c r="TEM82" s="16"/>
      <c r="TEN82" s="16"/>
      <c r="TEO82" s="16"/>
      <c r="TEP82" s="16"/>
      <c r="TEQ82" s="16"/>
      <c r="TER82" s="16"/>
      <c r="TES82" s="16"/>
      <c r="TET82" s="16"/>
      <c r="TEU82" s="16"/>
      <c r="TEV82" s="16"/>
      <c r="TEW82" s="16"/>
      <c r="TEX82" s="16"/>
      <c r="TEY82" s="16"/>
      <c r="TEZ82" s="16"/>
      <c r="TFA82" s="16"/>
      <c r="TFB82" s="16"/>
      <c r="TFC82" s="16"/>
      <c r="TFD82" s="16"/>
      <c r="TFE82" s="16"/>
      <c r="TFF82" s="16"/>
      <c r="TFG82" s="16"/>
      <c r="TFH82" s="16"/>
      <c r="TFI82" s="16"/>
      <c r="TFJ82" s="16"/>
      <c r="TFK82" s="16"/>
      <c r="TFL82" s="16"/>
      <c r="TFM82" s="16"/>
      <c r="TFN82" s="16"/>
      <c r="TFO82" s="16"/>
      <c r="TFP82" s="16"/>
      <c r="TFQ82" s="16"/>
      <c r="TFR82" s="16"/>
      <c r="TFS82" s="16"/>
      <c r="TFT82" s="16"/>
      <c r="TFU82" s="16"/>
      <c r="TFV82" s="16"/>
      <c r="TFW82" s="16"/>
      <c r="TFX82" s="16"/>
      <c r="TFY82" s="16"/>
      <c r="TFZ82" s="16"/>
      <c r="TGA82" s="16"/>
      <c r="TGB82" s="16"/>
      <c r="TGC82" s="16"/>
      <c r="TGD82" s="16"/>
      <c r="TGE82" s="16"/>
      <c r="TGF82" s="16"/>
      <c r="TGG82" s="16"/>
      <c r="TGH82" s="16"/>
      <c r="TGI82" s="16"/>
      <c r="TGJ82" s="16"/>
      <c r="TGK82" s="16"/>
      <c r="TGL82" s="16"/>
      <c r="TGM82" s="16"/>
      <c r="TGN82" s="16"/>
      <c r="TGO82" s="16"/>
      <c r="TGP82" s="16"/>
      <c r="TGQ82" s="16"/>
      <c r="TGR82" s="16"/>
      <c r="TGS82" s="16"/>
      <c r="TGT82" s="16"/>
      <c r="TGU82" s="16"/>
      <c r="TGV82" s="16"/>
      <c r="TGW82" s="16"/>
      <c r="TGX82" s="16"/>
      <c r="TGY82" s="16"/>
      <c r="TGZ82" s="16"/>
      <c r="THA82" s="16"/>
      <c r="THB82" s="16"/>
      <c r="THC82" s="16"/>
      <c r="THD82" s="16"/>
      <c r="THE82" s="16"/>
      <c r="THF82" s="16"/>
      <c r="THG82" s="16"/>
      <c r="THH82" s="16"/>
      <c r="THI82" s="16"/>
      <c r="THJ82" s="16"/>
      <c r="THK82" s="16"/>
      <c r="THL82" s="16"/>
      <c r="THM82" s="16"/>
      <c r="THN82" s="16"/>
      <c r="THO82" s="16"/>
      <c r="THP82" s="16"/>
      <c r="THQ82" s="16"/>
      <c r="THR82" s="16"/>
      <c r="THS82" s="16"/>
      <c r="THT82" s="16"/>
      <c r="THU82" s="16"/>
      <c r="THV82" s="16"/>
      <c r="THW82" s="16"/>
      <c r="THX82" s="16"/>
      <c r="THY82" s="16"/>
      <c r="THZ82" s="16"/>
      <c r="TIA82" s="16"/>
      <c r="TIB82" s="16"/>
      <c r="TIC82" s="16"/>
      <c r="TID82" s="16"/>
      <c r="TIE82" s="16"/>
      <c r="TIF82" s="16"/>
      <c r="TIG82" s="16"/>
      <c r="TIH82" s="16"/>
      <c r="TII82" s="16"/>
      <c r="TIJ82" s="16"/>
      <c r="TIK82" s="16"/>
      <c r="TIL82" s="16"/>
      <c r="TIM82" s="16"/>
      <c r="TIN82" s="16"/>
      <c r="TIO82" s="16"/>
      <c r="TIP82" s="16"/>
      <c r="TIQ82" s="16"/>
      <c r="TIR82" s="16"/>
      <c r="TIS82" s="16"/>
      <c r="TIT82" s="16"/>
      <c r="TIU82" s="16"/>
      <c r="TIV82" s="16"/>
      <c r="TIW82" s="16"/>
      <c r="TIX82" s="16"/>
      <c r="TIY82" s="16"/>
      <c r="TIZ82" s="16"/>
      <c r="TJA82" s="16"/>
      <c r="TJB82" s="16"/>
      <c r="TJC82" s="16"/>
      <c r="TJD82" s="16"/>
      <c r="TJE82" s="16"/>
      <c r="TJF82" s="16"/>
      <c r="TJG82" s="16"/>
      <c r="TJH82" s="16"/>
      <c r="TJI82" s="16"/>
      <c r="TJJ82" s="16"/>
      <c r="TJK82" s="16"/>
      <c r="TJL82" s="16"/>
      <c r="TJM82" s="16"/>
      <c r="TJN82" s="16"/>
      <c r="TJO82" s="16"/>
      <c r="TJP82" s="16"/>
      <c r="TJQ82" s="16"/>
      <c r="TJR82" s="16"/>
      <c r="TJS82" s="16"/>
      <c r="TJT82" s="16"/>
      <c r="TJU82" s="16"/>
      <c r="TJV82" s="16"/>
      <c r="TJW82" s="16"/>
      <c r="TJX82" s="16"/>
      <c r="TJY82" s="16"/>
      <c r="TJZ82" s="16"/>
      <c r="TKA82" s="16"/>
      <c r="TKB82" s="16"/>
      <c r="TKC82" s="16"/>
      <c r="TKD82" s="16"/>
      <c r="TKE82" s="16"/>
      <c r="TKF82" s="16"/>
      <c r="TKG82" s="16"/>
      <c r="TKH82" s="16"/>
      <c r="TKI82" s="16"/>
      <c r="TKJ82" s="16"/>
      <c r="TKK82" s="16"/>
      <c r="TKL82" s="16"/>
      <c r="TKM82" s="16"/>
      <c r="TKN82" s="16"/>
      <c r="TKO82" s="16"/>
      <c r="TKP82" s="16"/>
      <c r="TKQ82" s="16"/>
      <c r="TKR82" s="16"/>
      <c r="TKS82" s="16"/>
      <c r="TKT82" s="16"/>
      <c r="TKU82" s="16"/>
      <c r="TKV82" s="16"/>
      <c r="TKW82" s="16"/>
      <c r="TKX82" s="16"/>
      <c r="TKY82" s="16"/>
      <c r="TKZ82" s="16"/>
      <c r="TLA82" s="16"/>
      <c r="TLB82" s="16"/>
      <c r="TLC82" s="16"/>
      <c r="TLD82" s="16"/>
      <c r="TLE82" s="16"/>
      <c r="TLF82" s="16"/>
      <c r="TLG82" s="16"/>
      <c r="TLH82" s="16"/>
      <c r="TLI82" s="16"/>
      <c r="TLJ82" s="16"/>
      <c r="TLK82" s="16"/>
      <c r="TLL82" s="16"/>
      <c r="TLM82" s="16"/>
      <c r="TLN82" s="16"/>
      <c r="TLO82" s="16"/>
      <c r="TLP82" s="16"/>
      <c r="TLQ82" s="16"/>
      <c r="TLR82" s="16"/>
      <c r="TLS82" s="16"/>
      <c r="TLT82" s="16"/>
      <c r="TLU82" s="16"/>
      <c r="TLV82" s="16"/>
      <c r="TLW82" s="16"/>
      <c r="TLX82" s="16"/>
      <c r="TLY82" s="16"/>
      <c r="TLZ82" s="16"/>
      <c r="TMA82" s="16"/>
      <c r="TMB82" s="16"/>
      <c r="TMC82" s="16"/>
      <c r="TMD82" s="16"/>
      <c r="TME82" s="16"/>
      <c r="TMF82" s="16"/>
      <c r="TMG82" s="16"/>
      <c r="TMH82" s="16"/>
      <c r="TMI82" s="16"/>
      <c r="TMJ82" s="16"/>
      <c r="TMK82" s="16"/>
      <c r="TML82" s="16"/>
      <c r="TMM82" s="16"/>
      <c r="TMN82" s="16"/>
      <c r="TMO82" s="16"/>
      <c r="TMP82" s="16"/>
      <c r="TMQ82" s="16"/>
      <c r="TMR82" s="16"/>
      <c r="TMS82" s="16"/>
      <c r="TMT82" s="16"/>
      <c r="TMU82" s="16"/>
      <c r="TMV82" s="16"/>
      <c r="TMW82" s="16"/>
      <c r="TMX82" s="16"/>
      <c r="TMY82" s="16"/>
      <c r="TMZ82" s="16"/>
      <c r="TNA82" s="16"/>
      <c r="TNB82" s="16"/>
      <c r="TNC82" s="16"/>
      <c r="TND82" s="16"/>
      <c r="TNE82" s="16"/>
      <c r="TNF82" s="16"/>
      <c r="TNG82" s="16"/>
      <c r="TNH82" s="16"/>
      <c r="TNI82" s="16"/>
      <c r="TNJ82" s="16"/>
      <c r="TNK82" s="16"/>
      <c r="TNL82" s="16"/>
      <c r="TNM82" s="16"/>
      <c r="TNN82" s="16"/>
      <c r="TNO82" s="16"/>
      <c r="TNP82" s="16"/>
      <c r="TNQ82" s="16"/>
      <c r="TNR82" s="16"/>
      <c r="TNS82" s="16"/>
      <c r="TNT82" s="16"/>
      <c r="TNU82" s="16"/>
      <c r="TNV82" s="16"/>
      <c r="TNW82" s="16"/>
      <c r="TNX82" s="16"/>
      <c r="TNY82" s="16"/>
      <c r="TNZ82" s="16"/>
      <c r="TOA82" s="16"/>
      <c r="TOB82" s="16"/>
      <c r="TOC82" s="16"/>
      <c r="TOD82" s="16"/>
      <c r="TOE82" s="16"/>
      <c r="TOF82" s="16"/>
      <c r="TOG82" s="16"/>
      <c r="TOH82" s="16"/>
      <c r="TOI82" s="16"/>
      <c r="TOJ82" s="16"/>
      <c r="TOK82" s="16"/>
      <c r="TOL82" s="16"/>
      <c r="TOM82" s="16"/>
      <c r="TON82" s="16"/>
      <c r="TOO82" s="16"/>
      <c r="TOP82" s="16"/>
      <c r="TOQ82" s="16"/>
      <c r="TOR82" s="16"/>
      <c r="TOS82" s="16"/>
      <c r="TOT82" s="16"/>
      <c r="TOU82" s="16"/>
      <c r="TOV82" s="16"/>
      <c r="TOW82" s="16"/>
      <c r="TOX82" s="16"/>
      <c r="TOY82" s="16"/>
      <c r="TOZ82" s="16"/>
      <c r="TPA82" s="16"/>
      <c r="TPB82" s="16"/>
      <c r="TPC82" s="16"/>
      <c r="TPD82" s="16"/>
      <c r="TPE82" s="16"/>
      <c r="TPF82" s="16"/>
      <c r="TPG82" s="16"/>
      <c r="TPH82" s="16"/>
      <c r="TPI82" s="16"/>
      <c r="TPJ82" s="16"/>
      <c r="TPK82" s="16"/>
      <c r="TPL82" s="16"/>
      <c r="TPM82" s="16"/>
      <c r="TPN82" s="16"/>
      <c r="TPO82" s="16"/>
      <c r="TPP82" s="16"/>
      <c r="TPQ82" s="16"/>
      <c r="TPR82" s="16"/>
      <c r="TPS82" s="16"/>
      <c r="TPT82" s="16"/>
      <c r="TPU82" s="16"/>
      <c r="TPV82" s="16"/>
      <c r="TPW82" s="16"/>
      <c r="TPX82" s="16"/>
      <c r="TPY82" s="16"/>
      <c r="TPZ82" s="16"/>
      <c r="TQA82" s="16"/>
      <c r="TQB82" s="16"/>
      <c r="TQC82" s="16"/>
      <c r="TQD82" s="16"/>
      <c r="TQE82" s="16"/>
      <c r="TQF82" s="16"/>
      <c r="TQG82" s="16"/>
      <c r="TQH82" s="16"/>
      <c r="TQI82" s="16"/>
      <c r="TQJ82" s="16"/>
      <c r="TQK82" s="16"/>
      <c r="TQL82" s="16"/>
      <c r="TQM82" s="16"/>
      <c r="TQN82" s="16"/>
      <c r="TQO82" s="16"/>
      <c r="TQP82" s="16"/>
      <c r="TQQ82" s="16"/>
      <c r="TQR82" s="16"/>
      <c r="TQS82" s="16"/>
      <c r="TQT82" s="16"/>
      <c r="TQU82" s="16"/>
      <c r="TQV82" s="16"/>
      <c r="TQW82" s="16"/>
      <c r="TQX82" s="16"/>
      <c r="TQY82" s="16"/>
      <c r="TQZ82" s="16"/>
      <c r="TRA82" s="16"/>
      <c r="TRB82" s="16"/>
      <c r="TRC82" s="16"/>
      <c r="TRD82" s="16"/>
      <c r="TRE82" s="16"/>
      <c r="TRF82" s="16"/>
      <c r="TRG82" s="16"/>
      <c r="TRH82" s="16"/>
      <c r="TRI82" s="16"/>
      <c r="TRJ82" s="16"/>
      <c r="TRK82" s="16"/>
      <c r="TRL82" s="16"/>
      <c r="TRM82" s="16"/>
      <c r="TRN82" s="16"/>
      <c r="TRO82" s="16"/>
      <c r="TRP82" s="16"/>
      <c r="TRQ82" s="16"/>
      <c r="TRR82" s="16"/>
      <c r="TRS82" s="16"/>
      <c r="TRT82" s="16"/>
      <c r="TRU82" s="16"/>
      <c r="TRV82" s="16"/>
      <c r="TRW82" s="16"/>
      <c r="TRX82" s="16"/>
      <c r="TRY82" s="16"/>
      <c r="TRZ82" s="16"/>
      <c r="TSA82" s="16"/>
      <c r="TSB82" s="16"/>
      <c r="TSC82" s="16"/>
      <c r="TSD82" s="16"/>
      <c r="TSE82" s="16"/>
      <c r="TSF82" s="16"/>
      <c r="TSG82" s="16"/>
      <c r="TSH82" s="16"/>
      <c r="TSI82" s="16"/>
      <c r="TSJ82" s="16"/>
      <c r="TSK82" s="16"/>
      <c r="TSL82" s="16"/>
      <c r="TSM82" s="16"/>
      <c r="TSN82" s="16"/>
      <c r="TSO82" s="16"/>
      <c r="TSP82" s="16"/>
      <c r="TSQ82" s="16"/>
      <c r="TSR82" s="16"/>
      <c r="TSS82" s="16"/>
      <c r="TST82" s="16"/>
      <c r="TSU82" s="16"/>
      <c r="TSV82" s="16"/>
      <c r="TSW82" s="16"/>
      <c r="TSX82" s="16"/>
      <c r="TSY82" s="16"/>
      <c r="TSZ82" s="16"/>
      <c r="TTA82" s="16"/>
      <c r="TTB82" s="16"/>
      <c r="TTC82" s="16"/>
      <c r="TTD82" s="16"/>
      <c r="TTE82" s="16"/>
      <c r="TTF82" s="16"/>
      <c r="TTG82" s="16"/>
      <c r="TTH82" s="16"/>
      <c r="TTI82" s="16"/>
      <c r="TTJ82" s="16"/>
      <c r="TTK82" s="16"/>
      <c r="TTL82" s="16"/>
      <c r="TTM82" s="16"/>
      <c r="TTN82" s="16"/>
      <c r="TTO82" s="16"/>
      <c r="TTP82" s="16"/>
      <c r="TTQ82" s="16"/>
      <c r="TTR82" s="16"/>
      <c r="TTS82" s="16"/>
      <c r="TTT82" s="16"/>
      <c r="TTU82" s="16"/>
      <c r="TTV82" s="16"/>
      <c r="TTW82" s="16"/>
      <c r="TTX82" s="16"/>
      <c r="TTY82" s="16"/>
      <c r="TTZ82" s="16"/>
      <c r="TUA82" s="16"/>
      <c r="TUB82" s="16"/>
      <c r="TUC82" s="16"/>
      <c r="TUD82" s="16"/>
      <c r="TUE82" s="16"/>
      <c r="TUF82" s="16"/>
      <c r="TUG82" s="16"/>
      <c r="TUH82" s="16"/>
      <c r="TUI82" s="16"/>
      <c r="TUJ82" s="16"/>
      <c r="TUK82" s="16"/>
      <c r="TUL82" s="16"/>
      <c r="TUM82" s="16"/>
      <c r="TUN82" s="16"/>
      <c r="TUO82" s="16"/>
      <c r="TUP82" s="16"/>
      <c r="TUQ82" s="16"/>
      <c r="TUR82" s="16"/>
      <c r="TUS82" s="16"/>
      <c r="TUT82" s="16"/>
      <c r="TUU82" s="16"/>
      <c r="TUV82" s="16"/>
      <c r="TUW82" s="16"/>
      <c r="TUX82" s="16"/>
      <c r="TUY82" s="16"/>
      <c r="TUZ82" s="16"/>
      <c r="TVA82" s="16"/>
      <c r="TVB82" s="16"/>
      <c r="TVC82" s="16"/>
      <c r="TVD82" s="16"/>
      <c r="TVE82" s="16"/>
      <c r="TVF82" s="16"/>
      <c r="TVG82" s="16"/>
      <c r="TVH82" s="16"/>
      <c r="TVI82" s="16"/>
      <c r="TVJ82" s="16"/>
      <c r="TVK82" s="16"/>
      <c r="TVL82" s="16"/>
      <c r="TVM82" s="16"/>
      <c r="TVN82" s="16"/>
      <c r="TVO82" s="16"/>
      <c r="TVP82" s="16"/>
      <c r="TVQ82" s="16"/>
      <c r="TVR82" s="16"/>
      <c r="TVS82" s="16"/>
      <c r="TVT82" s="16"/>
      <c r="TVU82" s="16"/>
      <c r="TVV82" s="16"/>
      <c r="TVW82" s="16"/>
      <c r="TVX82" s="16"/>
      <c r="TVY82" s="16"/>
      <c r="TVZ82" s="16"/>
      <c r="TWA82" s="16"/>
      <c r="TWB82" s="16"/>
      <c r="TWC82" s="16"/>
      <c r="TWD82" s="16"/>
      <c r="TWE82" s="16"/>
      <c r="TWF82" s="16"/>
      <c r="TWG82" s="16"/>
      <c r="TWH82" s="16"/>
      <c r="TWI82" s="16"/>
      <c r="TWJ82" s="16"/>
      <c r="TWK82" s="16"/>
      <c r="TWL82" s="16"/>
      <c r="TWM82" s="16"/>
      <c r="TWN82" s="16"/>
      <c r="TWO82" s="16"/>
      <c r="TWP82" s="16"/>
      <c r="TWQ82" s="16"/>
      <c r="TWR82" s="16"/>
      <c r="TWS82" s="16"/>
      <c r="TWT82" s="16"/>
      <c r="TWU82" s="16"/>
      <c r="TWV82" s="16"/>
      <c r="TWW82" s="16"/>
      <c r="TWX82" s="16"/>
      <c r="TWY82" s="16"/>
      <c r="TWZ82" s="16"/>
      <c r="TXA82" s="16"/>
      <c r="TXB82" s="16"/>
      <c r="TXC82" s="16"/>
      <c r="TXD82" s="16"/>
      <c r="TXE82" s="16"/>
      <c r="TXF82" s="16"/>
      <c r="TXG82" s="16"/>
      <c r="TXH82" s="16"/>
      <c r="TXI82" s="16"/>
      <c r="TXJ82" s="16"/>
      <c r="TXK82" s="16"/>
      <c r="TXL82" s="16"/>
      <c r="TXM82" s="16"/>
      <c r="TXN82" s="16"/>
      <c r="TXO82" s="16"/>
      <c r="TXP82" s="16"/>
      <c r="TXQ82" s="16"/>
      <c r="TXR82" s="16"/>
      <c r="TXS82" s="16"/>
      <c r="TXT82" s="16"/>
      <c r="TXU82" s="16"/>
      <c r="TXV82" s="16"/>
      <c r="TXW82" s="16"/>
      <c r="TXX82" s="16"/>
      <c r="TXY82" s="16"/>
      <c r="TXZ82" s="16"/>
      <c r="TYA82" s="16"/>
      <c r="TYB82" s="16"/>
      <c r="TYC82" s="16"/>
      <c r="TYD82" s="16"/>
      <c r="TYE82" s="16"/>
      <c r="TYF82" s="16"/>
      <c r="TYG82" s="16"/>
      <c r="TYH82" s="16"/>
      <c r="TYI82" s="16"/>
      <c r="TYJ82" s="16"/>
      <c r="TYK82" s="16"/>
      <c r="TYL82" s="16"/>
      <c r="TYM82" s="16"/>
      <c r="TYN82" s="16"/>
      <c r="TYO82" s="16"/>
      <c r="TYP82" s="16"/>
      <c r="TYQ82" s="16"/>
      <c r="TYR82" s="16"/>
      <c r="TYS82" s="16"/>
      <c r="TYT82" s="16"/>
      <c r="TYU82" s="16"/>
      <c r="TYV82" s="16"/>
      <c r="TYW82" s="16"/>
      <c r="TYX82" s="16"/>
      <c r="TYY82" s="16"/>
      <c r="TYZ82" s="16"/>
      <c r="TZA82" s="16"/>
      <c r="TZB82" s="16"/>
      <c r="TZC82" s="16"/>
      <c r="TZD82" s="16"/>
      <c r="TZE82" s="16"/>
      <c r="TZF82" s="16"/>
      <c r="TZG82" s="16"/>
      <c r="TZH82" s="16"/>
      <c r="TZI82" s="16"/>
      <c r="TZJ82" s="16"/>
      <c r="TZK82" s="16"/>
      <c r="TZL82" s="16"/>
      <c r="TZM82" s="16"/>
      <c r="TZN82" s="16"/>
      <c r="TZO82" s="16"/>
      <c r="TZP82" s="16"/>
      <c r="TZQ82" s="16"/>
      <c r="TZR82" s="16"/>
      <c r="TZS82" s="16"/>
      <c r="TZT82" s="16"/>
      <c r="TZU82" s="16"/>
      <c r="TZV82" s="16"/>
      <c r="TZW82" s="16"/>
      <c r="TZX82" s="16"/>
      <c r="TZY82" s="16"/>
      <c r="TZZ82" s="16"/>
      <c r="UAA82" s="16"/>
      <c r="UAB82" s="16"/>
      <c r="UAC82" s="16"/>
      <c r="UAD82" s="16"/>
      <c r="UAE82" s="16"/>
      <c r="UAF82" s="16"/>
      <c r="UAG82" s="16"/>
      <c r="UAH82" s="16"/>
      <c r="UAI82" s="16"/>
      <c r="UAJ82" s="16"/>
      <c r="UAK82" s="16"/>
      <c r="UAL82" s="16"/>
      <c r="UAM82" s="16"/>
      <c r="UAN82" s="16"/>
      <c r="UAO82" s="16"/>
      <c r="UAP82" s="16"/>
      <c r="UAQ82" s="16"/>
      <c r="UAR82" s="16"/>
      <c r="UAS82" s="16"/>
      <c r="UAT82" s="16"/>
      <c r="UAU82" s="16"/>
      <c r="UAV82" s="16"/>
      <c r="UAW82" s="16"/>
      <c r="UAX82" s="16"/>
      <c r="UAY82" s="16"/>
      <c r="UAZ82" s="16"/>
      <c r="UBA82" s="16"/>
      <c r="UBB82" s="16"/>
      <c r="UBC82" s="16"/>
      <c r="UBD82" s="16"/>
      <c r="UBE82" s="16"/>
      <c r="UBF82" s="16"/>
      <c r="UBG82" s="16"/>
      <c r="UBH82" s="16"/>
      <c r="UBI82" s="16"/>
      <c r="UBJ82" s="16"/>
      <c r="UBK82" s="16"/>
      <c r="UBL82" s="16"/>
      <c r="UBM82" s="16"/>
      <c r="UBN82" s="16"/>
      <c r="UBO82" s="16"/>
      <c r="UBP82" s="16"/>
      <c r="UBQ82" s="16"/>
      <c r="UBR82" s="16"/>
      <c r="UBS82" s="16"/>
      <c r="UBT82" s="16"/>
      <c r="UBU82" s="16"/>
      <c r="UBV82" s="16"/>
      <c r="UBW82" s="16"/>
      <c r="UBX82" s="16"/>
      <c r="UBY82" s="16"/>
      <c r="UBZ82" s="16"/>
      <c r="UCA82" s="16"/>
      <c r="UCB82" s="16"/>
      <c r="UCC82" s="16"/>
      <c r="UCD82" s="16"/>
      <c r="UCE82" s="16"/>
      <c r="UCF82" s="16"/>
      <c r="UCG82" s="16"/>
      <c r="UCH82" s="16"/>
      <c r="UCI82" s="16"/>
      <c r="UCJ82" s="16"/>
      <c r="UCK82" s="16"/>
      <c r="UCL82" s="16"/>
      <c r="UCM82" s="16"/>
      <c r="UCN82" s="16"/>
      <c r="UCO82" s="16"/>
      <c r="UCP82" s="16"/>
      <c r="UCQ82" s="16"/>
      <c r="UCR82" s="16"/>
      <c r="UCS82" s="16"/>
      <c r="UCT82" s="16"/>
      <c r="UCU82" s="16"/>
      <c r="UCV82" s="16"/>
      <c r="UCW82" s="16"/>
      <c r="UCX82" s="16"/>
      <c r="UCY82" s="16"/>
      <c r="UCZ82" s="16"/>
      <c r="UDA82" s="16"/>
      <c r="UDB82" s="16"/>
      <c r="UDC82" s="16"/>
      <c r="UDD82" s="16"/>
      <c r="UDE82" s="16"/>
      <c r="UDF82" s="16"/>
      <c r="UDG82" s="16"/>
      <c r="UDH82" s="16"/>
      <c r="UDI82" s="16"/>
      <c r="UDJ82" s="16"/>
      <c r="UDK82" s="16"/>
      <c r="UDL82" s="16"/>
      <c r="UDM82" s="16"/>
      <c r="UDN82" s="16"/>
      <c r="UDO82" s="16"/>
      <c r="UDP82" s="16"/>
      <c r="UDQ82" s="16"/>
      <c r="UDR82" s="16"/>
      <c r="UDS82" s="16"/>
      <c r="UDT82" s="16"/>
      <c r="UDU82" s="16"/>
      <c r="UDV82" s="16"/>
      <c r="UDW82" s="16"/>
      <c r="UDX82" s="16"/>
      <c r="UDY82" s="16"/>
      <c r="UDZ82" s="16"/>
      <c r="UEA82" s="16"/>
      <c r="UEB82" s="16"/>
      <c r="UEC82" s="16"/>
      <c r="UED82" s="16"/>
      <c r="UEE82" s="16"/>
      <c r="UEF82" s="16"/>
      <c r="UEG82" s="16"/>
      <c r="UEH82" s="16"/>
      <c r="UEI82" s="16"/>
      <c r="UEJ82" s="16"/>
      <c r="UEK82" s="16"/>
      <c r="UEL82" s="16"/>
      <c r="UEM82" s="16"/>
      <c r="UEN82" s="16"/>
      <c r="UEO82" s="16"/>
      <c r="UEP82" s="16"/>
      <c r="UEQ82" s="16"/>
      <c r="UER82" s="16"/>
      <c r="UES82" s="16"/>
      <c r="UET82" s="16"/>
      <c r="UEU82" s="16"/>
      <c r="UEV82" s="16"/>
      <c r="UEW82" s="16"/>
      <c r="UEX82" s="16"/>
      <c r="UEY82" s="16"/>
      <c r="UEZ82" s="16"/>
      <c r="UFA82" s="16"/>
      <c r="UFB82" s="16"/>
      <c r="UFC82" s="16"/>
      <c r="UFD82" s="16"/>
      <c r="UFE82" s="16"/>
      <c r="UFF82" s="16"/>
      <c r="UFG82" s="16"/>
      <c r="UFH82" s="16"/>
      <c r="UFI82" s="16"/>
      <c r="UFJ82" s="16"/>
      <c r="UFK82" s="16"/>
      <c r="UFL82" s="16"/>
      <c r="UFM82" s="16"/>
      <c r="UFN82" s="16"/>
      <c r="UFO82" s="16"/>
      <c r="UFP82" s="16"/>
      <c r="UFQ82" s="16"/>
      <c r="UFR82" s="16"/>
      <c r="UFS82" s="16"/>
      <c r="UFT82" s="16"/>
      <c r="UFU82" s="16"/>
      <c r="UFV82" s="16"/>
      <c r="UFW82" s="16"/>
      <c r="UFX82" s="16"/>
      <c r="UFY82" s="16"/>
      <c r="UFZ82" s="16"/>
      <c r="UGA82" s="16"/>
      <c r="UGB82" s="16"/>
      <c r="UGC82" s="16"/>
      <c r="UGD82" s="16"/>
      <c r="UGE82" s="16"/>
      <c r="UGF82" s="16"/>
      <c r="UGG82" s="16"/>
      <c r="UGH82" s="16"/>
      <c r="UGI82" s="16"/>
      <c r="UGJ82" s="16"/>
      <c r="UGK82" s="16"/>
      <c r="UGL82" s="16"/>
      <c r="UGM82" s="16"/>
      <c r="UGN82" s="16"/>
      <c r="UGO82" s="16"/>
      <c r="UGP82" s="16"/>
      <c r="UGQ82" s="16"/>
      <c r="UGR82" s="16"/>
      <c r="UGS82" s="16"/>
      <c r="UGT82" s="16"/>
      <c r="UGU82" s="16"/>
      <c r="UGV82" s="16"/>
      <c r="UGW82" s="16"/>
      <c r="UGX82" s="16"/>
      <c r="UGY82" s="16"/>
      <c r="UGZ82" s="16"/>
      <c r="UHA82" s="16"/>
      <c r="UHB82" s="16"/>
      <c r="UHC82" s="16"/>
      <c r="UHD82" s="16"/>
      <c r="UHE82" s="16"/>
      <c r="UHF82" s="16"/>
      <c r="UHG82" s="16"/>
      <c r="UHH82" s="16"/>
      <c r="UHI82" s="16"/>
      <c r="UHJ82" s="16"/>
      <c r="UHK82" s="16"/>
      <c r="UHL82" s="16"/>
      <c r="UHM82" s="16"/>
      <c r="UHN82" s="16"/>
      <c r="UHO82" s="16"/>
      <c r="UHP82" s="16"/>
      <c r="UHQ82" s="16"/>
      <c r="UHR82" s="16"/>
      <c r="UHS82" s="16"/>
      <c r="UHT82" s="16"/>
      <c r="UHU82" s="16"/>
      <c r="UHV82" s="16"/>
      <c r="UHW82" s="16"/>
      <c r="UHX82" s="16"/>
      <c r="UHY82" s="16"/>
      <c r="UHZ82" s="16"/>
      <c r="UIA82" s="16"/>
      <c r="UIB82" s="16"/>
      <c r="UIC82" s="16"/>
      <c r="UID82" s="16"/>
      <c r="UIE82" s="16"/>
      <c r="UIF82" s="16"/>
      <c r="UIG82" s="16"/>
      <c r="UIH82" s="16"/>
      <c r="UII82" s="16"/>
      <c r="UIJ82" s="16"/>
      <c r="UIK82" s="16"/>
      <c r="UIL82" s="16"/>
      <c r="UIM82" s="16"/>
      <c r="UIN82" s="16"/>
      <c r="UIO82" s="16"/>
      <c r="UIP82" s="16"/>
      <c r="UIQ82" s="16"/>
      <c r="UIR82" s="16"/>
      <c r="UIS82" s="16"/>
      <c r="UIT82" s="16"/>
      <c r="UIU82" s="16"/>
      <c r="UIV82" s="16"/>
      <c r="UIW82" s="16"/>
      <c r="UIX82" s="16"/>
      <c r="UIY82" s="16"/>
      <c r="UIZ82" s="16"/>
      <c r="UJA82" s="16"/>
      <c r="UJB82" s="16"/>
      <c r="UJC82" s="16"/>
      <c r="UJD82" s="16"/>
      <c r="UJE82" s="16"/>
      <c r="UJF82" s="16"/>
      <c r="UJG82" s="16"/>
      <c r="UJH82" s="16"/>
      <c r="UJI82" s="16"/>
      <c r="UJJ82" s="16"/>
      <c r="UJK82" s="16"/>
      <c r="UJL82" s="16"/>
      <c r="UJM82" s="16"/>
      <c r="UJN82" s="16"/>
      <c r="UJO82" s="16"/>
      <c r="UJP82" s="16"/>
      <c r="UJQ82" s="16"/>
      <c r="UJR82" s="16"/>
      <c r="UJS82" s="16"/>
      <c r="UJT82" s="16"/>
      <c r="UJU82" s="16"/>
      <c r="UJV82" s="16"/>
      <c r="UJW82" s="16"/>
      <c r="UJX82" s="16"/>
      <c r="UJY82" s="16"/>
      <c r="UJZ82" s="16"/>
      <c r="UKA82" s="16"/>
      <c r="UKB82" s="16"/>
      <c r="UKC82" s="16"/>
      <c r="UKD82" s="16"/>
      <c r="UKE82" s="16"/>
      <c r="UKF82" s="16"/>
      <c r="UKG82" s="16"/>
      <c r="UKH82" s="16"/>
      <c r="UKI82" s="16"/>
      <c r="UKJ82" s="16"/>
      <c r="UKK82" s="16"/>
      <c r="UKL82" s="16"/>
      <c r="UKM82" s="16"/>
      <c r="UKN82" s="16"/>
      <c r="UKO82" s="16"/>
      <c r="UKP82" s="16"/>
      <c r="UKQ82" s="16"/>
      <c r="UKR82" s="16"/>
      <c r="UKS82" s="16"/>
      <c r="UKT82" s="16"/>
      <c r="UKU82" s="16"/>
      <c r="UKV82" s="16"/>
      <c r="UKW82" s="16"/>
      <c r="UKX82" s="16"/>
      <c r="UKY82" s="16"/>
      <c r="UKZ82" s="16"/>
      <c r="ULA82" s="16"/>
      <c r="ULB82" s="16"/>
      <c r="ULC82" s="16"/>
      <c r="ULD82" s="16"/>
      <c r="ULE82" s="16"/>
      <c r="ULF82" s="16"/>
      <c r="ULG82" s="16"/>
      <c r="ULH82" s="16"/>
      <c r="ULI82" s="16"/>
      <c r="ULJ82" s="16"/>
      <c r="ULK82" s="16"/>
      <c r="ULL82" s="16"/>
      <c r="ULM82" s="16"/>
      <c r="ULN82" s="16"/>
      <c r="ULO82" s="16"/>
      <c r="ULP82" s="16"/>
      <c r="ULQ82" s="16"/>
      <c r="ULR82" s="16"/>
      <c r="ULS82" s="16"/>
      <c r="ULT82" s="16"/>
      <c r="ULU82" s="16"/>
      <c r="ULV82" s="16"/>
      <c r="ULW82" s="16"/>
      <c r="ULX82" s="16"/>
      <c r="ULY82" s="16"/>
      <c r="ULZ82" s="16"/>
      <c r="UMA82" s="16"/>
      <c r="UMB82" s="16"/>
      <c r="UMC82" s="16"/>
      <c r="UMD82" s="16"/>
      <c r="UME82" s="16"/>
      <c r="UMF82" s="16"/>
      <c r="UMG82" s="16"/>
      <c r="UMH82" s="16"/>
      <c r="UMI82" s="16"/>
      <c r="UMJ82" s="16"/>
      <c r="UMK82" s="16"/>
      <c r="UML82" s="16"/>
      <c r="UMM82" s="16"/>
      <c r="UMN82" s="16"/>
      <c r="UMO82" s="16"/>
      <c r="UMP82" s="16"/>
      <c r="UMQ82" s="16"/>
      <c r="UMR82" s="16"/>
      <c r="UMS82" s="16"/>
      <c r="UMT82" s="16"/>
      <c r="UMU82" s="16"/>
      <c r="UMV82" s="16"/>
      <c r="UMW82" s="16"/>
      <c r="UMX82" s="16"/>
      <c r="UMY82" s="16"/>
      <c r="UMZ82" s="16"/>
      <c r="UNA82" s="16"/>
      <c r="UNB82" s="16"/>
      <c r="UNC82" s="16"/>
      <c r="UND82" s="16"/>
      <c r="UNE82" s="16"/>
      <c r="UNF82" s="16"/>
      <c r="UNG82" s="16"/>
      <c r="UNH82" s="16"/>
      <c r="UNI82" s="16"/>
      <c r="UNJ82" s="16"/>
      <c r="UNK82" s="16"/>
      <c r="UNL82" s="16"/>
      <c r="UNM82" s="16"/>
      <c r="UNN82" s="16"/>
      <c r="UNO82" s="16"/>
      <c r="UNP82" s="16"/>
      <c r="UNQ82" s="16"/>
      <c r="UNR82" s="16"/>
      <c r="UNS82" s="16"/>
      <c r="UNT82" s="16"/>
      <c r="UNU82" s="16"/>
      <c r="UNV82" s="16"/>
      <c r="UNW82" s="16"/>
      <c r="UNX82" s="16"/>
      <c r="UNY82" s="16"/>
      <c r="UNZ82" s="16"/>
      <c r="UOA82" s="16"/>
      <c r="UOB82" s="16"/>
      <c r="UOC82" s="16"/>
      <c r="UOD82" s="16"/>
      <c r="UOE82" s="16"/>
      <c r="UOF82" s="16"/>
      <c r="UOG82" s="16"/>
      <c r="UOH82" s="16"/>
      <c r="UOI82" s="16"/>
      <c r="UOJ82" s="16"/>
      <c r="UOK82" s="16"/>
      <c r="UOL82" s="16"/>
      <c r="UOM82" s="16"/>
      <c r="UON82" s="16"/>
      <c r="UOO82" s="16"/>
      <c r="UOP82" s="16"/>
      <c r="UOQ82" s="16"/>
      <c r="UOR82" s="16"/>
      <c r="UOS82" s="16"/>
      <c r="UOT82" s="16"/>
      <c r="UOU82" s="16"/>
      <c r="UOV82" s="16"/>
      <c r="UOW82" s="16"/>
      <c r="UOX82" s="16"/>
      <c r="UOY82" s="16"/>
      <c r="UOZ82" s="16"/>
      <c r="UPA82" s="16"/>
      <c r="UPB82" s="16"/>
      <c r="UPC82" s="16"/>
      <c r="UPD82" s="16"/>
      <c r="UPE82" s="16"/>
      <c r="UPF82" s="16"/>
      <c r="UPG82" s="16"/>
      <c r="UPH82" s="16"/>
      <c r="UPI82" s="16"/>
      <c r="UPJ82" s="16"/>
      <c r="UPK82" s="16"/>
      <c r="UPL82" s="16"/>
      <c r="UPM82" s="16"/>
      <c r="UPN82" s="16"/>
      <c r="UPO82" s="16"/>
      <c r="UPP82" s="16"/>
      <c r="UPQ82" s="16"/>
      <c r="UPR82" s="16"/>
      <c r="UPS82" s="16"/>
      <c r="UPT82" s="16"/>
      <c r="UPU82" s="16"/>
      <c r="UPV82" s="16"/>
      <c r="UPW82" s="16"/>
      <c r="UPX82" s="16"/>
      <c r="UPY82" s="16"/>
      <c r="UPZ82" s="16"/>
      <c r="UQA82" s="16"/>
      <c r="UQB82" s="16"/>
      <c r="UQC82" s="16"/>
      <c r="UQD82" s="16"/>
      <c r="UQE82" s="16"/>
      <c r="UQF82" s="16"/>
      <c r="UQG82" s="16"/>
      <c r="UQH82" s="16"/>
      <c r="UQI82" s="16"/>
      <c r="UQJ82" s="16"/>
      <c r="UQK82" s="16"/>
      <c r="UQL82" s="16"/>
      <c r="UQM82" s="16"/>
      <c r="UQN82" s="16"/>
      <c r="UQO82" s="16"/>
      <c r="UQP82" s="16"/>
      <c r="UQQ82" s="16"/>
      <c r="UQR82" s="16"/>
      <c r="UQS82" s="16"/>
      <c r="UQT82" s="16"/>
      <c r="UQU82" s="16"/>
      <c r="UQV82" s="16"/>
      <c r="UQW82" s="16"/>
      <c r="UQX82" s="16"/>
      <c r="UQY82" s="16"/>
      <c r="UQZ82" s="16"/>
      <c r="URA82" s="16"/>
      <c r="URB82" s="16"/>
      <c r="URC82" s="16"/>
      <c r="URD82" s="16"/>
      <c r="URE82" s="16"/>
      <c r="URF82" s="16"/>
      <c r="URG82" s="16"/>
      <c r="URH82" s="16"/>
      <c r="URI82" s="16"/>
      <c r="URJ82" s="16"/>
      <c r="URK82" s="16"/>
      <c r="URL82" s="16"/>
      <c r="URM82" s="16"/>
      <c r="URN82" s="16"/>
      <c r="URO82" s="16"/>
      <c r="URP82" s="16"/>
      <c r="URQ82" s="16"/>
      <c r="URR82" s="16"/>
      <c r="URS82" s="16"/>
      <c r="URT82" s="16"/>
      <c r="URU82" s="16"/>
      <c r="URV82" s="16"/>
      <c r="URW82" s="16"/>
      <c r="URX82" s="16"/>
      <c r="URY82" s="16"/>
      <c r="URZ82" s="16"/>
      <c r="USA82" s="16"/>
      <c r="USB82" s="16"/>
      <c r="USC82" s="16"/>
      <c r="USD82" s="16"/>
      <c r="USE82" s="16"/>
      <c r="USF82" s="16"/>
      <c r="USG82" s="16"/>
      <c r="USH82" s="16"/>
      <c r="USI82" s="16"/>
      <c r="USJ82" s="16"/>
      <c r="USK82" s="16"/>
      <c r="USL82" s="16"/>
      <c r="USM82" s="16"/>
      <c r="USN82" s="16"/>
      <c r="USO82" s="16"/>
      <c r="USP82" s="16"/>
      <c r="USQ82" s="16"/>
      <c r="USR82" s="16"/>
      <c r="USS82" s="16"/>
      <c r="UST82" s="16"/>
      <c r="USU82" s="16"/>
      <c r="USV82" s="16"/>
      <c r="USW82" s="16"/>
      <c r="USX82" s="16"/>
      <c r="USY82" s="16"/>
      <c r="USZ82" s="16"/>
      <c r="UTA82" s="16"/>
      <c r="UTB82" s="16"/>
      <c r="UTC82" s="16"/>
      <c r="UTD82" s="16"/>
      <c r="UTE82" s="16"/>
      <c r="UTF82" s="16"/>
      <c r="UTG82" s="16"/>
      <c r="UTH82" s="16"/>
      <c r="UTI82" s="16"/>
      <c r="UTJ82" s="16"/>
      <c r="UTK82" s="16"/>
      <c r="UTL82" s="16"/>
      <c r="UTM82" s="16"/>
      <c r="UTN82" s="16"/>
      <c r="UTO82" s="16"/>
      <c r="UTP82" s="16"/>
      <c r="UTQ82" s="16"/>
      <c r="UTR82" s="16"/>
      <c r="UTS82" s="16"/>
      <c r="UTT82" s="16"/>
      <c r="UTU82" s="16"/>
      <c r="UTV82" s="16"/>
      <c r="UTW82" s="16"/>
      <c r="UTX82" s="16"/>
      <c r="UTY82" s="16"/>
      <c r="UTZ82" s="16"/>
      <c r="UUA82" s="16"/>
      <c r="UUB82" s="16"/>
      <c r="UUC82" s="16"/>
      <c r="UUD82" s="16"/>
      <c r="UUE82" s="16"/>
      <c r="UUF82" s="16"/>
      <c r="UUG82" s="16"/>
      <c r="UUH82" s="16"/>
      <c r="UUI82" s="16"/>
      <c r="UUJ82" s="16"/>
      <c r="UUK82" s="16"/>
      <c r="UUL82" s="16"/>
      <c r="UUM82" s="16"/>
      <c r="UUN82" s="16"/>
      <c r="UUO82" s="16"/>
      <c r="UUP82" s="16"/>
      <c r="UUQ82" s="16"/>
      <c r="UUR82" s="16"/>
      <c r="UUS82" s="16"/>
      <c r="UUT82" s="16"/>
      <c r="UUU82" s="16"/>
      <c r="UUV82" s="16"/>
      <c r="UUW82" s="16"/>
      <c r="UUX82" s="16"/>
      <c r="UUY82" s="16"/>
      <c r="UUZ82" s="16"/>
      <c r="UVA82" s="16"/>
      <c r="UVB82" s="16"/>
      <c r="UVC82" s="16"/>
      <c r="UVD82" s="16"/>
      <c r="UVE82" s="16"/>
      <c r="UVF82" s="16"/>
      <c r="UVG82" s="16"/>
      <c r="UVH82" s="16"/>
      <c r="UVI82" s="16"/>
      <c r="UVJ82" s="16"/>
      <c r="UVK82" s="16"/>
      <c r="UVL82" s="16"/>
      <c r="UVM82" s="16"/>
      <c r="UVN82" s="16"/>
      <c r="UVO82" s="16"/>
      <c r="UVP82" s="16"/>
      <c r="UVQ82" s="16"/>
      <c r="UVR82" s="16"/>
      <c r="UVS82" s="16"/>
      <c r="UVT82" s="16"/>
      <c r="UVU82" s="16"/>
      <c r="UVV82" s="16"/>
      <c r="UVW82" s="16"/>
      <c r="UVX82" s="16"/>
      <c r="UVY82" s="16"/>
      <c r="UVZ82" s="16"/>
      <c r="UWA82" s="16"/>
      <c r="UWB82" s="16"/>
      <c r="UWC82" s="16"/>
      <c r="UWD82" s="16"/>
      <c r="UWE82" s="16"/>
      <c r="UWF82" s="16"/>
      <c r="UWG82" s="16"/>
      <c r="UWH82" s="16"/>
      <c r="UWI82" s="16"/>
      <c r="UWJ82" s="16"/>
      <c r="UWK82" s="16"/>
      <c r="UWL82" s="16"/>
      <c r="UWM82" s="16"/>
      <c r="UWN82" s="16"/>
      <c r="UWO82" s="16"/>
      <c r="UWP82" s="16"/>
      <c r="UWQ82" s="16"/>
      <c r="UWR82" s="16"/>
      <c r="UWS82" s="16"/>
      <c r="UWT82" s="16"/>
      <c r="UWU82" s="16"/>
      <c r="UWV82" s="16"/>
      <c r="UWW82" s="16"/>
      <c r="UWX82" s="16"/>
      <c r="UWY82" s="16"/>
      <c r="UWZ82" s="16"/>
      <c r="UXA82" s="16"/>
      <c r="UXB82" s="16"/>
      <c r="UXC82" s="16"/>
      <c r="UXD82" s="16"/>
      <c r="UXE82" s="16"/>
      <c r="UXF82" s="16"/>
      <c r="UXG82" s="16"/>
      <c r="UXH82" s="16"/>
      <c r="UXI82" s="16"/>
      <c r="UXJ82" s="16"/>
      <c r="UXK82" s="16"/>
      <c r="UXL82" s="16"/>
      <c r="UXM82" s="16"/>
      <c r="UXN82" s="16"/>
      <c r="UXO82" s="16"/>
      <c r="UXP82" s="16"/>
      <c r="UXQ82" s="16"/>
      <c r="UXR82" s="16"/>
      <c r="UXS82" s="16"/>
      <c r="UXT82" s="16"/>
      <c r="UXU82" s="16"/>
      <c r="UXV82" s="16"/>
      <c r="UXW82" s="16"/>
      <c r="UXX82" s="16"/>
      <c r="UXY82" s="16"/>
      <c r="UXZ82" s="16"/>
      <c r="UYA82" s="16"/>
      <c r="UYB82" s="16"/>
      <c r="UYC82" s="16"/>
      <c r="UYD82" s="16"/>
      <c r="UYE82" s="16"/>
      <c r="UYF82" s="16"/>
      <c r="UYG82" s="16"/>
      <c r="UYH82" s="16"/>
      <c r="UYI82" s="16"/>
      <c r="UYJ82" s="16"/>
      <c r="UYK82" s="16"/>
      <c r="UYL82" s="16"/>
      <c r="UYM82" s="16"/>
      <c r="UYN82" s="16"/>
      <c r="UYO82" s="16"/>
      <c r="UYP82" s="16"/>
      <c r="UYQ82" s="16"/>
      <c r="UYR82" s="16"/>
      <c r="UYS82" s="16"/>
      <c r="UYT82" s="16"/>
      <c r="UYU82" s="16"/>
      <c r="UYV82" s="16"/>
      <c r="UYW82" s="16"/>
      <c r="UYX82" s="16"/>
      <c r="UYY82" s="16"/>
      <c r="UYZ82" s="16"/>
      <c r="UZA82" s="16"/>
      <c r="UZB82" s="16"/>
      <c r="UZC82" s="16"/>
      <c r="UZD82" s="16"/>
      <c r="UZE82" s="16"/>
      <c r="UZF82" s="16"/>
      <c r="UZG82" s="16"/>
      <c r="UZH82" s="16"/>
      <c r="UZI82" s="16"/>
      <c r="UZJ82" s="16"/>
      <c r="UZK82" s="16"/>
      <c r="UZL82" s="16"/>
      <c r="UZM82" s="16"/>
      <c r="UZN82" s="16"/>
      <c r="UZO82" s="16"/>
      <c r="UZP82" s="16"/>
      <c r="UZQ82" s="16"/>
      <c r="UZR82" s="16"/>
      <c r="UZS82" s="16"/>
      <c r="UZT82" s="16"/>
      <c r="UZU82" s="16"/>
      <c r="UZV82" s="16"/>
      <c r="UZW82" s="16"/>
      <c r="UZX82" s="16"/>
      <c r="UZY82" s="16"/>
      <c r="UZZ82" s="16"/>
      <c r="VAA82" s="16"/>
      <c r="VAB82" s="16"/>
      <c r="VAC82" s="16"/>
      <c r="VAD82" s="16"/>
      <c r="VAE82" s="16"/>
      <c r="VAF82" s="16"/>
      <c r="VAG82" s="16"/>
      <c r="VAH82" s="16"/>
      <c r="VAI82" s="16"/>
      <c r="VAJ82" s="16"/>
      <c r="VAK82" s="16"/>
      <c r="VAL82" s="16"/>
      <c r="VAM82" s="16"/>
      <c r="VAN82" s="16"/>
      <c r="VAO82" s="16"/>
      <c r="VAP82" s="16"/>
      <c r="VAQ82" s="16"/>
      <c r="VAR82" s="16"/>
      <c r="VAS82" s="16"/>
      <c r="VAT82" s="16"/>
      <c r="VAU82" s="16"/>
      <c r="VAV82" s="16"/>
      <c r="VAW82" s="16"/>
      <c r="VAX82" s="16"/>
      <c r="VAY82" s="16"/>
      <c r="VAZ82" s="16"/>
      <c r="VBA82" s="16"/>
      <c r="VBB82" s="16"/>
      <c r="VBC82" s="16"/>
      <c r="VBD82" s="16"/>
      <c r="VBE82" s="16"/>
      <c r="VBF82" s="16"/>
      <c r="VBG82" s="16"/>
      <c r="VBH82" s="16"/>
      <c r="VBI82" s="16"/>
      <c r="VBJ82" s="16"/>
      <c r="VBK82" s="16"/>
      <c r="VBL82" s="16"/>
      <c r="VBM82" s="16"/>
      <c r="VBN82" s="16"/>
      <c r="VBO82" s="16"/>
      <c r="VBP82" s="16"/>
      <c r="VBQ82" s="16"/>
      <c r="VBR82" s="16"/>
      <c r="VBS82" s="16"/>
      <c r="VBT82" s="16"/>
      <c r="VBU82" s="16"/>
      <c r="VBV82" s="16"/>
      <c r="VBW82" s="16"/>
      <c r="VBX82" s="16"/>
      <c r="VBY82" s="16"/>
      <c r="VBZ82" s="16"/>
      <c r="VCA82" s="16"/>
      <c r="VCB82" s="16"/>
      <c r="VCC82" s="16"/>
      <c r="VCD82" s="16"/>
      <c r="VCE82" s="16"/>
      <c r="VCF82" s="16"/>
      <c r="VCG82" s="16"/>
      <c r="VCH82" s="16"/>
      <c r="VCI82" s="16"/>
      <c r="VCJ82" s="16"/>
      <c r="VCK82" s="16"/>
      <c r="VCL82" s="16"/>
      <c r="VCM82" s="16"/>
      <c r="VCN82" s="16"/>
      <c r="VCO82" s="16"/>
      <c r="VCP82" s="16"/>
      <c r="VCQ82" s="16"/>
      <c r="VCR82" s="16"/>
      <c r="VCS82" s="16"/>
      <c r="VCT82" s="16"/>
      <c r="VCU82" s="16"/>
      <c r="VCV82" s="16"/>
      <c r="VCW82" s="16"/>
      <c r="VCX82" s="16"/>
      <c r="VCY82" s="16"/>
      <c r="VCZ82" s="16"/>
      <c r="VDA82" s="16"/>
      <c r="VDB82" s="16"/>
      <c r="VDC82" s="16"/>
      <c r="VDD82" s="16"/>
      <c r="VDE82" s="16"/>
      <c r="VDF82" s="16"/>
      <c r="VDG82" s="16"/>
      <c r="VDH82" s="16"/>
      <c r="VDI82" s="16"/>
      <c r="VDJ82" s="16"/>
      <c r="VDK82" s="16"/>
      <c r="VDL82" s="16"/>
      <c r="VDM82" s="16"/>
      <c r="VDN82" s="16"/>
      <c r="VDO82" s="16"/>
      <c r="VDP82" s="16"/>
      <c r="VDQ82" s="16"/>
      <c r="VDR82" s="16"/>
      <c r="VDS82" s="16"/>
      <c r="VDT82" s="16"/>
      <c r="VDU82" s="16"/>
      <c r="VDV82" s="16"/>
      <c r="VDW82" s="16"/>
      <c r="VDX82" s="16"/>
      <c r="VDY82" s="16"/>
      <c r="VDZ82" s="16"/>
      <c r="VEA82" s="16"/>
      <c r="VEB82" s="16"/>
      <c r="VEC82" s="16"/>
      <c r="VED82" s="16"/>
      <c r="VEE82" s="16"/>
      <c r="VEF82" s="16"/>
      <c r="VEG82" s="16"/>
      <c r="VEH82" s="16"/>
      <c r="VEI82" s="16"/>
      <c r="VEJ82" s="16"/>
      <c r="VEK82" s="16"/>
      <c r="VEL82" s="16"/>
      <c r="VEM82" s="16"/>
      <c r="VEN82" s="16"/>
      <c r="VEO82" s="16"/>
      <c r="VEP82" s="16"/>
      <c r="VEQ82" s="16"/>
      <c r="VER82" s="16"/>
      <c r="VES82" s="16"/>
      <c r="VET82" s="16"/>
      <c r="VEU82" s="16"/>
      <c r="VEV82" s="16"/>
      <c r="VEW82" s="16"/>
      <c r="VEX82" s="16"/>
      <c r="VEY82" s="16"/>
      <c r="VEZ82" s="16"/>
      <c r="VFA82" s="16"/>
      <c r="VFB82" s="16"/>
      <c r="VFC82" s="16"/>
      <c r="VFD82" s="16"/>
      <c r="VFE82" s="16"/>
      <c r="VFF82" s="16"/>
      <c r="VFG82" s="16"/>
      <c r="VFH82" s="16"/>
      <c r="VFI82" s="16"/>
      <c r="VFJ82" s="16"/>
      <c r="VFK82" s="16"/>
      <c r="VFL82" s="16"/>
      <c r="VFM82" s="16"/>
      <c r="VFN82" s="16"/>
      <c r="VFO82" s="16"/>
      <c r="VFP82" s="16"/>
      <c r="VFQ82" s="16"/>
      <c r="VFR82" s="16"/>
      <c r="VFS82" s="16"/>
      <c r="VFT82" s="16"/>
      <c r="VFU82" s="16"/>
      <c r="VFV82" s="16"/>
      <c r="VFW82" s="16"/>
      <c r="VFX82" s="16"/>
      <c r="VFY82" s="16"/>
      <c r="VFZ82" s="16"/>
      <c r="VGA82" s="16"/>
      <c r="VGB82" s="16"/>
      <c r="VGC82" s="16"/>
      <c r="VGD82" s="16"/>
      <c r="VGE82" s="16"/>
      <c r="VGF82" s="16"/>
      <c r="VGG82" s="16"/>
      <c r="VGH82" s="16"/>
      <c r="VGI82" s="16"/>
      <c r="VGJ82" s="16"/>
      <c r="VGK82" s="16"/>
      <c r="VGL82" s="16"/>
      <c r="VGM82" s="16"/>
      <c r="VGN82" s="16"/>
      <c r="VGO82" s="16"/>
      <c r="VGP82" s="16"/>
      <c r="VGQ82" s="16"/>
      <c r="VGR82" s="16"/>
      <c r="VGS82" s="16"/>
      <c r="VGT82" s="16"/>
      <c r="VGU82" s="16"/>
      <c r="VGV82" s="16"/>
      <c r="VGW82" s="16"/>
      <c r="VGX82" s="16"/>
      <c r="VGY82" s="16"/>
      <c r="VGZ82" s="16"/>
      <c r="VHA82" s="16"/>
      <c r="VHB82" s="16"/>
      <c r="VHC82" s="16"/>
      <c r="VHD82" s="16"/>
      <c r="VHE82" s="16"/>
      <c r="VHF82" s="16"/>
      <c r="VHG82" s="16"/>
      <c r="VHH82" s="16"/>
      <c r="VHI82" s="16"/>
      <c r="VHJ82" s="16"/>
      <c r="VHK82" s="16"/>
      <c r="VHL82" s="16"/>
      <c r="VHM82" s="16"/>
      <c r="VHN82" s="16"/>
      <c r="VHO82" s="16"/>
      <c r="VHP82" s="16"/>
      <c r="VHQ82" s="16"/>
      <c r="VHR82" s="16"/>
      <c r="VHS82" s="16"/>
      <c r="VHT82" s="16"/>
      <c r="VHU82" s="16"/>
      <c r="VHV82" s="16"/>
      <c r="VHW82" s="16"/>
      <c r="VHX82" s="16"/>
      <c r="VHY82" s="16"/>
      <c r="VHZ82" s="16"/>
      <c r="VIA82" s="16"/>
      <c r="VIB82" s="16"/>
      <c r="VIC82" s="16"/>
      <c r="VID82" s="16"/>
      <c r="VIE82" s="16"/>
      <c r="VIF82" s="16"/>
      <c r="VIG82" s="16"/>
      <c r="VIH82" s="16"/>
      <c r="VII82" s="16"/>
      <c r="VIJ82" s="16"/>
      <c r="VIK82" s="16"/>
      <c r="VIL82" s="16"/>
      <c r="VIM82" s="16"/>
      <c r="VIN82" s="16"/>
      <c r="VIO82" s="16"/>
      <c r="VIP82" s="16"/>
      <c r="VIQ82" s="16"/>
      <c r="VIR82" s="16"/>
      <c r="VIS82" s="16"/>
      <c r="VIT82" s="16"/>
      <c r="VIU82" s="16"/>
      <c r="VIV82" s="16"/>
      <c r="VIW82" s="16"/>
      <c r="VIX82" s="16"/>
      <c r="VIY82" s="16"/>
      <c r="VIZ82" s="16"/>
      <c r="VJA82" s="16"/>
      <c r="VJB82" s="16"/>
      <c r="VJC82" s="16"/>
      <c r="VJD82" s="16"/>
      <c r="VJE82" s="16"/>
      <c r="VJF82" s="16"/>
      <c r="VJG82" s="16"/>
      <c r="VJH82" s="16"/>
      <c r="VJI82" s="16"/>
      <c r="VJJ82" s="16"/>
      <c r="VJK82" s="16"/>
      <c r="VJL82" s="16"/>
      <c r="VJM82" s="16"/>
      <c r="VJN82" s="16"/>
      <c r="VJO82" s="16"/>
      <c r="VJP82" s="16"/>
      <c r="VJQ82" s="16"/>
      <c r="VJR82" s="16"/>
      <c r="VJS82" s="16"/>
      <c r="VJT82" s="16"/>
      <c r="VJU82" s="16"/>
      <c r="VJV82" s="16"/>
      <c r="VJW82" s="16"/>
      <c r="VJX82" s="16"/>
      <c r="VJY82" s="16"/>
      <c r="VJZ82" s="16"/>
      <c r="VKA82" s="16"/>
      <c r="VKB82" s="16"/>
      <c r="VKC82" s="16"/>
      <c r="VKD82" s="16"/>
      <c r="VKE82" s="16"/>
      <c r="VKF82" s="16"/>
      <c r="VKG82" s="16"/>
      <c r="VKH82" s="16"/>
      <c r="VKI82" s="16"/>
      <c r="VKJ82" s="16"/>
      <c r="VKK82" s="16"/>
      <c r="VKL82" s="16"/>
      <c r="VKM82" s="16"/>
      <c r="VKN82" s="16"/>
      <c r="VKO82" s="16"/>
      <c r="VKP82" s="16"/>
      <c r="VKQ82" s="16"/>
      <c r="VKR82" s="16"/>
      <c r="VKS82" s="16"/>
      <c r="VKT82" s="16"/>
      <c r="VKU82" s="16"/>
      <c r="VKV82" s="16"/>
      <c r="VKW82" s="16"/>
      <c r="VKX82" s="16"/>
      <c r="VKY82" s="16"/>
      <c r="VKZ82" s="16"/>
      <c r="VLA82" s="16"/>
      <c r="VLB82" s="16"/>
      <c r="VLC82" s="16"/>
      <c r="VLD82" s="16"/>
      <c r="VLE82" s="16"/>
      <c r="VLF82" s="16"/>
      <c r="VLG82" s="16"/>
      <c r="VLH82" s="16"/>
      <c r="VLI82" s="16"/>
      <c r="VLJ82" s="16"/>
      <c r="VLK82" s="16"/>
      <c r="VLL82" s="16"/>
      <c r="VLM82" s="16"/>
      <c r="VLN82" s="16"/>
      <c r="VLO82" s="16"/>
      <c r="VLP82" s="16"/>
      <c r="VLQ82" s="16"/>
      <c r="VLR82" s="16"/>
      <c r="VLS82" s="16"/>
      <c r="VLT82" s="16"/>
      <c r="VLU82" s="16"/>
      <c r="VLV82" s="16"/>
      <c r="VLW82" s="16"/>
      <c r="VLX82" s="16"/>
      <c r="VLY82" s="16"/>
      <c r="VLZ82" s="16"/>
      <c r="VMA82" s="16"/>
      <c r="VMB82" s="16"/>
      <c r="VMC82" s="16"/>
      <c r="VMD82" s="16"/>
      <c r="VME82" s="16"/>
      <c r="VMF82" s="16"/>
      <c r="VMG82" s="16"/>
      <c r="VMH82" s="16"/>
      <c r="VMI82" s="16"/>
      <c r="VMJ82" s="16"/>
      <c r="VMK82" s="16"/>
      <c r="VML82" s="16"/>
      <c r="VMM82" s="16"/>
      <c r="VMN82" s="16"/>
      <c r="VMO82" s="16"/>
      <c r="VMP82" s="16"/>
      <c r="VMQ82" s="16"/>
      <c r="VMR82" s="16"/>
      <c r="VMS82" s="16"/>
      <c r="VMT82" s="16"/>
      <c r="VMU82" s="16"/>
      <c r="VMV82" s="16"/>
      <c r="VMW82" s="16"/>
      <c r="VMX82" s="16"/>
      <c r="VMY82" s="16"/>
      <c r="VMZ82" s="16"/>
      <c r="VNA82" s="16"/>
      <c r="VNB82" s="16"/>
      <c r="VNC82" s="16"/>
      <c r="VND82" s="16"/>
      <c r="VNE82" s="16"/>
      <c r="VNF82" s="16"/>
      <c r="VNG82" s="16"/>
      <c r="VNH82" s="16"/>
      <c r="VNI82" s="16"/>
      <c r="VNJ82" s="16"/>
      <c r="VNK82" s="16"/>
      <c r="VNL82" s="16"/>
      <c r="VNM82" s="16"/>
      <c r="VNN82" s="16"/>
      <c r="VNO82" s="16"/>
      <c r="VNP82" s="16"/>
      <c r="VNQ82" s="16"/>
      <c r="VNR82" s="16"/>
      <c r="VNS82" s="16"/>
      <c r="VNT82" s="16"/>
      <c r="VNU82" s="16"/>
      <c r="VNV82" s="16"/>
      <c r="VNW82" s="16"/>
      <c r="VNX82" s="16"/>
      <c r="VNY82" s="16"/>
      <c r="VNZ82" s="16"/>
      <c r="VOA82" s="16"/>
      <c r="VOB82" s="16"/>
      <c r="VOC82" s="16"/>
      <c r="VOD82" s="16"/>
      <c r="VOE82" s="16"/>
      <c r="VOF82" s="16"/>
      <c r="VOG82" s="16"/>
      <c r="VOH82" s="16"/>
      <c r="VOI82" s="16"/>
      <c r="VOJ82" s="16"/>
      <c r="VOK82" s="16"/>
      <c r="VOL82" s="16"/>
      <c r="VOM82" s="16"/>
      <c r="VON82" s="16"/>
      <c r="VOO82" s="16"/>
      <c r="VOP82" s="16"/>
      <c r="VOQ82" s="16"/>
      <c r="VOR82" s="16"/>
      <c r="VOS82" s="16"/>
      <c r="VOT82" s="16"/>
      <c r="VOU82" s="16"/>
      <c r="VOV82" s="16"/>
      <c r="VOW82" s="16"/>
      <c r="VOX82" s="16"/>
      <c r="VOY82" s="16"/>
      <c r="VOZ82" s="16"/>
      <c r="VPA82" s="16"/>
      <c r="VPB82" s="16"/>
      <c r="VPC82" s="16"/>
      <c r="VPD82" s="16"/>
      <c r="VPE82" s="16"/>
      <c r="VPF82" s="16"/>
      <c r="VPG82" s="16"/>
      <c r="VPH82" s="16"/>
      <c r="VPI82" s="16"/>
      <c r="VPJ82" s="16"/>
      <c r="VPK82" s="16"/>
      <c r="VPL82" s="16"/>
      <c r="VPM82" s="16"/>
      <c r="VPN82" s="16"/>
      <c r="VPO82" s="16"/>
      <c r="VPP82" s="16"/>
      <c r="VPQ82" s="16"/>
      <c r="VPR82" s="16"/>
      <c r="VPS82" s="16"/>
      <c r="VPT82" s="16"/>
      <c r="VPU82" s="16"/>
      <c r="VPV82" s="16"/>
      <c r="VPW82" s="16"/>
      <c r="VPX82" s="16"/>
      <c r="VPY82" s="16"/>
      <c r="VPZ82" s="16"/>
      <c r="VQA82" s="16"/>
      <c r="VQB82" s="16"/>
      <c r="VQC82" s="16"/>
      <c r="VQD82" s="16"/>
      <c r="VQE82" s="16"/>
      <c r="VQF82" s="16"/>
      <c r="VQG82" s="16"/>
      <c r="VQH82" s="16"/>
      <c r="VQI82" s="16"/>
      <c r="VQJ82" s="16"/>
      <c r="VQK82" s="16"/>
      <c r="VQL82" s="16"/>
      <c r="VQM82" s="16"/>
      <c r="VQN82" s="16"/>
      <c r="VQO82" s="16"/>
      <c r="VQP82" s="16"/>
      <c r="VQQ82" s="16"/>
      <c r="VQR82" s="16"/>
      <c r="VQS82" s="16"/>
      <c r="VQT82" s="16"/>
      <c r="VQU82" s="16"/>
      <c r="VQV82" s="16"/>
      <c r="VQW82" s="16"/>
      <c r="VQX82" s="16"/>
      <c r="VQY82" s="16"/>
      <c r="VQZ82" s="16"/>
      <c r="VRA82" s="16"/>
      <c r="VRB82" s="16"/>
      <c r="VRC82" s="16"/>
      <c r="VRD82" s="16"/>
      <c r="VRE82" s="16"/>
      <c r="VRF82" s="16"/>
      <c r="VRG82" s="16"/>
      <c r="VRH82" s="16"/>
      <c r="VRI82" s="16"/>
      <c r="VRJ82" s="16"/>
      <c r="VRK82" s="16"/>
      <c r="VRL82" s="16"/>
      <c r="VRM82" s="16"/>
      <c r="VRN82" s="16"/>
      <c r="VRO82" s="16"/>
      <c r="VRP82" s="16"/>
      <c r="VRQ82" s="16"/>
      <c r="VRR82" s="16"/>
      <c r="VRS82" s="16"/>
      <c r="VRT82" s="16"/>
      <c r="VRU82" s="16"/>
      <c r="VRV82" s="16"/>
      <c r="VRW82" s="16"/>
      <c r="VRX82" s="16"/>
      <c r="VRY82" s="16"/>
      <c r="VRZ82" s="16"/>
      <c r="VSA82" s="16"/>
      <c r="VSB82" s="16"/>
      <c r="VSC82" s="16"/>
      <c r="VSD82" s="16"/>
      <c r="VSE82" s="16"/>
      <c r="VSF82" s="16"/>
      <c r="VSG82" s="16"/>
      <c r="VSH82" s="16"/>
      <c r="VSI82" s="16"/>
      <c r="VSJ82" s="16"/>
      <c r="VSK82" s="16"/>
      <c r="VSL82" s="16"/>
      <c r="VSM82" s="16"/>
      <c r="VSN82" s="16"/>
      <c r="VSO82" s="16"/>
      <c r="VSP82" s="16"/>
      <c r="VSQ82" s="16"/>
      <c r="VSR82" s="16"/>
      <c r="VSS82" s="16"/>
      <c r="VST82" s="16"/>
      <c r="VSU82" s="16"/>
      <c r="VSV82" s="16"/>
      <c r="VSW82" s="16"/>
      <c r="VSX82" s="16"/>
      <c r="VSY82" s="16"/>
      <c r="VSZ82" s="16"/>
      <c r="VTA82" s="16"/>
      <c r="VTB82" s="16"/>
      <c r="VTC82" s="16"/>
      <c r="VTD82" s="16"/>
      <c r="VTE82" s="16"/>
      <c r="VTF82" s="16"/>
      <c r="VTG82" s="16"/>
      <c r="VTH82" s="16"/>
      <c r="VTI82" s="16"/>
      <c r="VTJ82" s="16"/>
      <c r="VTK82" s="16"/>
      <c r="VTL82" s="16"/>
      <c r="VTM82" s="16"/>
      <c r="VTN82" s="16"/>
      <c r="VTO82" s="16"/>
      <c r="VTP82" s="16"/>
      <c r="VTQ82" s="16"/>
      <c r="VTR82" s="16"/>
      <c r="VTS82" s="16"/>
      <c r="VTT82" s="16"/>
      <c r="VTU82" s="16"/>
      <c r="VTV82" s="16"/>
      <c r="VTW82" s="16"/>
      <c r="VTX82" s="16"/>
      <c r="VTY82" s="16"/>
      <c r="VTZ82" s="16"/>
      <c r="VUA82" s="16"/>
      <c r="VUB82" s="16"/>
      <c r="VUC82" s="16"/>
      <c r="VUD82" s="16"/>
      <c r="VUE82" s="16"/>
      <c r="VUF82" s="16"/>
      <c r="VUG82" s="16"/>
      <c r="VUH82" s="16"/>
      <c r="VUI82" s="16"/>
      <c r="VUJ82" s="16"/>
      <c r="VUK82" s="16"/>
      <c r="VUL82" s="16"/>
      <c r="VUM82" s="16"/>
      <c r="VUN82" s="16"/>
      <c r="VUO82" s="16"/>
      <c r="VUP82" s="16"/>
      <c r="VUQ82" s="16"/>
      <c r="VUR82" s="16"/>
      <c r="VUS82" s="16"/>
      <c r="VUT82" s="16"/>
      <c r="VUU82" s="16"/>
      <c r="VUV82" s="16"/>
      <c r="VUW82" s="16"/>
      <c r="VUX82" s="16"/>
      <c r="VUY82" s="16"/>
      <c r="VUZ82" s="16"/>
      <c r="VVA82" s="16"/>
      <c r="VVB82" s="16"/>
      <c r="VVC82" s="16"/>
      <c r="VVD82" s="16"/>
      <c r="VVE82" s="16"/>
      <c r="VVF82" s="16"/>
      <c r="VVG82" s="16"/>
      <c r="VVH82" s="16"/>
      <c r="VVI82" s="16"/>
      <c r="VVJ82" s="16"/>
      <c r="VVK82" s="16"/>
      <c r="VVL82" s="16"/>
      <c r="VVM82" s="16"/>
      <c r="VVN82" s="16"/>
      <c r="VVO82" s="16"/>
      <c r="VVP82" s="16"/>
      <c r="VVQ82" s="16"/>
      <c r="VVR82" s="16"/>
      <c r="VVS82" s="16"/>
      <c r="VVT82" s="16"/>
      <c r="VVU82" s="16"/>
      <c r="VVV82" s="16"/>
      <c r="VVW82" s="16"/>
      <c r="VVX82" s="16"/>
      <c r="VVY82" s="16"/>
      <c r="VVZ82" s="16"/>
      <c r="VWA82" s="16"/>
      <c r="VWB82" s="16"/>
      <c r="VWC82" s="16"/>
      <c r="VWD82" s="16"/>
      <c r="VWE82" s="16"/>
      <c r="VWF82" s="16"/>
      <c r="VWG82" s="16"/>
      <c r="VWH82" s="16"/>
      <c r="VWI82" s="16"/>
      <c r="VWJ82" s="16"/>
      <c r="VWK82" s="16"/>
      <c r="VWL82" s="16"/>
      <c r="VWM82" s="16"/>
      <c r="VWN82" s="16"/>
      <c r="VWO82" s="16"/>
      <c r="VWP82" s="16"/>
      <c r="VWQ82" s="16"/>
      <c r="VWR82" s="16"/>
      <c r="VWS82" s="16"/>
      <c r="VWT82" s="16"/>
      <c r="VWU82" s="16"/>
      <c r="VWV82" s="16"/>
      <c r="VWW82" s="16"/>
      <c r="VWX82" s="16"/>
      <c r="VWY82" s="16"/>
      <c r="VWZ82" s="16"/>
      <c r="VXA82" s="16"/>
      <c r="VXB82" s="16"/>
      <c r="VXC82" s="16"/>
      <c r="VXD82" s="16"/>
      <c r="VXE82" s="16"/>
      <c r="VXF82" s="16"/>
      <c r="VXG82" s="16"/>
      <c r="VXH82" s="16"/>
      <c r="VXI82" s="16"/>
      <c r="VXJ82" s="16"/>
      <c r="VXK82" s="16"/>
      <c r="VXL82" s="16"/>
      <c r="VXM82" s="16"/>
      <c r="VXN82" s="16"/>
      <c r="VXO82" s="16"/>
      <c r="VXP82" s="16"/>
      <c r="VXQ82" s="16"/>
      <c r="VXR82" s="16"/>
      <c r="VXS82" s="16"/>
      <c r="VXT82" s="16"/>
      <c r="VXU82" s="16"/>
      <c r="VXV82" s="16"/>
      <c r="VXW82" s="16"/>
      <c r="VXX82" s="16"/>
      <c r="VXY82" s="16"/>
      <c r="VXZ82" s="16"/>
      <c r="VYA82" s="16"/>
      <c r="VYB82" s="16"/>
      <c r="VYC82" s="16"/>
      <c r="VYD82" s="16"/>
      <c r="VYE82" s="16"/>
      <c r="VYF82" s="16"/>
      <c r="VYG82" s="16"/>
      <c r="VYH82" s="16"/>
      <c r="VYI82" s="16"/>
      <c r="VYJ82" s="16"/>
      <c r="VYK82" s="16"/>
      <c r="VYL82" s="16"/>
      <c r="VYM82" s="16"/>
      <c r="VYN82" s="16"/>
      <c r="VYO82" s="16"/>
      <c r="VYP82" s="16"/>
      <c r="VYQ82" s="16"/>
      <c r="VYR82" s="16"/>
      <c r="VYS82" s="16"/>
      <c r="VYT82" s="16"/>
      <c r="VYU82" s="16"/>
      <c r="VYV82" s="16"/>
      <c r="VYW82" s="16"/>
      <c r="VYX82" s="16"/>
      <c r="VYY82" s="16"/>
      <c r="VYZ82" s="16"/>
      <c r="VZA82" s="16"/>
      <c r="VZB82" s="16"/>
      <c r="VZC82" s="16"/>
      <c r="VZD82" s="16"/>
      <c r="VZE82" s="16"/>
      <c r="VZF82" s="16"/>
      <c r="VZG82" s="16"/>
      <c r="VZH82" s="16"/>
      <c r="VZI82" s="16"/>
      <c r="VZJ82" s="16"/>
      <c r="VZK82" s="16"/>
      <c r="VZL82" s="16"/>
      <c r="VZM82" s="16"/>
      <c r="VZN82" s="16"/>
      <c r="VZO82" s="16"/>
      <c r="VZP82" s="16"/>
      <c r="VZQ82" s="16"/>
      <c r="VZR82" s="16"/>
      <c r="VZS82" s="16"/>
      <c r="VZT82" s="16"/>
      <c r="VZU82" s="16"/>
      <c r="VZV82" s="16"/>
      <c r="VZW82" s="16"/>
      <c r="VZX82" s="16"/>
      <c r="VZY82" s="16"/>
      <c r="VZZ82" s="16"/>
      <c r="WAA82" s="16"/>
      <c r="WAB82" s="16"/>
      <c r="WAC82" s="16"/>
      <c r="WAD82" s="16"/>
      <c r="WAE82" s="16"/>
      <c r="WAF82" s="16"/>
      <c r="WAG82" s="16"/>
      <c r="WAH82" s="16"/>
      <c r="WAI82" s="16"/>
      <c r="WAJ82" s="16"/>
      <c r="WAK82" s="16"/>
      <c r="WAL82" s="16"/>
      <c r="WAM82" s="16"/>
      <c r="WAN82" s="16"/>
      <c r="WAO82" s="16"/>
      <c r="WAP82" s="16"/>
      <c r="WAQ82" s="16"/>
      <c r="WAR82" s="16"/>
      <c r="WAS82" s="16"/>
      <c r="WAT82" s="16"/>
      <c r="WAU82" s="16"/>
      <c r="WAV82" s="16"/>
      <c r="WAW82" s="16"/>
      <c r="WAX82" s="16"/>
      <c r="WAY82" s="16"/>
      <c r="WAZ82" s="16"/>
      <c r="WBA82" s="16"/>
      <c r="WBB82" s="16"/>
      <c r="WBC82" s="16"/>
      <c r="WBD82" s="16"/>
      <c r="WBE82" s="16"/>
      <c r="WBF82" s="16"/>
      <c r="WBG82" s="16"/>
      <c r="WBH82" s="16"/>
      <c r="WBI82" s="16"/>
      <c r="WBJ82" s="16"/>
      <c r="WBK82" s="16"/>
      <c r="WBL82" s="16"/>
      <c r="WBM82" s="16"/>
      <c r="WBN82" s="16"/>
      <c r="WBO82" s="16"/>
      <c r="WBP82" s="16"/>
      <c r="WBQ82" s="16"/>
      <c r="WBR82" s="16"/>
      <c r="WBS82" s="16"/>
      <c r="WBT82" s="16"/>
      <c r="WBU82" s="16"/>
      <c r="WBV82" s="16"/>
      <c r="WBW82" s="16"/>
      <c r="WBX82" s="16"/>
      <c r="WBY82" s="16"/>
      <c r="WBZ82" s="16"/>
      <c r="WCA82" s="16"/>
      <c r="WCB82" s="16"/>
      <c r="WCC82" s="16"/>
      <c r="WCD82" s="16"/>
      <c r="WCE82" s="16"/>
      <c r="WCF82" s="16"/>
      <c r="WCG82" s="16"/>
      <c r="WCH82" s="16"/>
      <c r="WCI82" s="16"/>
      <c r="WCJ82" s="16"/>
      <c r="WCK82" s="16"/>
      <c r="WCL82" s="16"/>
      <c r="WCM82" s="16"/>
      <c r="WCN82" s="16"/>
      <c r="WCO82" s="16"/>
      <c r="WCP82" s="16"/>
      <c r="WCQ82" s="16"/>
      <c r="WCR82" s="16"/>
      <c r="WCS82" s="16"/>
      <c r="WCT82" s="16"/>
      <c r="WCU82" s="16"/>
      <c r="WCV82" s="16"/>
      <c r="WCW82" s="16"/>
      <c r="WCX82" s="16"/>
      <c r="WCY82" s="16"/>
      <c r="WCZ82" s="16"/>
      <c r="WDA82" s="16"/>
      <c r="WDB82" s="16"/>
      <c r="WDC82" s="16"/>
      <c r="WDD82" s="16"/>
      <c r="WDE82" s="16"/>
      <c r="WDF82" s="16"/>
      <c r="WDG82" s="16"/>
      <c r="WDH82" s="16"/>
      <c r="WDI82" s="16"/>
      <c r="WDJ82" s="16"/>
      <c r="WDK82" s="16"/>
      <c r="WDL82" s="16"/>
      <c r="WDM82" s="16"/>
      <c r="WDN82" s="16"/>
      <c r="WDO82" s="16"/>
      <c r="WDP82" s="16"/>
      <c r="WDQ82" s="16"/>
      <c r="WDR82" s="16"/>
      <c r="WDS82" s="16"/>
      <c r="WDT82" s="16"/>
      <c r="WDU82" s="16"/>
      <c r="WDV82" s="16"/>
      <c r="WDW82" s="16"/>
      <c r="WDX82" s="16"/>
      <c r="WDY82" s="16"/>
      <c r="WDZ82" s="16"/>
      <c r="WEA82" s="16"/>
      <c r="WEB82" s="16"/>
      <c r="WEC82" s="16"/>
      <c r="WED82" s="16"/>
      <c r="WEE82" s="16"/>
      <c r="WEF82" s="16"/>
      <c r="WEG82" s="16"/>
      <c r="WEH82" s="16"/>
      <c r="WEI82" s="16"/>
      <c r="WEJ82" s="16"/>
      <c r="WEK82" s="16"/>
      <c r="WEL82" s="16"/>
      <c r="WEM82" s="16"/>
      <c r="WEN82" s="16"/>
      <c r="WEO82" s="16"/>
      <c r="WEP82" s="16"/>
      <c r="WEQ82" s="16"/>
      <c r="WER82" s="16"/>
      <c r="WES82" s="16"/>
      <c r="WET82" s="16"/>
      <c r="WEU82" s="16"/>
      <c r="WEV82" s="16"/>
      <c r="WEW82" s="16"/>
      <c r="WEX82" s="16"/>
      <c r="WEY82" s="16"/>
      <c r="WEZ82" s="16"/>
      <c r="WFA82" s="16"/>
      <c r="WFB82" s="16"/>
      <c r="WFC82" s="16"/>
      <c r="WFD82" s="16"/>
      <c r="WFE82" s="16"/>
      <c r="WFF82" s="16"/>
      <c r="WFG82" s="16"/>
      <c r="WFH82" s="16"/>
      <c r="WFI82" s="16"/>
      <c r="WFJ82" s="16"/>
      <c r="WFK82" s="16"/>
      <c r="WFL82" s="16"/>
      <c r="WFM82" s="16"/>
      <c r="WFN82" s="16"/>
      <c r="WFO82" s="16"/>
      <c r="WFP82" s="16"/>
      <c r="WFQ82" s="16"/>
      <c r="WFR82" s="16"/>
      <c r="WFS82" s="16"/>
      <c r="WFT82" s="16"/>
      <c r="WFU82" s="16"/>
      <c r="WFV82" s="16"/>
      <c r="WFW82" s="16"/>
      <c r="WFX82" s="16"/>
      <c r="WFY82" s="16"/>
      <c r="WFZ82" s="16"/>
      <c r="WGA82" s="16"/>
      <c r="WGB82" s="16"/>
      <c r="WGC82" s="16"/>
      <c r="WGD82" s="16"/>
      <c r="WGE82" s="16"/>
      <c r="WGF82" s="16"/>
      <c r="WGG82" s="16"/>
      <c r="WGH82" s="16"/>
      <c r="WGI82" s="16"/>
      <c r="WGJ82" s="16"/>
      <c r="WGK82" s="16"/>
      <c r="WGL82" s="16"/>
      <c r="WGM82" s="16"/>
      <c r="WGN82" s="16"/>
      <c r="WGO82" s="16"/>
      <c r="WGP82" s="16"/>
      <c r="WGQ82" s="16"/>
      <c r="WGR82" s="16"/>
      <c r="WGS82" s="16"/>
      <c r="WGT82" s="16"/>
      <c r="WGU82" s="16"/>
      <c r="WGV82" s="16"/>
      <c r="WGW82" s="16"/>
      <c r="WGX82" s="16"/>
      <c r="WGY82" s="16"/>
      <c r="WGZ82" s="16"/>
      <c r="WHA82" s="16"/>
      <c r="WHB82" s="16"/>
      <c r="WHC82" s="16"/>
      <c r="WHD82" s="16"/>
      <c r="WHE82" s="16"/>
      <c r="WHF82" s="16"/>
      <c r="WHG82" s="16"/>
      <c r="WHH82" s="16"/>
      <c r="WHI82" s="16"/>
      <c r="WHJ82" s="16"/>
      <c r="WHK82" s="16"/>
      <c r="WHL82" s="16"/>
      <c r="WHM82" s="16"/>
      <c r="WHN82" s="16"/>
      <c r="WHO82" s="16"/>
      <c r="WHP82" s="16"/>
      <c r="WHQ82" s="16"/>
      <c r="WHR82" s="16"/>
      <c r="WHS82" s="16"/>
      <c r="WHT82" s="16"/>
      <c r="WHU82" s="16"/>
      <c r="WHV82" s="16"/>
      <c r="WHW82" s="16"/>
      <c r="WHX82" s="16"/>
      <c r="WHY82" s="16"/>
      <c r="WHZ82" s="16"/>
      <c r="WIA82" s="16"/>
      <c r="WIB82" s="16"/>
      <c r="WIC82" s="16"/>
      <c r="WID82" s="16"/>
      <c r="WIE82" s="16"/>
      <c r="WIF82" s="16"/>
      <c r="WIG82" s="16"/>
      <c r="WIH82" s="16"/>
      <c r="WII82" s="16"/>
      <c r="WIJ82" s="16"/>
      <c r="WIK82" s="16"/>
      <c r="WIL82" s="16"/>
      <c r="WIM82" s="16"/>
      <c r="WIN82" s="16"/>
      <c r="WIO82" s="16"/>
      <c r="WIP82" s="16"/>
      <c r="WIQ82" s="16"/>
      <c r="WIR82" s="16"/>
      <c r="WIS82" s="16"/>
      <c r="WIT82" s="16"/>
      <c r="WIU82" s="16"/>
      <c r="WIV82" s="16"/>
      <c r="WIW82" s="16"/>
      <c r="WIX82" s="16"/>
      <c r="WIY82" s="16"/>
      <c r="WIZ82" s="16"/>
      <c r="WJA82" s="16"/>
      <c r="WJB82" s="16"/>
      <c r="WJC82" s="16"/>
      <c r="WJD82" s="16"/>
      <c r="WJE82" s="16"/>
      <c r="WJF82" s="16"/>
      <c r="WJG82" s="16"/>
      <c r="WJH82" s="16"/>
      <c r="WJI82" s="16"/>
      <c r="WJJ82" s="16"/>
      <c r="WJK82" s="16"/>
      <c r="WJL82" s="16"/>
      <c r="WJM82" s="16"/>
      <c r="WJN82" s="16"/>
      <c r="WJO82" s="16"/>
      <c r="WJP82" s="16"/>
      <c r="WJQ82" s="16"/>
      <c r="WJR82" s="16"/>
      <c r="WJS82" s="16"/>
      <c r="WJT82" s="16"/>
      <c r="WJU82" s="16"/>
      <c r="WJV82" s="16"/>
      <c r="WJW82" s="16"/>
      <c r="WJX82" s="16"/>
      <c r="WJY82" s="16"/>
      <c r="WJZ82" s="16"/>
      <c r="WKA82" s="16"/>
      <c r="WKB82" s="16"/>
      <c r="WKC82" s="16"/>
      <c r="WKD82" s="16"/>
      <c r="WKE82" s="16"/>
      <c r="WKF82" s="16"/>
      <c r="WKG82" s="16"/>
      <c r="WKH82" s="16"/>
      <c r="WKI82" s="16"/>
      <c r="WKJ82" s="16"/>
      <c r="WKK82" s="16"/>
      <c r="WKL82" s="16"/>
      <c r="WKM82" s="16"/>
      <c r="WKN82" s="16"/>
      <c r="WKO82" s="16"/>
      <c r="WKP82" s="16"/>
      <c r="WKQ82" s="16"/>
      <c r="WKR82" s="16"/>
      <c r="WKS82" s="16"/>
      <c r="WKT82" s="16"/>
      <c r="WKU82" s="16"/>
      <c r="WKV82" s="16"/>
      <c r="WKW82" s="16"/>
      <c r="WKX82" s="16"/>
      <c r="WKY82" s="16"/>
      <c r="WKZ82" s="16"/>
      <c r="WLA82" s="16"/>
      <c r="WLB82" s="16"/>
      <c r="WLC82" s="16"/>
      <c r="WLD82" s="16"/>
      <c r="WLE82" s="16"/>
      <c r="WLF82" s="16"/>
      <c r="WLG82" s="16"/>
      <c r="WLH82" s="16"/>
      <c r="WLI82" s="16"/>
      <c r="WLJ82" s="16"/>
      <c r="WLK82" s="16"/>
      <c r="WLL82" s="16"/>
      <c r="WLM82" s="16"/>
      <c r="WLN82" s="16"/>
      <c r="WLO82" s="16"/>
      <c r="WLP82" s="16"/>
      <c r="WLQ82" s="16"/>
      <c r="WLR82" s="16"/>
      <c r="WLS82" s="16"/>
      <c r="WLT82" s="16"/>
      <c r="WLU82" s="16"/>
      <c r="WLV82" s="16"/>
      <c r="WLW82" s="16"/>
      <c r="WLX82" s="16"/>
      <c r="WLY82" s="16"/>
      <c r="WLZ82" s="16"/>
      <c r="WMA82" s="16"/>
      <c r="WMB82" s="16"/>
      <c r="WMC82" s="16"/>
      <c r="WMD82" s="16"/>
      <c r="WME82" s="16"/>
      <c r="WMF82" s="16"/>
      <c r="WMG82" s="16"/>
      <c r="WMH82" s="16"/>
      <c r="WMI82" s="16"/>
      <c r="WMJ82" s="16"/>
      <c r="WMK82" s="16"/>
      <c r="WML82" s="16"/>
      <c r="WMM82" s="16"/>
      <c r="WMN82" s="16"/>
      <c r="WMO82" s="16"/>
      <c r="WMP82" s="16"/>
      <c r="WMQ82" s="16"/>
      <c r="WMR82" s="16"/>
      <c r="WMS82" s="16"/>
      <c r="WMT82" s="16"/>
      <c r="WMU82" s="16"/>
      <c r="WMV82" s="16"/>
      <c r="WMW82" s="16"/>
      <c r="WMX82" s="16"/>
      <c r="WMY82" s="16"/>
      <c r="WMZ82" s="16"/>
      <c r="WNA82" s="16"/>
      <c r="WNB82" s="16"/>
      <c r="WNC82" s="16"/>
      <c r="WND82" s="16"/>
      <c r="WNE82" s="16"/>
      <c r="WNF82" s="16"/>
      <c r="WNG82" s="16"/>
      <c r="WNH82" s="16"/>
      <c r="WNI82" s="16"/>
      <c r="WNJ82" s="16"/>
      <c r="WNK82" s="16"/>
      <c r="WNL82" s="16"/>
      <c r="WNM82" s="16"/>
      <c r="WNN82" s="16"/>
      <c r="WNO82" s="16"/>
      <c r="WNP82" s="16"/>
      <c r="WNQ82" s="16"/>
      <c r="WNR82" s="16"/>
      <c r="WNS82" s="16"/>
      <c r="WNT82" s="16"/>
      <c r="WNU82" s="16"/>
      <c r="WNV82" s="16"/>
      <c r="WNW82" s="16"/>
      <c r="WNX82" s="16"/>
      <c r="WNY82" s="16"/>
      <c r="WNZ82" s="16"/>
      <c r="WOA82" s="16"/>
      <c r="WOB82" s="16"/>
      <c r="WOC82" s="16"/>
      <c r="WOD82" s="16"/>
      <c r="WOE82" s="16"/>
      <c r="WOF82" s="16"/>
      <c r="WOG82" s="16"/>
      <c r="WOH82" s="16"/>
      <c r="WOI82" s="16"/>
      <c r="WOJ82" s="16"/>
      <c r="WOK82" s="16"/>
      <c r="WOL82" s="16"/>
      <c r="WOM82" s="16"/>
      <c r="WON82" s="16"/>
      <c r="WOO82" s="16"/>
      <c r="WOP82" s="16"/>
      <c r="WOQ82" s="16"/>
      <c r="WOR82" s="16"/>
      <c r="WOS82" s="16"/>
      <c r="WOT82" s="16"/>
      <c r="WOU82" s="16"/>
      <c r="WOV82" s="16"/>
      <c r="WOW82" s="16"/>
      <c r="WOX82" s="16"/>
      <c r="WOY82" s="16"/>
      <c r="WOZ82" s="16"/>
      <c r="WPA82" s="16"/>
      <c r="WPB82" s="16"/>
      <c r="WPC82" s="16"/>
      <c r="WPD82" s="16"/>
      <c r="WPE82" s="16"/>
      <c r="WPF82" s="16"/>
      <c r="WPG82" s="16"/>
      <c r="WPH82" s="16"/>
      <c r="WPI82" s="16"/>
      <c r="WPJ82" s="16"/>
      <c r="WPK82" s="16"/>
      <c r="WPL82" s="16"/>
      <c r="WPM82" s="16"/>
      <c r="WPN82" s="16"/>
      <c r="WPO82" s="16"/>
      <c r="WPP82" s="16"/>
      <c r="WPQ82" s="16"/>
      <c r="WPR82" s="16"/>
      <c r="WPS82" s="16"/>
      <c r="WPT82" s="16"/>
      <c r="WPU82" s="16"/>
      <c r="WPV82" s="16"/>
      <c r="WPW82" s="16"/>
      <c r="WPX82" s="16"/>
      <c r="WPY82" s="16"/>
      <c r="WPZ82" s="16"/>
      <c r="WQA82" s="16"/>
      <c r="WQB82" s="16"/>
      <c r="WQC82" s="16"/>
      <c r="WQD82" s="16"/>
      <c r="WQE82" s="16"/>
      <c r="WQF82" s="16"/>
      <c r="WQG82" s="16"/>
      <c r="WQH82" s="16"/>
      <c r="WQI82" s="16"/>
      <c r="WQJ82" s="16"/>
      <c r="WQK82" s="16"/>
      <c r="WQL82" s="16"/>
      <c r="WQM82" s="16"/>
      <c r="WQN82" s="16"/>
      <c r="WQO82" s="16"/>
      <c r="WQP82" s="16"/>
      <c r="WQQ82" s="16"/>
      <c r="WQR82" s="16"/>
      <c r="WQS82" s="16"/>
      <c r="WQT82" s="16"/>
      <c r="WQU82" s="16"/>
      <c r="WQV82" s="16"/>
      <c r="WQW82" s="16"/>
      <c r="WQX82" s="16"/>
      <c r="WQY82" s="16"/>
      <c r="WQZ82" s="16"/>
      <c r="WRA82" s="16"/>
      <c r="WRB82" s="16"/>
      <c r="WRC82" s="16"/>
      <c r="WRD82" s="16"/>
      <c r="WRE82" s="16"/>
      <c r="WRF82" s="16"/>
      <c r="WRG82" s="16"/>
      <c r="WRH82" s="16"/>
      <c r="WRI82" s="16"/>
      <c r="WRJ82" s="16"/>
      <c r="WRK82" s="16"/>
      <c r="WRL82" s="16"/>
      <c r="WRM82" s="16"/>
      <c r="WRN82" s="16"/>
      <c r="WRO82" s="16"/>
      <c r="WRP82" s="16"/>
      <c r="WRQ82" s="16"/>
      <c r="WRR82" s="16"/>
      <c r="WRS82" s="16"/>
      <c r="WRT82" s="16"/>
      <c r="WRU82" s="16"/>
      <c r="WRV82" s="16"/>
      <c r="WRW82" s="16"/>
      <c r="WRX82" s="16"/>
      <c r="WRY82" s="16"/>
      <c r="WRZ82" s="16"/>
      <c r="WSA82" s="16"/>
      <c r="WSB82" s="16"/>
      <c r="WSC82" s="16"/>
      <c r="WSD82" s="16"/>
      <c r="WSE82" s="16"/>
      <c r="WSF82" s="16"/>
      <c r="WSG82" s="16"/>
      <c r="WSH82" s="16"/>
      <c r="WSI82" s="16"/>
      <c r="WSJ82" s="16"/>
      <c r="WSK82" s="16"/>
      <c r="WSL82" s="16"/>
      <c r="WSM82" s="16"/>
      <c r="WSN82" s="16"/>
      <c r="WSO82" s="16"/>
      <c r="WSP82" s="16"/>
      <c r="WSQ82" s="16"/>
      <c r="WSR82" s="16"/>
      <c r="WSS82" s="16"/>
      <c r="WST82" s="16"/>
      <c r="WSU82" s="16"/>
      <c r="WSV82" s="16"/>
      <c r="WSW82" s="16"/>
      <c r="WSX82" s="16"/>
      <c r="WSY82" s="16"/>
      <c r="WSZ82" s="16"/>
      <c r="WTA82" s="16"/>
      <c r="WTB82" s="16"/>
      <c r="WTC82" s="16"/>
      <c r="WTD82" s="16"/>
      <c r="WTE82" s="16"/>
      <c r="WTF82" s="16"/>
      <c r="WTG82" s="16"/>
      <c r="WTH82" s="16"/>
      <c r="WTI82" s="16"/>
      <c r="WTJ82" s="16"/>
      <c r="WTK82" s="16"/>
      <c r="WTL82" s="16"/>
      <c r="WTM82" s="16"/>
      <c r="WTN82" s="16"/>
      <c r="WTO82" s="16"/>
      <c r="WTP82" s="16"/>
      <c r="WTQ82" s="16"/>
      <c r="WTR82" s="16"/>
      <c r="WTS82" s="16"/>
      <c r="WTT82" s="16"/>
      <c r="WTU82" s="16"/>
      <c r="WTV82" s="16"/>
      <c r="WTW82" s="16"/>
      <c r="WTX82" s="16"/>
      <c r="WTY82" s="16"/>
      <c r="WTZ82" s="16"/>
      <c r="WUA82" s="16"/>
      <c r="WUB82" s="16"/>
      <c r="WUC82" s="16"/>
      <c r="WUD82" s="16"/>
      <c r="WUE82" s="16"/>
      <c r="WUF82" s="16"/>
      <c r="WUG82" s="16"/>
      <c r="WUH82" s="16"/>
      <c r="WUI82" s="16"/>
      <c r="WUJ82" s="16"/>
      <c r="WUK82" s="16"/>
      <c r="WUL82" s="16"/>
      <c r="WUM82" s="16"/>
      <c r="WUN82" s="16"/>
      <c r="WUO82" s="16"/>
      <c r="WUP82" s="16"/>
      <c r="WUQ82" s="16"/>
      <c r="WUR82" s="16"/>
      <c r="WUS82" s="16"/>
      <c r="WUT82" s="16"/>
      <c r="WUU82" s="16"/>
      <c r="WUV82" s="16"/>
      <c r="WUW82" s="16"/>
      <c r="WUX82" s="16"/>
      <c r="WUY82" s="16"/>
      <c r="WUZ82" s="16"/>
      <c r="WVA82" s="16"/>
      <c r="WVB82" s="16"/>
      <c r="WVC82" s="16"/>
      <c r="WVD82" s="16"/>
      <c r="WVE82" s="16"/>
      <c r="WVF82" s="16"/>
      <c r="WVG82" s="16"/>
      <c r="WVH82" s="16"/>
      <c r="WVI82" s="16"/>
      <c r="WVJ82" s="16"/>
      <c r="WVK82" s="16"/>
      <c r="WVL82" s="16"/>
      <c r="WVM82" s="16"/>
      <c r="WVN82" s="16"/>
      <c r="WVO82" s="16"/>
      <c r="WVP82" s="16"/>
      <c r="WVQ82" s="16"/>
      <c r="WVR82" s="16"/>
      <c r="WVS82" s="16"/>
      <c r="WVT82" s="16"/>
      <c r="WVU82" s="16"/>
      <c r="WVV82" s="16"/>
      <c r="WVW82" s="16"/>
      <c r="WVX82" s="16"/>
      <c r="WVY82" s="16"/>
      <c r="WVZ82" s="16"/>
      <c r="WWA82" s="16"/>
      <c r="WWB82" s="16"/>
      <c r="WWC82" s="16"/>
      <c r="WWD82" s="16"/>
      <c r="WWE82" s="16"/>
      <c r="WWF82" s="16"/>
      <c r="WWG82" s="16"/>
      <c r="WWH82" s="16"/>
      <c r="WWI82" s="16"/>
      <c r="WWJ82" s="16"/>
      <c r="WWK82" s="16"/>
      <c r="WWL82" s="16"/>
      <c r="WWM82" s="16"/>
    </row>
  </sheetData>
  <mergeCells count="6">
    <mergeCell ref="A3:AE3"/>
    <mergeCell ref="I5:AE5"/>
    <mergeCell ref="I6:AA6"/>
    <mergeCell ref="Q8:S8"/>
    <mergeCell ref="A39:AE39"/>
    <mergeCell ref="U7:Y7"/>
  </mergeCells>
  <pageMargins left="0.5" right="0.5" top="0.5" bottom="0.6" header="0.49" footer="0.4"/>
  <pageSetup paperSize="9" scale="69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17BD6-225E-43D2-A3CA-759AF47DC63F}">
  <dimension ref="A1:WWD72"/>
  <sheetViews>
    <sheetView view="pageBreakPreview" topLeftCell="A48" zoomScaleNormal="100" zoomScaleSheetLayoutView="100" workbookViewId="0">
      <selection activeCell="A138" sqref="A138:N138"/>
    </sheetView>
  </sheetViews>
  <sheetFormatPr defaultColWidth="13" defaultRowHeight="21.75" customHeight="1"/>
  <cols>
    <col min="1" max="4" width="1.375" style="1" customWidth="1"/>
    <col min="5" max="5" width="37" style="1" customWidth="1"/>
    <col min="6" max="6" width="9.375" style="5" customWidth="1"/>
    <col min="7" max="7" width="1.125" style="2" customWidth="1"/>
    <col min="8" max="8" width="11.75" style="5" customWidth="1"/>
    <col min="9" max="9" width="1" style="2" customWidth="1"/>
    <col min="10" max="10" width="12.375" style="5" bestFit="1" customWidth="1"/>
    <col min="11" max="11" width="1" style="5" customWidth="1"/>
    <col min="12" max="12" width="10.75" style="5" customWidth="1"/>
    <col min="13" max="13" width="1" style="5" customWidth="1"/>
    <col min="14" max="14" width="10.875" style="3" customWidth="1"/>
    <col min="15" max="15" width="1" style="3" customWidth="1"/>
    <col min="16" max="16" width="16.625" style="3" customWidth="1"/>
    <col min="17" max="17" width="1" style="3" customWidth="1"/>
    <col min="18" max="18" width="13" style="3" customWidth="1"/>
    <col min="19" max="19" width="1" style="3" customWidth="1"/>
    <col min="20" max="20" width="19.125" style="3" customWidth="1"/>
    <col min="21" max="21" width="1" style="3" customWidth="1"/>
    <col min="22" max="22" width="13.875" style="3" bestFit="1" customWidth="1"/>
    <col min="23" max="262" width="13" style="1"/>
    <col min="263" max="264" width="1.875" style="1" customWidth="1"/>
    <col min="265" max="266" width="2.875" style="1" customWidth="1"/>
    <col min="267" max="267" width="37.875" style="1" customWidth="1"/>
    <col min="268" max="268" width="8.625" style="1" customWidth="1"/>
    <col min="269" max="269" width="1.25" style="1" customWidth="1"/>
    <col min="270" max="270" width="13.875" style="1" customWidth="1"/>
    <col min="271" max="271" width="1.25" style="1" customWidth="1"/>
    <col min="272" max="272" width="13.875" style="1" customWidth="1"/>
    <col min="273" max="273" width="1.125" style="1" customWidth="1"/>
    <col min="274" max="274" width="19.25" style="1" bestFit="1" customWidth="1"/>
    <col min="275" max="275" width="1.125" style="1" customWidth="1"/>
    <col min="276" max="276" width="13.875" style="1" customWidth="1"/>
    <col min="277" max="277" width="1.125" style="1" customWidth="1"/>
    <col min="278" max="278" width="13.875" style="1" customWidth="1"/>
    <col min="279" max="518" width="13" style="1"/>
    <col min="519" max="520" width="1.875" style="1" customWidth="1"/>
    <col min="521" max="522" width="2.875" style="1" customWidth="1"/>
    <col min="523" max="523" width="37.875" style="1" customWidth="1"/>
    <col min="524" max="524" width="8.625" style="1" customWidth="1"/>
    <col min="525" max="525" width="1.25" style="1" customWidth="1"/>
    <col min="526" max="526" width="13.875" style="1" customWidth="1"/>
    <col min="527" max="527" width="1.25" style="1" customWidth="1"/>
    <col min="528" max="528" width="13.875" style="1" customWidth="1"/>
    <col min="529" max="529" width="1.125" style="1" customWidth="1"/>
    <col min="530" max="530" width="19.25" style="1" bestFit="1" customWidth="1"/>
    <col min="531" max="531" width="1.125" style="1" customWidth="1"/>
    <col min="532" max="532" width="13.875" style="1" customWidth="1"/>
    <col min="533" max="533" width="1.125" style="1" customWidth="1"/>
    <col min="534" max="534" width="13.875" style="1" customWidth="1"/>
    <col min="535" max="774" width="13" style="1"/>
    <col min="775" max="776" width="1.875" style="1" customWidth="1"/>
    <col min="777" max="778" width="2.875" style="1" customWidth="1"/>
    <col min="779" max="779" width="37.875" style="1" customWidth="1"/>
    <col min="780" max="780" width="8.625" style="1" customWidth="1"/>
    <col min="781" max="781" width="1.25" style="1" customWidth="1"/>
    <col min="782" max="782" width="13.875" style="1" customWidth="1"/>
    <col min="783" max="783" width="1.25" style="1" customWidth="1"/>
    <col min="784" max="784" width="13.875" style="1" customWidth="1"/>
    <col min="785" max="785" width="1.125" style="1" customWidth="1"/>
    <col min="786" max="786" width="19.25" style="1" bestFit="1" customWidth="1"/>
    <col min="787" max="787" width="1.125" style="1" customWidth="1"/>
    <col min="788" max="788" width="13.875" style="1" customWidth="1"/>
    <col min="789" max="789" width="1.125" style="1" customWidth="1"/>
    <col min="790" max="790" width="13.875" style="1" customWidth="1"/>
    <col min="791" max="1030" width="13" style="1"/>
    <col min="1031" max="1032" width="1.875" style="1" customWidth="1"/>
    <col min="1033" max="1034" width="2.875" style="1" customWidth="1"/>
    <col min="1035" max="1035" width="37.875" style="1" customWidth="1"/>
    <col min="1036" max="1036" width="8.625" style="1" customWidth="1"/>
    <col min="1037" max="1037" width="1.25" style="1" customWidth="1"/>
    <col min="1038" max="1038" width="13.875" style="1" customWidth="1"/>
    <col min="1039" max="1039" width="1.25" style="1" customWidth="1"/>
    <col min="1040" max="1040" width="13.875" style="1" customWidth="1"/>
    <col min="1041" max="1041" width="1.125" style="1" customWidth="1"/>
    <col min="1042" max="1042" width="19.25" style="1" bestFit="1" customWidth="1"/>
    <col min="1043" max="1043" width="1.125" style="1" customWidth="1"/>
    <col min="1044" max="1044" width="13.875" style="1" customWidth="1"/>
    <col min="1045" max="1045" width="1.125" style="1" customWidth="1"/>
    <col min="1046" max="1046" width="13.875" style="1" customWidth="1"/>
    <col min="1047" max="1286" width="13" style="1"/>
    <col min="1287" max="1288" width="1.875" style="1" customWidth="1"/>
    <col min="1289" max="1290" width="2.875" style="1" customWidth="1"/>
    <col min="1291" max="1291" width="37.875" style="1" customWidth="1"/>
    <col min="1292" max="1292" width="8.625" style="1" customWidth="1"/>
    <col min="1293" max="1293" width="1.25" style="1" customWidth="1"/>
    <col min="1294" max="1294" width="13.875" style="1" customWidth="1"/>
    <col min="1295" max="1295" width="1.25" style="1" customWidth="1"/>
    <col min="1296" max="1296" width="13.875" style="1" customWidth="1"/>
    <col min="1297" max="1297" width="1.125" style="1" customWidth="1"/>
    <col min="1298" max="1298" width="19.25" style="1" bestFit="1" customWidth="1"/>
    <col min="1299" max="1299" width="1.125" style="1" customWidth="1"/>
    <col min="1300" max="1300" width="13.875" style="1" customWidth="1"/>
    <col min="1301" max="1301" width="1.125" style="1" customWidth="1"/>
    <col min="1302" max="1302" width="13.875" style="1" customWidth="1"/>
    <col min="1303" max="1542" width="13" style="1"/>
    <col min="1543" max="1544" width="1.875" style="1" customWidth="1"/>
    <col min="1545" max="1546" width="2.875" style="1" customWidth="1"/>
    <col min="1547" max="1547" width="37.875" style="1" customWidth="1"/>
    <col min="1548" max="1548" width="8.625" style="1" customWidth="1"/>
    <col min="1549" max="1549" width="1.25" style="1" customWidth="1"/>
    <col min="1550" max="1550" width="13.875" style="1" customWidth="1"/>
    <col min="1551" max="1551" width="1.25" style="1" customWidth="1"/>
    <col min="1552" max="1552" width="13.875" style="1" customWidth="1"/>
    <col min="1553" max="1553" width="1.125" style="1" customWidth="1"/>
    <col min="1554" max="1554" width="19.25" style="1" bestFit="1" customWidth="1"/>
    <col min="1555" max="1555" width="1.125" style="1" customWidth="1"/>
    <col min="1556" max="1556" width="13.875" style="1" customWidth="1"/>
    <col min="1557" max="1557" width="1.125" style="1" customWidth="1"/>
    <col min="1558" max="1558" width="13.875" style="1" customWidth="1"/>
    <col min="1559" max="1798" width="13" style="1"/>
    <col min="1799" max="1800" width="1.875" style="1" customWidth="1"/>
    <col min="1801" max="1802" width="2.875" style="1" customWidth="1"/>
    <col min="1803" max="1803" width="37.875" style="1" customWidth="1"/>
    <col min="1804" max="1804" width="8.625" style="1" customWidth="1"/>
    <col min="1805" max="1805" width="1.25" style="1" customWidth="1"/>
    <col min="1806" max="1806" width="13.875" style="1" customWidth="1"/>
    <col min="1807" max="1807" width="1.25" style="1" customWidth="1"/>
    <col min="1808" max="1808" width="13.875" style="1" customWidth="1"/>
    <col min="1809" max="1809" width="1.125" style="1" customWidth="1"/>
    <col min="1810" max="1810" width="19.25" style="1" bestFit="1" customWidth="1"/>
    <col min="1811" max="1811" width="1.125" style="1" customWidth="1"/>
    <col min="1812" max="1812" width="13.875" style="1" customWidth="1"/>
    <col min="1813" max="1813" width="1.125" style="1" customWidth="1"/>
    <col min="1814" max="1814" width="13.875" style="1" customWidth="1"/>
    <col min="1815" max="2054" width="13" style="1"/>
    <col min="2055" max="2056" width="1.875" style="1" customWidth="1"/>
    <col min="2057" max="2058" width="2.875" style="1" customWidth="1"/>
    <col min="2059" max="2059" width="37.875" style="1" customWidth="1"/>
    <col min="2060" max="2060" width="8.625" style="1" customWidth="1"/>
    <col min="2061" max="2061" width="1.25" style="1" customWidth="1"/>
    <col min="2062" max="2062" width="13.875" style="1" customWidth="1"/>
    <col min="2063" max="2063" width="1.25" style="1" customWidth="1"/>
    <col min="2064" max="2064" width="13.875" style="1" customWidth="1"/>
    <col min="2065" max="2065" width="1.125" style="1" customWidth="1"/>
    <col min="2066" max="2066" width="19.25" style="1" bestFit="1" customWidth="1"/>
    <col min="2067" max="2067" width="1.125" style="1" customWidth="1"/>
    <col min="2068" max="2068" width="13.875" style="1" customWidth="1"/>
    <col min="2069" max="2069" width="1.125" style="1" customWidth="1"/>
    <col min="2070" max="2070" width="13.875" style="1" customWidth="1"/>
    <col min="2071" max="2310" width="13" style="1"/>
    <col min="2311" max="2312" width="1.875" style="1" customWidth="1"/>
    <col min="2313" max="2314" width="2.875" style="1" customWidth="1"/>
    <col min="2315" max="2315" width="37.875" style="1" customWidth="1"/>
    <col min="2316" max="2316" width="8.625" style="1" customWidth="1"/>
    <col min="2317" max="2317" width="1.25" style="1" customWidth="1"/>
    <col min="2318" max="2318" width="13.875" style="1" customWidth="1"/>
    <col min="2319" max="2319" width="1.25" style="1" customWidth="1"/>
    <col min="2320" max="2320" width="13.875" style="1" customWidth="1"/>
    <col min="2321" max="2321" width="1.125" style="1" customWidth="1"/>
    <col min="2322" max="2322" width="19.25" style="1" bestFit="1" customWidth="1"/>
    <col min="2323" max="2323" width="1.125" style="1" customWidth="1"/>
    <col min="2324" max="2324" width="13.875" style="1" customWidth="1"/>
    <col min="2325" max="2325" width="1.125" style="1" customWidth="1"/>
    <col min="2326" max="2326" width="13.875" style="1" customWidth="1"/>
    <col min="2327" max="2566" width="13" style="1"/>
    <col min="2567" max="2568" width="1.875" style="1" customWidth="1"/>
    <col min="2569" max="2570" width="2.875" style="1" customWidth="1"/>
    <col min="2571" max="2571" width="37.875" style="1" customWidth="1"/>
    <col min="2572" max="2572" width="8.625" style="1" customWidth="1"/>
    <col min="2573" max="2573" width="1.25" style="1" customWidth="1"/>
    <col min="2574" max="2574" width="13.875" style="1" customWidth="1"/>
    <col min="2575" max="2575" width="1.25" style="1" customWidth="1"/>
    <col min="2576" max="2576" width="13.875" style="1" customWidth="1"/>
    <col min="2577" max="2577" width="1.125" style="1" customWidth="1"/>
    <col min="2578" max="2578" width="19.25" style="1" bestFit="1" customWidth="1"/>
    <col min="2579" max="2579" width="1.125" style="1" customWidth="1"/>
    <col min="2580" max="2580" width="13.875" style="1" customWidth="1"/>
    <col min="2581" max="2581" width="1.125" style="1" customWidth="1"/>
    <col min="2582" max="2582" width="13.875" style="1" customWidth="1"/>
    <col min="2583" max="2822" width="13" style="1"/>
    <col min="2823" max="2824" width="1.875" style="1" customWidth="1"/>
    <col min="2825" max="2826" width="2.875" style="1" customWidth="1"/>
    <col min="2827" max="2827" width="37.875" style="1" customWidth="1"/>
    <col min="2828" max="2828" width="8.625" style="1" customWidth="1"/>
    <col min="2829" max="2829" width="1.25" style="1" customWidth="1"/>
    <col min="2830" max="2830" width="13.875" style="1" customWidth="1"/>
    <col min="2831" max="2831" width="1.25" style="1" customWidth="1"/>
    <col min="2832" max="2832" width="13.875" style="1" customWidth="1"/>
    <col min="2833" max="2833" width="1.125" style="1" customWidth="1"/>
    <col min="2834" max="2834" width="19.25" style="1" bestFit="1" customWidth="1"/>
    <col min="2835" max="2835" width="1.125" style="1" customWidth="1"/>
    <col min="2836" max="2836" width="13.875" style="1" customWidth="1"/>
    <col min="2837" max="2837" width="1.125" style="1" customWidth="1"/>
    <col min="2838" max="2838" width="13.875" style="1" customWidth="1"/>
    <col min="2839" max="3078" width="13" style="1"/>
    <col min="3079" max="3080" width="1.875" style="1" customWidth="1"/>
    <col min="3081" max="3082" width="2.875" style="1" customWidth="1"/>
    <col min="3083" max="3083" width="37.875" style="1" customWidth="1"/>
    <col min="3084" max="3084" width="8.625" style="1" customWidth="1"/>
    <col min="3085" max="3085" width="1.25" style="1" customWidth="1"/>
    <col min="3086" max="3086" width="13.875" style="1" customWidth="1"/>
    <col min="3087" max="3087" width="1.25" style="1" customWidth="1"/>
    <col min="3088" max="3088" width="13.875" style="1" customWidth="1"/>
    <col min="3089" max="3089" width="1.125" style="1" customWidth="1"/>
    <col min="3090" max="3090" width="19.25" style="1" bestFit="1" customWidth="1"/>
    <col min="3091" max="3091" width="1.125" style="1" customWidth="1"/>
    <col min="3092" max="3092" width="13.875" style="1" customWidth="1"/>
    <col min="3093" max="3093" width="1.125" style="1" customWidth="1"/>
    <col min="3094" max="3094" width="13.875" style="1" customWidth="1"/>
    <col min="3095" max="3334" width="13" style="1"/>
    <col min="3335" max="3336" width="1.875" style="1" customWidth="1"/>
    <col min="3337" max="3338" width="2.875" style="1" customWidth="1"/>
    <col min="3339" max="3339" width="37.875" style="1" customWidth="1"/>
    <col min="3340" max="3340" width="8.625" style="1" customWidth="1"/>
    <col min="3341" max="3341" width="1.25" style="1" customWidth="1"/>
    <col min="3342" max="3342" width="13.875" style="1" customWidth="1"/>
    <col min="3343" max="3343" width="1.25" style="1" customWidth="1"/>
    <col min="3344" max="3344" width="13.875" style="1" customWidth="1"/>
    <col min="3345" max="3345" width="1.125" style="1" customWidth="1"/>
    <col min="3346" max="3346" width="19.25" style="1" bestFit="1" customWidth="1"/>
    <col min="3347" max="3347" width="1.125" style="1" customWidth="1"/>
    <col min="3348" max="3348" width="13.875" style="1" customWidth="1"/>
    <col min="3349" max="3349" width="1.125" style="1" customWidth="1"/>
    <col min="3350" max="3350" width="13.875" style="1" customWidth="1"/>
    <col min="3351" max="3590" width="13" style="1"/>
    <col min="3591" max="3592" width="1.875" style="1" customWidth="1"/>
    <col min="3593" max="3594" width="2.875" style="1" customWidth="1"/>
    <col min="3595" max="3595" width="37.875" style="1" customWidth="1"/>
    <col min="3596" max="3596" width="8.625" style="1" customWidth="1"/>
    <col min="3597" max="3597" width="1.25" style="1" customWidth="1"/>
    <col min="3598" max="3598" width="13.875" style="1" customWidth="1"/>
    <col min="3599" max="3599" width="1.25" style="1" customWidth="1"/>
    <col min="3600" max="3600" width="13.875" style="1" customWidth="1"/>
    <col min="3601" max="3601" width="1.125" style="1" customWidth="1"/>
    <col min="3602" max="3602" width="19.25" style="1" bestFit="1" customWidth="1"/>
    <col min="3603" max="3603" width="1.125" style="1" customWidth="1"/>
    <col min="3604" max="3604" width="13.875" style="1" customWidth="1"/>
    <col min="3605" max="3605" width="1.125" style="1" customWidth="1"/>
    <col min="3606" max="3606" width="13.875" style="1" customWidth="1"/>
    <col min="3607" max="3846" width="13" style="1"/>
    <col min="3847" max="3848" width="1.875" style="1" customWidth="1"/>
    <col min="3849" max="3850" width="2.875" style="1" customWidth="1"/>
    <col min="3851" max="3851" width="37.875" style="1" customWidth="1"/>
    <col min="3852" max="3852" width="8.625" style="1" customWidth="1"/>
    <col min="3853" max="3853" width="1.25" style="1" customWidth="1"/>
    <col min="3854" max="3854" width="13.875" style="1" customWidth="1"/>
    <col min="3855" max="3855" width="1.25" style="1" customWidth="1"/>
    <col min="3856" max="3856" width="13.875" style="1" customWidth="1"/>
    <col min="3857" max="3857" width="1.125" style="1" customWidth="1"/>
    <col min="3858" max="3858" width="19.25" style="1" bestFit="1" customWidth="1"/>
    <col min="3859" max="3859" width="1.125" style="1" customWidth="1"/>
    <col min="3860" max="3860" width="13.875" style="1" customWidth="1"/>
    <col min="3861" max="3861" width="1.125" style="1" customWidth="1"/>
    <col min="3862" max="3862" width="13.875" style="1" customWidth="1"/>
    <col min="3863" max="4102" width="13" style="1"/>
    <col min="4103" max="4104" width="1.875" style="1" customWidth="1"/>
    <col min="4105" max="4106" width="2.875" style="1" customWidth="1"/>
    <col min="4107" max="4107" width="37.875" style="1" customWidth="1"/>
    <col min="4108" max="4108" width="8.625" style="1" customWidth="1"/>
    <col min="4109" max="4109" width="1.25" style="1" customWidth="1"/>
    <col min="4110" max="4110" width="13.875" style="1" customWidth="1"/>
    <col min="4111" max="4111" width="1.25" style="1" customWidth="1"/>
    <col min="4112" max="4112" width="13.875" style="1" customWidth="1"/>
    <col min="4113" max="4113" width="1.125" style="1" customWidth="1"/>
    <col min="4114" max="4114" width="19.25" style="1" bestFit="1" customWidth="1"/>
    <col min="4115" max="4115" width="1.125" style="1" customWidth="1"/>
    <col min="4116" max="4116" width="13.875" style="1" customWidth="1"/>
    <col min="4117" max="4117" width="1.125" style="1" customWidth="1"/>
    <col min="4118" max="4118" width="13.875" style="1" customWidth="1"/>
    <col min="4119" max="4358" width="13" style="1"/>
    <col min="4359" max="4360" width="1.875" style="1" customWidth="1"/>
    <col min="4361" max="4362" width="2.875" style="1" customWidth="1"/>
    <col min="4363" max="4363" width="37.875" style="1" customWidth="1"/>
    <col min="4364" max="4364" width="8.625" style="1" customWidth="1"/>
    <col min="4365" max="4365" width="1.25" style="1" customWidth="1"/>
    <col min="4366" max="4366" width="13.875" style="1" customWidth="1"/>
    <col min="4367" max="4367" width="1.25" style="1" customWidth="1"/>
    <col min="4368" max="4368" width="13.875" style="1" customWidth="1"/>
    <col min="4369" max="4369" width="1.125" style="1" customWidth="1"/>
    <col min="4370" max="4370" width="19.25" style="1" bestFit="1" customWidth="1"/>
    <col min="4371" max="4371" width="1.125" style="1" customWidth="1"/>
    <col min="4372" max="4372" width="13.875" style="1" customWidth="1"/>
    <col min="4373" max="4373" width="1.125" style="1" customWidth="1"/>
    <col min="4374" max="4374" width="13.875" style="1" customWidth="1"/>
    <col min="4375" max="4614" width="13" style="1"/>
    <col min="4615" max="4616" width="1.875" style="1" customWidth="1"/>
    <col min="4617" max="4618" width="2.875" style="1" customWidth="1"/>
    <col min="4619" max="4619" width="37.875" style="1" customWidth="1"/>
    <col min="4620" max="4620" width="8.625" style="1" customWidth="1"/>
    <col min="4621" max="4621" width="1.25" style="1" customWidth="1"/>
    <col min="4622" max="4622" width="13.875" style="1" customWidth="1"/>
    <col min="4623" max="4623" width="1.25" style="1" customWidth="1"/>
    <col min="4624" max="4624" width="13.875" style="1" customWidth="1"/>
    <col min="4625" max="4625" width="1.125" style="1" customWidth="1"/>
    <col min="4626" max="4626" width="19.25" style="1" bestFit="1" customWidth="1"/>
    <col min="4627" max="4627" width="1.125" style="1" customWidth="1"/>
    <col min="4628" max="4628" width="13.875" style="1" customWidth="1"/>
    <col min="4629" max="4629" width="1.125" style="1" customWidth="1"/>
    <col min="4630" max="4630" width="13.875" style="1" customWidth="1"/>
    <col min="4631" max="4870" width="13" style="1"/>
    <col min="4871" max="4872" width="1.875" style="1" customWidth="1"/>
    <col min="4873" max="4874" width="2.875" style="1" customWidth="1"/>
    <col min="4875" max="4875" width="37.875" style="1" customWidth="1"/>
    <col min="4876" max="4876" width="8.625" style="1" customWidth="1"/>
    <col min="4877" max="4877" width="1.25" style="1" customWidth="1"/>
    <col min="4878" max="4878" width="13.875" style="1" customWidth="1"/>
    <col min="4879" max="4879" width="1.25" style="1" customWidth="1"/>
    <col min="4880" max="4880" width="13.875" style="1" customWidth="1"/>
    <col min="4881" max="4881" width="1.125" style="1" customWidth="1"/>
    <col min="4882" max="4882" width="19.25" style="1" bestFit="1" customWidth="1"/>
    <col min="4883" max="4883" width="1.125" style="1" customWidth="1"/>
    <col min="4884" max="4884" width="13.875" style="1" customWidth="1"/>
    <col min="4885" max="4885" width="1.125" style="1" customWidth="1"/>
    <col min="4886" max="4886" width="13.875" style="1" customWidth="1"/>
    <col min="4887" max="5126" width="13" style="1"/>
    <col min="5127" max="5128" width="1.875" style="1" customWidth="1"/>
    <col min="5129" max="5130" width="2.875" style="1" customWidth="1"/>
    <col min="5131" max="5131" width="37.875" style="1" customWidth="1"/>
    <col min="5132" max="5132" width="8.625" style="1" customWidth="1"/>
    <col min="5133" max="5133" width="1.25" style="1" customWidth="1"/>
    <col min="5134" max="5134" width="13.875" style="1" customWidth="1"/>
    <col min="5135" max="5135" width="1.25" style="1" customWidth="1"/>
    <col min="5136" max="5136" width="13.875" style="1" customWidth="1"/>
    <col min="5137" max="5137" width="1.125" style="1" customWidth="1"/>
    <col min="5138" max="5138" width="19.25" style="1" bestFit="1" customWidth="1"/>
    <col min="5139" max="5139" width="1.125" style="1" customWidth="1"/>
    <col min="5140" max="5140" width="13.875" style="1" customWidth="1"/>
    <col min="5141" max="5141" width="1.125" style="1" customWidth="1"/>
    <col min="5142" max="5142" width="13.875" style="1" customWidth="1"/>
    <col min="5143" max="5382" width="13" style="1"/>
    <col min="5383" max="5384" width="1.875" style="1" customWidth="1"/>
    <col min="5385" max="5386" width="2.875" style="1" customWidth="1"/>
    <col min="5387" max="5387" width="37.875" style="1" customWidth="1"/>
    <col min="5388" max="5388" width="8.625" style="1" customWidth="1"/>
    <col min="5389" max="5389" width="1.25" style="1" customWidth="1"/>
    <col min="5390" max="5390" width="13.875" style="1" customWidth="1"/>
    <col min="5391" max="5391" width="1.25" style="1" customWidth="1"/>
    <col min="5392" max="5392" width="13.875" style="1" customWidth="1"/>
    <col min="5393" max="5393" width="1.125" style="1" customWidth="1"/>
    <col min="5394" max="5394" width="19.25" style="1" bestFit="1" customWidth="1"/>
    <col min="5395" max="5395" width="1.125" style="1" customWidth="1"/>
    <col min="5396" max="5396" width="13.875" style="1" customWidth="1"/>
    <col min="5397" max="5397" width="1.125" style="1" customWidth="1"/>
    <col min="5398" max="5398" width="13.875" style="1" customWidth="1"/>
    <col min="5399" max="5638" width="13" style="1"/>
    <col min="5639" max="5640" width="1.875" style="1" customWidth="1"/>
    <col min="5641" max="5642" width="2.875" style="1" customWidth="1"/>
    <col min="5643" max="5643" width="37.875" style="1" customWidth="1"/>
    <col min="5644" max="5644" width="8.625" style="1" customWidth="1"/>
    <col min="5645" max="5645" width="1.25" style="1" customWidth="1"/>
    <col min="5646" max="5646" width="13.875" style="1" customWidth="1"/>
    <col min="5647" max="5647" width="1.25" style="1" customWidth="1"/>
    <col min="5648" max="5648" width="13.875" style="1" customWidth="1"/>
    <col min="5649" max="5649" width="1.125" style="1" customWidth="1"/>
    <col min="5650" max="5650" width="19.25" style="1" bestFit="1" customWidth="1"/>
    <col min="5651" max="5651" width="1.125" style="1" customWidth="1"/>
    <col min="5652" max="5652" width="13.875" style="1" customWidth="1"/>
    <col min="5653" max="5653" width="1.125" style="1" customWidth="1"/>
    <col min="5654" max="5654" width="13.875" style="1" customWidth="1"/>
    <col min="5655" max="5894" width="13" style="1"/>
    <col min="5895" max="5896" width="1.875" style="1" customWidth="1"/>
    <col min="5897" max="5898" width="2.875" style="1" customWidth="1"/>
    <col min="5899" max="5899" width="37.875" style="1" customWidth="1"/>
    <col min="5900" max="5900" width="8.625" style="1" customWidth="1"/>
    <col min="5901" max="5901" width="1.25" style="1" customWidth="1"/>
    <col min="5902" max="5902" width="13.875" style="1" customWidth="1"/>
    <col min="5903" max="5903" width="1.25" style="1" customWidth="1"/>
    <col min="5904" max="5904" width="13.875" style="1" customWidth="1"/>
    <col min="5905" max="5905" width="1.125" style="1" customWidth="1"/>
    <col min="5906" max="5906" width="19.25" style="1" bestFit="1" customWidth="1"/>
    <col min="5907" max="5907" width="1.125" style="1" customWidth="1"/>
    <col min="5908" max="5908" width="13.875" style="1" customWidth="1"/>
    <col min="5909" max="5909" width="1.125" style="1" customWidth="1"/>
    <col min="5910" max="5910" width="13.875" style="1" customWidth="1"/>
    <col min="5911" max="6150" width="13" style="1"/>
    <col min="6151" max="6152" width="1.875" style="1" customWidth="1"/>
    <col min="6153" max="6154" width="2.875" style="1" customWidth="1"/>
    <col min="6155" max="6155" width="37.875" style="1" customWidth="1"/>
    <col min="6156" max="6156" width="8.625" style="1" customWidth="1"/>
    <col min="6157" max="6157" width="1.25" style="1" customWidth="1"/>
    <col min="6158" max="6158" width="13.875" style="1" customWidth="1"/>
    <col min="6159" max="6159" width="1.25" style="1" customWidth="1"/>
    <col min="6160" max="6160" width="13.875" style="1" customWidth="1"/>
    <col min="6161" max="6161" width="1.125" style="1" customWidth="1"/>
    <col min="6162" max="6162" width="19.25" style="1" bestFit="1" customWidth="1"/>
    <col min="6163" max="6163" width="1.125" style="1" customWidth="1"/>
    <col min="6164" max="6164" width="13.875" style="1" customWidth="1"/>
    <col min="6165" max="6165" width="1.125" style="1" customWidth="1"/>
    <col min="6166" max="6166" width="13.875" style="1" customWidth="1"/>
    <col min="6167" max="6406" width="13" style="1"/>
    <col min="6407" max="6408" width="1.875" style="1" customWidth="1"/>
    <col min="6409" max="6410" width="2.875" style="1" customWidth="1"/>
    <col min="6411" max="6411" width="37.875" style="1" customWidth="1"/>
    <col min="6412" max="6412" width="8.625" style="1" customWidth="1"/>
    <col min="6413" max="6413" width="1.25" style="1" customWidth="1"/>
    <col min="6414" max="6414" width="13.875" style="1" customWidth="1"/>
    <col min="6415" max="6415" width="1.25" style="1" customWidth="1"/>
    <col min="6416" max="6416" width="13.875" style="1" customWidth="1"/>
    <col min="6417" max="6417" width="1.125" style="1" customWidth="1"/>
    <col min="6418" max="6418" width="19.25" style="1" bestFit="1" customWidth="1"/>
    <col min="6419" max="6419" width="1.125" style="1" customWidth="1"/>
    <col min="6420" max="6420" width="13.875" style="1" customWidth="1"/>
    <col min="6421" max="6421" width="1.125" style="1" customWidth="1"/>
    <col min="6422" max="6422" width="13.875" style="1" customWidth="1"/>
    <col min="6423" max="6662" width="13" style="1"/>
    <col min="6663" max="6664" width="1.875" style="1" customWidth="1"/>
    <col min="6665" max="6666" width="2.875" style="1" customWidth="1"/>
    <col min="6667" max="6667" width="37.875" style="1" customWidth="1"/>
    <col min="6668" max="6668" width="8.625" style="1" customWidth="1"/>
    <col min="6669" max="6669" width="1.25" style="1" customWidth="1"/>
    <col min="6670" max="6670" width="13.875" style="1" customWidth="1"/>
    <col min="6671" max="6671" width="1.25" style="1" customWidth="1"/>
    <col min="6672" max="6672" width="13.875" style="1" customWidth="1"/>
    <col min="6673" max="6673" width="1.125" style="1" customWidth="1"/>
    <col min="6674" max="6674" width="19.25" style="1" bestFit="1" customWidth="1"/>
    <col min="6675" max="6675" width="1.125" style="1" customWidth="1"/>
    <col min="6676" max="6676" width="13.875" style="1" customWidth="1"/>
    <col min="6677" max="6677" width="1.125" style="1" customWidth="1"/>
    <col min="6678" max="6678" width="13.875" style="1" customWidth="1"/>
    <col min="6679" max="6918" width="13" style="1"/>
    <col min="6919" max="6920" width="1.875" style="1" customWidth="1"/>
    <col min="6921" max="6922" width="2.875" style="1" customWidth="1"/>
    <col min="6923" max="6923" width="37.875" style="1" customWidth="1"/>
    <col min="6924" max="6924" width="8.625" style="1" customWidth="1"/>
    <col min="6925" max="6925" width="1.25" style="1" customWidth="1"/>
    <col min="6926" max="6926" width="13.875" style="1" customWidth="1"/>
    <col min="6927" max="6927" width="1.25" style="1" customWidth="1"/>
    <col min="6928" max="6928" width="13.875" style="1" customWidth="1"/>
    <col min="6929" max="6929" width="1.125" style="1" customWidth="1"/>
    <col min="6930" max="6930" width="19.25" style="1" bestFit="1" customWidth="1"/>
    <col min="6931" max="6931" width="1.125" style="1" customWidth="1"/>
    <col min="6932" max="6932" width="13.875" style="1" customWidth="1"/>
    <col min="6933" max="6933" width="1.125" style="1" customWidth="1"/>
    <col min="6934" max="6934" width="13.875" style="1" customWidth="1"/>
    <col min="6935" max="7174" width="13" style="1"/>
    <col min="7175" max="7176" width="1.875" style="1" customWidth="1"/>
    <col min="7177" max="7178" width="2.875" style="1" customWidth="1"/>
    <col min="7179" max="7179" width="37.875" style="1" customWidth="1"/>
    <col min="7180" max="7180" width="8.625" style="1" customWidth="1"/>
    <col min="7181" max="7181" width="1.25" style="1" customWidth="1"/>
    <col min="7182" max="7182" width="13.875" style="1" customWidth="1"/>
    <col min="7183" max="7183" width="1.25" style="1" customWidth="1"/>
    <col min="7184" max="7184" width="13.875" style="1" customWidth="1"/>
    <col min="7185" max="7185" width="1.125" style="1" customWidth="1"/>
    <col min="7186" max="7186" width="19.25" style="1" bestFit="1" customWidth="1"/>
    <col min="7187" max="7187" width="1.125" style="1" customWidth="1"/>
    <col min="7188" max="7188" width="13.875" style="1" customWidth="1"/>
    <col min="7189" max="7189" width="1.125" style="1" customWidth="1"/>
    <col min="7190" max="7190" width="13.875" style="1" customWidth="1"/>
    <col min="7191" max="7430" width="13" style="1"/>
    <col min="7431" max="7432" width="1.875" style="1" customWidth="1"/>
    <col min="7433" max="7434" width="2.875" style="1" customWidth="1"/>
    <col min="7435" max="7435" width="37.875" style="1" customWidth="1"/>
    <col min="7436" max="7436" width="8.625" style="1" customWidth="1"/>
    <col min="7437" max="7437" width="1.25" style="1" customWidth="1"/>
    <col min="7438" max="7438" width="13.875" style="1" customWidth="1"/>
    <col min="7439" max="7439" width="1.25" style="1" customWidth="1"/>
    <col min="7440" max="7440" width="13.875" style="1" customWidth="1"/>
    <col min="7441" max="7441" width="1.125" style="1" customWidth="1"/>
    <col min="7442" max="7442" width="19.25" style="1" bestFit="1" customWidth="1"/>
    <col min="7443" max="7443" width="1.125" style="1" customWidth="1"/>
    <col min="7444" max="7444" width="13.875" style="1" customWidth="1"/>
    <col min="7445" max="7445" width="1.125" style="1" customWidth="1"/>
    <col min="7446" max="7446" width="13.875" style="1" customWidth="1"/>
    <col min="7447" max="7686" width="13" style="1"/>
    <col min="7687" max="7688" width="1.875" style="1" customWidth="1"/>
    <col min="7689" max="7690" width="2.875" style="1" customWidth="1"/>
    <col min="7691" max="7691" width="37.875" style="1" customWidth="1"/>
    <col min="7692" max="7692" width="8.625" style="1" customWidth="1"/>
    <col min="7693" max="7693" width="1.25" style="1" customWidth="1"/>
    <col min="7694" max="7694" width="13.875" style="1" customWidth="1"/>
    <col min="7695" max="7695" width="1.25" style="1" customWidth="1"/>
    <col min="7696" max="7696" width="13.875" style="1" customWidth="1"/>
    <col min="7697" max="7697" width="1.125" style="1" customWidth="1"/>
    <col min="7698" max="7698" width="19.25" style="1" bestFit="1" customWidth="1"/>
    <col min="7699" max="7699" width="1.125" style="1" customWidth="1"/>
    <col min="7700" max="7700" width="13.875" style="1" customWidth="1"/>
    <col min="7701" max="7701" width="1.125" style="1" customWidth="1"/>
    <col min="7702" max="7702" width="13.875" style="1" customWidth="1"/>
    <col min="7703" max="7942" width="13" style="1"/>
    <col min="7943" max="7944" width="1.875" style="1" customWidth="1"/>
    <col min="7945" max="7946" width="2.875" style="1" customWidth="1"/>
    <col min="7947" max="7947" width="37.875" style="1" customWidth="1"/>
    <col min="7948" max="7948" width="8.625" style="1" customWidth="1"/>
    <col min="7949" max="7949" width="1.25" style="1" customWidth="1"/>
    <col min="7950" max="7950" width="13.875" style="1" customWidth="1"/>
    <col min="7951" max="7951" width="1.25" style="1" customWidth="1"/>
    <col min="7952" max="7952" width="13.875" style="1" customWidth="1"/>
    <col min="7953" max="7953" width="1.125" style="1" customWidth="1"/>
    <col min="7954" max="7954" width="19.25" style="1" bestFit="1" customWidth="1"/>
    <col min="7955" max="7955" width="1.125" style="1" customWidth="1"/>
    <col min="7956" max="7956" width="13.875" style="1" customWidth="1"/>
    <col min="7957" max="7957" width="1.125" style="1" customWidth="1"/>
    <col min="7958" max="7958" width="13.875" style="1" customWidth="1"/>
    <col min="7959" max="8198" width="13" style="1"/>
    <col min="8199" max="8200" width="1.875" style="1" customWidth="1"/>
    <col min="8201" max="8202" width="2.875" style="1" customWidth="1"/>
    <col min="8203" max="8203" width="37.875" style="1" customWidth="1"/>
    <col min="8204" max="8204" width="8.625" style="1" customWidth="1"/>
    <col min="8205" max="8205" width="1.25" style="1" customWidth="1"/>
    <col min="8206" max="8206" width="13.875" style="1" customWidth="1"/>
    <col min="8207" max="8207" width="1.25" style="1" customWidth="1"/>
    <col min="8208" max="8208" width="13.875" style="1" customWidth="1"/>
    <col min="8209" max="8209" width="1.125" style="1" customWidth="1"/>
    <col min="8210" max="8210" width="19.25" style="1" bestFit="1" customWidth="1"/>
    <col min="8211" max="8211" width="1.125" style="1" customWidth="1"/>
    <col min="8212" max="8212" width="13.875" style="1" customWidth="1"/>
    <col min="8213" max="8213" width="1.125" style="1" customWidth="1"/>
    <col min="8214" max="8214" width="13.875" style="1" customWidth="1"/>
    <col min="8215" max="8454" width="13" style="1"/>
    <col min="8455" max="8456" width="1.875" style="1" customWidth="1"/>
    <col min="8457" max="8458" width="2.875" style="1" customWidth="1"/>
    <col min="8459" max="8459" width="37.875" style="1" customWidth="1"/>
    <col min="8460" max="8460" width="8.625" style="1" customWidth="1"/>
    <col min="8461" max="8461" width="1.25" style="1" customWidth="1"/>
    <col min="8462" max="8462" width="13.875" style="1" customWidth="1"/>
    <col min="8463" max="8463" width="1.25" style="1" customWidth="1"/>
    <col min="8464" max="8464" width="13.875" style="1" customWidth="1"/>
    <col min="8465" max="8465" width="1.125" style="1" customWidth="1"/>
    <col min="8466" max="8466" width="19.25" style="1" bestFit="1" customWidth="1"/>
    <col min="8467" max="8467" width="1.125" style="1" customWidth="1"/>
    <col min="8468" max="8468" width="13.875" style="1" customWidth="1"/>
    <col min="8469" max="8469" width="1.125" style="1" customWidth="1"/>
    <col min="8470" max="8470" width="13.875" style="1" customWidth="1"/>
    <col min="8471" max="8710" width="13" style="1"/>
    <col min="8711" max="8712" width="1.875" style="1" customWidth="1"/>
    <col min="8713" max="8714" width="2.875" style="1" customWidth="1"/>
    <col min="8715" max="8715" width="37.875" style="1" customWidth="1"/>
    <col min="8716" max="8716" width="8.625" style="1" customWidth="1"/>
    <col min="8717" max="8717" width="1.25" style="1" customWidth="1"/>
    <col min="8718" max="8718" width="13.875" style="1" customWidth="1"/>
    <col min="8719" max="8719" width="1.25" style="1" customWidth="1"/>
    <col min="8720" max="8720" width="13.875" style="1" customWidth="1"/>
    <col min="8721" max="8721" width="1.125" style="1" customWidth="1"/>
    <col min="8722" max="8722" width="19.25" style="1" bestFit="1" customWidth="1"/>
    <col min="8723" max="8723" width="1.125" style="1" customWidth="1"/>
    <col min="8724" max="8724" width="13.875" style="1" customWidth="1"/>
    <col min="8725" max="8725" width="1.125" style="1" customWidth="1"/>
    <col min="8726" max="8726" width="13.875" style="1" customWidth="1"/>
    <col min="8727" max="8966" width="13" style="1"/>
    <col min="8967" max="8968" width="1.875" style="1" customWidth="1"/>
    <col min="8969" max="8970" width="2.875" style="1" customWidth="1"/>
    <col min="8971" max="8971" width="37.875" style="1" customWidth="1"/>
    <col min="8972" max="8972" width="8.625" style="1" customWidth="1"/>
    <col min="8973" max="8973" width="1.25" style="1" customWidth="1"/>
    <col min="8974" max="8974" width="13.875" style="1" customWidth="1"/>
    <col min="8975" max="8975" width="1.25" style="1" customWidth="1"/>
    <col min="8976" max="8976" width="13.875" style="1" customWidth="1"/>
    <col min="8977" max="8977" width="1.125" style="1" customWidth="1"/>
    <col min="8978" max="8978" width="19.25" style="1" bestFit="1" customWidth="1"/>
    <col min="8979" max="8979" width="1.125" style="1" customWidth="1"/>
    <col min="8980" max="8980" width="13.875" style="1" customWidth="1"/>
    <col min="8981" max="8981" width="1.125" style="1" customWidth="1"/>
    <col min="8982" max="8982" width="13.875" style="1" customWidth="1"/>
    <col min="8983" max="9222" width="13" style="1"/>
    <col min="9223" max="9224" width="1.875" style="1" customWidth="1"/>
    <col min="9225" max="9226" width="2.875" style="1" customWidth="1"/>
    <col min="9227" max="9227" width="37.875" style="1" customWidth="1"/>
    <col min="9228" max="9228" width="8.625" style="1" customWidth="1"/>
    <col min="9229" max="9229" width="1.25" style="1" customWidth="1"/>
    <col min="9230" max="9230" width="13.875" style="1" customWidth="1"/>
    <col min="9231" max="9231" width="1.25" style="1" customWidth="1"/>
    <col min="9232" max="9232" width="13.875" style="1" customWidth="1"/>
    <col min="9233" max="9233" width="1.125" style="1" customWidth="1"/>
    <col min="9234" max="9234" width="19.25" style="1" bestFit="1" customWidth="1"/>
    <col min="9235" max="9235" width="1.125" style="1" customWidth="1"/>
    <col min="9236" max="9236" width="13.875" style="1" customWidth="1"/>
    <col min="9237" max="9237" width="1.125" style="1" customWidth="1"/>
    <col min="9238" max="9238" width="13.875" style="1" customWidth="1"/>
    <col min="9239" max="9478" width="13" style="1"/>
    <col min="9479" max="9480" width="1.875" style="1" customWidth="1"/>
    <col min="9481" max="9482" width="2.875" style="1" customWidth="1"/>
    <col min="9483" max="9483" width="37.875" style="1" customWidth="1"/>
    <col min="9484" max="9484" width="8.625" style="1" customWidth="1"/>
    <col min="9485" max="9485" width="1.25" style="1" customWidth="1"/>
    <col min="9486" max="9486" width="13.875" style="1" customWidth="1"/>
    <col min="9487" max="9487" width="1.25" style="1" customWidth="1"/>
    <col min="9488" max="9488" width="13.875" style="1" customWidth="1"/>
    <col min="9489" max="9489" width="1.125" style="1" customWidth="1"/>
    <col min="9490" max="9490" width="19.25" style="1" bestFit="1" customWidth="1"/>
    <col min="9491" max="9491" width="1.125" style="1" customWidth="1"/>
    <col min="9492" max="9492" width="13.875" style="1" customWidth="1"/>
    <col min="9493" max="9493" width="1.125" style="1" customWidth="1"/>
    <col min="9494" max="9494" width="13.875" style="1" customWidth="1"/>
    <col min="9495" max="9734" width="13" style="1"/>
    <col min="9735" max="9736" width="1.875" style="1" customWidth="1"/>
    <col min="9737" max="9738" width="2.875" style="1" customWidth="1"/>
    <col min="9739" max="9739" width="37.875" style="1" customWidth="1"/>
    <col min="9740" max="9740" width="8.625" style="1" customWidth="1"/>
    <col min="9741" max="9741" width="1.25" style="1" customWidth="1"/>
    <col min="9742" max="9742" width="13.875" style="1" customWidth="1"/>
    <col min="9743" max="9743" width="1.25" style="1" customWidth="1"/>
    <col min="9744" max="9744" width="13.875" style="1" customWidth="1"/>
    <col min="9745" max="9745" width="1.125" style="1" customWidth="1"/>
    <col min="9746" max="9746" width="19.25" style="1" bestFit="1" customWidth="1"/>
    <col min="9747" max="9747" width="1.125" style="1" customWidth="1"/>
    <col min="9748" max="9748" width="13.875" style="1" customWidth="1"/>
    <col min="9749" max="9749" width="1.125" style="1" customWidth="1"/>
    <col min="9750" max="9750" width="13.875" style="1" customWidth="1"/>
    <col min="9751" max="9990" width="13" style="1"/>
    <col min="9991" max="9992" width="1.875" style="1" customWidth="1"/>
    <col min="9993" max="9994" width="2.875" style="1" customWidth="1"/>
    <col min="9995" max="9995" width="37.875" style="1" customWidth="1"/>
    <col min="9996" max="9996" width="8.625" style="1" customWidth="1"/>
    <col min="9997" max="9997" width="1.25" style="1" customWidth="1"/>
    <col min="9998" max="9998" width="13.875" style="1" customWidth="1"/>
    <col min="9999" max="9999" width="1.25" style="1" customWidth="1"/>
    <col min="10000" max="10000" width="13.875" style="1" customWidth="1"/>
    <col min="10001" max="10001" width="1.125" style="1" customWidth="1"/>
    <col min="10002" max="10002" width="19.25" style="1" bestFit="1" customWidth="1"/>
    <col min="10003" max="10003" width="1.125" style="1" customWidth="1"/>
    <col min="10004" max="10004" width="13.875" style="1" customWidth="1"/>
    <col min="10005" max="10005" width="1.125" style="1" customWidth="1"/>
    <col min="10006" max="10006" width="13.875" style="1" customWidth="1"/>
    <col min="10007" max="10246" width="13" style="1"/>
    <col min="10247" max="10248" width="1.875" style="1" customWidth="1"/>
    <col min="10249" max="10250" width="2.875" style="1" customWidth="1"/>
    <col min="10251" max="10251" width="37.875" style="1" customWidth="1"/>
    <col min="10252" max="10252" width="8.625" style="1" customWidth="1"/>
    <col min="10253" max="10253" width="1.25" style="1" customWidth="1"/>
    <col min="10254" max="10254" width="13.875" style="1" customWidth="1"/>
    <col min="10255" max="10255" width="1.25" style="1" customWidth="1"/>
    <col min="10256" max="10256" width="13.875" style="1" customWidth="1"/>
    <col min="10257" max="10257" width="1.125" style="1" customWidth="1"/>
    <col min="10258" max="10258" width="19.25" style="1" bestFit="1" customWidth="1"/>
    <col min="10259" max="10259" width="1.125" style="1" customWidth="1"/>
    <col min="10260" max="10260" width="13.875" style="1" customWidth="1"/>
    <col min="10261" max="10261" width="1.125" style="1" customWidth="1"/>
    <col min="10262" max="10262" width="13.875" style="1" customWidth="1"/>
    <col min="10263" max="10502" width="13" style="1"/>
    <col min="10503" max="10504" width="1.875" style="1" customWidth="1"/>
    <col min="10505" max="10506" width="2.875" style="1" customWidth="1"/>
    <col min="10507" max="10507" width="37.875" style="1" customWidth="1"/>
    <col min="10508" max="10508" width="8.625" style="1" customWidth="1"/>
    <col min="10509" max="10509" width="1.25" style="1" customWidth="1"/>
    <col min="10510" max="10510" width="13.875" style="1" customWidth="1"/>
    <col min="10511" max="10511" width="1.25" style="1" customWidth="1"/>
    <col min="10512" max="10512" width="13.875" style="1" customWidth="1"/>
    <col min="10513" max="10513" width="1.125" style="1" customWidth="1"/>
    <col min="10514" max="10514" width="19.25" style="1" bestFit="1" customWidth="1"/>
    <col min="10515" max="10515" width="1.125" style="1" customWidth="1"/>
    <col min="10516" max="10516" width="13.875" style="1" customWidth="1"/>
    <col min="10517" max="10517" width="1.125" style="1" customWidth="1"/>
    <col min="10518" max="10518" width="13.875" style="1" customWidth="1"/>
    <col min="10519" max="10758" width="13" style="1"/>
    <col min="10759" max="10760" width="1.875" style="1" customWidth="1"/>
    <col min="10761" max="10762" width="2.875" style="1" customWidth="1"/>
    <col min="10763" max="10763" width="37.875" style="1" customWidth="1"/>
    <col min="10764" max="10764" width="8.625" style="1" customWidth="1"/>
    <col min="10765" max="10765" width="1.25" style="1" customWidth="1"/>
    <col min="10766" max="10766" width="13.875" style="1" customWidth="1"/>
    <col min="10767" max="10767" width="1.25" style="1" customWidth="1"/>
    <col min="10768" max="10768" width="13.875" style="1" customWidth="1"/>
    <col min="10769" max="10769" width="1.125" style="1" customWidth="1"/>
    <col min="10770" max="10770" width="19.25" style="1" bestFit="1" customWidth="1"/>
    <col min="10771" max="10771" width="1.125" style="1" customWidth="1"/>
    <col min="10772" max="10772" width="13.875" style="1" customWidth="1"/>
    <col min="10773" max="10773" width="1.125" style="1" customWidth="1"/>
    <col min="10774" max="10774" width="13.875" style="1" customWidth="1"/>
    <col min="10775" max="11014" width="13" style="1"/>
    <col min="11015" max="11016" width="1.875" style="1" customWidth="1"/>
    <col min="11017" max="11018" width="2.875" style="1" customWidth="1"/>
    <col min="11019" max="11019" width="37.875" style="1" customWidth="1"/>
    <col min="11020" max="11020" width="8.625" style="1" customWidth="1"/>
    <col min="11021" max="11021" width="1.25" style="1" customWidth="1"/>
    <col min="11022" max="11022" width="13.875" style="1" customWidth="1"/>
    <col min="11023" max="11023" width="1.25" style="1" customWidth="1"/>
    <col min="11024" max="11024" width="13.875" style="1" customWidth="1"/>
    <col min="11025" max="11025" width="1.125" style="1" customWidth="1"/>
    <col min="11026" max="11026" width="19.25" style="1" bestFit="1" customWidth="1"/>
    <col min="11027" max="11027" width="1.125" style="1" customWidth="1"/>
    <col min="11028" max="11028" width="13.875" style="1" customWidth="1"/>
    <col min="11029" max="11029" width="1.125" style="1" customWidth="1"/>
    <col min="11030" max="11030" width="13.875" style="1" customWidth="1"/>
    <col min="11031" max="11270" width="13" style="1"/>
    <col min="11271" max="11272" width="1.875" style="1" customWidth="1"/>
    <col min="11273" max="11274" width="2.875" style="1" customWidth="1"/>
    <col min="11275" max="11275" width="37.875" style="1" customWidth="1"/>
    <col min="11276" max="11276" width="8.625" style="1" customWidth="1"/>
    <col min="11277" max="11277" width="1.25" style="1" customWidth="1"/>
    <col min="11278" max="11278" width="13.875" style="1" customWidth="1"/>
    <col min="11279" max="11279" width="1.25" style="1" customWidth="1"/>
    <col min="11280" max="11280" width="13.875" style="1" customWidth="1"/>
    <col min="11281" max="11281" width="1.125" style="1" customWidth="1"/>
    <col min="11282" max="11282" width="19.25" style="1" bestFit="1" customWidth="1"/>
    <col min="11283" max="11283" width="1.125" style="1" customWidth="1"/>
    <col min="11284" max="11284" width="13.875" style="1" customWidth="1"/>
    <col min="11285" max="11285" width="1.125" style="1" customWidth="1"/>
    <col min="11286" max="11286" width="13.875" style="1" customWidth="1"/>
    <col min="11287" max="11526" width="13" style="1"/>
    <col min="11527" max="11528" width="1.875" style="1" customWidth="1"/>
    <col min="11529" max="11530" width="2.875" style="1" customWidth="1"/>
    <col min="11531" max="11531" width="37.875" style="1" customWidth="1"/>
    <col min="11532" max="11532" width="8.625" style="1" customWidth="1"/>
    <col min="11533" max="11533" width="1.25" style="1" customWidth="1"/>
    <col min="11534" max="11534" width="13.875" style="1" customWidth="1"/>
    <col min="11535" max="11535" width="1.25" style="1" customWidth="1"/>
    <col min="11536" max="11536" width="13.875" style="1" customWidth="1"/>
    <col min="11537" max="11537" width="1.125" style="1" customWidth="1"/>
    <col min="11538" max="11538" width="19.25" style="1" bestFit="1" customWidth="1"/>
    <col min="11539" max="11539" width="1.125" style="1" customWidth="1"/>
    <col min="11540" max="11540" width="13.875" style="1" customWidth="1"/>
    <col min="11541" max="11541" width="1.125" style="1" customWidth="1"/>
    <col min="11542" max="11542" width="13.875" style="1" customWidth="1"/>
    <col min="11543" max="11782" width="13" style="1"/>
    <col min="11783" max="11784" width="1.875" style="1" customWidth="1"/>
    <col min="11785" max="11786" width="2.875" style="1" customWidth="1"/>
    <col min="11787" max="11787" width="37.875" style="1" customWidth="1"/>
    <col min="11788" max="11788" width="8.625" style="1" customWidth="1"/>
    <col min="11789" max="11789" width="1.25" style="1" customWidth="1"/>
    <col min="11790" max="11790" width="13.875" style="1" customWidth="1"/>
    <col min="11791" max="11791" width="1.25" style="1" customWidth="1"/>
    <col min="11792" max="11792" width="13.875" style="1" customWidth="1"/>
    <col min="11793" max="11793" width="1.125" style="1" customWidth="1"/>
    <col min="11794" max="11794" width="19.25" style="1" bestFit="1" customWidth="1"/>
    <col min="11795" max="11795" width="1.125" style="1" customWidth="1"/>
    <col min="11796" max="11796" width="13.875" style="1" customWidth="1"/>
    <col min="11797" max="11797" width="1.125" style="1" customWidth="1"/>
    <col min="11798" max="11798" width="13.875" style="1" customWidth="1"/>
    <col min="11799" max="12038" width="13" style="1"/>
    <col min="12039" max="12040" width="1.875" style="1" customWidth="1"/>
    <col min="12041" max="12042" width="2.875" style="1" customWidth="1"/>
    <col min="12043" max="12043" width="37.875" style="1" customWidth="1"/>
    <col min="12044" max="12044" width="8.625" style="1" customWidth="1"/>
    <col min="12045" max="12045" width="1.25" style="1" customWidth="1"/>
    <col min="12046" max="12046" width="13.875" style="1" customWidth="1"/>
    <col min="12047" max="12047" width="1.25" style="1" customWidth="1"/>
    <col min="12048" max="12048" width="13.875" style="1" customWidth="1"/>
    <col min="12049" max="12049" width="1.125" style="1" customWidth="1"/>
    <col min="12050" max="12050" width="19.25" style="1" bestFit="1" customWidth="1"/>
    <col min="12051" max="12051" width="1.125" style="1" customWidth="1"/>
    <col min="12052" max="12052" width="13.875" style="1" customWidth="1"/>
    <col min="12053" max="12053" width="1.125" style="1" customWidth="1"/>
    <col min="12054" max="12054" width="13.875" style="1" customWidth="1"/>
    <col min="12055" max="12294" width="13" style="1"/>
    <col min="12295" max="12296" width="1.875" style="1" customWidth="1"/>
    <col min="12297" max="12298" width="2.875" style="1" customWidth="1"/>
    <col min="12299" max="12299" width="37.875" style="1" customWidth="1"/>
    <col min="12300" max="12300" width="8.625" style="1" customWidth="1"/>
    <col min="12301" max="12301" width="1.25" style="1" customWidth="1"/>
    <col min="12302" max="12302" width="13.875" style="1" customWidth="1"/>
    <col min="12303" max="12303" width="1.25" style="1" customWidth="1"/>
    <col min="12304" max="12304" width="13.875" style="1" customWidth="1"/>
    <col min="12305" max="12305" width="1.125" style="1" customWidth="1"/>
    <col min="12306" max="12306" width="19.25" style="1" bestFit="1" customWidth="1"/>
    <col min="12307" max="12307" width="1.125" style="1" customWidth="1"/>
    <col min="12308" max="12308" width="13.875" style="1" customWidth="1"/>
    <col min="12309" max="12309" width="1.125" style="1" customWidth="1"/>
    <col min="12310" max="12310" width="13.875" style="1" customWidth="1"/>
    <col min="12311" max="12550" width="13" style="1"/>
    <col min="12551" max="12552" width="1.875" style="1" customWidth="1"/>
    <col min="12553" max="12554" width="2.875" style="1" customWidth="1"/>
    <col min="12555" max="12555" width="37.875" style="1" customWidth="1"/>
    <col min="12556" max="12556" width="8.625" style="1" customWidth="1"/>
    <col min="12557" max="12557" width="1.25" style="1" customWidth="1"/>
    <col min="12558" max="12558" width="13.875" style="1" customWidth="1"/>
    <col min="12559" max="12559" width="1.25" style="1" customWidth="1"/>
    <col min="12560" max="12560" width="13.875" style="1" customWidth="1"/>
    <col min="12561" max="12561" width="1.125" style="1" customWidth="1"/>
    <col min="12562" max="12562" width="19.25" style="1" bestFit="1" customWidth="1"/>
    <col min="12563" max="12563" width="1.125" style="1" customWidth="1"/>
    <col min="12564" max="12564" width="13.875" style="1" customWidth="1"/>
    <col min="12565" max="12565" width="1.125" style="1" customWidth="1"/>
    <col min="12566" max="12566" width="13.875" style="1" customWidth="1"/>
    <col min="12567" max="12806" width="13" style="1"/>
    <col min="12807" max="12808" width="1.875" style="1" customWidth="1"/>
    <col min="12809" max="12810" width="2.875" style="1" customWidth="1"/>
    <col min="12811" max="12811" width="37.875" style="1" customWidth="1"/>
    <col min="12812" max="12812" width="8.625" style="1" customWidth="1"/>
    <col min="12813" max="12813" width="1.25" style="1" customWidth="1"/>
    <col min="12814" max="12814" width="13.875" style="1" customWidth="1"/>
    <col min="12815" max="12815" width="1.25" style="1" customWidth="1"/>
    <col min="12816" max="12816" width="13.875" style="1" customWidth="1"/>
    <col min="12817" max="12817" width="1.125" style="1" customWidth="1"/>
    <col min="12818" max="12818" width="19.25" style="1" bestFit="1" customWidth="1"/>
    <col min="12819" max="12819" width="1.125" style="1" customWidth="1"/>
    <col min="12820" max="12820" width="13.875" style="1" customWidth="1"/>
    <col min="12821" max="12821" width="1.125" style="1" customWidth="1"/>
    <col min="12822" max="12822" width="13.875" style="1" customWidth="1"/>
    <col min="12823" max="13062" width="13" style="1"/>
    <col min="13063" max="13064" width="1.875" style="1" customWidth="1"/>
    <col min="13065" max="13066" width="2.875" style="1" customWidth="1"/>
    <col min="13067" max="13067" width="37.875" style="1" customWidth="1"/>
    <col min="13068" max="13068" width="8.625" style="1" customWidth="1"/>
    <col min="13069" max="13069" width="1.25" style="1" customWidth="1"/>
    <col min="13070" max="13070" width="13.875" style="1" customWidth="1"/>
    <col min="13071" max="13071" width="1.25" style="1" customWidth="1"/>
    <col min="13072" max="13072" width="13.875" style="1" customWidth="1"/>
    <col min="13073" max="13073" width="1.125" style="1" customWidth="1"/>
    <col min="13074" max="13074" width="19.25" style="1" bestFit="1" customWidth="1"/>
    <col min="13075" max="13075" width="1.125" style="1" customWidth="1"/>
    <col min="13076" max="13076" width="13.875" style="1" customWidth="1"/>
    <col min="13077" max="13077" width="1.125" style="1" customWidth="1"/>
    <col min="13078" max="13078" width="13.875" style="1" customWidth="1"/>
    <col min="13079" max="13318" width="13" style="1"/>
    <col min="13319" max="13320" width="1.875" style="1" customWidth="1"/>
    <col min="13321" max="13322" width="2.875" style="1" customWidth="1"/>
    <col min="13323" max="13323" width="37.875" style="1" customWidth="1"/>
    <col min="13324" max="13324" width="8.625" style="1" customWidth="1"/>
    <col min="13325" max="13325" width="1.25" style="1" customWidth="1"/>
    <col min="13326" max="13326" width="13.875" style="1" customWidth="1"/>
    <col min="13327" max="13327" width="1.25" style="1" customWidth="1"/>
    <col min="13328" max="13328" width="13.875" style="1" customWidth="1"/>
    <col min="13329" max="13329" width="1.125" style="1" customWidth="1"/>
    <col min="13330" max="13330" width="19.25" style="1" bestFit="1" customWidth="1"/>
    <col min="13331" max="13331" width="1.125" style="1" customWidth="1"/>
    <col min="13332" max="13332" width="13.875" style="1" customWidth="1"/>
    <col min="13333" max="13333" width="1.125" style="1" customWidth="1"/>
    <col min="13334" max="13334" width="13.875" style="1" customWidth="1"/>
    <col min="13335" max="13574" width="13" style="1"/>
    <col min="13575" max="13576" width="1.875" style="1" customWidth="1"/>
    <col min="13577" max="13578" width="2.875" style="1" customWidth="1"/>
    <col min="13579" max="13579" width="37.875" style="1" customWidth="1"/>
    <col min="13580" max="13580" width="8.625" style="1" customWidth="1"/>
    <col min="13581" max="13581" width="1.25" style="1" customWidth="1"/>
    <col min="13582" max="13582" width="13.875" style="1" customWidth="1"/>
    <col min="13583" max="13583" width="1.25" style="1" customWidth="1"/>
    <col min="13584" max="13584" width="13.875" style="1" customWidth="1"/>
    <col min="13585" max="13585" width="1.125" style="1" customWidth="1"/>
    <col min="13586" max="13586" width="19.25" style="1" bestFit="1" customWidth="1"/>
    <col min="13587" max="13587" width="1.125" style="1" customWidth="1"/>
    <col min="13588" max="13588" width="13.875" style="1" customWidth="1"/>
    <col min="13589" max="13589" width="1.125" style="1" customWidth="1"/>
    <col min="13590" max="13590" width="13.875" style="1" customWidth="1"/>
    <col min="13591" max="13830" width="13" style="1"/>
    <col min="13831" max="13832" width="1.875" style="1" customWidth="1"/>
    <col min="13833" max="13834" width="2.875" style="1" customWidth="1"/>
    <col min="13835" max="13835" width="37.875" style="1" customWidth="1"/>
    <col min="13836" max="13836" width="8.625" style="1" customWidth="1"/>
    <col min="13837" max="13837" width="1.25" style="1" customWidth="1"/>
    <col min="13838" max="13838" width="13.875" style="1" customWidth="1"/>
    <col min="13839" max="13839" width="1.25" style="1" customWidth="1"/>
    <col min="13840" max="13840" width="13.875" style="1" customWidth="1"/>
    <col min="13841" max="13841" width="1.125" style="1" customWidth="1"/>
    <col min="13842" max="13842" width="19.25" style="1" bestFit="1" customWidth="1"/>
    <col min="13843" max="13843" width="1.125" style="1" customWidth="1"/>
    <col min="13844" max="13844" width="13.875" style="1" customWidth="1"/>
    <col min="13845" max="13845" width="1.125" style="1" customWidth="1"/>
    <col min="13846" max="13846" width="13.875" style="1" customWidth="1"/>
    <col min="13847" max="14086" width="13" style="1"/>
    <col min="14087" max="14088" width="1.875" style="1" customWidth="1"/>
    <col min="14089" max="14090" width="2.875" style="1" customWidth="1"/>
    <col min="14091" max="14091" width="37.875" style="1" customWidth="1"/>
    <col min="14092" max="14092" width="8.625" style="1" customWidth="1"/>
    <col min="14093" max="14093" width="1.25" style="1" customWidth="1"/>
    <col min="14094" max="14094" width="13.875" style="1" customWidth="1"/>
    <col min="14095" max="14095" width="1.25" style="1" customWidth="1"/>
    <col min="14096" max="14096" width="13.875" style="1" customWidth="1"/>
    <col min="14097" max="14097" width="1.125" style="1" customWidth="1"/>
    <col min="14098" max="14098" width="19.25" style="1" bestFit="1" customWidth="1"/>
    <col min="14099" max="14099" width="1.125" style="1" customWidth="1"/>
    <col min="14100" max="14100" width="13.875" style="1" customWidth="1"/>
    <col min="14101" max="14101" width="1.125" style="1" customWidth="1"/>
    <col min="14102" max="14102" width="13.875" style="1" customWidth="1"/>
    <col min="14103" max="14342" width="13" style="1"/>
    <col min="14343" max="14344" width="1.875" style="1" customWidth="1"/>
    <col min="14345" max="14346" width="2.875" style="1" customWidth="1"/>
    <col min="14347" max="14347" width="37.875" style="1" customWidth="1"/>
    <col min="14348" max="14348" width="8.625" style="1" customWidth="1"/>
    <col min="14349" max="14349" width="1.25" style="1" customWidth="1"/>
    <col min="14350" max="14350" width="13.875" style="1" customWidth="1"/>
    <col min="14351" max="14351" width="1.25" style="1" customWidth="1"/>
    <col min="14352" max="14352" width="13.875" style="1" customWidth="1"/>
    <col min="14353" max="14353" width="1.125" style="1" customWidth="1"/>
    <col min="14354" max="14354" width="19.25" style="1" bestFit="1" customWidth="1"/>
    <col min="14355" max="14355" width="1.125" style="1" customWidth="1"/>
    <col min="14356" max="14356" width="13.875" style="1" customWidth="1"/>
    <col min="14357" max="14357" width="1.125" style="1" customWidth="1"/>
    <col min="14358" max="14358" width="13.875" style="1" customWidth="1"/>
    <col min="14359" max="14598" width="13" style="1"/>
    <col min="14599" max="14600" width="1.875" style="1" customWidth="1"/>
    <col min="14601" max="14602" width="2.875" style="1" customWidth="1"/>
    <col min="14603" max="14603" width="37.875" style="1" customWidth="1"/>
    <col min="14604" max="14604" width="8.625" style="1" customWidth="1"/>
    <col min="14605" max="14605" width="1.25" style="1" customWidth="1"/>
    <col min="14606" max="14606" width="13.875" style="1" customWidth="1"/>
    <col min="14607" max="14607" width="1.25" style="1" customWidth="1"/>
    <col min="14608" max="14608" width="13.875" style="1" customWidth="1"/>
    <col min="14609" max="14609" width="1.125" style="1" customWidth="1"/>
    <col min="14610" max="14610" width="19.25" style="1" bestFit="1" customWidth="1"/>
    <col min="14611" max="14611" width="1.125" style="1" customWidth="1"/>
    <col min="14612" max="14612" width="13.875" style="1" customWidth="1"/>
    <col min="14613" max="14613" width="1.125" style="1" customWidth="1"/>
    <col min="14614" max="14614" width="13.875" style="1" customWidth="1"/>
    <col min="14615" max="14854" width="13" style="1"/>
    <col min="14855" max="14856" width="1.875" style="1" customWidth="1"/>
    <col min="14857" max="14858" width="2.875" style="1" customWidth="1"/>
    <col min="14859" max="14859" width="37.875" style="1" customWidth="1"/>
    <col min="14860" max="14860" width="8.625" style="1" customWidth="1"/>
    <col min="14861" max="14861" width="1.25" style="1" customWidth="1"/>
    <col min="14862" max="14862" width="13.875" style="1" customWidth="1"/>
    <col min="14863" max="14863" width="1.25" style="1" customWidth="1"/>
    <col min="14864" max="14864" width="13.875" style="1" customWidth="1"/>
    <col min="14865" max="14865" width="1.125" style="1" customWidth="1"/>
    <col min="14866" max="14866" width="19.25" style="1" bestFit="1" customWidth="1"/>
    <col min="14867" max="14867" width="1.125" style="1" customWidth="1"/>
    <col min="14868" max="14868" width="13.875" style="1" customWidth="1"/>
    <col min="14869" max="14869" width="1.125" style="1" customWidth="1"/>
    <col min="14870" max="14870" width="13.875" style="1" customWidth="1"/>
    <col min="14871" max="15110" width="13" style="1"/>
    <col min="15111" max="15112" width="1.875" style="1" customWidth="1"/>
    <col min="15113" max="15114" width="2.875" style="1" customWidth="1"/>
    <col min="15115" max="15115" width="37.875" style="1" customWidth="1"/>
    <col min="15116" max="15116" width="8.625" style="1" customWidth="1"/>
    <col min="15117" max="15117" width="1.25" style="1" customWidth="1"/>
    <col min="15118" max="15118" width="13.875" style="1" customWidth="1"/>
    <col min="15119" max="15119" width="1.25" style="1" customWidth="1"/>
    <col min="15120" max="15120" width="13.875" style="1" customWidth="1"/>
    <col min="15121" max="15121" width="1.125" style="1" customWidth="1"/>
    <col min="15122" max="15122" width="19.25" style="1" bestFit="1" customWidth="1"/>
    <col min="15123" max="15123" width="1.125" style="1" customWidth="1"/>
    <col min="15124" max="15124" width="13.875" style="1" customWidth="1"/>
    <col min="15125" max="15125" width="1.125" style="1" customWidth="1"/>
    <col min="15126" max="15126" width="13.875" style="1" customWidth="1"/>
    <col min="15127" max="15366" width="13" style="1"/>
    <col min="15367" max="15368" width="1.875" style="1" customWidth="1"/>
    <col min="15369" max="15370" width="2.875" style="1" customWidth="1"/>
    <col min="15371" max="15371" width="37.875" style="1" customWidth="1"/>
    <col min="15372" max="15372" width="8.625" style="1" customWidth="1"/>
    <col min="15373" max="15373" width="1.25" style="1" customWidth="1"/>
    <col min="15374" max="15374" width="13.875" style="1" customWidth="1"/>
    <col min="15375" max="15375" width="1.25" style="1" customWidth="1"/>
    <col min="15376" max="15376" width="13.875" style="1" customWidth="1"/>
    <col min="15377" max="15377" width="1.125" style="1" customWidth="1"/>
    <col min="15378" max="15378" width="19.25" style="1" bestFit="1" customWidth="1"/>
    <col min="15379" max="15379" width="1.125" style="1" customWidth="1"/>
    <col min="15380" max="15380" width="13.875" style="1" customWidth="1"/>
    <col min="15381" max="15381" width="1.125" style="1" customWidth="1"/>
    <col min="15382" max="15382" width="13.875" style="1" customWidth="1"/>
    <col min="15383" max="15622" width="13" style="1"/>
    <col min="15623" max="15624" width="1.875" style="1" customWidth="1"/>
    <col min="15625" max="15626" width="2.875" style="1" customWidth="1"/>
    <col min="15627" max="15627" width="37.875" style="1" customWidth="1"/>
    <col min="15628" max="15628" width="8.625" style="1" customWidth="1"/>
    <col min="15629" max="15629" width="1.25" style="1" customWidth="1"/>
    <col min="15630" max="15630" width="13.875" style="1" customWidth="1"/>
    <col min="15631" max="15631" width="1.25" style="1" customWidth="1"/>
    <col min="15632" max="15632" width="13.875" style="1" customWidth="1"/>
    <col min="15633" max="15633" width="1.125" style="1" customWidth="1"/>
    <col min="15634" max="15634" width="19.25" style="1" bestFit="1" customWidth="1"/>
    <col min="15635" max="15635" width="1.125" style="1" customWidth="1"/>
    <col min="15636" max="15636" width="13.875" style="1" customWidth="1"/>
    <col min="15637" max="15637" width="1.125" style="1" customWidth="1"/>
    <col min="15638" max="15638" width="13.875" style="1" customWidth="1"/>
    <col min="15639" max="15878" width="13" style="1"/>
    <col min="15879" max="15880" width="1.875" style="1" customWidth="1"/>
    <col min="15881" max="15882" width="2.875" style="1" customWidth="1"/>
    <col min="15883" max="15883" width="37.875" style="1" customWidth="1"/>
    <col min="15884" max="15884" width="8.625" style="1" customWidth="1"/>
    <col min="15885" max="15885" width="1.25" style="1" customWidth="1"/>
    <col min="15886" max="15886" width="13.875" style="1" customWidth="1"/>
    <col min="15887" max="15887" width="1.25" style="1" customWidth="1"/>
    <col min="15888" max="15888" width="13.875" style="1" customWidth="1"/>
    <col min="15889" max="15889" width="1.125" style="1" customWidth="1"/>
    <col min="15890" max="15890" width="19.25" style="1" bestFit="1" customWidth="1"/>
    <col min="15891" max="15891" width="1.125" style="1" customWidth="1"/>
    <col min="15892" max="15892" width="13.875" style="1" customWidth="1"/>
    <col min="15893" max="15893" width="1.125" style="1" customWidth="1"/>
    <col min="15894" max="15894" width="13.875" style="1" customWidth="1"/>
    <col min="15895" max="16134" width="13" style="1"/>
    <col min="16135" max="16136" width="1.875" style="1" customWidth="1"/>
    <col min="16137" max="16138" width="2.875" style="1" customWidth="1"/>
    <col min="16139" max="16139" width="37.875" style="1" customWidth="1"/>
    <col min="16140" max="16140" width="8.625" style="1" customWidth="1"/>
    <col min="16141" max="16141" width="1.25" style="1" customWidth="1"/>
    <col min="16142" max="16142" width="13.875" style="1" customWidth="1"/>
    <col min="16143" max="16143" width="1.25" style="1" customWidth="1"/>
    <col min="16144" max="16144" width="13.875" style="1" customWidth="1"/>
    <col min="16145" max="16145" width="1.125" style="1" customWidth="1"/>
    <col min="16146" max="16146" width="19.25" style="1" bestFit="1" customWidth="1"/>
    <col min="16147" max="16147" width="1.125" style="1" customWidth="1"/>
    <col min="16148" max="16148" width="13.875" style="1" customWidth="1"/>
    <col min="16149" max="16149" width="1.125" style="1" customWidth="1"/>
    <col min="16150" max="16150" width="13.875" style="1" customWidth="1"/>
    <col min="16151" max="16384" width="13" style="1"/>
  </cols>
  <sheetData>
    <row r="1" spans="1:25" ht="21.75" customHeight="1">
      <c r="A1" s="10" t="str">
        <f>'Thai 2-4'!A1</f>
        <v>บริษัท เน็คซ์ แคปปิตอล จำกัด (มหาชน)</v>
      </c>
      <c r="R1" s="10"/>
      <c r="S1" s="10"/>
      <c r="T1" s="10"/>
      <c r="U1" s="10"/>
      <c r="V1" s="160"/>
    </row>
    <row r="2" spans="1:25" ht="21.75" customHeight="1">
      <c r="A2" s="10" t="s">
        <v>143</v>
      </c>
      <c r="R2" s="95"/>
      <c r="S2" s="2"/>
      <c r="T2" s="2"/>
      <c r="U2" s="2"/>
      <c r="V2" s="5"/>
    </row>
    <row r="3" spans="1:25" ht="21.75" customHeight="1">
      <c r="A3" s="205" t="s">
        <v>170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</row>
    <row r="4" spans="1:25" ht="21" customHeight="1">
      <c r="F4" s="7"/>
      <c r="H4" s="7"/>
      <c r="J4" s="7"/>
      <c r="K4" s="7"/>
      <c r="L4" s="7"/>
      <c r="M4" s="7"/>
      <c r="N4" s="7"/>
      <c r="P4" s="7"/>
      <c r="R4" s="7"/>
      <c r="S4" s="7"/>
      <c r="T4" s="6"/>
      <c r="U4" s="6"/>
      <c r="V4" s="6"/>
      <c r="W4" s="160"/>
      <c r="X4" s="160"/>
    </row>
    <row r="5" spans="1:25" ht="21" customHeight="1">
      <c r="F5" s="1"/>
      <c r="G5" s="1"/>
      <c r="H5" s="210" t="s">
        <v>121</v>
      </c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</row>
    <row r="6" spans="1:25" ht="21" customHeight="1">
      <c r="F6" s="168"/>
      <c r="H6" s="168"/>
      <c r="J6" s="168"/>
      <c r="K6" s="168"/>
      <c r="L6" s="168"/>
      <c r="M6" s="168"/>
      <c r="N6" s="184" t="s">
        <v>174</v>
      </c>
      <c r="O6" s="168"/>
      <c r="S6" s="168"/>
      <c r="T6" s="4" t="s">
        <v>100</v>
      </c>
      <c r="U6" s="4"/>
      <c r="V6" s="168"/>
    </row>
    <row r="7" spans="1:25" ht="21" customHeight="1">
      <c r="L7" s="7" t="s">
        <v>177</v>
      </c>
      <c r="N7" s="7" t="s">
        <v>115</v>
      </c>
      <c r="P7" s="210" t="s">
        <v>26</v>
      </c>
      <c r="Q7" s="210"/>
      <c r="R7" s="210"/>
      <c r="S7" s="7"/>
      <c r="T7" s="4" t="s">
        <v>47</v>
      </c>
      <c r="U7" s="4"/>
      <c r="V7" s="7"/>
    </row>
    <row r="8" spans="1:25" ht="21" customHeight="1">
      <c r="F8" s="7"/>
      <c r="H8" s="7" t="s">
        <v>52</v>
      </c>
      <c r="J8" s="7" t="s">
        <v>65</v>
      </c>
      <c r="K8" s="7"/>
      <c r="L8" s="7" t="s">
        <v>178</v>
      </c>
      <c r="M8" s="7"/>
      <c r="N8" s="7" t="s">
        <v>175</v>
      </c>
      <c r="P8" s="7" t="s">
        <v>54</v>
      </c>
      <c r="R8" s="7"/>
      <c r="S8" s="7"/>
      <c r="T8" s="6" t="s">
        <v>101</v>
      </c>
      <c r="U8" s="6"/>
      <c r="V8" s="6" t="s">
        <v>119</v>
      </c>
      <c r="W8" s="160"/>
      <c r="X8" s="160"/>
    </row>
    <row r="9" spans="1:25" ht="21" customHeight="1">
      <c r="F9" s="7"/>
      <c r="G9" s="169"/>
      <c r="H9" s="7" t="s">
        <v>53</v>
      </c>
      <c r="I9" s="169"/>
      <c r="J9" s="7" t="s">
        <v>66</v>
      </c>
      <c r="K9" s="7"/>
      <c r="L9" s="7" t="s">
        <v>179</v>
      </c>
      <c r="M9" s="7"/>
      <c r="N9" s="7" t="s">
        <v>176</v>
      </c>
      <c r="P9" s="7" t="s">
        <v>93</v>
      </c>
      <c r="R9" s="7" t="s">
        <v>37</v>
      </c>
      <c r="S9" s="7"/>
      <c r="T9" s="7" t="s">
        <v>102</v>
      </c>
      <c r="U9" s="7"/>
      <c r="V9" s="6" t="s">
        <v>120</v>
      </c>
      <c r="W9" s="160"/>
      <c r="X9" s="160"/>
    </row>
    <row r="10" spans="1:25" ht="21" customHeight="1">
      <c r="F10" s="170" t="s">
        <v>0</v>
      </c>
      <c r="G10" s="169"/>
      <c r="H10" s="8" t="s">
        <v>1</v>
      </c>
      <c r="I10" s="169"/>
      <c r="J10" s="8" t="s">
        <v>1</v>
      </c>
      <c r="K10" s="7"/>
      <c r="L10" s="8" t="s">
        <v>1</v>
      </c>
      <c r="M10" s="7"/>
      <c r="N10" s="8" t="s">
        <v>1</v>
      </c>
      <c r="P10" s="8" t="s">
        <v>1</v>
      </c>
      <c r="R10" s="8" t="s">
        <v>1</v>
      </c>
      <c r="T10" s="8" t="s">
        <v>1</v>
      </c>
      <c r="U10" s="7"/>
      <c r="V10" s="8" t="s">
        <v>1</v>
      </c>
    </row>
    <row r="11" spans="1:25" ht="20.100000000000001" customHeight="1">
      <c r="A11" s="10"/>
      <c r="B11" s="10"/>
      <c r="F11" s="7"/>
      <c r="H11" s="133"/>
      <c r="J11" s="133"/>
      <c r="L11" s="133"/>
      <c r="N11" s="133"/>
      <c r="O11" s="5"/>
      <c r="P11" s="133"/>
      <c r="Q11" s="5"/>
      <c r="R11" s="133"/>
      <c r="S11" s="5"/>
      <c r="T11" s="133"/>
      <c r="U11" s="5"/>
      <c r="V11" s="133"/>
      <c r="W11" s="5"/>
      <c r="X11" s="5"/>
      <c r="Y11" s="3"/>
    </row>
    <row r="12" spans="1:25" ht="20.100000000000001" customHeight="1">
      <c r="A12" s="211" t="s">
        <v>172</v>
      </c>
      <c r="B12" s="211"/>
      <c r="C12" s="211"/>
      <c r="D12" s="211"/>
      <c r="E12" s="211"/>
      <c r="F12" s="171"/>
      <c r="G12" s="38"/>
      <c r="H12" s="9">
        <v>675000000</v>
      </c>
      <c r="I12" s="38"/>
      <c r="J12" s="60">
        <v>2351384499</v>
      </c>
      <c r="K12" s="39"/>
      <c r="L12" s="9">
        <v>115199861</v>
      </c>
      <c r="M12" s="39"/>
      <c r="N12" s="9">
        <v>14559416</v>
      </c>
      <c r="O12" s="39"/>
      <c r="P12" s="9">
        <v>55157011</v>
      </c>
      <c r="Q12" s="39"/>
      <c r="R12" s="9">
        <v>1021153544</v>
      </c>
      <c r="S12" s="39"/>
      <c r="T12" s="9">
        <v>-11794327</v>
      </c>
      <c r="U12" s="39"/>
      <c r="V12" s="9">
        <f>SUM(G12:T12)</f>
        <v>4220660004</v>
      </c>
      <c r="W12" s="5"/>
      <c r="X12" s="5"/>
    </row>
    <row r="13" spans="1:25" ht="20.100000000000001" customHeight="1">
      <c r="A13" s="1" t="s">
        <v>64</v>
      </c>
      <c r="B13" s="136"/>
      <c r="C13" s="136"/>
      <c r="D13" s="136"/>
      <c r="E13" s="136"/>
      <c r="F13" s="171"/>
      <c r="G13" s="38"/>
      <c r="H13" s="9">
        <v>0</v>
      </c>
      <c r="I13" s="38"/>
      <c r="J13" s="60">
        <v>0</v>
      </c>
      <c r="K13" s="39"/>
      <c r="L13" s="9">
        <v>0</v>
      </c>
      <c r="M13" s="39"/>
      <c r="N13" s="9">
        <v>0</v>
      </c>
      <c r="O13" s="39"/>
      <c r="P13" s="9">
        <v>0</v>
      </c>
      <c r="Q13" s="39"/>
      <c r="R13" s="9">
        <f>'Thai 5-6'!L31</f>
        <v>142153269</v>
      </c>
      <c r="S13" s="39"/>
      <c r="T13" s="9">
        <f>'Thai 5-6'!L67</f>
        <v>3578432</v>
      </c>
      <c r="U13" s="39"/>
      <c r="V13" s="9">
        <f t="shared" ref="V13:V14" si="0">SUM(H13:T13)</f>
        <v>145731701</v>
      </c>
      <c r="W13" s="5"/>
      <c r="X13" s="5"/>
    </row>
    <row r="14" spans="1:25" ht="20.100000000000001" customHeight="1">
      <c r="A14" s="1" t="s">
        <v>114</v>
      </c>
      <c r="B14" s="11"/>
      <c r="F14" s="171">
        <v>18</v>
      </c>
      <c r="G14" s="38"/>
      <c r="H14" s="12">
        <v>0</v>
      </c>
      <c r="I14" s="38"/>
      <c r="J14" s="61">
        <v>0</v>
      </c>
      <c r="K14" s="39"/>
      <c r="L14" s="12">
        <v>0</v>
      </c>
      <c r="M14" s="39"/>
      <c r="N14" s="12">
        <f>'Thai 2-4'!L117-'Thai 2-4'!N117</f>
        <v>2449247</v>
      </c>
      <c r="O14" s="39"/>
      <c r="P14" s="12">
        <v>0</v>
      </c>
      <c r="Q14" s="39"/>
      <c r="R14" s="12">
        <v>0</v>
      </c>
      <c r="S14" s="39"/>
      <c r="T14" s="12">
        <v>0</v>
      </c>
      <c r="U14" s="39"/>
      <c r="V14" s="12">
        <f t="shared" si="0"/>
        <v>2449247</v>
      </c>
      <c r="W14" s="5"/>
      <c r="X14" s="5"/>
      <c r="Y14" s="172"/>
    </row>
    <row r="15" spans="1:25" ht="5.0999999999999996" customHeight="1">
      <c r="F15" s="33"/>
      <c r="G15" s="38"/>
      <c r="H15" s="13"/>
      <c r="I15" s="38"/>
      <c r="J15" s="13"/>
      <c r="K15" s="40"/>
      <c r="L15" s="14"/>
      <c r="M15" s="40"/>
      <c r="N15" s="14"/>
      <c r="O15" s="41"/>
      <c r="P15" s="14"/>
      <c r="Q15" s="41"/>
      <c r="R15" s="14"/>
      <c r="S15" s="41"/>
      <c r="T15" s="14"/>
      <c r="U15" s="42"/>
      <c r="V15" s="9"/>
      <c r="W15" s="5"/>
      <c r="X15" s="5"/>
    </row>
    <row r="16" spans="1:25" ht="20.100000000000001" customHeight="1" thickBot="1">
      <c r="A16" s="10" t="s">
        <v>173</v>
      </c>
      <c r="B16" s="10"/>
      <c r="F16" s="171"/>
      <c r="G16" s="38"/>
      <c r="H16" s="15">
        <f>SUM(H12:H14)</f>
        <v>675000000</v>
      </c>
      <c r="I16" s="38"/>
      <c r="J16" s="15">
        <f>SUM(J12:J14)</f>
        <v>2351384499</v>
      </c>
      <c r="K16" s="39"/>
      <c r="L16" s="15">
        <f>SUM(L12:L14)</f>
        <v>115199861</v>
      </c>
      <c r="M16" s="39"/>
      <c r="N16" s="15">
        <f>SUM(N12:N14)</f>
        <v>17008663</v>
      </c>
      <c r="O16" s="39"/>
      <c r="P16" s="15">
        <f>SUM(P12:P14)</f>
        <v>55157011</v>
      </c>
      <c r="Q16" s="39"/>
      <c r="R16" s="15">
        <f>SUM(R12:R14)</f>
        <v>1163306813</v>
      </c>
      <c r="S16" s="39"/>
      <c r="T16" s="15">
        <f>SUM(T12:T14)</f>
        <v>-8215895</v>
      </c>
      <c r="U16" s="39"/>
      <c r="V16" s="15">
        <f>SUM(H16:T16)</f>
        <v>4368840952</v>
      </c>
      <c r="W16" s="5"/>
      <c r="X16" s="5"/>
      <c r="Y16" s="3"/>
    </row>
    <row r="17" spans="1:25" ht="20.100000000000001" customHeight="1" thickTop="1">
      <c r="A17" s="10"/>
      <c r="B17" s="10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</row>
    <row r="18" spans="1:25" ht="20.100000000000001" customHeight="1">
      <c r="A18" s="211" t="s">
        <v>135</v>
      </c>
      <c r="B18" s="211"/>
      <c r="C18" s="211"/>
      <c r="D18" s="211"/>
      <c r="E18" s="211"/>
      <c r="F18" s="171"/>
      <c r="G18" s="38"/>
      <c r="H18" s="39">
        <v>450000000</v>
      </c>
      <c r="I18" s="38"/>
      <c r="J18" s="181">
        <v>666980000</v>
      </c>
      <c r="K18" s="39"/>
      <c r="L18" s="39">
        <v>0</v>
      </c>
      <c r="M18" s="39"/>
      <c r="N18" s="39">
        <v>4626358</v>
      </c>
      <c r="O18" s="39"/>
      <c r="P18" s="39">
        <v>46900000</v>
      </c>
      <c r="Q18" s="39"/>
      <c r="R18" s="39">
        <v>862865710</v>
      </c>
      <c r="S18" s="39"/>
      <c r="T18" s="39">
        <v>-33032111</v>
      </c>
      <c r="U18" s="39"/>
      <c r="V18" s="39">
        <f>SUM(G18:T18)</f>
        <v>1998339957</v>
      </c>
      <c r="W18" s="5"/>
      <c r="X18" s="5"/>
    </row>
    <row r="19" spans="1:25" ht="20.100000000000001" customHeight="1">
      <c r="A19" s="1" t="s">
        <v>64</v>
      </c>
      <c r="B19" s="136"/>
      <c r="C19" s="136"/>
      <c r="D19" s="136"/>
      <c r="E19" s="136"/>
      <c r="F19" s="171"/>
      <c r="G19" s="38"/>
      <c r="H19" s="39">
        <v>0</v>
      </c>
      <c r="I19" s="38"/>
      <c r="J19" s="181">
        <v>0</v>
      </c>
      <c r="K19" s="39"/>
      <c r="L19" s="39">
        <v>0</v>
      </c>
      <c r="M19" s="39"/>
      <c r="N19" s="39">
        <v>0</v>
      </c>
      <c r="O19" s="39"/>
      <c r="P19" s="39">
        <v>0</v>
      </c>
      <c r="Q19" s="39"/>
      <c r="R19" s="39">
        <v>65455635</v>
      </c>
      <c r="S19" s="39"/>
      <c r="T19" s="39">
        <v>8688909</v>
      </c>
      <c r="U19" s="39"/>
      <c r="V19" s="39">
        <f t="shared" ref="V19:V20" si="1">SUM(H19:T19)</f>
        <v>74144544</v>
      </c>
      <c r="W19" s="5"/>
      <c r="X19" s="5"/>
    </row>
    <row r="20" spans="1:25" ht="20.100000000000001" customHeight="1">
      <c r="A20" s="1" t="s">
        <v>114</v>
      </c>
      <c r="B20" s="11"/>
      <c r="F20" s="171">
        <v>18</v>
      </c>
      <c r="G20" s="38"/>
      <c r="H20" s="88">
        <v>0</v>
      </c>
      <c r="I20" s="38"/>
      <c r="J20" s="182">
        <v>0</v>
      </c>
      <c r="K20" s="39"/>
      <c r="L20" s="88">
        <v>0</v>
      </c>
      <c r="M20" s="39"/>
      <c r="N20" s="88">
        <v>2449247</v>
      </c>
      <c r="O20" s="39"/>
      <c r="P20" s="88">
        <v>0</v>
      </c>
      <c r="Q20" s="39"/>
      <c r="R20" s="88">
        <v>0</v>
      </c>
      <c r="S20" s="39"/>
      <c r="T20" s="88">
        <v>0</v>
      </c>
      <c r="U20" s="39"/>
      <c r="V20" s="88">
        <f t="shared" si="1"/>
        <v>2449247</v>
      </c>
      <c r="W20" s="5"/>
      <c r="X20" s="5"/>
      <c r="Y20" s="172"/>
    </row>
    <row r="21" spans="1:25" ht="5.0999999999999996" customHeight="1">
      <c r="F21" s="33"/>
      <c r="G21" s="38"/>
      <c r="H21" s="40"/>
      <c r="I21" s="38"/>
      <c r="J21" s="40"/>
      <c r="K21" s="40"/>
      <c r="L21" s="42"/>
      <c r="M21" s="40"/>
      <c r="N21" s="42"/>
      <c r="O21" s="41"/>
      <c r="P21" s="42"/>
      <c r="Q21" s="41"/>
      <c r="R21" s="42"/>
      <c r="S21" s="41"/>
      <c r="T21" s="42"/>
      <c r="U21" s="42"/>
      <c r="V21" s="39"/>
      <c r="W21" s="5"/>
      <c r="X21" s="5"/>
    </row>
    <row r="22" spans="1:25" ht="20.100000000000001" customHeight="1" thickBot="1">
      <c r="A22" s="10" t="s">
        <v>166</v>
      </c>
      <c r="B22" s="10"/>
      <c r="F22" s="171"/>
      <c r="G22" s="38"/>
      <c r="H22" s="89">
        <f>SUM(H18:H20)</f>
        <v>450000000</v>
      </c>
      <c r="I22" s="38"/>
      <c r="J22" s="89">
        <f>SUM(J18:J20)</f>
        <v>666980000</v>
      </c>
      <c r="K22" s="39"/>
      <c r="L22" s="89">
        <f>SUM(L18:L20)</f>
        <v>0</v>
      </c>
      <c r="M22" s="39"/>
      <c r="N22" s="89">
        <f>SUM(N18:N20)</f>
        <v>7075605</v>
      </c>
      <c r="O22" s="39"/>
      <c r="P22" s="89">
        <f>SUM(P18:P20)</f>
        <v>46900000</v>
      </c>
      <c r="Q22" s="39"/>
      <c r="R22" s="89">
        <f>SUM(R18:R20)</f>
        <v>928321345</v>
      </c>
      <c r="S22" s="39"/>
      <c r="T22" s="89">
        <f>SUM(T18:T20)</f>
        <v>-24343202</v>
      </c>
      <c r="U22" s="39"/>
      <c r="V22" s="89">
        <f>SUM(H22:T22)</f>
        <v>2074933748</v>
      </c>
      <c r="W22" s="5"/>
      <c r="X22" s="5"/>
      <c r="Y22" s="3"/>
    </row>
    <row r="23" spans="1:25" ht="15.75" customHeight="1" thickTop="1">
      <c r="A23" s="10"/>
      <c r="B23" s="10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3"/>
    </row>
    <row r="24" spans="1:25" ht="15.75" customHeight="1">
      <c r="A24" s="10"/>
      <c r="B24" s="10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3"/>
    </row>
    <row r="25" spans="1:25" ht="15.75" customHeight="1">
      <c r="A25" s="10"/>
      <c r="B25" s="10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3"/>
    </row>
    <row r="26" spans="1:25" ht="15.75" customHeight="1">
      <c r="A26" s="10"/>
      <c r="B26" s="10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3"/>
    </row>
    <row r="27" spans="1:25" ht="15.75" customHeight="1">
      <c r="A27" s="10"/>
      <c r="B27" s="10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3"/>
    </row>
    <row r="28" spans="1:25" ht="15.75" customHeight="1">
      <c r="A28" s="10"/>
      <c r="B28" s="10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3"/>
    </row>
    <row r="29" spans="1:25" ht="15.75" customHeight="1">
      <c r="A29" s="10"/>
      <c r="B29" s="10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3"/>
    </row>
    <row r="30" spans="1:25" ht="15.75" customHeight="1">
      <c r="A30" s="10"/>
      <c r="B30" s="10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3"/>
    </row>
    <row r="31" spans="1:25" ht="15.75" customHeight="1">
      <c r="A31" s="10"/>
      <c r="B31" s="10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3"/>
    </row>
    <row r="32" spans="1:25" ht="15.75" customHeight="1">
      <c r="A32" s="10"/>
      <c r="B32" s="10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3"/>
    </row>
    <row r="33" spans="1:25" ht="12.75" customHeight="1">
      <c r="A33" s="10"/>
      <c r="B33" s="10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3"/>
    </row>
    <row r="34" spans="1:25" ht="21.9" customHeight="1">
      <c r="A34" s="206" t="s">
        <v>90</v>
      </c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3"/>
    </row>
    <row r="50" spans="14:22" ht="24.75" customHeight="1">
      <c r="N50" s="5"/>
      <c r="P50" s="5"/>
      <c r="R50" s="5"/>
      <c r="V50" s="5"/>
    </row>
    <row r="72" spans="1:16150" s="5" customFormat="1" ht="21.75" customHeight="1">
      <c r="A72" s="1"/>
      <c r="B72" s="1"/>
      <c r="C72" s="1"/>
      <c r="D72" s="1"/>
      <c r="E72" s="1"/>
      <c r="G72" s="2">
        <v>-260472223</v>
      </c>
      <c r="I72" s="2">
        <v>-260472223</v>
      </c>
      <c r="N72" s="3"/>
      <c r="O72" s="3"/>
      <c r="P72" s="3"/>
      <c r="Q72" s="3"/>
      <c r="R72" s="3"/>
      <c r="S72" s="3"/>
      <c r="T72" s="3"/>
      <c r="U72" s="3"/>
      <c r="V72" s="3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  <c r="AMK72" s="1"/>
      <c r="AML72" s="1"/>
      <c r="AMM72" s="1"/>
      <c r="AMN72" s="1"/>
      <c r="AMO72" s="1"/>
      <c r="AMP72" s="1"/>
      <c r="AMQ72" s="1"/>
      <c r="AMR72" s="1"/>
      <c r="AMS72" s="1"/>
      <c r="AMT72" s="1"/>
      <c r="AMU72" s="1"/>
      <c r="AMV72" s="1"/>
      <c r="AMW72" s="1"/>
      <c r="AMX72" s="1"/>
      <c r="AMY72" s="1"/>
      <c r="AMZ72" s="1"/>
      <c r="ANA72" s="1"/>
      <c r="ANB72" s="1"/>
      <c r="ANC72" s="1"/>
      <c r="AND72" s="1"/>
      <c r="ANE72" s="1"/>
      <c r="ANF72" s="1"/>
      <c r="ANG72" s="1"/>
      <c r="ANH72" s="1"/>
      <c r="ANI72" s="1"/>
      <c r="ANJ72" s="1"/>
      <c r="ANK72" s="1"/>
      <c r="ANL72" s="1"/>
      <c r="ANM72" s="1"/>
      <c r="ANN72" s="1"/>
      <c r="ANO72" s="1"/>
      <c r="ANP72" s="1"/>
      <c r="ANQ72" s="1"/>
      <c r="ANR72" s="1"/>
      <c r="ANS72" s="1"/>
      <c r="ANT72" s="1"/>
      <c r="ANU72" s="1"/>
      <c r="ANV72" s="1"/>
      <c r="ANW72" s="1"/>
      <c r="ANX72" s="1"/>
      <c r="ANY72" s="1"/>
      <c r="ANZ72" s="1"/>
      <c r="AOA72" s="1"/>
      <c r="AOB72" s="1"/>
      <c r="AOC72" s="1"/>
      <c r="AOD72" s="1"/>
      <c r="AOE72" s="1"/>
      <c r="AOF72" s="1"/>
      <c r="AOG72" s="1"/>
      <c r="AOH72" s="1"/>
      <c r="AOI72" s="1"/>
      <c r="AOJ72" s="1"/>
      <c r="AOK72" s="1"/>
      <c r="AOL72" s="1"/>
      <c r="AOM72" s="1"/>
      <c r="AON72" s="1"/>
      <c r="AOO72" s="1"/>
      <c r="AOP72" s="1"/>
      <c r="AOQ72" s="1"/>
      <c r="AOR72" s="1"/>
      <c r="AOS72" s="1"/>
      <c r="AOT72" s="1"/>
      <c r="AOU72" s="1"/>
      <c r="AOV72" s="1"/>
      <c r="AOW72" s="1"/>
      <c r="AOX72" s="1"/>
      <c r="AOY72" s="1"/>
      <c r="AOZ72" s="1"/>
      <c r="APA72" s="1"/>
      <c r="APB72" s="1"/>
      <c r="APC72" s="1"/>
      <c r="APD72" s="1"/>
      <c r="APE72" s="1"/>
      <c r="APF72" s="1"/>
      <c r="APG72" s="1"/>
      <c r="APH72" s="1"/>
      <c r="API72" s="1"/>
      <c r="APJ72" s="1"/>
      <c r="APK72" s="1"/>
      <c r="APL72" s="1"/>
      <c r="APM72" s="1"/>
      <c r="APN72" s="1"/>
      <c r="APO72" s="1"/>
      <c r="APP72" s="1"/>
      <c r="APQ72" s="1"/>
      <c r="APR72" s="1"/>
      <c r="APS72" s="1"/>
      <c r="APT72" s="1"/>
      <c r="APU72" s="1"/>
      <c r="APV72" s="1"/>
      <c r="APW72" s="1"/>
      <c r="APX72" s="1"/>
      <c r="APY72" s="1"/>
      <c r="APZ72" s="1"/>
      <c r="AQA72" s="1"/>
      <c r="AQB72" s="1"/>
      <c r="AQC72" s="1"/>
      <c r="AQD72" s="1"/>
      <c r="AQE72" s="1"/>
      <c r="AQF72" s="1"/>
      <c r="AQG72" s="1"/>
      <c r="AQH72" s="1"/>
      <c r="AQI72" s="1"/>
      <c r="AQJ72" s="1"/>
      <c r="AQK72" s="1"/>
      <c r="AQL72" s="1"/>
      <c r="AQM72" s="1"/>
      <c r="AQN72" s="1"/>
      <c r="AQO72" s="1"/>
      <c r="AQP72" s="1"/>
      <c r="AQQ72" s="1"/>
      <c r="AQR72" s="1"/>
      <c r="AQS72" s="1"/>
      <c r="AQT72" s="1"/>
      <c r="AQU72" s="1"/>
      <c r="AQV72" s="1"/>
      <c r="AQW72" s="1"/>
      <c r="AQX72" s="1"/>
      <c r="AQY72" s="1"/>
      <c r="AQZ72" s="1"/>
      <c r="ARA72" s="1"/>
      <c r="ARB72" s="1"/>
      <c r="ARC72" s="1"/>
      <c r="ARD72" s="1"/>
      <c r="ARE72" s="1"/>
      <c r="ARF72" s="1"/>
      <c r="ARG72" s="1"/>
      <c r="ARH72" s="1"/>
      <c r="ARI72" s="1"/>
      <c r="ARJ72" s="1"/>
      <c r="ARK72" s="1"/>
      <c r="ARL72" s="1"/>
      <c r="ARM72" s="1"/>
      <c r="ARN72" s="1"/>
      <c r="ARO72" s="1"/>
      <c r="ARP72" s="1"/>
      <c r="ARQ72" s="1"/>
      <c r="ARR72" s="1"/>
      <c r="ARS72" s="1"/>
      <c r="ART72" s="1"/>
      <c r="ARU72" s="1"/>
      <c r="ARV72" s="1"/>
      <c r="ARW72" s="1"/>
      <c r="ARX72" s="1"/>
      <c r="ARY72" s="1"/>
      <c r="ARZ72" s="1"/>
      <c r="ASA72" s="1"/>
      <c r="ASB72" s="1"/>
      <c r="ASC72" s="1"/>
      <c r="ASD72" s="1"/>
      <c r="ASE72" s="1"/>
      <c r="ASF72" s="1"/>
      <c r="ASG72" s="1"/>
      <c r="ASH72" s="1"/>
      <c r="ASI72" s="1"/>
      <c r="ASJ72" s="1"/>
      <c r="ASK72" s="1"/>
      <c r="ASL72" s="1"/>
      <c r="ASM72" s="1"/>
      <c r="ASN72" s="1"/>
      <c r="ASO72" s="1"/>
      <c r="ASP72" s="1"/>
      <c r="ASQ72" s="1"/>
      <c r="ASR72" s="1"/>
      <c r="ASS72" s="1"/>
      <c r="AST72" s="1"/>
      <c r="ASU72" s="1"/>
      <c r="ASV72" s="1"/>
      <c r="ASW72" s="1"/>
      <c r="ASX72" s="1"/>
      <c r="ASY72" s="1"/>
      <c r="ASZ72" s="1"/>
      <c r="ATA72" s="1"/>
      <c r="ATB72" s="1"/>
      <c r="ATC72" s="1"/>
      <c r="ATD72" s="1"/>
      <c r="ATE72" s="1"/>
      <c r="ATF72" s="1"/>
      <c r="ATG72" s="1"/>
      <c r="ATH72" s="1"/>
      <c r="ATI72" s="1"/>
      <c r="ATJ72" s="1"/>
      <c r="ATK72" s="1"/>
      <c r="ATL72" s="1"/>
      <c r="ATM72" s="1"/>
      <c r="ATN72" s="1"/>
      <c r="ATO72" s="1"/>
      <c r="ATP72" s="1"/>
      <c r="ATQ72" s="1"/>
      <c r="ATR72" s="1"/>
      <c r="ATS72" s="1"/>
      <c r="ATT72" s="1"/>
      <c r="ATU72" s="1"/>
      <c r="ATV72" s="1"/>
      <c r="ATW72" s="1"/>
      <c r="ATX72" s="1"/>
      <c r="ATY72" s="1"/>
      <c r="ATZ72" s="1"/>
      <c r="AUA72" s="1"/>
      <c r="AUB72" s="1"/>
      <c r="AUC72" s="1"/>
      <c r="AUD72" s="1"/>
      <c r="AUE72" s="1"/>
      <c r="AUF72" s="1"/>
      <c r="AUG72" s="1"/>
      <c r="AUH72" s="1"/>
      <c r="AUI72" s="1"/>
      <c r="AUJ72" s="1"/>
      <c r="AUK72" s="1"/>
      <c r="AUL72" s="1"/>
      <c r="AUM72" s="1"/>
      <c r="AUN72" s="1"/>
      <c r="AUO72" s="1"/>
      <c r="AUP72" s="1"/>
      <c r="AUQ72" s="1"/>
      <c r="AUR72" s="1"/>
      <c r="AUS72" s="1"/>
      <c r="AUT72" s="1"/>
      <c r="AUU72" s="1"/>
      <c r="AUV72" s="1"/>
      <c r="AUW72" s="1"/>
      <c r="AUX72" s="1"/>
      <c r="AUY72" s="1"/>
      <c r="AUZ72" s="1"/>
      <c r="AVA72" s="1"/>
      <c r="AVB72" s="1"/>
      <c r="AVC72" s="1"/>
      <c r="AVD72" s="1"/>
      <c r="AVE72" s="1"/>
      <c r="AVF72" s="1"/>
      <c r="AVG72" s="1"/>
      <c r="AVH72" s="1"/>
      <c r="AVI72" s="1"/>
      <c r="AVJ72" s="1"/>
      <c r="AVK72" s="1"/>
      <c r="AVL72" s="1"/>
      <c r="AVM72" s="1"/>
      <c r="AVN72" s="1"/>
      <c r="AVO72" s="1"/>
      <c r="AVP72" s="1"/>
      <c r="AVQ72" s="1"/>
      <c r="AVR72" s="1"/>
      <c r="AVS72" s="1"/>
      <c r="AVT72" s="1"/>
      <c r="AVU72" s="1"/>
      <c r="AVV72" s="1"/>
      <c r="AVW72" s="1"/>
      <c r="AVX72" s="1"/>
      <c r="AVY72" s="1"/>
      <c r="AVZ72" s="1"/>
      <c r="AWA72" s="1"/>
      <c r="AWB72" s="1"/>
      <c r="AWC72" s="1"/>
      <c r="AWD72" s="1"/>
      <c r="AWE72" s="1"/>
      <c r="AWF72" s="1"/>
      <c r="AWG72" s="1"/>
      <c r="AWH72" s="1"/>
      <c r="AWI72" s="1"/>
      <c r="AWJ72" s="1"/>
      <c r="AWK72" s="1"/>
      <c r="AWL72" s="1"/>
      <c r="AWM72" s="1"/>
      <c r="AWN72" s="1"/>
      <c r="AWO72" s="1"/>
      <c r="AWP72" s="1"/>
      <c r="AWQ72" s="1"/>
      <c r="AWR72" s="1"/>
      <c r="AWS72" s="1"/>
      <c r="AWT72" s="1"/>
      <c r="AWU72" s="1"/>
      <c r="AWV72" s="1"/>
      <c r="AWW72" s="1"/>
      <c r="AWX72" s="1"/>
      <c r="AWY72" s="1"/>
      <c r="AWZ72" s="1"/>
      <c r="AXA72" s="1"/>
      <c r="AXB72" s="1"/>
      <c r="AXC72" s="1"/>
      <c r="AXD72" s="1"/>
      <c r="AXE72" s="1"/>
      <c r="AXF72" s="1"/>
      <c r="AXG72" s="1"/>
      <c r="AXH72" s="1"/>
      <c r="AXI72" s="1"/>
      <c r="AXJ72" s="1"/>
      <c r="AXK72" s="1"/>
      <c r="AXL72" s="1"/>
      <c r="AXM72" s="1"/>
      <c r="AXN72" s="1"/>
      <c r="AXO72" s="1"/>
      <c r="AXP72" s="1"/>
      <c r="AXQ72" s="1"/>
      <c r="AXR72" s="1"/>
      <c r="AXS72" s="1"/>
      <c r="AXT72" s="1"/>
      <c r="AXU72" s="1"/>
      <c r="AXV72" s="1"/>
      <c r="AXW72" s="1"/>
      <c r="AXX72" s="1"/>
      <c r="AXY72" s="1"/>
      <c r="AXZ72" s="1"/>
      <c r="AYA72" s="1"/>
      <c r="AYB72" s="1"/>
      <c r="AYC72" s="1"/>
      <c r="AYD72" s="1"/>
      <c r="AYE72" s="1"/>
      <c r="AYF72" s="1"/>
      <c r="AYG72" s="1"/>
      <c r="AYH72" s="1"/>
      <c r="AYI72" s="1"/>
      <c r="AYJ72" s="1"/>
      <c r="AYK72" s="1"/>
      <c r="AYL72" s="1"/>
      <c r="AYM72" s="1"/>
      <c r="AYN72" s="1"/>
      <c r="AYO72" s="1"/>
      <c r="AYP72" s="1"/>
      <c r="AYQ72" s="1"/>
      <c r="AYR72" s="1"/>
      <c r="AYS72" s="1"/>
      <c r="AYT72" s="1"/>
      <c r="AYU72" s="1"/>
      <c r="AYV72" s="1"/>
      <c r="AYW72" s="1"/>
      <c r="AYX72" s="1"/>
      <c r="AYY72" s="1"/>
      <c r="AYZ72" s="1"/>
      <c r="AZA72" s="1"/>
      <c r="AZB72" s="1"/>
      <c r="AZC72" s="1"/>
      <c r="AZD72" s="1"/>
      <c r="AZE72" s="1"/>
      <c r="AZF72" s="1"/>
      <c r="AZG72" s="1"/>
      <c r="AZH72" s="1"/>
      <c r="AZI72" s="1"/>
      <c r="AZJ72" s="1"/>
      <c r="AZK72" s="1"/>
      <c r="AZL72" s="1"/>
      <c r="AZM72" s="1"/>
      <c r="AZN72" s="1"/>
      <c r="AZO72" s="1"/>
      <c r="AZP72" s="1"/>
      <c r="AZQ72" s="1"/>
      <c r="AZR72" s="1"/>
      <c r="AZS72" s="1"/>
      <c r="AZT72" s="1"/>
      <c r="AZU72" s="1"/>
      <c r="AZV72" s="1"/>
      <c r="AZW72" s="1"/>
      <c r="AZX72" s="1"/>
      <c r="AZY72" s="1"/>
      <c r="AZZ72" s="1"/>
      <c r="BAA72" s="1"/>
      <c r="BAB72" s="1"/>
      <c r="BAC72" s="1"/>
      <c r="BAD72" s="1"/>
      <c r="BAE72" s="1"/>
      <c r="BAF72" s="1"/>
      <c r="BAG72" s="1"/>
      <c r="BAH72" s="1"/>
      <c r="BAI72" s="1"/>
      <c r="BAJ72" s="1"/>
      <c r="BAK72" s="1"/>
      <c r="BAL72" s="1"/>
      <c r="BAM72" s="1"/>
      <c r="BAN72" s="1"/>
      <c r="BAO72" s="1"/>
      <c r="BAP72" s="1"/>
      <c r="BAQ72" s="1"/>
      <c r="BAR72" s="1"/>
      <c r="BAS72" s="1"/>
      <c r="BAT72" s="1"/>
      <c r="BAU72" s="1"/>
      <c r="BAV72" s="1"/>
      <c r="BAW72" s="1"/>
      <c r="BAX72" s="1"/>
      <c r="BAY72" s="1"/>
      <c r="BAZ72" s="1"/>
      <c r="BBA72" s="1"/>
      <c r="BBB72" s="1"/>
      <c r="BBC72" s="1"/>
      <c r="BBD72" s="1"/>
      <c r="BBE72" s="1"/>
      <c r="BBF72" s="1"/>
      <c r="BBG72" s="1"/>
      <c r="BBH72" s="1"/>
      <c r="BBI72" s="1"/>
      <c r="BBJ72" s="1"/>
      <c r="BBK72" s="1"/>
      <c r="BBL72" s="1"/>
      <c r="BBM72" s="1"/>
      <c r="BBN72" s="1"/>
      <c r="BBO72" s="1"/>
      <c r="BBP72" s="1"/>
      <c r="BBQ72" s="1"/>
      <c r="BBR72" s="1"/>
      <c r="BBS72" s="1"/>
      <c r="BBT72" s="1"/>
      <c r="BBU72" s="1"/>
      <c r="BBV72" s="1"/>
      <c r="BBW72" s="1"/>
      <c r="BBX72" s="1"/>
      <c r="BBY72" s="1"/>
      <c r="BBZ72" s="1"/>
      <c r="BCA72" s="1"/>
      <c r="BCB72" s="1"/>
      <c r="BCC72" s="1"/>
      <c r="BCD72" s="1"/>
      <c r="BCE72" s="1"/>
      <c r="BCF72" s="1"/>
      <c r="BCG72" s="1"/>
      <c r="BCH72" s="1"/>
      <c r="BCI72" s="1"/>
      <c r="BCJ72" s="1"/>
      <c r="BCK72" s="1"/>
      <c r="BCL72" s="1"/>
      <c r="BCM72" s="1"/>
      <c r="BCN72" s="1"/>
      <c r="BCO72" s="1"/>
      <c r="BCP72" s="1"/>
      <c r="BCQ72" s="1"/>
      <c r="BCR72" s="1"/>
      <c r="BCS72" s="1"/>
      <c r="BCT72" s="1"/>
      <c r="BCU72" s="1"/>
      <c r="BCV72" s="1"/>
      <c r="BCW72" s="1"/>
      <c r="BCX72" s="1"/>
      <c r="BCY72" s="1"/>
      <c r="BCZ72" s="1"/>
      <c r="BDA72" s="1"/>
      <c r="BDB72" s="1"/>
      <c r="BDC72" s="1"/>
      <c r="BDD72" s="1"/>
      <c r="BDE72" s="1"/>
      <c r="BDF72" s="1"/>
      <c r="BDG72" s="1"/>
      <c r="BDH72" s="1"/>
      <c r="BDI72" s="1"/>
      <c r="BDJ72" s="1"/>
      <c r="BDK72" s="1"/>
      <c r="BDL72" s="1"/>
      <c r="BDM72" s="1"/>
      <c r="BDN72" s="1"/>
      <c r="BDO72" s="1"/>
      <c r="BDP72" s="1"/>
      <c r="BDQ72" s="1"/>
      <c r="BDR72" s="1"/>
      <c r="BDS72" s="1"/>
      <c r="BDT72" s="1"/>
      <c r="BDU72" s="1"/>
      <c r="BDV72" s="1"/>
      <c r="BDW72" s="1"/>
      <c r="BDX72" s="1"/>
      <c r="BDY72" s="1"/>
      <c r="BDZ72" s="1"/>
      <c r="BEA72" s="1"/>
      <c r="BEB72" s="1"/>
      <c r="BEC72" s="1"/>
      <c r="BED72" s="1"/>
      <c r="BEE72" s="1"/>
      <c r="BEF72" s="1"/>
      <c r="BEG72" s="1"/>
      <c r="BEH72" s="1"/>
      <c r="BEI72" s="1"/>
      <c r="BEJ72" s="1"/>
      <c r="BEK72" s="1"/>
      <c r="BEL72" s="1"/>
      <c r="BEM72" s="1"/>
      <c r="BEN72" s="1"/>
      <c r="BEO72" s="1"/>
      <c r="BEP72" s="1"/>
      <c r="BEQ72" s="1"/>
      <c r="BER72" s="1"/>
      <c r="BES72" s="1"/>
      <c r="BET72" s="1"/>
      <c r="BEU72" s="1"/>
      <c r="BEV72" s="1"/>
      <c r="BEW72" s="1"/>
      <c r="BEX72" s="1"/>
      <c r="BEY72" s="1"/>
      <c r="BEZ72" s="1"/>
      <c r="BFA72" s="1"/>
      <c r="BFB72" s="1"/>
      <c r="BFC72" s="1"/>
      <c r="BFD72" s="1"/>
      <c r="BFE72" s="1"/>
      <c r="BFF72" s="1"/>
      <c r="BFG72" s="1"/>
      <c r="BFH72" s="1"/>
      <c r="BFI72" s="1"/>
      <c r="BFJ72" s="1"/>
      <c r="BFK72" s="1"/>
      <c r="BFL72" s="1"/>
      <c r="BFM72" s="1"/>
      <c r="BFN72" s="1"/>
      <c r="BFO72" s="1"/>
      <c r="BFP72" s="1"/>
      <c r="BFQ72" s="1"/>
      <c r="BFR72" s="1"/>
      <c r="BFS72" s="1"/>
      <c r="BFT72" s="1"/>
      <c r="BFU72" s="1"/>
      <c r="BFV72" s="1"/>
      <c r="BFW72" s="1"/>
      <c r="BFX72" s="1"/>
      <c r="BFY72" s="1"/>
      <c r="BFZ72" s="1"/>
      <c r="BGA72" s="1"/>
      <c r="BGB72" s="1"/>
      <c r="BGC72" s="1"/>
      <c r="BGD72" s="1"/>
      <c r="BGE72" s="1"/>
      <c r="BGF72" s="1"/>
      <c r="BGG72" s="1"/>
      <c r="BGH72" s="1"/>
      <c r="BGI72" s="1"/>
      <c r="BGJ72" s="1"/>
      <c r="BGK72" s="1"/>
      <c r="BGL72" s="1"/>
      <c r="BGM72" s="1"/>
      <c r="BGN72" s="1"/>
      <c r="BGO72" s="1"/>
      <c r="BGP72" s="1"/>
      <c r="BGQ72" s="1"/>
      <c r="BGR72" s="1"/>
      <c r="BGS72" s="1"/>
      <c r="BGT72" s="1"/>
      <c r="BGU72" s="1"/>
      <c r="BGV72" s="1"/>
      <c r="BGW72" s="1"/>
      <c r="BGX72" s="1"/>
      <c r="BGY72" s="1"/>
      <c r="BGZ72" s="1"/>
      <c r="BHA72" s="1"/>
      <c r="BHB72" s="1"/>
      <c r="BHC72" s="1"/>
      <c r="BHD72" s="1"/>
      <c r="BHE72" s="1"/>
      <c r="BHF72" s="1"/>
      <c r="BHG72" s="1"/>
      <c r="BHH72" s="1"/>
      <c r="BHI72" s="1"/>
      <c r="BHJ72" s="1"/>
      <c r="BHK72" s="1"/>
      <c r="BHL72" s="1"/>
      <c r="BHM72" s="1"/>
      <c r="BHN72" s="1"/>
      <c r="BHO72" s="1"/>
      <c r="BHP72" s="1"/>
      <c r="BHQ72" s="1"/>
      <c r="BHR72" s="1"/>
      <c r="BHS72" s="1"/>
      <c r="BHT72" s="1"/>
      <c r="BHU72" s="1"/>
      <c r="BHV72" s="1"/>
      <c r="BHW72" s="1"/>
      <c r="BHX72" s="1"/>
      <c r="BHY72" s="1"/>
      <c r="BHZ72" s="1"/>
      <c r="BIA72" s="1"/>
      <c r="BIB72" s="1"/>
      <c r="BIC72" s="1"/>
      <c r="BID72" s="1"/>
      <c r="BIE72" s="1"/>
      <c r="BIF72" s="1"/>
      <c r="BIG72" s="1"/>
      <c r="BIH72" s="1"/>
      <c r="BII72" s="1"/>
      <c r="BIJ72" s="1"/>
      <c r="BIK72" s="1"/>
      <c r="BIL72" s="1"/>
      <c r="BIM72" s="1"/>
      <c r="BIN72" s="1"/>
      <c r="BIO72" s="1"/>
      <c r="BIP72" s="1"/>
      <c r="BIQ72" s="1"/>
      <c r="BIR72" s="1"/>
      <c r="BIS72" s="1"/>
      <c r="BIT72" s="1"/>
      <c r="BIU72" s="1"/>
      <c r="BIV72" s="1"/>
      <c r="BIW72" s="1"/>
      <c r="BIX72" s="1"/>
      <c r="BIY72" s="1"/>
      <c r="BIZ72" s="1"/>
      <c r="BJA72" s="1"/>
      <c r="BJB72" s="1"/>
      <c r="BJC72" s="1"/>
      <c r="BJD72" s="1"/>
      <c r="BJE72" s="1"/>
      <c r="BJF72" s="1"/>
      <c r="BJG72" s="1"/>
      <c r="BJH72" s="1"/>
      <c r="BJI72" s="1"/>
      <c r="BJJ72" s="1"/>
      <c r="BJK72" s="1"/>
      <c r="BJL72" s="1"/>
      <c r="BJM72" s="1"/>
      <c r="BJN72" s="1"/>
      <c r="BJO72" s="1"/>
      <c r="BJP72" s="1"/>
      <c r="BJQ72" s="1"/>
      <c r="BJR72" s="1"/>
      <c r="BJS72" s="1"/>
      <c r="BJT72" s="1"/>
      <c r="BJU72" s="1"/>
      <c r="BJV72" s="1"/>
      <c r="BJW72" s="1"/>
      <c r="BJX72" s="1"/>
      <c r="BJY72" s="1"/>
      <c r="BJZ72" s="1"/>
      <c r="BKA72" s="1"/>
      <c r="BKB72" s="1"/>
      <c r="BKC72" s="1"/>
      <c r="BKD72" s="1"/>
      <c r="BKE72" s="1"/>
      <c r="BKF72" s="1"/>
      <c r="BKG72" s="1"/>
      <c r="BKH72" s="1"/>
      <c r="BKI72" s="1"/>
      <c r="BKJ72" s="1"/>
      <c r="BKK72" s="1"/>
      <c r="BKL72" s="1"/>
      <c r="BKM72" s="1"/>
      <c r="BKN72" s="1"/>
      <c r="BKO72" s="1"/>
      <c r="BKP72" s="1"/>
      <c r="BKQ72" s="1"/>
      <c r="BKR72" s="1"/>
      <c r="BKS72" s="1"/>
      <c r="BKT72" s="1"/>
      <c r="BKU72" s="1"/>
      <c r="BKV72" s="1"/>
      <c r="BKW72" s="1"/>
      <c r="BKX72" s="1"/>
      <c r="BKY72" s="1"/>
      <c r="BKZ72" s="1"/>
      <c r="BLA72" s="1"/>
      <c r="BLB72" s="1"/>
      <c r="BLC72" s="1"/>
      <c r="BLD72" s="1"/>
      <c r="BLE72" s="1"/>
      <c r="BLF72" s="1"/>
      <c r="BLG72" s="1"/>
      <c r="BLH72" s="1"/>
      <c r="BLI72" s="1"/>
      <c r="BLJ72" s="1"/>
      <c r="BLK72" s="1"/>
      <c r="BLL72" s="1"/>
      <c r="BLM72" s="1"/>
      <c r="BLN72" s="1"/>
      <c r="BLO72" s="1"/>
      <c r="BLP72" s="1"/>
      <c r="BLQ72" s="1"/>
      <c r="BLR72" s="1"/>
      <c r="BLS72" s="1"/>
      <c r="BLT72" s="1"/>
      <c r="BLU72" s="1"/>
      <c r="BLV72" s="1"/>
      <c r="BLW72" s="1"/>
      <c r="BLX72" s="1"/>
      <c r="BLY72" s="1"/>
      <c r="BLZ72" s="1"/>
      <c r="BMA72" s="1"/>
      <c r="BMB72" s="1"/>
      <c r="BMC72" s="1"/>
      <c r="BMD72" s="1"/>
      <c r="BME72" s="1"/>
      <c r="BMF72" s="1"/>
      <c r="BMG72" s="1"/>
      <c r="BMH72" s="1"/>
      <c r="BMI72" s="1"/>
      <c r="BMJ72" s="1"/>
      <c r="BMK72" s="1"/>
      <c r="BML72" s="1"/>
      <c r="BMM72" s="1"/>
      <c r="BMN72" s="1"/>
      <c r="BMO72" s="1"/>
      <c r="BMP72" s="1"/>
      <c r="BMQ72" s="1"/>
      <c r="BMR72" s="1"/>
      <c r="BMS72" s="1"/>
      <c r="BMT72" s="1"/>
      <c r="BMU72" s="1"/>
      <c r="BMV72" s="1"/>
      <c r="BMW72" s="1"/>
      <c r="BMX72" s="1"/>
      <c r="BMY72" s="1"/>
      <c r="BMZ72" s="1"/>
      <c r="BNA72" s="1"/>
      <c r="BNB72" s="1"/>
      <c r="BNC72" s="1"/>
      <c r="BND72" s="1"/>
      <c r="BNE72" s="1"/>
      <c r="BNF72" s="1"/>
      <c r="BNG72" s="1"/>
      <c r="BNH72" s="1"/>
      <c r="BNI72" s="1"/>
      <c r="BNJ72" s="1"/>
      <c r="BNK72" s="1"/>
      <c r="BNL72" s="1"/>
      <c r="BNM72" s="1"/>
      <c r="BNN72" s="1"/>
      <c r="BNO72" s="1"/>
      <c r="BNP72" s="1"/>
      <c r="BNQ72" s="1"/>
      <c r="BNR72" s="1"/>
      <c r="BNS72" s="1"/>
      <c r="BNT72" s="1"/>
      <c r="BNU72" s="1"/>
      <c r="BNV72" s="1"/>
      <c r="BNW72" s="1"/>
      <c r="BNX72" s="1"/>
      <c r="BNY72" s="1"/>
      <c r="BNZ72" s="1"/>
      <c r="BOA72" s="1"/>
      <c r="BOB72" s="1"/>
      <c r="BOC72" s="1"/>
      <c r="BOD72" s="1"/>
      <c r="BOE72" s="1"/>
      <c r="BOF72" s="1"/>
      <c r="BOG72" s="1"/>
      <c r="BOH72" s="1"/>
      <c r="BOI72" s="1"/>
      <c r="BOJ72" s="1"/>
      <c r="BOK72" s="1"/>
      <c r="BOL72" s="1"/>
      <c r="BOM72" s="1"/>
      <c r="BON72" s="1"/>
      <c r="BOO72" s="1"/>
      <c r="BOP72" s="1"/>
      <c r="BOQ72" s="1"/>
      <c r="BOR72" s="1"/>
      <c r="BOS72" s="1"/>
      <c r="BOT72" s="1"/>
      <c r="BOU72" s="1"/>
      <c r="BOV72" s="1"/>
      <c r="BOW72" s="1"/>
      <c r="BOX72" s="1"/>
      <c r="BOY72" s="1"/>
      <c r="BOZ72" s="1"/>
      <c r="BPA72" s="1"/>
      <c r="BPB72" s="1"/>
      <c r="BPC72" s="1"/>
      <c r="BPD72" s="1"/>
      <c r="BPE72" s="1"/>
      <c r="BPF72" s="1"/>
      <c r="BPG72" s="1"/>
      <c r="BPH72" s="1"/>
      <c r="BPI72" s="1"/>
      <c r="BPJ72" s="1"/>
      <c r="BPK72" s="1"/>
      <c r="BPL72" s="1"/>
      <c r="BPM72" s="1"/>
      <c r="BPN72" s="1"/>
      <c r="BPO72" s="1"/>
      <c r="BPP72" s="1"/>
      <c r="BPQ72" s="1"/>
      <c r="BPR72" s="1"/>
      <c r="BPS72" s="1"/>
      <c r="BPT72" s="1"/>
      <c r="BPU72" s="1"/>
      <c r="BPV72" s="1"/>
      <c r="BPW72" s="1"/>
      <c r="BPX72" s="1"/>
      <c r="BPY72" s="1"/>
      <c r="BPZ72" s="1"/>
      <c r="BQA72" s="1"/>
      <c r="BQB72" s="1"/>
      <c r="BQC72" s="1"/>
      <c r="BQD72" s="1"/>
      <c r="BQE72" s="1"/>
      <c r="BQF72" s="1"/>
      <c r="BQG72" s="1"/>
      <c r="BQH72" s="1"/>
      <c r="BQI72" s="1"/>
      <c r="BQJ72" s="1"/>
      <c r="BQK72" s="1"/>
      <c r="BQL72" s="1"/>
      <c r="BQM72" s="1"/>
      <c r="BQN72" s="1"/>
      <c r="BQO72" s="1"/>
      <c r="BQP72" s="1"/>
      <c r="BQQ72" s="1"/>
      <c r="BQR72" s="1"/>
      <c r="BQS72" s="1"/>
      <c r="BQT72" s="1"/>
      <c r="BQU72" s="1"/>
      <c r="BQV72" s="1"/>
      <c r="BQW72" s="1"/>
      <c r="BQX72" s="1"/>
      <c r="BQY72" s="1"/>
      <c r="BQZ72" s="1"/>
      <c r="BRA72" s="1"/>
      <c r="BRB72" s="1"/>
      <c r="BRC72" s="1"/>
      <c r="BRD72" s="1"/>
      <c r="BRE72" s="1"/>
      <c r="BRF72" s="1"/>
      <c r="BRG72" s="1"/>
      <c r="BRH72" s="1"/>
      <c r="BRI72" s="1"/>
      <c r="BRJ72" s="1"/>
      <c r="BRK72" s="1"/>
      <c r="BRL72" s="1"/>
      <c r="BRM72" s="1"/>
      <c r="BRN72" s="1"/>
      <c r="BRO72" s="1"/>
      <c r="BRP72" s="1"/>
      <c r="BRQ72" s="1"/>
      <c r="BRR72" s="1"/>
      <c r="BRS72" s="1"/>
      <c r="BRT72" s="1"/>
      <c r="BRU72" s="1"/>
      <c r="BRV72" s="1"/>
      <c r="BRW72" s="1"/>
      <c r="BRX72" s="1"/>
      <c r="BRY72" s="1"/>
      <c r="BRZ72" s="1"/>
      <c r="BSA72" s="1"/>
      <c r="BSB72" s="1"/>
      <c r="BSC72" s="1"/>
      <c r="BSD72" s="1"/>
      <c r="BSE72" s="1"/>
      <c r="BSF72" s="1"/>
      <c r="BSG72" s="1"/>
      <c r="BSH72" s="1"/>
      <c r="BSI72" s="1"/>
      <c r="BSJ72" s="1"/>
      <c r="BSK72" s="1"/>
      <c r="BSL72" s="1"/>
      <c r="BSM72" s="1"/>
      <c r="BSN72" s="1"/>
      <c r="BSO72" s="1"/>
      <c r="BSP72" s="1"/>
      <c r="BSQ72" s="1"/>
      <c r="BSR72" s="1"/>
      <c r="BSS72" s="1"/>
      <c r="BST72" s="1"/>
      <c r="BSU72" s="1"/>
      <c r="BSV72" s="1"/>
      <c r="BSW72" s="1"/>
      <c r="BSX72" s="1"/>
      <c r="BSY72" s="1"/>
      <c r="BSZ72" s="1"/>
      <c r="BTA72" s="1"/>
      <c r="BTB72" s="1"/>
      <c r="BTC72" s="1"/>
      <c r="BTD72" s="1"/>
      <c r="BTE72" s="1"/>
      <c r="BTF72" s="1"/>
      <c r="BTG72" s="1"/>
      <c r="BTH72" s="1"/>
      <c r="BTI72" s="1"/>
      <c r="BTJ72" s="1"/>
      <c r="BTK72" s="1"/>
      <c r="BTL72" s="1"/>
      <c r="BTM72" s="1"/>
      <c r="BTN72" s="1"/>
      <c r="BTO72" s="1"/>
      <c r="BTP72" s="1"/>
      <c r="BTQ72" s="1"/>
      <c r="BTR72" s="1"/>
      <c r="BTS72" s="1"/>
      <c r="BTT72" s="1"/>
      <c r="BTU72" s="1"/>
      <c r="BTV72" s="1"/>
      <c r="BTW72" s="1"/>
      <c r="BTX72" s="1"/>
      <c r="BTY72" s="1"/>
      <c r="BTZ72" s="1"/>
      <c r="BUA72" s="1"/>
      <c r="BUB72" s="1"/>
      <c r="BUC72" s="1"/>
      <c r="BUD72" s="1"/>
      <c r="BUE72" s="1"/>
      <c r="BUF72" s="1"/>
      <c r="BUG72" s="1"/>
      <c r="BUH72" s="1"/>
      <c r="BUI72" s="1"/>
      <c r="BUJ72" s="1"/>
      <c r="BUK72" s="1"/>
      <c r="BUL72" s="1"/>
      <c r="BUM72" s="1"/>
      <c r="BUN72" s="1"/>
      <c r="BUO72" s="1"/>
      <c r="BUP72" s="1"/>
      <c r="BUQ72" s="1"/>
      <c r="BUR72" s="1"/>
      <c r="BUS72" s="1"/>
      <c r="BUT72" s="1"/>
      <c r="BUU72" s="1"/>
      <c r="BUV72" s="1"/>
      <c r="BUW72" s="1"/>
      <c r="BUX72" s="1"/>
      <c r="BUY72" s="1"/>
      <c r="BUZ72" s="1"/>
      <c r="BVA72" s="1"/>
      <c r="BVB72" s="1"/>
      <c r="BVC72" s="1"/>
      <c r="BVD72" s="1"/>
      <c r="BVE72" s="1"/>
      <c r="BVF72" s="1"/>
      <c r="BVG72" s="1"/>
      <c r="BVH72" s="1"/>
      <c r="BVI72" s="1"/>
      <c r="BVJ72" s="1"/>
      <c r="BVK72" s="1"/>
      <c r="BVL72" s="1"/>
      <c r="BVM72" s="1"/>
      <c r="BVN72" s="1"/>
      <c r="BVO72" s="1"/>
      <c r="BVP72" s="1"/>
      <c r="BVQ72" s="1"/>
      <c r="BVR72" s="1"/>
      <c r="BVS72" s="1"/>
      <c r="BVT72" s="1"/>
      <c r="BVU72" s="1"/>
      <c r="BVV72" s="1"/>
      <c r="BVW72" s="1"/>
      <c r="BVX72" s="1"/>
      <c r="BVY72" s="1"/>
      <c r="BVZ72" s="1"/>
      <c r="BWA72" s="1"/>
      <c r="BWB72" s="1"/>
      <c r="BWC72" s="1"/>
      <c r="BWD72" s="1"/>
      <c r="BWE72" s="1"/>
      <c r="BWF72" s="1"/>
      <c r="BWG72" s="1"/>
      <c r="BWH72" s="1"/>
      <c r="BWI72" s="1"/>
      <c r="BWJ72" s="1"/>
      <c r="BWK72" s="1"/>
      <c r="BWL72" s="1"/>
      <c r="BWM72" s="1"/>
      <c r="BWN72" s="1"/>
      <c r="BWO72" s="1"/>
      <c r="BWP72" s="1"/>
      <c r="BWQ72" s="1"/>
      <c r="BWR72" s="1"/>
      <c r="BWS72" s="1"/>
      <c r="BWT72" s="1"/>
      <c r="BWU72" s="1"/>
      <c r="BWV72" s="1"/>
      <c r="BWW72" s="1"/>
      <c r="BWX72" s="1"/>
      <c r="BWY72" s="1"/>
      <c r="BWZ72" s="1"/>
      <c r="BXA72" s="1"/>
      <c r="BXB72" s="1"/>
      <c r="BXC72" s="1"/>
      <c r="BXD72" s="1"/>
      <c r="BXE72" s="1"/>
      <c r="BXF72" s="1"/>
      <c r="BXG72" s="1"/>
      <c r="BXH72" s="1"/>
      <c r="BXI72" s="1"/>
      <c r="BXJ72" s="1"/>
      <c r="BXK72" s="1"/>
      <c r="BXL72" s="1"/>
      <c r="BXM72" s="1"/>
      <c r="BXN72" s="1"/>
      <c r="BXO72" s="1"/>
      <c r="BXP72" s="1"/>
      <c r="BXQ72" s="1"/>
      <c r="BXR72" s="1"/>
      <c r="BXS72" s="1"/>
      <c r="BXT72" s="1"/>
      <c r="BXU72" s="1"/>
      <c r="BXV72" s="1"/>
      <c r="BXW72" s="1"/>
      <c r="BXX72" s="1"/>
      <c r="BXY72" s="1"/>
      <c r="BXZ72" s="1"/>
      <c r="BYA72" s="1"/>
      <c r="BYB72" s="1"/>
      <c r="BYC72" s="1"/>
      <c r="BYD72" s="1"/>
      <c r="BYE72" s="1"/>
      <c r="BYF72" s="1"/>
      <c r="BYG72" s="1"/>
      <c r="BYH72" s="1"/>
      <c r="BYI72" s="1"/>
      <c r="BYJ72" s="1"/>
      <c r="BYK72" s="1"/>
      <c r="BYL72" s="1"/>
      <c r="BYM72" s="1"/>
      <c r="BYN72" s="1"/>
      <c r="BYO72" s="1"/>
      <c r="BYP72" s="1"/>
      <c r="BYQ72" s="1"/>
      <c r="BYR72" s="1"/>
      <c r="BYS72" s="1"/>
      <c r="BYT72" s="1"/>
      <c r="BYU72" s="1"/>
      <c r="BYV72" s="1"/>
      <c r="BYW72" s="1"/>
      <c r="BYX72" s="1"/>
      <c r="BYY72" s="1"/>
      <c r="BYZ72" s="1"/>
      <c r="BZA72" s="1"/>
      <c r="BZB72" s="1"/>
      <c r="BZC72" s="1"/>
      <c r="BZD72" s="1"/>
      <c r="BZE72" s="1"/>
      <c r="BZF72" s="1"/>
      <c r="BZG72" s="1"/>
      <c r="BZH72" s="1"/>
      <c r="BZI72" s="1"/>
      <c r="BZJ72" s="1"/>
      <c r="BZK72" s="1"/>
      <c r="BZL72" s="1"/>
      <c r="BZM72" s="1"/>
      <c r="BZN72" s="1"/>
      <c r="BZO72" s="1"/>
      <c r="BZP72" s="1"/>
      <c r="BZQ72" s="1"/>
      <c r="BZR72" s="1"/>
      <c r="BZS72" s="1"/>
      <c r="BZT72" s="1"/>
      <c r="BZU72" s="1"/>
      <c r="BZV72" s="1"/>
      <c r="BZW72" s="1"/>
      <c r="BZX72" s="1"/>
      <c r="BZY72" s="1"/>
      <c r="BZZ72" s="1"/>
      <c r="CAA72" s="1"/>
      <c r="CAB72" s="1"/>
      <c r="CAC72" s="1"/>
      <c r="CAD72" s="1"/>
      <c r="CAE72" s="1"/>
      <c r="CAF72" s="1"/>
      <c r="CAG72" s="1"/>
      <c r="CAH72" s="1"/>
      <c r="CAI72" s="1"/>
      <c r="CAJ72" s="1"/>
      <c r="CAK72" s="1"/>
      <c r="CAL72" s="1"/>
      <c r="CAM72" s="1"/>
      <c r="CAN72" s="1"/>
      <c r="CAO72" s="1"/>
      <c r="CAP72" s="1"/>
      <c r="CAQ72" s="1"/>
      <c r="CAR72" s="1"/>
      <c r="CAS72" s="1"/>
      <c r="CAT72" s="1"/>
      <c r="CAU72" s="1"/>
      <c r="CAV72" s="1"/>
      <c r="CAW72" s="1"/>
      <c r="CAX72" s="1"/>
      <c r="CAY72" s="1"/>
      <c r="CAZ72" s="1"/>
      <c r="CBA72" s="1"/>
      <c r="CBB72" s="1"/>
      <c r="CBC72" s="1"/>
      <c r="CBD72" s="1"/>
      <c r="CBE72" s="1"/>
      <c r="CBF72" s="1"/>
      <c r="CBG72" s="1"/>
      <c r="CBH72" s="1"/>
      <c r="CBI72" s="1"/>
      <c r="CBJ72" s="1"/>
      <c r="CBK72" s="1"/>
      <c r="CBL72" s="1"/>
      <c r="CBM72" s="1"/>
      <c r="CBN72" s="1"/>
      <c r="CBO72" s="1"/>
      <c r="CBP72" s="1"/>
      <c r="CBQ72" s="1"/>
      <c r="CBR72" s="1"/>
      <c r="CBS72" s="1"/>
      <c r="CBT72" s="1"/>
      <c r="CBU72" s="1"/>
      <c r="CBV72" s="1"/>
      <c r="CBW72" s="1"/>
      <c r="CBX72" s="1"/>
      <c r="CBY72" s="1"/>
      <c r="CBZ72" s="1"/>
      <c r="CCA72" s="1"/>
      <c r="CCB72" s="1"/>
      <c r="CCC72" s="1"/>
      <c r="CCD72" s="1"/>
      <c r="CCE72" s="1"/>
      <c r="CCF72" s="1"/>
      <c r="CCG72" s="1"/>
      <c r="CCH72" s="1"/>
      <c r="CCI72" s="1"/>
      <c r="CCJ72" s="1"/>
      <c r="CCK72" s="1"/>
      <c r="CCL72" s="1"/>
      <c r="CCM72" s="1"/>
      <c r="CCN72" s="1"/>
      <c r="CCO72" s="1"/>
      <c r="CCP72" s="1"/>
      <c r="CCQ72" s="1"/>
      <c r="CCR72" s="1"/>
      <c r="CCS72" s="1"/>
      <c r="CCT72" s="1"/>
      <c r="CCU72" s="1"/>
      <c r="CCV72" s="1"/>
      <c r="CCW72" s="1"/>
      <c r="CCX72" s="1"/>
      <c r="CCY72" s="1"/>
      <c r="CCZ72" s="1"/>
      <c r="CDA72" s="1"/>
      <c r="CDB72" s="1"/>
      <c r="CDC72" s="1"/>
      <c r="CDD72" s="1"/>
      <c r="CDE72" s="1"/>
      <c r="CDF72" s="1"/>
      <c r="CDG72" s="1"/>
      <c r="CDH72" s="1"/>
      <c r="CDI72" s="1"/>
      <c r="CDJ72" s="1"/>
      <c r="CDK72" s="1"/>
      <c r="CDL72" s="1"/>
      <c r="CDM72" s="1"/>
      <c r="CDN72" s="1"/>
      <c r="CDO72" s="1"/>
      <c r="CDP72" s="1"/>
      <c r="CDQ72" s="1"/>
      <c r="CDR72" s="1"/>
      <c r="CDS72" s="1"/>
      <c r="CDT72" s="1"/>
      <c r="CDU72" s="1"/>
      <c r="CDV72" s="1"/>
      <c r="CDW72" s="1"/>
      <c r="CDX72" s="1"/>
      <c r="CDY72" s="1"/>
      <c r="CDZ72" s="1"/>
      <c r="CEA72" s="1"/>
      <c r="CEB72" s="1"/>
      <c r="CEC72" s="1"/>
      <c r="CED72" s="1"/>
      <c r="CEE72" s="1"/>
      <c r="CEF72" s="1"/>
      <c r="CEG72" s="1"/>
      <c r="CEH72" s="1"/>
      <c r="CEI72" s="1"/>
      <c r="CEJ72" s="1"/>
      <c r="CEK72" s="1"/>
      <c r="CEL72" s="1"/>
      <c r="CEM72" s="1"/>
      <c r="CEN72" s="1"/>
      <c r="CEO72" s="1"/>
      <c r="CEP72" s="1"/>
      <c r="CEQ72" s="1"/>
      <c r="CER72" s="1"/>
      <c r="CES72" s="1"/>
      <c r="CET72" s="1"/>
      <c r="CEU72" s="1"/>
      <c r="CEV72" s="1"/>
      <c r="CEW72" s="1"/>
      <c r="CEX72" s="1"/>
      <c r="CEY72" s="1"/>
      <c r="CEZ72" s="1"/>
      <c r="CFA72" s="1"/>
      <c r="CFB72" s="1"/>
      <c r="CFC72" s="1"/>
      <c r="CFD72" s="1"/>
      <c r="CFE72" s="1"/>
      <c r="CFF72" s="1"/>
      <c r="CFG72" s="1"/>
      <c r="CFH72" s="1"/>
      <c r="CFI72" s="1"/>
      <c r="CFJ72" s="1"/>
      <c r="CFK72" s="1"/>
      <c r="CFL72" s="1"/>
      <c r="CFM72" s="1"/>
      <c r="CFN72" s="1"/>
      <c r="CFO72" s="1"/>
      <c r="CFP72" s="1"/>
      <c r="CFQ72" s="1"/>
      <c r="CFR72" s="1"/>
      <c r="CFS72" s="1"/>
      <c r="CFT72" s="1"/>
      <c r="CFU72" s="1"/>
      <c r="CFV72" s="1"/>
      <c r="CFW72" s="1"/>
      <c r="CFX72" s="1"/>
      <c r="CFY72" s="1"/>
      <c r="CFZ72" s="1"/>
      <c r="CGA72" s="1"/>
      <c r="CGB72" s="1"/>
      <c r="CGC72" s="1"/>
      <c r="CGD72" s="1"/>
      <c r="CGE72" s="1"/>
      <c r="CGF72" s="1"/>
      <c r="CGG72" s="1"/>
      <c r="CGH72" s="1"/>
      <c r="CGI72" s="1"/>
      <c r="CGJ72" s="1"/>
      <c r="CGK72" s="1"/>
      <c r="CGL72" s="1"/>
      <c r="CGM72" s="1"/>
      <c r="CGN72" s="1"/>
      <c r="CGO72" s="1"/>
      <c r="CGP72" s="1"/>
      <c r="CGQ72" s="1"/>
      <c r="CGR72" s="1"/>
      <c r="CGS72" s="1"/>
      <c r="CGT72" s="1"/>
      <c r="CGU72" s="1"/>
      <c r="CGV72" s="1"/>
      <c r="CGW72" s="1"/>
      <c r="CGX72" s="1"/>
      <c r="CGY72" s="1"/>
      <c r="CGZ72" s="1"/>
      <c r="CHA72" s="1"/>
      <c r="CHB72" s="1"/>
      <c r="CHC72" s="1"/>
      <c r="CHD72" s="1"/>
      <c r="CHE72" s="1"/>
      <c r="CHF72" s="1"/>
      <c r="CHG72" s="1"/>
      <c r="CHH72" s="1"/>
      <c r="CHI72" s="1"/>
      <c r="CHJ72" s="1"/>
      <c r="CHK72" s="1"/>
      <c r="CHL72" s="1"/>
      <c r="CHM72" s="1"/>
      <c r="CHN72" s="1"/>
      <c r="CHO72" s="1"/>
      <c r="CHP72" s="1"/>
      <c r="CHQ72" s="1"/>
      <c r="CHR72" s="1"/>
      <c r="CHS72" s="1"/>
      <c r="CHT72" s="1"/>
      <c r="CHU72" s="1"/>
      <c r="CHV72" s="1"/>
      <c r="CHW72" s="1"/>
      <c r="CHX72" s="1"/>
      <c r="CHY72" s="1"/>
      <c r="CHZ72" s="1"/>
      <c r="CIA72" s="1"/>
      <c r="CIB72" s="1"/>
      <c r="CIC72" s="1"/>
      <c r="CID72" s="1"/>
      <c r="CIE72" s="1"/>
      <c r="CIF72" s="1"/>
      <c r="CIG72" s="1"/>
      <c r="CIH72" s="1"/>
      <c r="CII72" s="1"/>
      <c r="CIJ72" s="1"/>
      <c r="CIK72" s="1"/>
      <c r="CIL72" s="1"/>
      <c r="CIM72" s="1"/>
      <c r="CIN72" s="1"/>
      <c r="CIO72" s="1"/>
      <c r="CIP72" s="1"/>
      <c r="CIQ72" s="1"/>
      <c r="CIR72" s="1"/>
      <c r="CIS72" s="1"/>
      <c r="CIT72" s="1"/>
      <c r="CIU72" s="1"/>
      <c r="CIV72" s="1"/>
      <c r="CIW72" s="1"/>
      <c r="CIX72" s="1"/>
      <c r="CIY72" s="1"/>
      <c r="CIZ72" s="1"/>
      <c r="CJA72" s="1"/>
      <c r="CJB72" s="1"/>
      <c r="CJC72" s="1"/>
      <c r="CJD72" s="1"/>
      <c r="CJE72" s="1"/>
      <c r="CJF72" s="1"/>
      <c r="CJG72" s="1"/>
      <c r="CJH72" s="1"/>
      <c r="CJI72" s="1"/>
      <c r="CJJ72" s="1"/>
      <c r="CJK72" s="1"/>
      <c r="CJL72" s="1"/>
      <c r="CJM72" s="1"/>
      <c r="CJN72" s="1"/>
      <c r="CJO72" s="1"/>
      <c r="CJP72" s="1"/>
      <c r="CJQ72" s="1"/>
      <c r="CJR72" s="1"/>
      <c r="CJS72" s="1"/>
      <c r="CJT72" s="1"/>
      <c r="CJU72" s="1"/>
      <c r="CJV72" s="1"/>
      <c r="CJW72" s="1"/>
      <c r="CJX72" s="1"/>
      <c r="CJY72" s="1"/>
      <c r="CJZ72" s="1"/>
      <c r="CKA72" s="1"/>
      <c r="CKB72" s="1"/>
      <c r="CKC72" s="1"/>
      <c r="CKD72" s="1"/>
      <c r="CKE72" s="1"/>
      <c r="CKF72" s="1"/>
      <c r="CKG72" s="1"/>
      <c r="CKH72" s="1"/>
      <c r="CKI72" s="1"/>
      <c r="CKJ72" s="1"/>
      <c r="CKK72" s="1"/>
      <c r="CKL72" s="1"/>
      <c r="CKM72" s="1"/>
      <c r="CKN72" s="1"/>
      <c r="CKO72" s="1"/>
      <c r="CKP72" s="1"/>
      <c r="CKQ72" s="1"/>
      <c r="CKR72" s="1"/>
      <c r="CKS72" s="1"/>
      <c r="CKT72" s="1"/>
      <c r="CKU72" s="1"/>
      <c r="CKV72" s="1"/>
      <c r="CKW72" s="1"/>
      <c r="CKX72" s="1"/>
      <c r="CKY72" s="1"/>
      <c r="CKZ72" s="1"/>
      <c r="CLA72" s="1"/>
      <c r="CLB72" s="1"/>
      <c r="CLC72" s="1"/>
      <c r="CLD72" s="1"/>
      <c r="CLE72" s="1"/>
      <c r="CLF72" s="1"/>
      <c r="CLG72" s="1"/>
      <c r="CLH72" s="1"/>
      <c r="CLI72" s="1"/>
      <c r="CLJ72" s="1"/>
      <c r="CLK72" s="1"/>
      <c r="CLL72" s="1"/>
      <c r="CLM72" s="1"/>
      <c r="CLN72" s="1"/>
      <c r="CLO72" s="1"/>
      <c r="CLP72" s="1"/>
      <c r="CLQ72" s="1"/>
      <c r="CLR72" s="1"/>
      <c r="CLS72" s="1"/>
      <c r="CLT72" s="1"/>
      <c r="CLU72" s="1"/>
      <c r="CLV72" s="1"/>
      <c r="CLW72" s="1"/>
      <c r="CLX72" s="1"/>
      <c r="CLY72" s="1"/>
      <c r="CLZ72" s="1"/>
      <c r="CMA72" s="1"/>
      <c r="CMB72" s="1"/>
      <c r="CMC72" s="1"/>
      <c r="CMD72" s="1"/>
      <c r="CME72" s="1"/>
      <c r="CMF72" s="1"/>
      <c r="CMG72" s="1"/>
      <c r="CMH72" s="1"/>
      <c r="CMI72" s="1"/>
      <c r="CMJ72" s="1"/>
      <c r="CMK72" s="1"/>
      <c r="CML72" s="1"/>
      <c r="CMM72" s="1"/>
      <c r="CMN72" s="1"/>
      <c r="CMO72" s="1"/>
      <c r="CMP72" s="1"/>
      <c r="CMQ72" s="1"/>
      <c r="CMR72" s="1"/>
      <c r="CMS72" s="1"/>
      <c r="CMT72" s="1"/>
      <c r="CMU72" s="1"/>
      <c r="CMV72" s="1"/>
      <c r="CMW72" s="1"/>
      <c r="CMX72" s="1"/>
      <c r="CMY72" s="1"/>
      <c r="CMZ72" s="1"/>
      <c r="CNA72" s="1"/>
      <c r="CNB72" s="1"/>
      <c r="CNC72" s="1"/>
      <c r="CND72" s="1"/>
      <c r="CNE72" s="1"/>
      <c r="CNF72" s="1"/>
      <c r="CNG72" s="1"/>
      <c r="CNH72" s="1"/>
      <c r="CNI72" s="1"/>
      <c r="CNJ72" s="1"/>
      <c r="CNK72" s="1"/>
      <c r="CNL72" s="1"/>
      <c r="CNM72" s="1"/>
      <c r="CNN72" s="1"/>
      <c r="CNO72" s="1"/>
      <c r="CNP72" s="1"/>
      <c r="CNQ72" s="1"/>
      <c r="CNR72" s="1"/>
      <c r="CNS72" s="1"/>
      <c r="CNT72" s="1"/>
      <c r="CNU72" s="1"/>
      <c r="CNV72" s="1"/>
      <c r="CNW72" s="1"/>
      <c r="CNX72" s="1"/>
      <c r="CNY72" s="1"/>
      <c r="CNZ72" s="1"/>
      <c r="COA72" s="1"/>
      <c r="COB72" s="1"/>
      <c r="COC72" s="1"/>
      <c r="COD72" s="1"/>
      <c r="COE72" s="1"/>
      <c r="COF72" s="1"/>
      <c r="COG72" s="1"/>
      <c r="COH72" s="1"/>
      <c r="COI72" s="1"/>
      <c r="COJ72" s="1"/>
      <c r="COK72" s="1"/>
      <c r="COL72" s="1"/>
      <c r="COM72" s="1"/>
      <c r="CON72" s="1"/>
      <c r="COO72" s="1"/>
      <c r="COP72" s="1"/>
      <c r="COQ72" s="1"/>
      <c r="COR72" s="1"/>
      <c r="COS72" s="1"/>
      <c r="COT72" s="1"/>
      <c r="COU72" s="1"/>
      <c r="COV72" s="1"/>
      <c r="COW72" s="1"/>
      <c r="COX72" s="1"/>
      <c r="COY72" s="1"/>
      <c r="COZ72" s="1"/>
      <c r="CPA72" s="1"/>
      <c r="CPB72" s="1"/>
      <c r="CPC72" s="1"/>
      <c r="CPD72" s="1"/>
      <c r="CPE72" s="1"/>
      <c r="CPF72" s="1"/>
      <c r="CPG72" s="1"/>
      <c r="CPH72" s="1"/>
      <c r="CPI72" s="1"/>
      <c r="CPJ72" s="1"/>
      <c r="CPK72" s="1"/>
      <c r="CPL72" s="1"/>
      <c r="CPM72" s="1"/>
      <c r="CPN72" s="1"/>
      <c r="CPO72" s="1"/>
      <c r="CPP72" s="1"/>
      <c r="CPQ72" s="1"/>
      <c r="CPR72" s="1"/>
      <c r="CPS72" s="1"/>
      <c r="CPT72" s="1"/>
      <c r="CPU72" s="1"/>
      <c r="CPV72" s="1"/>
      <c r="CPW72" s="1"/>
      <c r="CPX72" s="1"/>
      <c r="CPY72" s="1"/>
      <c r="CPZ72" s="1"/>
      <c r="CQA72" s="1"/>
      <c r="CQB72" s="1"/>
      <c r="CQC72" s="1"/>
      <c r="CQD72" s="1"/>
      <c r="CQE72" s="1"/>
      <c r="CQF72" s="1"/>
      <c r="CQG72" s="1"/>
      <c r="CQH72" s="1"/>
      <c r="CQI72" s="1"/>
      <c r="CQJ72" s="1"/>
      <c r="CQK72" s="1"/>
      <c r="CQL72" s="1"/>
      <c r="CQM72" s="1"/>
      <c r="CQN72" s="1"/>
      <c r="CQO72" s="1"/>
      <c r="CQP72" s="1"/>
      <c r="CQQ72" s="1"/>
      <c r="CQR72" s="1"/>
      <c r="CQS72" s="1"/>
      <c r="CQT72" s="1"/>
      <c r="CQU72" s="1"/>
      <c r="CQV72" s="1"/>
      <c r="CQW72" s="1"/>
      <c r="CQX72" s="1"/>
      <c r="CQY72" s="1"/>
      <c r="CQZ72" s="1"/>
      <c r="CRA72" s="1"/>
      <c r="CRB72" s="1"/>
      <c r="CRC72" s="1"/>
      <c r="CRD72" s="1"/>
      <c r="CRE72" s="1"/>
      <c r="CRF72" s="1"/>
      <c r="CRG72" s="1"/>
      <c r="CRH72" s="1"/>
      <c r="CRI72" s="1"/>
      <c r="CRJ72" s="1"/>
      <c r="CRK72" s="1"/>
      <c r="CRL72" s="1"/>
      <c r="CRM72" s="1"/>
      <c r="CRN72" s="1"/>
      <c r="CRO72" s="1"/>
      <c r="CRP72" s="1"/>
      <c r="CRQ72" s="1"/>
      <c r="CRR72" s="1"/>
      <c r="CRS72" s="1"/>
      <c r="CRT72" s="1"/>
      <c r="CRU72" s="1"/>
      <c r="CRV72" s="1"/>
      <c r="CRW72" s="1"/>
      <c r="CRX72" s="1"/>
      <c r="CRY72" s="1"/>
      <c r="CRZ72" s="1"/>
      <c r="CSA72" s="1"/>
      <c r="CSB72" s="1"/>
      <c r="CSC72" s="1"/>
      <c r="CSD72" s="1"/>
      <c r="CSE72" s="1"/>
      <c r="CSF72" s="1"/>
      <c r="CSG72" s="1"/>
      <c r="CSH72" s="1"/>
      <c r="CSI72" s="1"/>
      <c r="CSJ72" s="1"/>
      <c r="CSK72" s="1"/>
      <c r="CSL72" s="1"/>
      <c r="CSM72" s="1"/>
      <c r="CSN72" s="1"/>
      <c r="CSO72" s="1"/>
      <c r="CSP72" s="1"/>
      <c r="CSQ72" s="1"/>
      <c r="CSR72" s="1"/>
      <c r="CSS72" s="1"/>
      <c r="CST72" s="1"/>
      <c r="CSU72" s="1"/>
      <c r="CSV72" s="1"/>
      <c r="CSW72" s="1"/>
      <c r="CSX72" s="1"/>
      <c r="CSY72" s="1"/>
      <c r="CSZ72" s="1"/>
      <c r="CTA72" s="1"/>
      <c r="CTB72" s="1"/>
      <c r="CTC72" s="1"/>
      <c r="CTD72" s="1"/>
      <c r="CTE72" s="1"/>
      <c r="CTF72" s="1"/>
      <c r="CTG72" s="1"/>
      <c r="CTH72" s="1"/>
      <c r="CTI72" s="1"/>
      <c r="CTJ72" s="1"/>
      <c r="CTK72" s="1"/>
      <c r="CTL72" s="1"/>
      <c r="CTM72" s="1"/>
      <c r="CTN72" s="1"/>
      <c r="CTO72" s="1"/>
      <c r="CTP72" s="1"/>
      <c r="CTQ72" s="1"/>
      <c r="CTR72" s="1"/>
      <c r="CTS72" s="1"/>
      <c r="CTT72" s="1"/>
      <c r="CTU72" s="1"/>
      <c r="CTV72" s="1"/>
      <c r="CTW72" s="1"/>
      <c r="CTX72" s="1"/>
      <c r="CTY72" s="1"/>
      <c r="CTZ72" s="1"/>
      <c r="CUA72" s="1"/>
      <c r="CUB72" s="1"/>
      <c r="CUC72" s="1"/>
      <c r="CUD72" s="1"/>
      <c r="CUE72" s="1"/>
      <c r="CUF72" s="1"/>
      <c r="CUG72" s="1"/>
      <c r="CUH72" s="1"/>
      <c r="CUI72" s="1"/>
      <c r="CUJ72" s="1"/>
      <c r="CUK72" s="1"/>
      <c r="CUL72" s="1"/>
      <c r="CUM72" s="1"/>
      <c r="CUN72" s="1"/>
      <c r="CUO72" s="1"/>
      <c r="CUP72" s="1"/>
      <c r="CUQ72" s="1"/>
      <c r="CUR72" s="1"/>
      <c r="CUS72" s="1"/>
      <c r="CUT72" s="1"/>
      <c r="CUU72" s="1"/>
      <c r="CUV72" s="1"/>
      <c r="CUW72" s="1"/>
      <c r="CUX72" s="1"/>
      <c r="CUY72" s="1"/>
      <c r="CUZ72" s="1"/>
      <c r="CVA72" s="1"/>
      <c r="CVB72" s="1"/>
      <c r="CVC72" s="1"/>
      <c r="CVD72" s="1"/>
      <c r="CVE72" s="1"/>
      <c r="CVF72" s="1"/>
      <c r="CVG72" s="1"/>
      <c r="CVH72" s="1"/>
      <c r="CVI72" s="1"/>
      <c r="CVJ72" s="1"/>
      <c r="CVK72" s="1"/>
      <c r="CVL72" s="1"/>
      <c r="CVM72" s="1"/>
      <c r="CVN72" s="1"/>
      <c r="CVO72" s="1"/>
      <c r="CVP72" s="1"/>
      <c r="CVQ72" s="1"/>
      <c r="CVR72" s="1"/>
      <c r="CVS72" s="1"/>
      <c r="CVT72" s="1"/>
      <c r="CVU72" s="1"/>
      <c r="CVV72" s="1"/>
      <c r="CVW72" s="1"/>
      <c r="CVX72" s="1"/>
      <c r="CVY72" s="1"/>
      <c r="CVZ72" s="1"/>
      <c r="CWA72" s="1"/>
      <c r="CWB72" s="1"/>
      <c r="CWC72" s="1"/>
      <c r="CWD72" s="1"/>
      <c r="CWE72" s="1"/>
      <c r="CWF72" s="1"/>
      <c r="CWG72" s="1"/>
      <c r="CWH72" s="1"/>
      <c r="CWI72" s="1"/>
      <c r="CWJ72" s="1"/>
      <c r="CWK72" s="1"/>
      <c r="CWL72" s="1"/>
      <c r="CWM72" s="1"/>
      <c r="CWN72" s="1"/>
      <c r="CWO72" s="1"/>
      <c r="CWP72" s="1"/>
      <c r="CWQ72" s="1"/>
      <c r="CWR72" s="1"/>
      <c r="CWS72" s="1"/>
      <c r="CWT72" s="1"/>
      <c r="CWU72" s="1"/>
      <c r="CWV72" s="1"/>
      <c r="CWW72" s="1"/>
      <c r="CWX72" s="1"/>
      <c r="CWY72" s="1"/>
      <c r="CWZ72" s="1"/>
      <c r="CXA72" s="1"/>
      <c r="CXB72" s="1"/>
      <c r="CXC72" s="1"/>
      <c r="CXD72" s="1"/>
      <c r="CXE72" s="1"/>
      <c r="CXF72" s="1"/>
      <c r="CXG72" s="1"/>
      <c r="CXH72" s="1"/>
      <c r="CXI72" s="1"/>
      <c r="CXJ72" s="1"/>
      <c r="CXK72" s="1"/>
      <c r="CXL72" s="1"/>
      <c r="CXM72" s="1"/>
      <c r="CXN72" s="1"/>
      <c r="CXO72" s="1"/>
      <c r="CXP72" s="1"/>
      <c r="CXQ72" s="1"/>
      <c r="CXR72" s="1"/>
      <c r="CXS72" s="1"/>
      <c r="CXT72" s="1"/>
      <c r="CXU72" s="1"/>
      <c r="CXV72" s="1"/>
      <c r="CXW72" s="1"/>
      <c r="CXX72" s="1"/>
      <c r="CXY72" s="1"/>
      <c r="CXZ72" s="1"/>
      <c r="CYA72" s="1"/>
      <c r="CYB72" s="1"/>
      <c r="CYC72" s="1"/>
      <c r="CYD72" s="1"/>
      <c r="CYE72" s="1"/>
      <c r="CYF72" s="1"/>
      <c r="CYG72" s="1"/>
      <c r="CYH72" s="1"/>
      <c r="CYI72" s="1"/>
      <c r="CYJ72" s="1"/>
      <c r="CYK72" s="1"/>
      <c r="CYL72" s="1"/>
      <c r="CYM72" s="1"/>
      <c r="CYN72" s="1"/>
      <c r="CYO72" s="1"/>
      <c r="CYP72" s="1"/>
      <c r="CYQ72" s="1"/>
      <c r="CYR72" s="1"/>
      <c r="CYS72" s="1"/>
      <c r="CYT72" s="1"/>
      <c r="CYU72" s="1"/>
      <c r="CYV72" s="1"/>
      <c r="CYW72" s="1"/>
      <c r="CYX72" s="1"/>
      <c r="CYY72" s="1"/>
      <c r="CYZ72" s="1"/>
      <c r="CZA72" s="1"/>
      <c r="CZB72" s="1"/>
      <c r="CZC72" s="1"/>
      <c r="CZD72" s="1"/>
      <c r="CZE72" s="1"/>
      <c r="CZF72" s="1"/>
      <c r="CZG72" s="1"/>
      <c r="CZH72" s="1"/>
      <c r="CZI72" s="1"/>
      <c r="CZJ72" s="1"/>
      <c r="CZK72" s="1"/>
      <c r="CZL72" s="1"/>
      <c r="CZM72" s="1"/>
      <c r="CZN72" s="1"/>
      <c r="CZO72" s="1"/>
      <c r="CZP72" s="1"/>
      <c r="CZQ72" s="1"/>
      <c r="CZR72" s="1"/>
      <c r="CZS72" s="1"/>
      <c r="CZT72" s="1"/>
      <c r="CZU72" s="1"/>
      <c r="CZV72" s="1"/>
      <c r="CZW72" s="1"/>
      <c r="CZX72" s="1"/>
      <c r="CZY72" s="1"/>
      <c r="CZZ72" s="1"/>
      <c r="DAA72" s="1"/>
      <c r="DAB72" s="1"/>
      <c r="DAC72" s="1"/>
      <c r="DAD72" s="1"/>
      <c r="DAE72" s="1"/>
      <c r="DAF72" s="1"/>
      <c r="DAG72" s="1"/>
      <c r="DAH72" s="1"/>
      <c r="DAI72" s="1"/>
      <c r="DAJ72" s="1"/>
      <c r="DAK72" s="1"/>
      <c r="DAL72" s="1"/>
      <c r="DAM72" s="1"/>
      <c r="DAN72" s="1"/>
      <c r="DAO72" s="1"/>
      <c r="DAP72" s="1"/>
      <c r="DAQ72" s="1"/>
      <c r="DAR72" s="1"/>
      <c r="DAS72" s="1"/>
      <c r="DAT72" s="1"/>
      <c r="DAU72" s="1"/>
      <c r="DAV72" s="1"/>
      <c r="DAW72" s="1"/>
      <c r="DAX72" s="1"/>
      <c r="DAY72" s="1"/>
      <c r="DAZ72" s="1"/>
      <c r="DBA72" s="1"/>
      <c r="DBB72" s="1"/>
      <c r="DBC72" s="1"/>
      <c r="DBD72" s="1"/>
      <c r="DBE72" s="1"/>
      <c r="DBF72" s="1"/>
      <c r="DBG72" s="1"/>
      <c r="DBH72" s="1"/>
      <c r="DBI72" s="1"/>
      <c r="DBJ72" s="1"/>
      <c r="DBK72" s="1"/>
      <c r="DBL72" s="1"/>
      <c r="DBM72" s="1"/>
      <c r="DBN72" s="1"/>
      <c r="DBO72" s="1"/>
      <c r="DBP72" s="1"/>
      <c r="DBQ72" s="1"/>
      <c r="DBR72" s="1"/>
      <c r="DBS72" s="1"/>
      <c r="DBT72" s="1"/>
      <c r="DBU72" s="1"/>
      <c r="DBV72" s="1"/>
      <c r="DBW72" s="1"/>
      <c r="DBX72" s="1"/>
      <c r="DBY72" s="1"/>
      <c r="DBZ72" s="1"/>
      <c r="DCA72" s="1"/>
      <c r="DCB72" s="1"/>
      <c r="DCC72" s="1"/>
      <c r="DCD72" s="1"/>
      <c r="DCE72" s="1"/>
      <c r="DCF72" s="1"/>
      <c r="DCG72" s="1"/>
      <c r="DCH72" s="1"/>
      <c r="DCI72" s="1"/>
      <c r="DCJ72" s="1"/>
      <c r="DCK72" s="1"/>
      <c r="DCL72" s="1"/>
      <c r="DCM72" s="1"/>
      <c r="DCN72" s="1"/>
      <c r="DCO72" s="1"/>
      <c r="DCP72" s="1"/>
      <c r="DCQ72" s="1"/>
      <c r="DCR72" s="1"/>
      <c r="DCS72" s="1"/>
      <c r="DCT72" s="1"/>
      <c r="DCU72" s="1"/>
      <c r="DCV72" s="1"/>
      <c r="DCW72" s="1"/>
      <c r="DCX72" s="1"/>
      <c r="DCY72" s="1"/>
      <c r="DCZ72" s="1"/>
      <c r="DDA72" s="1"/>
      <c r="DDB72" s="1"/>
      <c r="DDC72" s="1"/>
      <c r="DDD72" s="1"/>
      <c r="DDE72" s="1"/>
      <c r="DDF72" s="1"/>
      <c r="DDG72" s="1"/>
      <c r="DDH72" s="1"/>
      <c r="DDI72" s="1"/>
      <c r="DDJ72" s="1"/>
      <c r="DDK72" s="1"/>
      <c r="DDL72" s="1"/>
      <c r="DDM72" s="1"/>
      <c r="DDN72" s="1"/>
      <c r="DDO72" s="1"/>
      <c r="DDP72" s="1"/>
      <c r="DDQ72" s="1"/>
      <c r="DDR72" s="1"/>
      <c r="DDS72" s="1"/>
      <c r="DDT72" s="1"/>
      <c r="DDU72" s="1"/>
      <c r="DDV72" s="1"/>
      <c r="DDW72" s="1"/>
      <c r="DDX72" s="1"/>
      <c r="DDY72" s="1"/>
      <c r="DDZ72" s="1"/>
      <c r="DEA72" s="1"/>
      <c r="DEB72" s="1"/>
      <c r="DEC72" s="1"/>
      <c r="DED72" s="1"/>
      <c r="DEE72" s="1"/>
      <c r="DEF72" s="1"/>
      <c r="DEG72" s="1"/>
      <c r="DEH72" s="1"/>
      <c r="DEI72" s="1"/>
      <c r="DEJ72" s="1"/>
      <c r="DEK72" s="1"/>
      <c r="DEL72" s="1"/>
      <c r="DEM72" s="1"/>
      <c r="DEN72" s="1"/>
      <c r="DEO72" s="1"/>
      <c r="DEP72" s="1"/>
      <c r="DEQ72" s="1"/>
      <c r="DER72" s="1"/>
      <c r="DES72" s="1"/>
      <c r="DET72" s="1"/>
      <c r="DEU72" s="1"/>
      <c r="DEV72" s="1"/>
      <c r="DEW72" s="1"/>
      <c r="DEX72" s="1"/>
      <c r="DEY72" s="1"/>
      <c r="DEZ72" s="1"/>
      <c r="DFA72" s="1"/>
      <c r="DFB72" s="1"/>
      <c r="DFC72" s="1"/>
      <c r="DFD72" s="1"/>
      <c r="DFE72" s="1"/>
      <c r="DFF72" s="1"/>
      <c r="DFG72" s="1"/>
      <c r="DFH72" s="1"/>
      <c r="DFI72" s="1"/>
      <c r="DFJ72" s="1"/>
      <c r="DFK72" s="1"/>
      <c r="DFL72" s="1"/>
      <c r="DFM72" s="1"/>
      <c r="DFN72" s="1"/>
      <c r="DFO72" s="1"/>
      <c r="DFP72" s="1"/>
      <c r="DFQ72" s="1"/>
      <c r="DFR72" s="1"/>
      <c r="DFS72" s="1"/>
      <c r="DFT72" s="1"/>
      <c r="DFU72" s="1"/>
      <c r="DFV72" s="1"/>
      <c r="DFW72" s="1"/>
      <c r="DFX72" s="1"/>
      <c r="DFY72" s="1"/>
      <c r="DFZ72" s="1"/>
      <c r="DGA72" s="1"/>
      <c r="DGB72" s="1"/>
      <c r="DGC72" s="1"/>
      <c r="DGD72" s="1"/>
      <c r="DGE72" s="1"/>
      <c r="DGF72" s="1"/>
      <c r="DGG72" s="1"/>
      <c r="DGH72" s="1"/>
      <c r="DGI72" s="1"/>
      <c r="DGJ72" s="1"/>
      <c r="DGK72" s="1"/>
      <c r="DGL72" s="1"/>
      <c r="DGM72" s="1"/>
      <c r="DGN72" s="1"/>
      <c r="DGO72" s="1"/>
      <c r="DGP72" s="1"/>
      <c r="DGQ72" s="1"/>
      <c r="DGR72" s="1"/>
      <c r="DGS72" s="1"/>
      <c r="DGT72" s="1"/>
      <c r="DGU72" s="1"/>
      <c r="DGV72" s="1"/>
      <c r="DGW72" s="1"/>
      <c r="DGX72" s="1"/>
      <c r="DGY72" s="1"/>
      <c r="DGZ72" s="1"/>
      <c r="DHA72" s="1"/>
      <c r="DHB72" s="1"/>
      <c r="DHC72" s="1"/>
      <c r="DHD72" s="1"/>
      <c r="DHE72" s="1"/>
      <c r="DHF72" s="1"/>
      <c r="DHG72" s="1"/>
      <c r="DHH72" s="1"/>
      <c r="DHI72" s="1"/>
      <c r="DHJ72" s="1"/>
      <c r="DHK72" s="1"/>
      <c r="DHL72" s="1"/>
      <c r="DHM72" s="1"/>
      <c r="DHN72" s="1"/>
      <c r="DHO72" s="1"/>
      <c r="DHP72" s="1"/>
      <c r="DHQ72" s="1"/>
      <c r="DHR72" s="1"/>
      <c r="DHS72" s="1"/>
      <c r="DHT72" s="1"/>
      <c r="DHU72" s="1"/>
      <c r="DHV72" s="1"/>
      <c r="DHW72" s="1"/>
      <c r="DHX72" s="1"/>
      <c r="DHY72" s="1"/>
      <c r="DHZ72" s="1"/>
      <c r="DIA72" s="1"/>
      <c r="DIB72" s="1"/>
      <c r="DIC72" s="1"/>
      <c r="DID72" s="1"/>
      <c r="DIE72" s="1"/>
      <c r="DIF72" s="1"/>
      <c r="DIG72" s="1"/>
      <c r="DIH72" s="1"/>
      <c r="DII72" s="1"/>
      <c r="DIJ72" s="1"/>
      <c r="DIK72" s="1"/>
      <c r="DIL72" s="1"/>
      <c r="DIM72" s="1"/>
      <c r="DIN72" s="1"/>
      <c r="DIO72" s="1"/>
      <c r="DIP72" s="1"/>
      <c r="DIQ72" s="1"/>
      <c r="DIR72" s="1"/>
      <c r="DIS72" s="1"/>
      <c r="DIT72" s="1"/>
      <c r="DIU72" s="1"/>
      <c r="DIV72" s="1"/>
      <c r="DIW72" s="1"/>
      <c r="DIX72" s="1"/>
      <c r="DIY72" s="1"/>
      <c r="DIZ72" s="1"/>
      <c r="DJA72" s="1"/>
      <c r="DJB72" s="1"/>
      <c r="DJC72" s="1"/>
      <c r="DJD72" s="1"/>
      <c r="DJE72" s="1"/>
      <c r="DJF72" s="1"/>
      <c r="DJG72" s="1"/>
      <c r="DJH72" s="1"/>
      <c r="DJI72" s="1"/>
      <c r="DJJ72" s="1"/>
      <c r="DJK72" s="1"/>
      <c r="DJL72" s="1"/>
      <c r="DJM72" s="1"/>
      <c r="DJN72" s="1"/>
      <c r="DJO72" s="1"/>
      <c r="DJP72" s="1"/>
      <c r="DJQ72" s="1"/>
      <c r="DJR72" s="1"/>
      <c r="DJS72" s="1"/>
      <c r="DJT72" s="1"/>
      <c r="DJU72" s="1"/>
      <c r="DJV72" s="1"/>
      <c r="DJW72" s="1"/>
      <c r="DJX72" s="1"/>
      <c r="DJY72" s="1"/>
      <c r="DJZ72" s="1"/>
      <c r="DKA72" s="1"/>
      <c r="DKB72" s="1"/>
      <c r="DKC72" s="1"/>
      <c r="DKD72" s="1"/>
      <c r="DKE72" s="1"/>
      <c r="DKF72" s="1"/>
      <c r="DKG72" s="1"/>
      <c r="DKH72" s="1"/>
      <c r="DKI72" s="1"/>
      <c r="DKJ72" s="1"/>
      <c r="DKK72" s="1"/>
      <c r="DKL72" s="1"/>
      <c r="DKM72" s="1"/>
      <c r="DKN72" s="1"/>
      <c r="DKO72" s="1"/>
      <c r="DKP72" s="1"/>
      <c r="DKQ72" s="1"/>
      <c r="DKR72" s="1"/>
      <c r="DKS72" s="1"/>
      <c r="DKT72" s="1"/>
      <c r="DKU72" s="1"/>
      <c r="DKV72" s="1"/>
      <c r="DKW72" s="1"/>
      <c r="DKX72" s="1"/>
      <c r="DKY72" s="1"/>
      <c r="DKZ72" s="1"/>
      <c r="DLA72" s="1"/>
      <c r="DLB72" s="1"/>
      <c r="DLC72" s="1"/>
      <c r="DLD72" s="1"/>
      <c r="DLE72" s="1"/>
      <c r="DLF72" s="1"/>
      <c r="DLG72" s="1"/>
      <c r="DLH72" s="1"/>
      <c r="DLI72" s="1"/>
      <c r="DLJ72" s="1"/>
      <c r="DLK72" s="1"/>
      <c r="DLL72" s="1"/>
      <c r="DLM72" s="1"/>
      <c r="DLN72" s="1"/>
      <c r="DLO72" s="1"/>
      <c r="DLP72" s="1"/>
      <c r="DLQ72" s="1"/>
      <c r="DLR72" s="1"/>
      <c r="DLS72" s="1"/>
      <c r="DLT72" s="1"/>
      <c r="DLU72" s="1"/>
      <c r="DLV72" s="1"/>
      <c r="DLW72" s="1"/>
      <c r="DLX72" s="1"/>
      <c r="DLY72" s="1"/>
      <c r="DLZ72" s="1"/>
      <c r="DMA72" s="1"/>
      <c r="DMB72" s="1"/>
      <c r="DMC72" s="1"/>
      <c r="DMD72" s="1"/>
      <c r="DME72" s="1"/>
      <c r="DMF72" s="1"/>
      <c r="DMG72" s="1"/>
      <c r="DMH72" s="1"/>
      <c r="DMI72" s="1"/>
      <c r="DMJ72" s="1"/>
      <c r="DMK72" s="1"/>
      <c r="DML72" s="1"/>
      <c r="DMM72" s="1"/>
      <c r="DMN72" s="1"/>
      <c r="DMO72" s="1"/>
      <c r="DMP72" s="1"/>
      <c r="DMQ72" s="1"/>
      <c r="DMR72" s="1"/>
      <c r="DMS72" s="1"/>
      <c r="DMT72" s="1"/>
      <c r="DMU72" s="1"/>
      <c r="DMV72" s="1"/>
      <c r="DMW72" s="1"/>
      <c r="DMX72" s="1"/>
      <c r="DMY72" s="1"/>
      <c r="DMZ72" s="1"/>
      <c r="DNA72" s="1"/>
      <c r="DNB72" s="1"/>
      <c r="DNC72" s="1"/>
      <c r="DND72" s="1"/>
      <c r="DNE72" s="1"/>
      <c r="DNF72" s="1"/>
      <c r="DNG72" s="1"/>
      <c r="DNH72" s="1"/>
      <c r="DNI72" s="1"/>
      <c r="DNJ72" s="1"/>
      <c r="DNK72" s="1"/>
      <c r="DNL72" s="1"/>
      <c r="DNM72" s="1"/>
      <c r="DNN72" s="1"/>
      <c r="DNO72" s="1"/>
      <c r="DNP72" s="1"/>
      <c r="DNQ72" s="1"/>
      <c r="DNR72" s="1"/>
      <c r="DNS72" s="1"/>
      <c r="DNT72" s="1"/>
      <c r="DNU72" s="1"/>
      <c r="DNV72" s="1"/>
      <c r="DNW72" s="1"/>
      <c r="DNX72" s="1"/>
      <c r="DNY72" s="1"/>
      <c r="DNZ72" s="1"/>
      <c r="DOA72" s="1"/>
      <c r="DOB72" s="1"/>
      <c r="DOC72" s="1"/>
      <c r="DOD72" s="1"/>
      <c r="DOE72" s="1"/>
      <c r="DOF72" s="1"/>
      <c r="DOG72" s="1"/>
      <c r="DOH72" s="1"/>
      <c r="DOI72" s="1"/>
      <c r="DOJ72" s="1"/>
      <c r="DOK72" s="1"/>
      <c r="DOL72" s="1"/>
      <c r="DOM72" s="1"/>
      <c r="DON72" s="1"/>
      <c r="DOO72" s="1"/>
      <c r="DOP72" s="1"/>
      <c r="DOQ72" s="1"/>
      <c r="DOR72" s="1"/>
      <c r="DOS72" s="1"/>
      <c r="DOT72" s="1"/>
      <c r="DOU72" s="1"/>
      <c r="DOV72" s="1"/>
      <c r="DOW72" s="1"/>
      <c r="DOX72" s="1"/>
      <c r="DOY72" s="1"/>
      <c r="DOZ72" s="1"/>
      <c r="DPA72" s="1"/>
      <c r="DPB72" s="1"/>
      <c r="DPC72" s="1"/>
      <c r="DPD72" s="1"/>
      <c r="DPE72" s="1"/>
      <c r="DPF72" s="1"/>
      <c r="DPG72" s="1"/>
      <c r="DPH72" s="1"/>
      <c r="DPI72" s="1"/>
      <c r="DPJ72" s="1"/>
      <c r="DPK72" s="1"/>
      <c r="DPL72" s="1"/>
      <c r="DPM72" s="1"/>
      <c r="DPN72" s="1"/>
      <c r="DPO72" s="1"/>
      <c r="DPP72" s="1"/>
      <c r="DPQ72" s="1"/>
      <c r="DPR72" s="1"/>
      <c r="DPS72" s="1"/>
      <c r="DPT72" s="1"/>
      <c r="DPU72" s="1"/>
      <c r="DPV72" s="1"/>
      <c r="DPW72" s="1"/>
      <c r="DPX72" s="1"/>
      <c r="DPY72" s="1"/>
      <c r="DPZ72" s="1"/>
      <c r="DQA72" s="1"/>
      <c r="DQB72" s="1"/>
      <c r="DQC72" s="1"/>
      <c r="DQD72" s="1"/>
      <c r="DQE72" s="1"/>
      <c r="DQF72" s="1"/>
      <c r="DQG72" s="1"/>
      <c r="DQH72" s="1"/>
      <c r="DQI72" s="1"/>
      <c r="DQJ72" s="1"/>
      <c r="DQK72" s="1"/>
      <c r="DQL72" s="1"/>
      <c r="DQM72" s="1"/>
      <c r="DQN72" s="1"/>
      <c r="DQO72" s="1"/>
      <c r="DQP72" s="1"/>
      <c r="DQQ72" s="1"/>
      <c r="DQR72" s="1"/>
      <c r="DQS72" s="1"/>
      <c r="DQT72" s="1"/>
      <c r="DQU72" s="1"/>
      <c r="DQV72" s="1"/>
      <c r="DQW72" s="1"/>
      <c r="DQX72" s="1"/>
      <c r="DQY72" s="1"/>
      <c r="DQZ72" s="1"/>
      <c r="DRA72" s="1"/>
      <c r="DRB72" s="1"/>
      <c r="DRC72" s="1"/>
      <c r="DRD72" s="1"/>
      <c r="DRE72" s="1"/>
      <c r="DRF72" s="1"/>
      <c r="DRG72" s="1"/>
      <c r="DRH72" s="1"/>
      <c r="DRI72" s="1"/>
      <c r="DRJ72" s="1"/>
      <c r="DRK72" s="1"/>
      <c r="DRL72" s="1"/>
      <c r="DRM72" s="1"/>
      <c r="DRN72" s="1"/>
      <c r="DRO72" s="1"/>
      <c r="DRP72" s="1"/>
      <c r="DRQ72" s="1"/>
      <c r="DRR72" s="1"/>
      <c r="DRS72" s="1"/>
      <c r="DRT72" s="1"/>
      <c r="DRU72" s="1"/>
      <c r="DRV72" s="1"/>
      <c r="DRW72" s="1"/>
      <c r="DRX72" s="1"/>
      <c r="DRY72" s="1"/>
      <c r="DRZ72" s="1"/>
      <c r="DSA72" s="1"/>
      <c r="DSB72" s="1"/>
      <c r="DSC72" s="1"/>
      <c r="DSD72" s="1"/>
      <c r="DSE72" s="1"/>
      <c r="DSF72" s="1"/>
      <c r="DSG72" s="1"/>
      <c r="DSH72" s="1"/>
      <c r="DSI72" s="1"/>
      <c r="DSJ72" s="1"/>
      <c r="DSK72" s="1"/>
      <c r="DSL72" s="1"/>
      <c r="DSM72" s="1"/>
      <c r="DSN72" s="1"/>
      <c r="DSO72" s="1"/>
      <c r="DSP72" s="1"/>
      <c r="DSQ72" s="1"/>
      <c r="DSR72" s="1"/>
      <c r="DSS72" s="1"/>
      <c r="DST72" s="1"/>
      <c r="DSU72" s="1"/>
      <c r="DSV72" s="1"/>
      <c r="DSW72" s="1"/>
      <c r="DSX72" s="1"/>
      <c r="DSY72" s="1"/>
      <c r="DSZ72" s="1"/>
      <c r="DTA72" s="1"/>
      <c r="DTB72" s="1"/>
      <c r="DTC72" s="1"/>
      <c r="DTD72" s="1"/>
      <c r="DTE72" s="1"/>
      <c r="DTF72" s="1"/>
      <c r="DTG72" s="1"/>
      <c r="DTH72" s="1"/>
      <c r="DTI72" s="1"/>
      <c r="DTJ72" s="1"/>
      <c r="DTK72" s="1"/>
      <c r="DTL72" s="1"/>
      <c r="DTM72" s="1"/>
      <c r="DTN72" s="1"/>
      <c r="DTO72" s="1"/>
      <c r="DTP72" s="1"/>
      <c r="DTQ72" s="1"/>
      <c r="DTR72" s="1"/>
      <c r="DTS72" s="1"/>
      <c r="DTT72" s="1"/>
      <c r="DTU72" s="1"/>
      <c r="DTV72" s="1"/>
      <c r="DTW72" s="1"/>
      <c r="DTX72" s="1"/>
      <c r="DTY72" s="1"/>
      <c r="DTZ72" s="1"/>
      <c r="DUA72" s="1"/>
      <c r="DUB72" s="1"/>
      <c r="DUC72" s="1"/>
      <c r="DUD72" s="1"/>
      <c r="DUE72" s="1"/>
      <c r="DUF72" s="1"/>
      <c r="DUG72" s="1"/>
      <c r="DUH72" s="1"/>
      <c r="DUI72" s="1"/>
      <c r="DUJ72" s="1"/>
      <c r="DUK72" s="1"/>
      <c r="DUL72" s="1"/>
      <c r="DUM72" s="1"/>
      <c r="DUN72" s="1"/>
      <c r="DUO72" s="1"/>
      <c r="DUP72" s="1"/>
      <c r="DUQ72" s="1"/>
      <c r="DUR72" s="1"/>
      <c r="DUS72" s="1"/>
      <c r="DUT72" s="1"/>
      <c r="DUU72" s="1"/>
      <c r="DUV72" s="1"/>
      <c r="DUW72" s="1"/>
      <c r="DUX72" s="1"/>
      <c r="DUY72" s="1"/>
      <c r="DUZ72" s="1"/>
      <c r="DVA72" s="1"/>
      <c r="DVB72" s="1"/>
      <c r="DVC72" s="1"/>
      <c r="DVD72" s="1"/>
      <c r="DVE72" s="1"/>
      <c r="DVF72" s="1"/>
      <c r="DVG72" s="1"/>
      <c r="DVH72" s="1"/>
      <c r="DVI72" s="1"/>
      <c r="DVJ72" s="1"/>
      <c r="DVK72" s="1"/>
      <c r="DVL72" s="1"/>
      <c r="DVM72" s="1"/>
      <c r="DVN72" s="1"/>
      <c r="DVO72" s="1"/>
      <c r="DVP72" s="1"/>
      <c r="DVQ72" s="1"/>
      <c r="DVR72" s="1"/>
      <c r="DVS72" s="1"/>
      <c r="DVT72" s="1"/>
      <c r="DVU72" s="1"/>
      <c r="DVV72" s="1"/>
      <c r="DVW72" s="1"/>
      <c r="DVX72" s="1"/>
      <c r="DVY72" s="1"/>
      <c r="DVZ72" s="1"/>
      <c r="DWA72" s="1"/>
      <c r="DWB72" s="1"/>
      <c r="DWC72" s="1"/>
      <c r="DWD72" s="1"/>
      <c r="DWE72" s="1"/>
      <c r="DWF72" s="1"/>
      <c r="DWG72" s="1"/>
      <c r="DWH72" s="1"/>
      <c r="DWI72" s="1"/>
      <c r="DWJ72" s="1"/>
      <c r="DWK72" s="1"/>
      <c r="DWL72" s="1"/>
      <c r="DWM72" s="1"/>
      <c r="DWN72" s="1"/>
      <c r="DWO72" s="1"/>
      <c r="DWP72" s="1"/>
      <c r="DWQ72" s="1"/>
      <c r="DWR72" s="1"/>
      <c r="DWS72" s="1"/>
      <c r="DWT72" s="1"/>
      <c r="DWU72" s="1"/>
      <c r="DWV72" s="1"/>
      <c r="DWW72" s="1"/>
      <c r="DWX72" s="1"/>
      <c r="DWY72" s="1"/>
      <c r="DWZ72" s="1"/>
      <c r="DXA72" s="1"/>
      <c r="DXB72" s="1"/>
      <c r="DXC72" s="1"/>
      <c r="DXD72" s="1"/>
      <c r="DXE72" s="1"/>
      <c r="DXF72" s="1"/>
      <c r="DXG72" s="1"/>
      <c r="DXH72" s="1"/>
      <c r="DXI72" s="1"/>
      <c r="DXJ72" s="1"/>
      <c r="DXK72" s="1"/>
      <c r="DXL72" s="1"/>
      <c r="DXM72" s="1"/>
      <c r="DXN72" s="1"/>
      <c r="DXO72" s="1"/>
      <c r="DXP72" s="1"/>
      <c r="DXQ72" s="1"/>
      <c r="DXR72" s="1"/>
      <c r="DXS72" s="1"/>
      <c r="DXT72" s="1"/>
      <c r="DXU72" s="1"/>
      <c r="DXV72" s="1"/>
      <c r="DXW72" s="1"/>
      <c r="DXX72" s="1"/>
      <c r="DXY72" s="1"/>
      <c r="DXZ72" s="1"/>
      <c r="DYA72" s="1"/>
      <c r="DYB72" s="1"/>
      <c r="DYC72" s="1"/>
      <c r="DYD72" s="1"/>
      <c r="DYE72" s="1"/>
      <c r="DYF72" s="1"/>
      <c r="DYG72" s="1"/>
      <c r="DYH72" s="1"/>
      <c r="DYI72" s="1"/>
      <c r="DYJ72" s="1"/>
      <c r="DYK72" s="1"/>
      <c r="DYL72" s="1"/>
      <c r="DYM72" s="1"/>
      <c r="DYN72" s="1"/>
      <c r="DYO72" s="1"/>
      <c r="DYP72" s="1"/>
      <c r="DYQ72" s="1"/>
      <c r="DYR72" s="1"/>
      <c r="DYS72" s="1"/>
      <c r="DYT72" s="1"/>
      <c r="DYU72" s="1"/>
      <c r="DYV72" s="1"/>
      <c r="DYW72" s="1"/>
      <c r="DYX72" s="1"/>
      <c r="DYY72" s="1"/>
      <c r="DYZ72" s="1"/>
      <c r="DZA72" s="1"/>
      <c r="DZB72" s="1"/>
      <c r="DZC72" s="1"/>
      <c r="DZD72" s="1"/>
      <c r="DZE72" s="1"/>
      <c r="DZF72" s="1"/>
      <c r="DZG72" s="1"/>
      <c r="DZH72" s="1"/>
      <c r="DZI72" s="1"/>
      <c r="DZJ72" s="1"/>
      <c r="DZK72" s="1"/>
      <c r="DZL72" s="1"/>
      <c r="DZM72" s="1"/>
      <c r="DZN72" s="1"/>
      <c r="DZO72" s="1"/>
      <c r="DZP72" s="1"/>
      <c r="DZQ72" s="1"/>
      <c r="DZR72" s="1"/>
      <c r="DZS72" s="1"/>
      <c r="DZT72" s="1"/>
      <c r="DZU72" s="1"/>
      <c r="DZV72" s="1"/>
      <c r="DZW72" s="1"/>
      <c r="DZX72" s="1"/>
      <c r="DZY72" s="1"/>
      <c r="DZZ72" s="1"/>
      <c r="EAA72" s="1"/>
      <c r="EAB72" s="1"/>
      <c r="EAC72" s="1"/>
      <c r="EAD72" s="1"/>
      <c r="EAE72" s="1"/>
      <c r="EAF72" s="1"/>
      <c r="EAG72" s="1"/>
      <c r="EAH72" s="1"/>
      <c r="EAI72" s="1"/>
      <c r="EAJ72" s="1"/>
      <c r="EAK72" s="1"/>
      <c r="EAL72" s="1"/>
      <c r="EAM72" s="1"/>
      <c r="EAN72" s="1"/>
      <c r="EAO72" s="1"/>
      <c r="EAP72" s="1"/>
      <c r="EAQ72" s="1"/>
      <c r="EAR72" s="1"/>
      <c r="EAS72" s="1"/>
      <c r="EAT72" s="1"/>
      <c r="EAU72" s="1"/>
      <c r="EAV72" s="1"/>
      <c r="EAW72" s="1"/>
      <c r="EAX72" s="1"/>
      <c r="EAY72" s="1"/>
      <c r="EAZ72" s="1"/>
      <c r="EBA72" s="1"/>
      <c r="EBB72" s="1"/>
      <c r="EBC72" s="1"/>
      <c r="EBD72" s="1"/>
      <c r="EBE72" s="1"/>
      <c r="EBF72" s="1"/>
      <c r="EBG72" s="1"/>
      <c r="EBH72" s="1"/>
      <c r="EBI72" s="1"/>
      <c r="EBJ72" s="1"/>
      <c r="EBK72" s="1"/>
      <c r="EBL72" s="1"/>
      <c r="EBM72" s="1"/>
      <c r="EBN72" s="1"/>
      <c r="EBO72" s="1"/>
      <c r="EBP72" s="1"/>
      <c r="EBQ72" s="1"/>
      <c r="EBR72" s="1"/>
      <c r="EBS72" s="1"/>
      <c r="EBT72" s="1"/>
      <c r="EBU72" s="1"/>
      <c r="EBV72" s="1"/>
      <c r="EBW72" s="1"/>
      <c r="EBX72" s="1"/>
      <c r="EBY72" s="1"/>
      <c r="EBZ72" s="1"/>
      <c r="ECA72" s="1"/>
      <c r="ECB72" s="1"/>
      <c r="ECC72" s="1"/>
      <c r="ECD72" s="1"/>
      <c r="ECE72" s="1"/>
      <c r="ECF72" s="1"/>
      <c r="ECG72" s="1"/>
      <c r="ECH72" s="1"/>
      <c r="ECI72" s="1"/>
      <c r="ECJ72" s="1"/>
      <c r="ECK72" s="1"/>
      <c r="ECL72" s="1"/>
      <c r="ECM72" s="1"/>
      <c r="ECN72" s="1"/>
      <c r="ECO72" s="1"/>
      <c r="ECP72" s="1"/>
      <c r="ECQ72" s="1"/>
      <c r="ECR72" s="1"/>
      <c r="ECS72" s="1"/>
      <c r="ECT72" s="1"/>
      <c r="ECU72" s="1"/>
      <c r="ECV72" s="1"/>
      <c r="ECW72" s="1"/>
      <c r="ECX72" s="1"/>
      <c r="ECY72" s="1"/>
      <c r="ECZ72" s="1"/>
      <c r="EDA72" s="1"/>
      <c r="EDB72" s="1"/>
      <c r="EDC72" s="1"/>
      <c r="EDD72" s="1"/>
      <c r="EDE72" s="1"/>
      <c r="EDF72" s="1"/>
      <c r="EDG72" s="1"/>
      <c r="EDH72" s="1"/>
      <c r="EDI72" s="1"/>
      <c r="EDJ72" s="1"/>
      <c r="EDK72" s="1"/>
      <c r="EDL72" s="1"/>
      <c r="EDM72" s="1"/>
      <c r="EDN72" s="1"/>
      <c r="EDO72" s="1"/>
      <c r="EDP72" s="1"/>
      <c r="EDQ72" s="1"/>
      <c r="EDR72" s="1"/>
      <c r="EDS72" s="1"/>
      <c r="EDT72" s="1"/>
      <c r="EDU72" s="1"/>
      <c r="EDV72" s="1"/>
      <c r="EDW72" s="1"/>
      <c r="EDX72" s="1"/>
      <c r="EDY72" s="1"/>
      <c r="EDZ72" s="1"/>
      <c r="EEA72" s="1"/>
      <c r="EEB72" s="1"/>
      <c r="EEC72" s="1"/>
      <c r="EED72" s="1"/>
      <c r="EEE72" s="1"/>
      <c r="EEF72" s="1"/>
      <c r="EEG72" s="1"/>
      <c r="EEH72" s="1"/>
      <c r="EEI72" s="1"/>
      <c r="EEJ72" s="1"/>
      <c r="EEK72" s="1"/>
      <c r="EEL72" s="1"/>
      <c r="EEM72" s="1"/>
      <c r="EEN72" s="1"/>
      <c r="EEO72" s="1"/>
      <c r="EEP72" s="1"/>
      <c r="EEQ72" s="1"/>
      <c r="EER72" s="1"/>
      <c r="EES72" s="1"/>
      <c r="EET72" s="1"/>
      <c r="EEU72" s="1"/>
      <c r="EEV72" s="1"/>
      <c r="EEW72" s="1"/>
      <c r="EEX72" s="1"/>
      <c r="EEY72" s="1"/>
      <c r="EEZ72" s="1"/>
      <c r="EFA72" s="1"/>
      <c r="EFB72" s="1"/>
      <c r="EFC72" s="1"/>
      <c r="EFD72" s="1"/>
      <c r="EFE72" s="1"/>
      <c r="EFF72" s="1"/>
      <c r="EFG72" s="1"/>
      <c r="EFH72" s="1"/>
      <c r="EFI72" s="1"/>
      <c r="EFJ72" s="1"/>
      <c r="EFK72" s="1"/>
      <c r="EFL72" s="1"/>
      <c r="EFM72" s="1"/>
      <c r="EFN72" s="1"/>
      <c r="EFO72" s="1"/>
      <c r="EFP72" s="1"/>
      <c r="EFQ72" s="1"/>
      <c r="EFR72" s="1"/>
      <c r="EFS72" s="1"/>
      <c r="EFT72" s="1"/>
      <c r="EFU72" s="1"/>
      <c r="EFV72" s="1"/>
      <c r="EFW72" s="1"/>
      <c r="EFX72" s="1"/>
      <c r="EFY72" s="1"/>
      <c r="EFZ72" s="1"/>
      <c r="EGA72" s="1"/>
      <c r="EGB72" s="1"/>
      <c r="EGC72" s="1"/>
      <c r="EGD72" s="1"/>
      <c r="EGE72" s="1"/>
      <c r="EGF72" s="1"/>
      <c r="EGG72" s="1"/>
      <c r="EGH72" s="1"/>
      <c r="EGI72" s="1"/>
      <c r="EGJ72" s="1"/>
      <c r="EGK72" s="1"/>
      <c r="EGL72" s="1"/>
      <c r="EGM72" s="1"/>
      <c r="EGN72" s="1"/>
      <c r="EGO72" s="1"/>
      <c r="EGP72" s="1"/>
      <c r="EGQ72" s="1"/>
      <c r="EGR72" s="1"/>
      <c r="EGS72" s="1"/>
      <c r="EGT72" s="1"/>
      <c r="EGU72" s="1"/>
      <c r="EGV72" s="1"/>
      <c r="EGW72" s="1"/>
      <c r="EGX72" s="1"/>
      <c r="EGY72" s="1"/>
      <c r="EGZ72" s="1"/>
      <c r="EHA72" s="1"/>
      <c r="EHB72" s="1"/>
      <c r="EHC72" s="1"/>
      <c r="EHD72" s="1"/>
      <c r="EHE72" s="1"/>
      <c r="EHF72" s="1"/>
      <c r="EHG72" s="1"/>
      <c r="EHH72" s="1"/>
      <c r="EHI72" s="1"/>
      <c r="EHJ72" s="1"/>
      <c r="EHK72" s="1"/>
      <c r="EHL72" s="1"/>
      <c r="EHM72" s="1"/>
      <c r="EHN72" s="1"/>
      <c r="EHO72" s="1"/>
      <c r="EHP72" s="1"/>
      <c r="EHQ72" s="1"/>
      <c r="EHR72" s="1"/>
      <c r="EHS72" s="1"/>
      <c r="EHT72" s="1"/>
      <c r="EHU72" s="1"/>
      <c r="EHV72" s="1"/>
      <c r="EHW72" s="1"/>
      <c r="EHX72" s="1"/>
      <c r="EHY72" s="1"/>
      <c r="EHZ72" s="1"/>
      <c r="EIA72" s="1"/>
      <c r="EIB72" s="1"/>
      <c r="EIC72" s="1"/>
      <c r="EID72" s="1"/>
      <c r="EIE72" s="1"/>
      <c r="EIF72" s="1"/>
      <c r="EIG72" s="1"/>
      <c r="EIH72" s="1"/>
      <c r="EII72" s="1"/>
      <c r="EIJ72" s="1"/>
      <c r="EIK72" s="1"/>
      <c r="EIL72" s="1"/>
      <c r="EIM72" s="1"/>
      <c r="EIN72" s="1"/>
      <c r="EIO72" s="1"/>
      <c r="EIP72" s="1"/>
      <c r="EIQ72" s="1"/>
      <c r="EIR72" s="1"/>
      <c r="EIS72" s="1"/>
      <c r="EIT72" s="1"/>
      <c r="EIU72" s="1"/>
      <c r="EIV72" s="1"/>
      <c r="EIW72" s="1"/>
      <c r="EIX72" s="1"/>
      <c r="EIY72" s="1"/>
      <c r="EIZ72" s="1"/>
      <c r="EJA72" s="1"/>
      <c r="EJB72" s="1"/>
      <c r="EJC72" s="1"/>
      <c r="EJD72" s="1"/>
      <c r="EJE72" s="1"/>
      <c r="EJF72" s="1"/>
      <c r="EJG72" s="1"/>
      <c r="EJH72" s="1"/>
      <c r="EJI72" s="1"/>
      <c r="EJJ72" s="1"/>
      <c r="EJK72" s="1"/>
      <c r="EJL72" s="1"/>
      <c r="EJM72" s="1"/>
      <c r="EJN72" s="1"/>
      <c r="EJO72" s="1"/>
      <c r="EJP72" s="1"/>
      <c r="EJQ72" s="1"/>
      <c r="EJR72" s="1"/>
      <c r="EJS72" s="1"/>
      <c r="EJT72" s="1"/>
      <c r="EJU72" s="1"/>
      <c r="EJV72" s="1"/>
      <c r="EJW72" s="1"/>
      <c r="EJX72" s="1"/>
      <c r="EJY72" s="1"/>
      <c r="EJZ72" s="1"/>
      <c r="EKA72" s="1"/>
      <c r="EKB72" s="1"/>
      <c r="EKC72" s="1"/>
      <c r="EKD72" s="1"/>
      <c r="EKE72" s="1"/>
      <c r="EKF72" s="1"/>
      <c r="EKG72" s="1"/>
      <c r="EKH72" s="1"/>
      <c r="EKI72" s="1"/>
      <c r="EKJ72" s="1"/>
      <c r="EKK72" s="1"/>
      <c r="EKL72" s="1"/>
      <c r="EKM72" s="1"/>
      <c r="EKN72" s="1"/>
      <c r="EKO72" s="1"/>
      <c r="EKP72" s="1"/>
      <c r="EKQ72" s="1"/>
      <c r="EKR72" s="1"/>
      <c r="EKS72" s="1"/>
      <c r="EKT72" s="1"/>
      <c r="EKU72" s="1"/>
      <c r="EKV72" s="1"/>
      <c r="EKW72" s="1"/>
      <c r="EKX72" s="1"/>
      <c r="EKY72" s="1"/>
      <c r="EKZ72" s="1"/>
      <c r="ELA72" s="1"/>
      <c r="ELB72" s="1"/>
      <c r="ELC72" s="1"/>
      <c r="ELD72" s="1"/>
      <c r="ELE72" s="1"/>
      <c r="ELF72" s="1"/>
      <c r="ELG72" s="1"/>
      <c r="ELH72" s="1"/>
      <c r="ELI72" s="1"/>
      <c r="ELJ72" s="1"/>
      <c r="ELK72" s="1"/>
      <c r="ELL72" s="1"/>
      <c r="ELM72" s="1"/>
      <c r="ELN72" s="1"/>
      <c r="ELO72" s="1"/>
      <c r="ELP72" s="1"/>
      <c r="ELQ72" s="1"/>
      <c r="ELR72" s="1"/>
      <c r="ELS72" s="1"/>
      <c r="ELT72" s="1"/>
      <c r="ELU72" s="1"/>
      <c r="ELV72" s="1"/>
      <c r="ELW72" s="1"/>
      <c r="ELX72" s="1"/>
      <c r="ELY72" s="1"/>
      <c r="ELZ72" s="1"/>
      <c r="EMA72" s="1"/>
      <c r="EMB72" s="1"/>
      <c r="EMC72" s="1"/>
      <c r="EMD72" s="1"/>
      <c r="EME72" s="1"/>
      <c r="EMF72" s="1"/>
      <c r="EMG72" s="1"/>
      <c r="EMH72" s="1"/>
      <c r="EMI72" s="1"/>
      <c r="EMJ72" s="1"/>
      <c r="EMK72" s="1"/>
      <c r="EML72" s="1"/>
      <c r="EMM72" s="1"/>
      <c r="EMN72" s="1"/>
      <c r="EMO72" s="1"/>
      <c r="EMP72" s="1"/>
      <c r="EMQ72" s="1"/>
      <c r="EMR72" s="1"/>
      <c r="EMS72" s="1"/>
      <c r="EMT72" s="1"/>
      <c r="EMU72" s="1"/>
      <c r="EMV72" s="1"/>
      <c r="EMW72" s="1"/>
      <c r="EMX72" s="1"/>
      <c r="EMY72" s="1"/>
      <c r="EMZ72" s="1"/>
      <c r="ENA72" s="1"/>
      <c r="ENB72" s="1"/>
      <c r="ENC72" s="1"/>
      <c r="END72" s="1"/>
      <c r="ENE72" s="1"/>
      <c r="ENF72" s="1"/>
      <c r="ENG72" s="1"/>
      <c r="ENH72" s="1"/>
      <c r="ENI72" s="1"/>
      <c r="ENJ72" s="1"/>
      <c r="ENK72" s="1"/>
      <c r="ENL72" s="1"/>
      <c r="ENM72" s="1"/>
      <c r="ENN72" s="1"/>
      <c r="ENO72" s="1"/>
      <c r="ENP72" s="1"/>
      <c r="ENQ72" s="1"/>
      <c r="ENR72" s="1"/>
      <c r="ENS72" s="1"/>
      <c r="ENT72" s="1"/>
      <c r="ENU72" s="1"/>
      <c r="ENV72" s="1"/>
      <c r="ENW72" s="1"/>
      <c r="ENX72" s="1"/>
      <c r="ENY72" s="1"/>
      <c r="ENZ72" s="1"/>
      <c r="EOA72" s="1"/>
      <c r="EOB72" s="1"/>
      <c r="EOC72" s="1"/>
      <c r="EOD72" s="1"/>
      <c r="EOE72" s="1"/>
      <c r="EOF72" s="1"/>
      <c r="EOG72" s="1"/>
      <c r="EOH72" s="1"/>
      <c r="EOI72" s="1"/>
      <c r="EOJ72" s="1"/>
      <c r="EOK72" s="1"/>
      <c r="EOL72" s="1"/>
      <c r="EOM72" s="1"/>
      <c r="EON72" s="1"/>
      <c r="EOO72" s="1"/>
      <c r="EOP72" s="1"/>
      <c r="EOQ72" s="1"/>
      <c r="EOR72" s="1"/>
      <c r="EOS72" s="1"/>
      <c r="EOT72" s="1"/>
      <c r="EOU72" s="1"/>
      <c r="EOV72" s="1"/>
      <c r="EOW72" s="1"/>
      <c r="EOX72" s="1"/>
      <c r="EOY72" s="1"/>
      <c r="EOZ72" s="1"/>
      <c r="EPA72" s="1"/>
      <c r="EPB72" s="1"/>
      <c r="EPC72" s="1"/>
      <c r="EPD72" s="1"/>
      <c r="EPE72" s="1"/>
      <c r="EPF72" s="1"/>
      <c r="EPG72" s="1"/>
      <c r="EPH72" s="1"/>
      <c r="EPI72" s="1"/>
      <c r="EPJ72" s="1"/>
      <c r="EPK72" s="1"/>
      <c r="EPL72" s="1"/>
      <c r="EPM72" s="1"/>
      <c r="EPN72" s="1"/>
      <c r="EPO72" s="1"/>
      <c r="EPP72" s="1"/>
      <c r="EPQ72" s="1"/>
      <c r="EPR72" s="1"/>
      <c r="EPS72" s="1"/>
      <c r="EPT72" s="1"/>
      <c r="EPU72" s="1"/>
      <c r="EPV72" s="1"/>
      <c r="EPW72" s="1"/>
      <c r="EPX72" s="1"/>
      <c r="EPY72" s="1"/>
      <c r="EPZ72" s="1"/>
      <c r="EQA72" s="1"/>
      <c r="EQB72" s="1"/>
      <c r="EQC72" s="1"/>
      <c r="EQD72" s="1"/>
      <c r="EQE72" s="1"/>
      <c r="EQF72" s="1"/>
      <c r="EQG72" s="1"/>
      <c r="EQH72" s="1"/>
      <c r="EQI72" s="1"/>
      <c r="EQJ72" s="1"/>
      <c r="EQK72" s="1"/>
      <c r="EQL72" s="1"/>
      <c r="EQM72" s="1"/>
      <c r="EQN72" s="1"/>
      <c r="EQO72" s="1"/>
      <c r="EQP72" s="1"/>
      <c r="EQQ72" s="1"/>
      <c r="EQR72" s="1"/>
      <c r="EQS72" s="1"/>
      <c r="EQT72" s="1"/>
      <c r="EQU72" s="1"/>
      <c r="EQV72" s="1"/>
      <c r="EQW72" s="1"/>
      <c r="EQX72" s="1"/>
      <c r="EQY72" s="1"/>
      <c r="EQZ72" s="1"/>
      <c r="ERA72" s="1"/>
      <c r="ERB72" s="1"/>
      <c r="ERC72" s="1"/>
      <c r="ERD72" s="1"/>
      <c r="ERE72" s="1"/>
      <c r="ERF72" s="1"/>
      <c r="ERG72" s="1"/>
      <c r="ERH72" s="1"/>
      <c r="ERI72" s="1"/>
      <c r="ERJ72" s="1"/>
      <c r="ERK72" s="1"/>
      <c r="ERL72" s="1"/>
      <c r="ERM72" s="1"/>
      <c r="ERN72" s="1"/>
      <c r="ERO72" s="1"/>
      <c r="ERP72" s="1"/>
      <c r="ERQ72" s="1"/>
      <c r="ERR72" s="1"/>
      <c r="ERS72" s="1"/>
      <c r="ERT72" s="1"/>
      <c r="ERU72" s="1"/>
      <c r="ERV72" s="1"/>
      <c r="ERW72" s="1"/>
      <c r="ERX72" s="1"/>
      <c r="ERY72" s="1"/>
      <c r="ERZ72" s="1"/>
      <c r="ESA72" s="1"/>
      <c r="ESB72" s="1"/>
      <c r="ESC72" s="1"/>
      <c r="ESD72" s="1"/>
      <c r="ESE72" s="1"/>
      <c r="ESF72" s="1"/>
      <c r="ESG72" s="1"/>
      <c r="ESH72" s="1"/>
      <c r="ESI72" s="1"/>
      <c r="ESJ72" s="1"/>
      <c r="ESK72" s="1"/>
      <c r="ESL72" s="1"/>
      <c r="ESM72" s="1"/>
      <c r="ESN72" s="1"/>
      <c r="ESO72" s="1"/>
      <c r="ESP72" s="1"/>
      <c r="ESQ72" s="1"/>
      <c r="ESR72" s="1"/>
      <c r="ESS72" s="1"/>
      <c r="EST72" s="1"/>
      <c r="ESU72" s="1"/>
      <c r="ESV72" s="1"/>
      <c r="ESW72" s="1"/>
      <c r="ESX72" s="1"/>
      <c r="ESY72" s="1"/>
      <c r="ESZ72" s="1"/>
      <c r="ETA72" s="1"/>
      <c r="ETB72" s="1"/>
      <c r="ETC72" s="1"/>
      <c r="ETD72" s="1"/>
      <c r="ETE72" s="1"/>
      <c r="ETF72" s="1"/>
      <c r="ETG72" s="1"/>
      <c r="ETH72" s="1"/>
      <c r="ETI72" s="1"/>
      <c r="ETJ72" s="1"/>
      <c r="ETK72" s="1"/>
      <c r="ETL72" s="1"/>
      <c r="ETM72" s="1"/>
      <c r="ETN72" s="1"/>
      <c r="ETO72" s="1"/>
      <c r="ETP72" s="1"/>
      <c r="ETQ72" s="1"/>
      <c r="ETR72" s="1"/>
      <c r="ETS72" s="1"/>
      <c r="ETT72" s="1"/>
      <c r="ETU72" s="1"/>
      <c r="ETV72" s="1"/>
      <c r="ETW72" s="1"/>
      <c r="ETX72" s="1"/>
      <c r="ETY72" s="1"/>
      <c r="ETZ72" s="1"/>
      <c r="EUA72" s="1"/>
      <c r="EUB72" s="1"/>
      <c r="EUC72" s="1"/>
      <c r="EUD72" s="1"/>
      <c r="EUE72" s="1"/>
      <c r="EUF72" s="1"/>
      <c r="EUG72" s="1"/>
      <c r="EUH72" s="1"/>
      <c r="EUI72" s="1"/>
      <c r="EUJ72" s="1"/>
      <c r="EUK72" s="1"/>
      <c r="EUL72" s="1"/>
      <c r="EUM72" s="1"/>
      <c r="EUN72" s="1"/>
      <c r="EUO72" s="1"/>
      <c r="EUP72" s="1"/>
      <c r="EUQ72" s="1"/>
      <c r="EUR72" s="1"/>
      <c r="EUS72" s="1"/>
      <c r="EUT72" s="1"/>
      <c r="EUU72" s="1"/>
      <c r="EUV72" s="1"/>
      <c r="EUW72" s="1"/>
      <c r="EUX72" s="1"/>
      <c r="EUY72" s="1"/>
      <c r="EUZ72" s="1"/>
      <c r="EVA72" s="1"/>
      <c r="EVB72" s="1"/>
      <c r="EVC72" s="1"/>
      <c r="EVD72" s="1"/>
      <c r="EVE72" s="1"/>
      <c r="EVF72" s="1"/>
      <c r="EVG72" s="1"/>
      <c r="EVH72" s="1"/>
      <c r="EVI72" s="1"/>
      <c r="EVJ72" s="1"/>
      <c r="EVK72" s="1"/>
      <c r="EVL72" s="1"/>
      <c r="EVM72" s="1"/>
      <c r="EVN72" s="1"/>
      <c r="EVO72" s="1"/>
      <c r="EVP72" s="1"/>
      <c r="EVQ72" s="1"/>
      <c r="EVR72" s="1"/>
      <c r="EVS72" s="1"/>
      <c r="EVT72" s="1"/>
      <c r="EVU72" s="1"/>
      <c r="EVV72" s="1"/>
      <c r="EVW72" s="1"/>
      <c r="EVX72" s="1"/>
      <c r="EVY72" s="1"/>
      <c r="EVZ72" s="1"/>
      <c r="EWA72" s="1"/>
      <c r="EWB72" s="1"/>
      <c r="EWC72" s="1"/>
      <c r="EWD72" s="1"/>
      <c r="EWE72" s="1"/>
      <c r="EWF72" s="1"/>
      <c r="EWG72" s="1"/>
      <c r="EWH72" s="1"/>
      <c r="EWI72" s="1"/>
      <c r="EWJ72" s="1"/>
      <c r="EWK72" s="1"/>
      <c r="EWL72" s="1"/>
      <c r="EWM72" s="1"/>
      <c r="EWN72" s="1"/>
      <c r="EWO72" s="1"/>
      <c r="EWP72" s="1"/>
      <c r="EWQ72" s="1"/>
      <c r="EWR72" s="1"/>
      <c r="EWS72" s="1"/>
      <c r="EWT72" s="1"/>
      <c r="EWU72" s="1"/>
      <c r="EWV72" s="1"/>
      <c r="EWW72" s="1"/>
      <c r="EWX72" s="1"/>
      <c r="EWY72" s="1"/>
      <c r="EWZ72" s="1"/>
      <c r="EXA72" s="1"/>
      <c r="EXB72" s="1"/>
      <c r="EXC72" s="1"/>
      <c r="EXD72" s="1"/>
      <c r="EXE72" s="1"/>
      <c r="EXF72" s="1"/>
      <c r="EXG72" s="1"/>
      <c r="EXH72" s="1"/>
      <c r="EXI72" s="1"/>
      <c r="EXJ72" s="1"/>
      <c r="EXK72" s="1"/>
      <c r="EXL72" s="1"/>
      <c r="EXM72" s="1"/>
      <c r="EXN72" s="1"/>
      <c r="EXO72" s="1"/>
      <c r="EXP72" s="1"/>
      <c r="EXQ72" s="1"/>
      <c r="EXR72" s="1"/>
      <c r="EXS72" s="1"/>
      <c r="EXT72" s="1"/>
      <c r="EXU72" s="1"/>
      <c r="EXV72" s="1"/>
      <c r="EXW72" s="1"/>
      <c r="EXX72" s="1"/>
      <c r="EXY72" s="1"/>
      <c r="EXZ72" s="1"/>
      <c r="EYA72" s="1"/>
      <c r="EYB72" s="1"/>
      <c r="EYC72" s="1"/>
      <c r="EYD72" s="1"/>
      <c r="EYE72" s="1"/>
      <c r="EYF72" s="1"/>
      <c r="EYG72" s="1"/>
      <c r="EYH72" s="1"/>
      <c r="EYI72" s="1"/>
      <c r="EYJ72" s="1"/>
      <c r="EYK72" s="1"/>
      <c r="EYL72" s="1"/>
      <c r="EYM72" s="1"/>
      <c r="EYN72" s="1"/>
      <c r="EYO72" s="1"/>
      <c r="EYP72" s="1"/>
      <c r="EYQ72" s="1"/>
      <c r="EYR72" s="1"/>
      <c r="EYS72" s="1"/>
      <c r="EYT72" s="1"/>
      <c r="EYU72" s="1"/>
      <c r="EYV72" s="1"/>
      <c r="EYW72" s="1"/>
      <c r="EYX72" s="1"/>
      <c r="EYY72" s="1"/>
      <c r="EYZ72" s="1"/>
      <c r="EZA72" s="1"/>
      <c r="EZB72" s="1"/>
      <c r="EZC72" s="1"/>
      <c r="EZD72" s="1"/>
      <c r="EZE72" s="1"/>
      <c r="EZF72" s="1"/>
      <c r="EZG72" s="1"/>
      <c r="EZH72" s="1"/>
      <c r="EZI72" s="1"/>
      <c r="EZJ72" s="1"/>
      <c r="EZK72" s="1"/>
      <c r="EZL72" s="1"/>
      <c r="EZM72" s="1"/>
      <c r="EZN72" s="1"/>
      <c r="EZO72" s="1"/>
      <c r="EZP72" s="1"/>
      <c r="EZQ72" s="1"/>
      <c r="EZR72" s="1"/>
      <c r="EZS72" s="1"/>
      <c r="EZT72" s="1"/>
      <c r="EZU72" s="1"/>
      <c r="EZV72" s="1"/>
      <c r="EZW72" s="1"/>
      <c r="EZX72" s="1"/>
      <c r="EZY72" s="1"/>
      <c r="EZZ72" s="1"/>
      <c r="FAA72" s="1"/>
      <c r="FAB72" s="1"/>
      <c r="FAC72" s="1"/>
      <c r="FAD72" s="1"/>
      <c r="FAE72" s="1"/>
      <c r="FAF72" s="1"/>
      <c r="FAG72" s="1"/>
      <c r="FAH72" s="1"/>
      <c r="FAI72" s="1"/>
      <c r="FAJ72" s="1"/>
      <c r="FAK72" s="1"/>
      <c r="FAL72" s="1"/>
      <c r="FAM72" s="1"/>
      <c r="FAN72" s="1"/>
      <c r="FAO72" s="1"/>
      <c r="FAP72" s="1"/>
      <c r="FAQ72" s="1"/>
      <c r="FAR72" s="1"/>
      <c r="FAS72" s="1"/>
      <c r="FAT72" s="1"/>
      <c r="FAU72" s="1"/>
      <c r="FAV72" s="1"/>
      <c r="FAW72" s="1"/>
      <c r="FAX72" s="1"/>
      <c r="FAY72" s="1"/>
      <c r="FAZ72" s="1"/>
      <c r="FBA72" s="1"/>
      <c r="FBB72" s="1"/>
      <c r="FBC72" s="1"/>
      <c r="FBD72" s="1"/>
      <c r="FBE72" s="1"/>
      <c r="FBF72" s="1"/>
      <c r="FBG72" s="1"/>
      <c r="FBH72" s="1"/>
      <c r="FBI72" s="1"/>
      <c r="FBJ72" s="1"/>
      <c r="FBK72" s="1"/>
      <c r="FBL72" s="1"/>
      <c r="FBM72" s="1"/>
      <c r="FBN72" s="1"/>
      <c r="FBO72" s="1"/>
      <c r="FBP72" s="1"/>
      <c r="FBQ72" s="1"/>
      <c r="FBR72" s="1"/>
      <c r="FBS72" s="1"/>
      <c r="FBT72" s="1"/>
      <c r="FBU72" s="1"/>
      <c r="FBV72" s="1"/>
      <c r="FBW72" s="1"/>
      <c r="FBX72" s="1"/>
      <c r="FBY72" s="1"/>
      <c r="FBZ72" s="1"/>
      <c r="FCA72" s="1"/>
      <c r="FCB72" s="1"/>
      <c r="FCC72" s="1"/>
      <c r="FCD72" s="1"/>
      <c r="FCE72" s="1"/>
      <c r="FCF72" s="1"/>
      <c r="FCG72" s="1"/>
      <c r="FCH72" s="1"/>
      <c r="FCI72" s="1"/>
      <c r="FCJ72" s="1"/>
      <c r="FCK72" s="1"/>
      <c r="FCL72" s="1"/>
      <c r="FCM72" s="1"/>
      <c r="FCN72" s="1"/>
      <c r="FCO72" s="1"/>
      <c r="FCP72" s="1"/>
      <c r="FCQ72" s="1"/>
      <c r="FCR72" s="1"/>
      <c r="FCS72" s="1"/>
      <c r="FCT72" s="1"/>
      <c r="FCU72" s="1"/>
      <c r="FCV72" s="1"/>
      <c r="FCW72" s="1"/>
      <c r="FCX72" s="1"/>
      <c r="FCY72" s="1"/>
      <c r="FCZ72" s="1"/>
      <c r="FDA72" s="1"/>
      <c r="FDB72" s="1"/>
      <c r="FDC72" s="1"/>
      <c r="FDD72" s="1"/>
      <c r="FDE72" s="1"/>
      <c r="FDF72" s="1"/>
      <c r="FDG72" s="1"/>
      <c r="FDH72" s="1"/>
      <c r="FDI72" s="1"/>
      <c r="FDJ72" s="1"/>
      <c r="FDK72" s="1"/>
      <c r="FDL72" s="1"/>
      <c r="FDM72" s="1"/>
      <c r="FDN72" s="1"/>
      <c r="FDO72" s="1"/>
      <c r="FDP72" s="1"/>
      <c r="FDQ72" s="1"/>
      <c r="FDR72" s="1"/>
      <c r="FDS72" s="1"/>
      <c r="FDT72" s="1"/>
      <c r="FDU72" s="1"/>
      <c r="FDV72" s="1"/>
      <c r="FDW72" s="1"/>
      <c r="FDX72" s="1"/>
      <c r="FDY72" s="1"/>
      <c r="FDZ72" s="1"/>
      <c r="FEA72" s="1"/>
      <c r="FEB72" s="1"/>
      <c r="FEC72" s="1"/>
      <c r="FED72" s="1"/>
      <c r="FEE72" s="1"/>
      <c r="FEF72" s="1"/>
      <c r="FEG72" s="1"/>
      <c r="FEH72" s="1"/>
      <c r="FEI72" s="1"/>
      <c r="FEJ72" s="1"/>
      <c r="FEK72" s="1"/>
      <c r="FEL72" s="1"/>
      <c r="FEM72" s="1"/>
      <c r="FEN72" s="1"/>
      <c r="FEO72" s="1"/>
      <c r="FEP72" s="1"/>
      <c r="FEQ72" s="1"/>
      <c r="FER72" s="1"/>
      <c r="FES72" s="1"/>
      <c r="FET72" s="1"/>
      <c r="FEU72" s="1"/>
      <c r="FEV72" s="1"/>
      <c r="FEW72" s="1"/>
      <c r="FEX72" s="1"/>
      <c r="FEY72" s="1"/>
      <c r="FEZ72" s="1"/>
      <c r="FFA72" s="1"/>
      <c r="FFB72" s="1"/>
      <c r="FFC72" s="1"/>
      <c r="FFD72" s="1"/>
      <c r="FFE72" s="1"/>
      <c r="FFF72" s="1"/>
      <c r="FFG72" s="1"/>
      <c r="FFH72" s="1"/>
      <c r="FFI72" s="1"/>
      <c r="FFJ72" s="1"/>
      <c r="FFK72" s="1"/>
      <c r="FFL72" s="1"/>
      <c r="FFM72" s="1"/>
      <c r="FFN72" s="1"/>
      <c r="FFO72" s="1"/>
      <c r="FFP72" s="1"/>
      <c r="FFQ72" s="1"/>
      <c r="FFR72" s="1"/>
      <c r="FFS72" s="1"/>
      <c r="FFT72" s="1"/>
      <c r="FFU72" s="1"/>
      <c r="FFV72" s="1"/>
      <c r="FFW72" s="1"/>
      <c r="FFX72" s="1"/>
      <c r="FFY72" s="1"/>
      <c r="FFZ72" s="1"/>
      <c r="FGA72" s="1"/>
      <c r="FGB72" s="1"/>
      <c r="FGC72" s="1"/>
      <c r="FGD72" s="1"/>
      <c r="FGE72" s="1"/>
      <c r="FGF72" s="1"/>
      <c r="FGG72" s="1"/>
      <c r="FGH72" s="1"/>
      <c r="FGI72" s="1"/>
      <c r="FGJ72" s="1"/>
      <c r="FGK72" s="1"/>
      <c r="FGL72" s="1"/>
      <c r="FGM72" s="1"/>
      <c r="FGN72" s="1"/>
      <c r="FGO72" s="1"/>
      <c r="FGP72" s="1"/>
      <c r="FGQ72" s="1"/>
      <c r="FGR72" s="1"/>
      <c r="FGS72" s="1"/>
      <c r="FGT72" s="1"/>
      <c r="FGU72" s="1"/>
      <c r="FGV72" s="1"/>
      <c r="FGW72" s="1"/>
      <c r="FGX72" s="1"/>
      <c r="FGY72" s="1"/>
      <c r="FGZ72" s="1"/>
      <c r="FHA72" s="1"/>
      <c r="FHB72" s="1"/>
      <c r="FHC72" s="1"/>
      <c r="FHD72" s="1"/>
      <c r="FHE72" s="1"/>
      <c r="FHF72" s="1"/>
      <c r="FHG72" s="1"/>
      <c r="FHH72" s="1"/>
      <c r="FHI72" s="1"/>
      <c r="FHJ72" s="1"/>
      <c r="FHK72" s="1"/>
      <c r="FHL72" s="1"/>
      <c r="FHM72" s="1"/>
      <c r="FHN72" s="1"/>
      <c r="FHO72" s="1"/>
      <c r="FHP72" s="1"/>
      <c r="FHQ72" s="1"/>
      <c r="FHR72" s="1"/>
      <c r="FHS72" s="1"/>
      <c r="FHT72" s="1"/>
      <c r="FHU72" s="1"/>
      <c r="FHV72" s="1"/>
      <c r="FHW72" s="1"/>
      <c r="FHX72" s="1"/>
      <c r="FHY72" s="1"/>
      <c r="FHZ72" s="1"/>
      <c r="FIA72" s="1"/>
      <c r="FIB72" s="1"/>
      <c r="FIC72" s="1"/>
      <c r="FID72" s="1"/>
      <c r="FIE72" s="1"/>
      <c r="FIF72" s="1"/>
      <c r="FIG72" s="1"/>
      <c r="FIH72" s="1"/>
      <c r="FII72" s="1"/>
      <c r="FIJ72" s="1"/>
      <c r="FIK72" s="1"/>
      <c r="FIL72" s="1"/>
      <c r="FIM72" s="1"/>
      <c r="FIN72" s="1"/>
      <c r="FIO72" s="1"/>
      <c r="FIP72" s="1"/>
      <c r="FIQ72" s="1"/>
      <c r="FIR72" s="1"/>
      <c r="FIS72" s="1"/>
      <c r="FIT72" s="1"/>
      <c r="FIU72" s="1"/>
      <c r="FIV72" s="1"/>
      <c r="FIW72" s="1"/>
      <c r="FIX72" s="1"/>
      <c r="FIY72" s="1"/>
      <c r="FIZ72" s="1"/>
      <c r="FJA72" s="1"/>
      <c r="FJB72" s="1"/>
      <c r="FJC72" s="1"/>
      <c r="FJD72" s="1"/>
      <c r="FJE72" s="1"/>
      <c r="FJF72" s="1"/>
      <c r="FJG72" s="1"/>
      <c r="FJH72" s="1"/>
      <c r="FJI72" s="1"/>
      <c r="FJJ72" s="1"/>
      <c r="FJK72" s="1"/>
      <c r="FJL72" s="1"/>
      <c r="FJM72" s="1"/>
      <c r="FJN72" s="1"/>
      <c r="FJO72" s="1"/>
      <c r="FJP72" s="1"/>
      <c r="FJQ72" s="1"/>
      <c r="FJR72" s="1"/>
      <c r="FJS72" s="1"/>
      <c r="FJT72" s="1"/>
      <c r="FJU72" s="1"/>
      <c r="FJV72" s="1"/>
      <c r="FJW72" s="1"/>
      <c r="FJX72" s="1"/>
      <c r="FJY72" s="1"/>
      <c r="FJZ72" s="1"/>
      <c r="FKA72" s="1"/>
      <c r="FKB72" s="1"/>
      <c r="FKC72" s="1"/>
      <c r="FKD72" s="1"/>
      <c r="FKE72" s="1"/>
      <c r="FKF72" s="1"/>
      <c r="FKG72" s="1"/>
      <c r="FKH72" s="1"/>
      <c r="FKI72" s="1"/>
      <c r="FKJ72" s="1"/>
      <c r="FKK72" s="1"/>
      <c r="FKL72" s="1"/>
      <c r="FKM72" s="1"/>
      <c r="FKN72" s="1"/>
      <c r="FKO72" s="1"/>
      <c r="FKP72" s="1"/>
      <c r="FKQ72" s="1"/>
      <c r="FKR72" s="1"/>
      <c r="FKS72" s="1"/>
      <c r="FKT72" s="1"/>
      <c r="FKU72" s="1"/>
      <c r="FKV72" s="1"/>
      <c r="FKW72" s="1"/>
      <c r="FKX72" s="1"/>
      <c r="FKY72" s="1"/>
      <c r="FKZ72" s="1"/>
      <c r="FLA72" s="1"/>
      <c r="FLB72" s="1"/>
      <c r="FLC72" s="1"/>
      <c r="FLD72" s="1"/>
      <c r="FLE72" s="1"/>
      <c r="FLF72" s="1"/>
      <c r="FLG72" s="1"/>
      <c r="FLH72" s="1"/>
      <c r="FLI72" s="1"/>
      <c r="FLJ72" s="1"/>
      <c r="FLK72" s="1"/>
      <c r="FLL72" s="1"/>
      <c r="FLM72" s="1"/>
      <c r="FLN72" s="1"/>
      <c r="FLO72" s="1"/>
      <c r="FLP72" s="1"/>
      <c r="FLQ72" s="1"/>
      <c r="FLR72" s="1"/>
      <c r="FLS72" s="1"/>
      <c r="FLT72" s="1"/>
      <c r="FLU72" s="1"/>
      <c r="FLV72" s="1"/>
      <c r="FLW72" s="1"/>
      <c r="FLX72" s="1"/>
      <c r="FLY72" s="1"/>
      <c r="FLZ72" s="1"/>
      <c r="FMA72" s="1"/>
      <c r="FMB72" s="1"/>
      <c r="FMC72" s="1"/>
      <c r="FMD72" s="1"/>
      <c r="FME72" s="1"/>
      <c r="FMF72" s="1"/>
      <c r="FMG72" s="1"/>
      <c r="FMH72" s="1"/>
      <c r="FMI72" s="1"/>
      <c r="FMJ72" s="1"/>
      <c r="FMK72" s="1"/>
      <c r="FML72" s="1"/>
      <c r="FMM72" s="1"/>
      <c r="FMN72" s="1"/>
      <c r="FMO72" s="1"/>
      <c r="FMP72" s="1"/>
      <c r="FMQ72" s="1"/>
      <c r="FMR72" s="1"/>
      <c r="FMS72" s="1"/>
      <c r="FMT72" s="1"/>
      <c r="FMU72" s="1"/>
      <c r="FMV72" s="1"/>
      <c r="FMW72" s="1"/>
      <c r="FMX72" s="1"/>
      <c r="FMY72" s="1"/>
      <c r="FMZ72" s="1"/>
      <c r="FNA72" s="1"/>
      <c r="FNB72" s="1"/>
      <c r="FNC72" s="1"/>
      <c r="FND72" s="1"/>
      <c r="FNE72" s="1"/>
      <c r="FNF72" s="1"/>
      <c r="FNG72" s="1"/>
      <c r="FNH72" s="1"/>
      <c r="FNI72" s="1"/>
      <c r="FNJ72" s="1"/>
      <c r="FNK72" s="1"/>
      <c r="FNL72" s="1"/>
      <c r="FNM72" s="1"/>
      <c r="FNN72" s="1"/>
      <c r="FNO72" s="1"/>
      <c r="FNP72" s="1"/>
      <c r="FNQ72" s="1"/>
      <c r="FNR72" s="1"/>
      <c r="FNS72" s="1"/>
      <c r="FNT72" s="1"/>
      <c r="FNU72" s="1"/>
      <c r="FNV72" s="1"/>
      <c r="FNW72" s="1"/>
      <c r="FNX72" s="1"/>
      <c r="FNY72" s="1"/>
      <c r="FNZ72" s="1"/>
      <c r="FOA72" s="1"/>
      <c r="FOB72" s="1"/>
      <c r="FOC72" s="1"/>
      <c r="FOD72" s="1"/>
      <c r="FOE72" s="1"/>
      <c r="FOF72" s="1"/>
      <c r="FOG72" s="1"/>
      <c r="FOH72" s="1"/>
      <c r="FOI72" s="1"/>
      <c r="FOJ72" s="1"/>
      <c r="FOK72" s="1"/>
      <c r="FOL72" s="1"/>
      <c r="FOM72" s="1"/>
      <c r="FON72" s="1"/>
      <c r="FOO72" s="1"/>
      <c r="FOP72" s="1"/>
      <c r="FOQ72" s="1"/>
      <c r="FOR72" s="1"/>
      <c r="FOS72" s="1"/>
      <c r="FOT72" s="1"/>
      <c r="FOU72" s="1"/>
      <c r="FOV72" s="1"/>
      <c r="FOW72" s="1"/>
      <c r="FOX72" s="1"/>
      <c r="FOY72" s="1"/>
      <c r="FOZ72" s="1"/>
      <c r="FPA72" s="1"/>
      <c r="FPB72" s="1"/>
      <c r="FPC72" s="1"/>
      <c r="FPD72" s="1"/>
      <c r="FPE72" s="1"/>
      <c r="FPF72" s="1"/>
      <c r="FPG72" s="1"/>
      <c r="FPH72" s="1"/>
      <c r="FPI72" s="1"/>
      <c r="FPJ72" s="1"/>
      <c r="FPK72" s="1"/>
      <c r="FPL72" s="1"/>
      <c r="FPM72" s="1"/>
      <c r="FPN72" s="1"/>
      <c r="FPO72" s="1"/>
      <c r="FPP72" s="1"/>
      <c r="FPQ72" s="1"/>
      <c r="FPR72" s="1"/>
      <c r="FPS72" s="1"/>
      <c r="FPT72" s="1"/>
      <c r="FPU72" s="1"/>
      <c r="FPV72" s="1"/>
      <c r="FPW72" s="1"/>
      <c r="FPX72" s="1"/>
      <c r="FPY72" s="1"/>
      <c r="FPZ72" s="1"/>
      <c r="FQA72" s="1"/>
      <c r="FQB72" s="1"/>
      <c r="FQC72" s="1"/>
      <c r="FQD72" s="1"/>
      <c r="FQE72" s="1"/>
      <c r="FQF72" s="1"/>
      <c r="FQG72" s="1"/>
      <c r="FQH72" s="1"/>
      <c r="FQI72" s="1"/>
      <c r="FQJ72" s="1"/>
      <c r="FQK72" s="1"/>
      <c r="FQL72" s="1"/>
      <c r="FQM72" s="1"/>
      <c r="FQN72" s="1"/>
      <c r="FQO72" s="1"/>
      <c r="FQP72" s="1"/>
      <c r="FQQ72" s="1"/>
      <c r="FQR72" s="1"/>
      <c r="FQS72" s="1"/>
      <c r="FQT72" s="1"/>
      <c r="FQU72" s="1"/>
      <c r="FQV72" s="1"/>
      <c r="FQW72" s="1"/>
      <c r="FQX72" s="1"/>
      <c r="FQY72" s="1"/>
      <c r="FQZ72" s="1"/>
      <c r="FRA72" s="1"/>
      <c r="FRB72" s="1"/>
      <c r="FRC72" s="1"/>
      <c r="FRD72" s="1"/>
      <c r="FRE72" s="1"/>
      <c r="FRF72" s="1"/>
      <c r="FRG72" s="1"/>
      <c r="FRH72" s="1"/>
      <c r="FRI72" s="1"/>
      <c r="FRJ72" s="1"/>
      <c r="FRK72" s="1"/>
      <c r="FRL72" s="1"/>
      <c r="FRM72" s="1"/>
      <c r="FRN72" s="1"/>
      <c r="FRO72" s="1"/>
      <c r="FRP72" s="1"/>
      <c r="FRQ72" s="1"/>
      <c r="FRR72" s="1"/>
      <c r="FRS72" s="1"/>
      <c r="FRT72" s="1"/>
      <c r="FRU72" s="1"/>
      <c r="FRV72" s="1"/>
      <c r="FRW72" s="1"/>
      <c r="FRX72" s="1"/>
      <c r="FRY72" s="1"/>
      <c r="FRZ72" s="1"/>
      <c r="FSA72" s="1"/>
      <c r="FSB72" s="1"/>
      <c r="FSC72" s="1"/>
      <c r="FSD72" s="1"/>
      <c r="FSE72" s="1"/>
      <c r="FSF72" s="1"/>
      <c r="FSG72" s="1"/>
      <c r="FSH72" s="1"/>
      <c r="FSI72" s="1"/>
      <c r="FSJ72" s="1"/>
      <c r="FSK72" s="1"/>
      <c r="FSL72" s="1"/>
      <c r="FSM72" s="1"/>
      <c r="FSN72" s="1"/>
      <c r="FSO72" s="1"/>
      <c r="FSP72" s="1"/>
      <c r="FSQ72" s="1"/>
      <c r="FSR72" s="1"/>
      <c r="FSS72" s="1"/>
      <c r="FST72" s="1"/>
      <c r="FSU72" s="1"/>
      <c r="FSV72" s="1"/>
      <c r="FSW72" s="1"/>
      <c r="FSX72" s="1"/>
      <c r="FSY72" s="1"/>
      <c r="FSZ72" s="1"/>
      <c r="FTA72" s="1"/>
      <c r="FTB72" s="1"/>
      <c r="FTC72" s="1"/>
      <c r="FTD72" s="1"/>
      <c r="FTE72" s="1"/>
      <c r="FTF72" s="1"/>
      <c r="FTG72" s="1"/>
      <c r="FTH72" s="1"/>
      <c r="FTI72" s="1"/>
      <c r="FTJ72" s="1"/>
      <c r="FTK72" s="1"/>
      <c r="FTL72" s="1"/>
      <c r="FTM72" s="1"/>
      <c r="FTN72" s="1"/>
      <c r="FTO72" s="1"/>
      <c r="FTP72" s="1"/>
      <c r="FTQ72" s="1"/>
      <c r="FTR72" s="1"/>
      <c r="FTS72" s="1"/>
      <c r="FTT72" s="1"/>
      <c r="FTU72" s="1"/>
      <c r="FTV72" s="1"/>
      <c r="FTW72" s="1"/>
      <c r="FTX72" s="1"/>
      <c r="FTY72" s="1"/>
      <c r="FTZ72" s="1"/>
      <c r="FUA72" s="1"/>
      <c r="FUB72" s="1"/>
      <c r="FUC72" s="1"/>
      <c r="FUD72" s="1"/>
      <c r="FUE72" s="1"/>
      <c r="FUF72" s="1"/>
      <c r="FUG72" s="1"/>
      <c r="FUH72" s="1"/>
      <c r="FUI72" s="1"/>
      <c r="FUJ72" s="1"/>
      <c r="FUK72" s="1"/>
      <c r="FUL72" s="1"/>
      <c r="FUM72" s="1"/>
      <c r="FUN72" s="1"/>
      <c r="FUO72" s="1"/>
      <c r="FUP72" s="1"/>
      <c r="FUQ72" s="1"/>
      <c r="FUR72" s="1"/>
      <c r="FUS72" s="1"/>
      <c r="FUT72" s="1"/>
      <c r="FUU72" s="1"/>
      <c r="FUV72" s="1"/>
      <c r="FUW72" s="1"/>
      <c r="FUX72" s="1"/>
      <c r="FUY72" s="1"/>
      <c r="FUZ72" s="1"/>
      <c r="FVA72" s="1"/>
      <c r="FVB72" s="1"/>
      <c r="FVC72" s="1"/>
      <c r="FVD72" s="1"/>
      <c r="FVE72" s="1"/>
      <c r="FVF72" s="1"/>
      <c r="FVG72" s="1"/>
      <c r="FVH72" s="1"/>
      <c r="FVI72" s="1"/>
      <c r="FVJ72" s="1"/>
      <c r="FVK72" s="1"/>
      <c r="FVL72" s="1"/>
      <c r="FVM72" s="1"/>
      <c r="FVN72" s="1"/>
      <c r="FVO72" s="1"/>
      <c r="FVP72" s="1"/>
      <c r="FVQ72" s="1"/>
      <c r="FVR72" s="1"/>
      <c r="FVS72" s="1"/>
      <c r="FVT72" s="1"/>
      <c r="FVU72" s="1"/>
      <c r="FVV72" s="1"/>
      <c r="FVW72" s="1"/>
      <c r="FVX72" s="1"/>
      <c r="FVY72" s="1"/>
      <c r="FVZ72" s="1"/>
      <c r="FWA72" s="1"/>
      <c r="FWB72" s="1"/>
      <c r="FWC72" s="1"/>
      <c r="FWD72" s="1"/>
      <c r="FWE72" s="1"/>
      <c r="FWF72" s="1"/>
      <c r="FWG72" s="1"/>
      <c r="FWH72" s="1"/>
      <c r="FWI72" s="1"/>
      <c r="FWJ72" s="1"/>
      <c r="FWK72" s="1"/>
      <c r="FWL72" s="1"/>
      <c r="FWM72" s="1"/>
      <c r="FWN72" s="1"/>
      <c r="FWO72" s="1"/>
      <c r="FWP72" s="1"/>
      <c r="FWQ72" s="1"/>
      <c r="FWR72" s="1"/>
      <c r="FWS72" s="1"/>
      <c r="FWT72" s="1"/>
      <c r="FWU72" s="1"/>
      <c r="FWV72" s="1"/>
      <c r="FWW72" s="1"/>
      <c r="FWX72" s="1"/>
      <c r="FWY72" s="1"/>
      <c r="FWZ72" s="1"/>
      <c r="FXA72" s="1"/>
      <c r="FXB72" s="1"/>
      <c r="FXC72" s="1"/>
      <c r="FXD72" s="1"/>
      <c r="FXE72" s="1"/>
      <c r="FXF72" s="1"/>
      <c r="FXG72" s="1"/>
      <c r="FXH72" s="1"/>
      <c r="FXI72" s="1"/>
      <c r="FXJ72" s="1"/>
      <c r="FXK72" s="1"/>
      <c r="FXL72" s="1"/>
      <c r="FXM72" s="1"/>
      <c r="FXN72" s="1"/>
      <c r="FXO72" s="1"/>
      <c r="FXP72" s="1"/>
      <c r="FXQ72" s="1"/>
      <c r="FXR72" s="1"/>
      <c r="FXS72" s="1"/>
      <c r="FXT72" s="1"/>
      <c r="FXU72" s="1"/>
      <c r="FXV72" s="1"/>
      <c r="FXW72" s="1"/>
      <c r="FXX72" s="1"/>
      <c r="FXY72" s="1"/>
      <c r="FXZ72" s="1"/>
      <c r="FYA72" s="1"/>
      <c r="FYB72" s="1"/>
      <c r="FYC72" s="1"/>
      <c r="FYD72" s="1"/>
      <c r="FYE72" s="1"/>
      <c r="FYF72" s="1"/>
      <c r="FYG72" s="1"/>
      <c r="FYH72" s="1"/>
      <c r="FYI72" s="1"/>
      <c r="FYJ72" s="1"/>
      <c r="FYK72" s="1"/>
      <c r="FYL72" s="1"/>
      <c r="FYM72" s="1"/>
      <c r="FYN72" s="1"/>
      <c r="FYO72" s="1"/>
      <c r="FYP72" s="1"/>
      <c r="FYQ72" s="1"/>
      <c r="FYR72" s="1"/>
      <c r="FYS72" s="1"/>
      <c r="FYT72" s="1"/>
      <c r="FYU72" s="1"/>
      <c r="FYV72" s="1"/>
      <c r="FYW72" s="1"/>
      <c r="FYX72" s="1"/>
      <c r="FYY72" s="1"/>
      <c r="FYZ72" s="1"/>
      <c r="FZA72" s="1"/>
      <c r="FZB72" s="1"/>
      <c r="FZC72" s="1"/>
      <c r="FZD72" s="1"/>
      <c r="FZE72" s="1"/>
      <c r="FZF72" s="1"/>
      <c r="FZG72" s="1"/>
      <c r="FZH72" s="1"/>
      <c r="FZI72" s="1"/>
      <c r="FZJ72" s="1"/>
      <c r="FZK72" s="1"/>
      <c r="FZL72" s="1"/>
      <c r="FZM72" s="1"/>
      <c r="FZN72" s="1"/>
      <c r="FZO72" s="1"/>
      <c r="FZP72" s="1"/>
      <c r="FZQ72" s="1"/>
      <c r="FZR72" s="1"/>
      <c r="FZS72" s="1"/>
      <c r="FZT72" s="1"/>
      <c r="FZU72" s="1"/>
      <c r="FZV72" s="1"/>
      <c r="FZW72" s="1"/>
      <c r="FZX72" s="1"/>
      <c r="FZY72" s="1"/>
      <c r="FZZ72" s="1"/>
      <c r="GAA72" s="1"/>
      <c r="GAB72" s="1"/>
      <c r="GAC72" s="1"/>
      <c r="GAD72" s="1"/>
      <c r="GAE72" s="1"/>
      <c r="GAF72" s="1"/>
      <c r="GAG72" s="1"/>
      <c r="GAH72" s="1"/>
      <c r="GAI72" s="1"/>
      <c r="GAJ72" s="1"/>
      <c r="GAK72" s="1"/>
      <c r="GAL72" s="1"/>
      <c r="GAM72" s="1"/>
      <c r="GAN72" s="1"/>
      <c r="GAO72" s="1"/>
      <c r="GAP72" s="1"/>
      <c r="GAQ72" s="1"/>
      <c r="GAR72" s="1"/>
      <c r="GAS72" s="1"/>
      <c r="GAT72" s="1"/>
      <c r="GAU72" s="1"/>
      <c r="GAV72" s="1"/>
      <c r="GAW72" s="1"/>
      <c r="GAX72" s="1"/>
      <c r="GAY72" s="1"/>
      <c r="GAZ72" s="1"/>
      <c r="GBA72" s="1"/>
      <c r="GBB72" s="1"/>
      <c r="GBC72" s="1"/>
      <c r="GBD72" s="1"/>
      <c r="GBE72" s="1"/>
      <c r="GBF72" s="1"/>
      <c r="GBG72" s="1"/>
      <c r="GBH72" s="1"/>
      <c r="GBI72" s="1"/>
      <c r="GBJ72" s="1"/>
      <c r="GBK72" s="1"/>
      <c r="GBL72" s="1"/>
      <c r="GBM72" s="1"/>
      <c r="GBN72" s="1"/>
      <c r="GBO72" s="1"/>
      <c r="GBP72" s="1"/>
      <c r="GBQ72" s="1"/>
      <c r="GBR72" s="1"/>
      <c r="GBS72" s="1"/>
      <c r="GBT72" s="1"/>
      <c r="GBU72" s="1"/>
      <c r="GBV72" s="1"/>
      <c r="GBW72" s="1"/>
      <c r="GBX72" s="1"/>
      <c r="GBY72" s="1"/>
      <c r="GBZ72" s="1"/>
      <c r="GCA72" s="1"/>
      <c r="GCB72" s="1"/>
      <c r="GCC72" s="1"/>
      <c r="GCD72" s="1"/>
      <c r="GCE72" s="1"/>
      <c r="GCF72" s="1"/>
      <c r="GCG72" s="1"/>
      <c r="GCH72" s="1"/>
      <c r="GCI72" s="1"/>
      <c r="GCJ72" s="1"/>
      <c r="GCK72" s="1"/>
      <c r="GCL72" s="1"/>
      <c r="GCM72" s="1"/>
      <c r="GCN72" s="1"/>
      <c r="GCO72" s="1"/>
      <c r="GCP72" s="1"/>
      <c r="GCQ72" s="1"/>
      <c r="GCR72" s="1"/>
      <c r="GCS72" s="1"/>
      <c r="GCT72" s="1"/>
      <c r="GCU72" s="1"/>
      <c r="GCV72" s="1"/>
      <c r="GCW72" s="1"/>
      <c r="GCX72" s="1"/>
      <c r="GCY72" s="1"/>
      <c r="GCZ72" s="1"/>
      <c r="GDA72" s="1"/>
      <c r="GDB72" s="1"/>
      <c r="GDC72" s="1"/>
      <c r="GDD72" s="1"/>
      <c r="GDE72" s="1"/>
      <c r="GDF72" s="1"/>
      <c r="GDG72" s="1"/>
      <c r="GDH72" s="1"/>
      <c r="GDI72" s="1"/>
      <c r="GDJ72" s="1"/>
      <c r="GDK72" s="1"/>
      <c r="GDL72" s="1"/>
      <c r="GDM72" s="1"/>
      <c r="GDN72" s="1"/>
      <c r="GDO72" s="1"/>
      <c r="GDP72" s="1"/>
      <c r="GDQ72" s="1"/>
      <c r="GDR72" s="1"/>
      <c r="GDS72" s="1"/>
      <c r="GDT72" s="1"/>
      <c r="GDU72" s="1"/>
      <c r="GDV72" s="1"/>
      <c r="GDW72" s="1"/>
      <c r="GDX72" s="1"/>
      <c r="GDY72" s="1"/>
      <c r="GDZ72" s="1"/>
      <c r="GEA72" s="1"/>
      <c r="GEB72" s="1"/>
      <c r="GEC72" s="1"/>
      <c r="GED72" s="1"/>
      <c r="GEE72" s="1"/>
      <c r="GEF72" s="1"/>
      <c r="GEG72" s="1"/>
      <c r="GEH72" s="1"/>
      <c r="GEI72" s="1"/>
      <c r="GEJ72" s="1"/>
      <c r="GEK72" s="1"/>
      <c r="GEL72" s="1"/>
      <c r="GEM72" s="1"/>
      <c r="GEN72" s="1"/>
      <c r="GEO72" s="1"/>
      <c r="GEP72" s="1"/>
      <c r="GEQ72" s="1"/>
      <c r="GER72" s="1"/>
      <c r="GES72" s="1"/>
      <c r="GET72" s="1"/>
      <c r="GEU72" s="1"/>
      <c r="GEV72" s="1"/>
      <c r="GEW72" s="1"/>
      <c r="GEX72" s="1"/>
      <c r="GEY72" s="1"/>
      <c r="GEZ72" s="1"/>
      <c r="GFA72" s="1"/>
      <c r="GFB72" s="1"/>
      <c r="GFC72" s="1"/>
      <c r="GFD72" s="1"/>
      <c r="GFE72" s="1"/>
      <c r="GFF72" s="1"/>
      <c r="GFG72" s="1"/>
      <c r="GFH72" s="1"/>
      <c r="GFI72" s="1"/>
      <c r="GFJ72" s="1"/>
      <c r="GFK72" s="1"/>
      <c r="GFL72" s="1"/>
      <c r="GFM72" s="1"/>
      <c r="GFN72" s="1"/>
      <c r="GFO72" s="1"/>
      <c r="GFP72" s="1"/>
      <c r="GFQ72" s="1"/>
      <c r="GFR72" s="1"/>
      <c r="GFS72" s="1"/>
      <c r="GFT72" s="1"/>
      <c r="GFU72" s="1"/>
      <c r="GFV72" s="1"/>
      <c r="GFW72" s="1"/>
      <c r="GFX72" s="1"/>
      <c r="GFY72" s="1"/>
      <c r="GFZ72" s="1"/>
      <c r="GGA72" s="1"/>
      <c r="GGB72" s="1"/>
      <c r="GGC72" s="1"/>
      <c r="GGD72" s="1"/>
      <c r="GGE72" s="1"/>
      <c r="GGF72" s="1"/>
      <c r="GGG72" s="1"/>
      <c r="GGH72" s="1"/>
      <c r="GGI72" s="1"/>
      <c r="GGJ72" s="1"/>
      <c r="GGK72" s="1"/>
      <c r="GGL72" s="1"/>
      <c r="GGM72" s="1"/>
      <c r="GGN72" s="1"/>
      <c r="GGO72" s="1"/>
      <c r="GGP72" s="1"/>
      <c r="GGQ72" s="1"/>
      <c r="GGR72" s="1"/>
      <c r="GGS72" s="1"/>
      <c r="GGT72" s="1"/>
      <c r="GGU72" s="1"/>
      <c r="GGV72" s="1"/>
      <c r="GGW72" s="1"/>
      <c r="GGX72" s="1"/>
      <c r="GGY72" s="1"/>
      <c r="GGZ72" s="1"/>
      <c r="GHA72" s="1"/>
      <c r="GHB72" s="1"/>
      <c r="GHC72" s="1"/>
      <c r="GHD72" s="1"/>
      <c r="GHE72" s="1"/>
      <c r="GHF72" s="1"/>
      <c r="GHG72" s="1"/>
      <c r="GHH72" s="1"/>
      <c r="GHI72" s="1"/>
      <c r="GHJ72" s="1"/>
      <c r="GHK72" s="1"/>
      <c r="GHL72" s="1"/>
      <c r="GHM72" s="1"/>
      <c r="GHN72" s="1"/>
      <c r="GHO72" s="1"/>
      <c r="GHP72" s="1"/>
      <c r="GHQ72" s="1"/>
      <c r="GHR72" s="1"/>
      <c r="GHS72" s="1"/>
      <c r="GHT72" s="1"/>
      <c r="GHU72" s="1"/>
      <c r="GHV72" s="1"/>
      <c r="GHW72" s="1"/>
      <c r="GHX72" s="1"/>
      <c r="GHY72" s="1"/>
      <c r="GHZ72" s="1"/>
      <c r="GIA72" s="1"/>
      <c r="GIB72" s="1"/>
      <c r="GIC72" s="1"/>
      <c r="GID72" s="1"/>
      <c r="GIE72" s="1"/>
      <c r="GIF72" s="1"/>
      <c r="GIG72" s="1"/>
      <c r="GIH72" s="1"/>
      <c r="GII72" s="1"/>
      <c r="GIJ72" s="1"/>
      <c r="GIK72" s="1"/>
      <c r="GIL72" s="1"/>
      <c r="GIM72" s="1"/>
      <c r="GIN72" s="1"/>
      <c r="GIO72" s="1"/>
      <c r="GIP72" s="1"/>
      <c r="GIQ72" s="1"/>
      <c r="GIR72" s="1"/>
      <c r="GIS72" s="1"/>
      <c r="GIT72" s="1"/>
      <c r="GIU72" s="1"/>
      <c r="GIV72" s="1"/>
      <c r="GIW72" s="1"/>
      <c r="GIX72" s="1"/>
      <c r="GIY72" s="1"/>
      <c r="GIZ72" s="1"/>
      <c r="GJA72" s="1"/>
      <c r="GJB72" s="1"/>
      <c r="GJC72" s="1"/>
      <c r="GJD72" s="1"/>
      <c r="GJE72" s="1"/>
      <c r="GJF72" s="1"/>
      <c r="GJG72" s="1"/>
      <c r="GJH72" s="1"/>
      <c r="GJI72" s="1"/>
      <c r="GJJ72" s="1"/>
      <c r="GJK72" s="1"/>
      <c r="GJL72" s="1"/>
      <c r="GJM72" s="1"/>
      <c r="GJN72" s="1"/>
      <c r="GJO72" s="1"/>
      <c r="GJP72" s="1"/>
      <c r="GJQ72" s="1"/>
      <c r="GJR72" s="1"/>
      <c r="GJS72" s="1"/>
      <c r="GJT72" s="1"/>
      <c r="GJU72" s="1"/>
      <c r="GJV72" s="1"/>
      <c r="GJW72" s="1"/>
      <c r="GJX72" s="1"/>
      <c r="GJY72" s="1"/>
      <c r="GJZ72" s="1"/>
      <c r="GKA72" s="1"/>
      <c r="GKB72" s="1"/>
      <c r="GKC72" s="1"/>
      <c r="GKD72" s="1"/>
      <c r="GKE72" s="1"/>
      <c r="GKF72" s="1"/>
      <c r="GKG72" s="1"/>
      <c r="GKH72" s="1"/>
      <c r="GKI72" s="1"/>
      <c r="GKJ72" s="1"/>
      <c r="GKK72" s="1"/>
      <c r="GKL72" s="1"/>
      <c r="GKM72" s="1"/>
      <c r="GKN72" s="1"/>
      <c r="GKO72" s="1"/>
      <c r="GKP72" s="1"/>
      <c r="GKQ72" s="1"/>
      <c r="GKR72" s="1"/>
      <c r="GKS72" s="1"/>
      <c r="GKT72" s="1"/>
      <c r="GKU72" s="1"/>
      <c r="GKV72" s="1"/>
      <c r="GKW72" s="1"/>
      <c r="GKX72" s="1"/>
      <c r="GKY72" s="1"/>
      <c r="GKZ72" s="1"/>
      <c r="GLA72" s="1"/>
      <c r="GLB72" s="1"/>
      <c r="GLC72" s="1"/>
      <c r="GLD72" s="1"/>
      <c r="GLE72" s="1"/>
      <c r="GLF72" s="1"/>
      <c r="GLG72" s="1"/>
      <c r="GLH72" s="1"/>
      <c r="GLI72" s="1"/>
      <c r="GLJ72" s="1"/>
      <c r="GLK72" s="1"/>
      <c r="GLL72" s="1"/>
      <c r="GLM72" s="1"/>
      <c r="GLN72" s="1"/>
      <c r="GLO72" s="1"/>
      <c r="GLP72" s="1"/>
      <c r="GLQ72" s="1"/>
      <c r="GLR72" s="1"/>
      <c r="GLS72" s="1"/>
      <c r="GLT72" s="1"/>
      <c r="GLU72" s="1"/>
      <c r="GLV72" s="1"/>
      <c r="GLW72" s="1"/>
      <c r="GLX72" s="1"/>
      <c r="GLY72" s="1"/>
      <c r="GLZ72" s="1"/>
      <c r="GMA72" s="1"/>
      <c r="GMB72" s="1"/>
      <c r="GMC72" s="1"/>
      <c r="GMD72" s="1"/>
      <c r="GME72" s="1"/>
      <c r="GMF72" s="1"/>
      <c r="GMG72" s="1"/>
      <c r="GMH72" s="1"/>
      <c r="GMI72" s="1"/>
      <c r="GMJ72" s="1"/>
      <c r="GMK72" s="1"/>
      <c r="GML72" s="1"/>
      <c r="GMM72" s="1"/>
      <c r="GMN72" s="1"/>
      <c r="GMO72" s="1"/>
      <c r="GMP72" s="1"/>
      <c r="GMQ72" s="1"/>
      <c r="GMR72" s="1"/>
      <c r="GMS72" s="1"/>
      <c r="GMT72" s="1"/>
      <c r="GMU72" s="1"/>
      <c r="GMV72" s="1"/>
      <c r="GMW72" s="1"/>
      <c r="GMX72" s="1"/>
      <c r="GMY72" s="1"/>
      <c r="GMZ72" s="1"/>
      <c r="GNA72" s="1"/>
      <c r="GNB72" s="1"/>
      <c r="GNC72" s="1"/>
      <c r="GND72" s="1"/>
      <c r="GNE72" s="1"/>
      <c r="GNF72" s="1"/>
      <c r="GNG72" s="1"/>
      <c r="GNH72" s="1"/>
      <c r="GNI72" s="1"/>
      <c r="GNJ72" s="1"/>
      <c r="GNK72" s="1"/>
      <c r="GNL72" s="1"/>
      <c r="GNM72" s="1"/>
      <c r="GNN72" s="1"/>
      <c r="GNO72" s="1"/>
      <c r="GNP72" s="1"/>
      <c r="GNQ72" s="1"/>
      <c r="GNR72" s="1"/>
      <c r="GNS72" s="1"/>
      <c r="GNT72" s="1"/>
      <c r="GNU72" s="1"/>
      <c r="GNV72" s="1"/>
      <c r="GNW72" s="1"/>
      <c r="GNX72" s="1"/>
      <c r="GNY72" s="1"/>
      <c r="GNZ72" s="1"/>
      <c r="GOA72" s="1"/>
      <c r="GOB72" s="1"/>
      <c r="GOC72" s="1"/>
      <c r="GOD72" s="1"/>
      <c r="GOE72" s="1"/>
      <c r="GOF72" s="1"/>
      <c r="GOG72" s="1"/>
      <c r="GOH72" s="1"/>
      <c r="GOI72" s="1"/>
      <c r="GOJ72" s="1"/>
      <c r="GOK72" s="1"/>
      <c r="GOL72" s="1"/>
      <c r="GOM72" s="1"/>
      <c r="GON72" s="1"/>
      <c r="GOO72" s="1"/>
      <c r="GOP72" s="1"/>
      <c r="GOQ72" s="1"/>
      <c r="GOR72" s="1"/>
      <c r="GOS72" s="1"/>
      <c r="GOT72" s="1"/>
      <c r="GOU72" s="1"/>
      <c r="GOV72" s="1"/>
      <c r="GOW72" s="1"/>
      <c r="GOX72" s="1"/>
      <c r="GOY72" s="1"/>
      <c r="GOZ72" s="1"/>
      <c r="GPA72" s="1"/>
      <c r="GPB72" s="1"/>
      <c r="GPC72" s="1"/>
      <c r="GPD72" s="1"/>
      <c r="GPE72" s="1"/>
      <c r="GPF72" s="1"/>
      <c r="GPG72" s="1"/>
      <c r="GPH72" s="1"/>
      <c r="GPI72" s="1"/>
      <c r="GPJ72" s="1"/>
      <c r="GPK72" s="1"/>
      <c r="GPL72" s="1"/>
      <c r="GPM72" s="1"/>
      <c r="GPN72" s="1"/>
      <c r="GPO72" s="1"/>
      <c r="GPP72" s="1"/>
      <c r="GPQ72" s="1"/>
      <c r="GPR72" s="1"/>
      <c r="GPS72" s="1"/>
      <c r="GPT72" s="1"/>
      <c r="GPU72" s="1"/>
      <c r="GPV72" s="1"/>
      <c r="GPW72" s="1"/>
      <c r="GPX72" s="1"/>
      <c r="GPY72" s="1"/>
      <c r="GPZ72" s="1"/>
      <c r="GQA72" s="1"/>
      <c r="GQB72" s="1"/>
      <c r="GQC72" s="1"/>
      <c r="GQD72" s="1"/>
      <c r="GQE72" s="1"/>
      <c r="GQF72" s="1"/>
      <c r="GQG72" s="1"/>
      <c r="GQH72" s="1"/>
      <c r="GQI72" s="1"/>
      <c r="GQJ72" s="1"/>
      <c r="GQK72" s="1"/>
      <c r="GQL72" s="1"/>
      <c r="GQM72" s="1"/>
      <c r="GQN72" s="1"/>
      <c r="GQO72" s="1"/>
      <c r="GQP72" s="1"/>
      <c r="GQQ72" s="1"/>
      <c r="GQR72" s="1"/>
      <c r="GQS72" s="1"/>
      <c r="GQT72" s="1"/>
      <c r="GQU72" s="1"/>
      <c r="GQV72" s="1"/>
      <c r="GQW72" s="1"/>
      <c r="GQX72" s="1"/>
      <c r="GQY72" s="1"/>
      <c r="GQZ72" s="1"/>
      <c r="GRA72" s="1"/>
      <c r="GRB72" s="1"/>
      <c r="GRC72" s="1"/>
      <c r="GRD72" s="1"/>
      <c r="GRE72" s="1"/>
      <c r="GRF72" s="1"/>
      <c r="GRG72" s="1"/>
      <c r="GRH72" s="1"/>
      <c r="GRI72" s="1"/>
      <c r="GRJ72" s="1"/>
      <c r="GRK72" s="1"/>
      <c r="GRL72" s="1"/>
      <c r="GRM72" s="1"/>
      <c r="GRN72" s="1"/>
      <c r="GRO72" s="1"/>
      <c r="GRP72" s="1"/>
      <c r="GRQ72" s="1"/>
      <c r="GRR72" s="1"/>
      <c r="GRS72" s="1"/>
      <c r="GRT72" s="1"/>
      <c r="GRU72" s="1"/>
      <c r="GRV72" s="1"/>
      <c r="GRW72" s="1"/>
      <c r="GRX72" s="1"/>
      <c r="GRY72" s="1"/>
      <c r="GRZ72" s="1"/>
      <c r="GSA72" s="1"/>
      <c r="GSB72" s="1"/>
      <c r="GSC72" s="1"/>
      <c r="GSD72" s="1"/>
      <c r="GSE72" s="1"/>
      <c r="GSF72" s="1"/>
      <c r="GSG72" s="1"/>
      <c r="GSH72" s="1"/>
      <c r="GSI72" s="1"/>
      <c r="GSJ72" s="1"/>
      <c r="GSK72" s="1"/>
      <c r="GSL72" s="1"/>
      <c r="GSM72" s="1"/>
      <c r="GSN72" s="1"/>
      <c r="GSO72" s="1"/>
      <c r="GSP72" s="1"/>
      <c r="GSQ72" s="1"/>
      <c r="GSR72" s="1"/>
      <c r="GSS72" s="1"/>
      <c r="GST72" s="1"/>
      <c r="GSU72" s="1"/>
      <c r="GSV72" s="1"/>
      <c r="GSW72" s="1"/>
      <c r="GSX72" s="1"/>
      <c r="GSY72" s="1"/>
      <c r="GSZ72" s="1"/>
      <c r="GTA72" s="1"/>
      <c r="GTB72" s="1"/>
      <c r="GTC72" s="1"/>
      <c r="GTD72" s="1"/>
      <c r="GTE72" s="1"/>
      <c r="GTF72" s="1"/>
      <c r="GTG72" s="1"/>
      <c r="GTH72" s="1"/>
      <c r="GTI72" s="1"/>
      <c r="GTJ72" s="1"/>
      <c r="GTK72" s="1"/>
      <c r="GTL72" s="1"/>
      <c r="GTM72" s="1"/>
      <c r="GTN72" s="1"/>
      <c r="GTO72" s="1"/>
      <c r="GTP72" s="1"/>
      <c r="GTQ72" s="1"/>
      <c r="GTR72" s="1"/>
      <c r="GTS72" s="1"/>
      <c r="GTT72" s="1"/>
      <c r="GTU72" s="1"/>
      <c r="GTV72" s="1"/>
      <c r="GTW72" s="1"/>
      <c r="GTX72" s="1"/>
      <c r="GTY72" s="1"/>
      <c r="GTZ72" s="1"/>
      <c r="GUA72" s="1"/>
      <c r="GUB72" s="1"/>
      <c r="GUC72" s="1"/>
      <c r="GUD72" s="1"/>
      <c r="GUE72" s="1"/>
      <c r="GUF72" s="1"/>
      <c r="GUG72" s="1"/>
      <c r="GUH72" s="1"/>
      <c r="GUI72" s="1"/>
      <c r="GUJ72" s="1"/>
      <c r="GUK72" s="1"/>
      <c r="GUL72" s="1"/>
      <c r="GUM72" s="1"/>
      <c r="GUN72" s="1"/>
      <c r="GUO72" s="1"/>
      <c r="GUP72" s="1"/>
      <c r="GUQ72" s="1"/>
      <c r="GUR72" s="1"/>
      <c r="GUS72" s="1"/>
      <c r="GUT72" s="1"/>
      <c r="GUU72" s="1"/>
      <c r="GUV72" s="1"/>
      <c r="GUW72" s="1"/>
      <c r="GUX72" s="1"/>
      <c r="GUY72" s="1"/>
      <c r="GUZ72" s="1"/>
      <c r="GVA72" s="1"/>
      <c r="GVB72" s="1"/>
      <c r="GVC72" s="1"/>
      <c r="GVD72" s="1"/>
      <c r="GVE72" s="1"/>
      <c r="GVF72" s="1"/>
      <c r="GVG72" s="1"/>
      <c r="GVH72" s="1"/>
      <c r="GVI72" s="1"/>
      <c r="GVJ72" s="1"/>
      <c r="GVK72" s="1"/>
      <c r="GVL72" s="1"/>
      <c r="GVM72" s="1"/>
      <c r="GVN72" s="1"/>
      <c r="GVO72" s="1"/>
      <c r="GVP72" s="1"/>
      <c r="GVQ72" s="1"/>
      <c r="GVR72" s="1"/>
      <c r="GVS72" s="1"/>
      <c r="GVT72" s="1"/>
      <c r="GVU72" s="1"/>
      <c r="GVV72" s="1"/>
      <c r="GVW72" s="1"/>
      <c r="GVX72" s="1"/>
      <c r="GVY72" s="1"/>
      <c r="GVZ72" s="1"/>
      <c r="GWA72" s="1"/>
      <c r="GWB72" s="1"/>
      <c r="GWC72" s="1"/>
      <c r="GWD72" s="1"/>
      <c r="GWE72" s="1"/>
      <c r="GWF72" s="1"/>
      <c r="GWG72" s="1"/>
      <c r="GWH72" s="1"/>
      <c r="GWI72" s="1"/>
      <c r="GWJ72" s="1"/>
      <c r="GWK72" s="1"/>
      <c r="GWL72" s="1"/>
      <c r="GWM72" s="1"/>
      <c r="GWN72" s="1"/>
      <c r="GWO72" s="1"/>
      <c r="GWP72" s="1"/>
      <c r="GWQ72" s="1"/>
      <c r="GWR72" s="1"/>
      <c r="GWS72" s="1"/>
      <c r="GWT72" s="1"/>
      <c r="GWU72" s="1"/>
      <c r="GWV72" s="1"/>
      <c r="GWW72" s="1"/>
      <c r="GWX72" s="1"/>
      <c r="GWY72" s="1"/>
      <c r="GWZ72" s="1"/>
      <c r="GXA72" s="1"/>
      <c r="GXB72" s="1"/>
      <c r="GXC72" s="1"/>
      <c r="GXD72" s="1"/>
      <c r="GXE72" s="1"/>
      <c r="GXF72" s="1"/>
      <c r="GXG72" s="1"/>
      <c r="GXH72" s="1"/>
      <c r="GXI72" s="1"/>
      <c r="GXJ72" s="1"/>
      <c r="GXK72" s="1"/>
      <c r="GXL72" s="1"/>
      <c r="GXM72" s="1"/>
      <c r="GXN72" s="1"/>
      <c r="GXO72" s="1"/>
      <c r="GXP72" s="1"/>
      <c r="GXQ72" s="1"/>
      <c r="GXR72" s="1"/>
      <c r="GXS72" s="1"/>
      <c r="GXT72" s="1"/>
      <c r="GXU72" s="1"/>
      <c r="GXV72" s="1"/>
      <c r="GXW72" s="1"/>
      <c r="GXX72" s="1"/>
      <c r="GXY72" s="1"/>
      <c r="GXZ72" s="1"/>
      <c r="GYA72" s="1"/>
      <c r="GYB72" s="1"/>
      <c r="GYC72" s="1"/>
      <c r="GYD72" s="1"/>
      <c r="GYE72" s="1"/>
      <c r="GYF72" s="1"/>
      <c r="GYG72" s="1"/>
      <c r="GYH72" s="1"/>
      <c r="GYI72" s="1"/>
      <c r="GYJ72" s="1"/>
      <c r="GYK72" s="1"/>
      <c r="GYL72" s="1"/>
      <c r="GYM72" s="1"/>
      <c r="GYN72" s="1"/>
      <c r="GYO72" s="1"/>
      <c r="GYP72" s="1"/>
      <c r="GYQ72" s="1"/>
      <c r="GYR72" s="1"/>
      <c r="GYS72" s="1"/>
      <c r="GYT72" s="1"/>
      <c r="GYU72" s="1"/>
      <c r="GYV72" s="1"/>
      <c r="GYW72" s="1"/>
      <c r="GYX72" s="1"/>
      <c r="GYY72" s="1"/>
      <c r="GYZ72" s="1"/>
      <c r="GZA72" s="1"/>
      <c r="GZB72" s="1"/>
      <c r="GZC72" s="1"/>
      <c r="GZD72" s="1"/>
      <c r="GZE72" s="1"/>
      <c r="GZF72" s="1"/>
      <c r="GZG72" s="1"/>
      <c r="GZH72" s="1"/>
      <c r="GZI72" s="1"/>
      <c r="GZJ72" s="1"/>
      <c r="GZK72" s="1"/>
      <c r="GZL72" s="1"/>
      <c r="GZM72" s="1"/>
      <c r="GZN72" s="1"/>
      <c r="GZO72" s="1"/>
      <c r="GZP72" s="1"/>
      <c r="GZQ72" s="1"/>
      <c r="GZR72" s="1"/>
      <c r="GZS72" s="1"/>
      <c r="GZT72" s="1"/>
      <c r="GZU72" s="1"/>
      <c r="GZV72" s="1"/>
      <c r="GZW72" s="1"/>
      <c r="GZX72" s="1"/>
      <c r="GZY72" s="1"/>
      <c r="GZZ72" s="1"/>
      <c r="HAA72" s="1"/>
      <c r="HAB72" s="1"/>
      <c r="HAC72" s="1"/>
      <c r="HAD72" s="1"/>
      <c r="HAE72" s="1"/>
      <c r="HAF72" s="1"/>
      <c r="HAG72" s="1"/>
      <c r="HAH72" s="1"/>
      <c r="HAI72" s="1"/>
      <c r="HAJ72" s="1"/>
      <c r="HAK72" s="1"/>
      <c r="HAL72" s="1"/>
      <c r="HAM72" s="1"/>
      <c r="HAN72" s="1"/>
      <c r="HAO72" s="1"/>
      <c r="HAP72" s="1"/>
      <c r="HAQ72" s="1"/>
      <c r="HAR72" s="1"/>
      <c r="HAS72" s="1"/>
      <c r="HAT72" s="1"/>
      <c r="HAU72" s="1"/>
      <c r="HAV72" s="1"/>
      <c r="HAW72" s="1"/>
      <c r="HAX72" s="1"/>
      <c r="HAY72" s="1"/>
      <c r="HAZ72" s="1"/>
      <c r="HBA72" s="1"/>
      <c r="HBB72" s="1"/>
      <c r="HBC72" s="1"/>
      <c r="HBD72" s="1"/>
      <c r="HBE72" s="1"/>
      <c r="HBF72" s="1"/>
      <c r="HBG72" s="1"/>
      <c r="HBH72" s="1"/>
      <c r="HBI72" s="1"/>
      <c r="HBJ72" s="1"/>
      <c r="HBK72" s="1"/>
      <c r="HBL72" s="1"/>
      <c r="HBM72" s="1"/>
      <c r="HBN72" s="1"/>
      <c r="HBO72" s="1"/>
      <c r="HBP72" s="1"/>
      <c r="HBQ72" s="1"/>
      <c r="HBR72" s="1"/>
      <c r="HBS72" s="1"/>
      <c r="HBT72" s="1"/>
      <c r="HBU72" s="1"/>
      <c r="HBV72" s="1"/>
      <c r="HBW72" s="1"/>
      <c r="HBX72" s="1"/>
      <c r="HBY72" s="1"/>
      <c r="HBZ72" s="1"/>
      <c r="HCA72" s="1"/>
      <c r="HCB72" s="1"/>
      <c r="HCC72" s="1"/>
      <c r="HCD72" s="1"/>
      <c r="HCE72" s="1"/>
      <c r="HCF72" s="1"/>
      <c r="HCG72" s="1"/>
      <c r="HCH72" s="1"/>
      <c r="HCI72" s="1"/>
      <c r="HCJ72" s="1"/>
      <c r="HCK72" s="1"/>
      <c r="HCL72" s="1"/>
      <c r="HCM72" s="1"/>
      <c r="HCN72" s="1"/>
      <c r="HCO72" s="1"/>
      <c r="HCP72" s="1"/>
      <c r="HCQ72" s="1"/>
      <c r="HCR72" s="1"/>
      <c r="HCS72" s="1"/>
      <c r="HCT72" s="1"/>
      <c r="HCU72" s="1"/>
      <c r="HCV72" s="1"/>
      <c r="HCW72" s="1"/>
      <c r="HCX72" s="1"/>
      <c r="HCY72" s="1"/>
      <c r="HCZ72" s="1"/>
      <c r="HDA72" s="1"/>
      <c r="HDB72" s="1"/>
      <c r="HDC72" s="1"/>
      <c r="HDD72" s="1"/>
      <c r="HDE72" s="1"/>
      <c r="HDF72" s="1"/>
      <c r="HDG72" s="1"/>
      <c r="HDH72" s="1"/>
      <c r="HDI72" s="1"/>
      <c r="HDJ72" s="1"/>
      <c r="HDK72" s="1"/>
      <c r="HDL72" s="1"/>
      <c r="HDM72" s="1"/>
      <c r="HDN72" s="1"/>
      <c r="HDO72" s="1"/>
      <c r="HDP72" s="1"/>
      <c r="HDQ72" s="1"/>
      <c r="HDR72" s="1"/>
      <c r="HDS72" s="1"/>
      <c r="HDT72" s="1"/>
      <c r="HDU72" s="1"/>
      <c r="HDV72" s="1"/>
      <c r="HDW72" s="1"/>
      <c r="HDX72" s="1"/>
      <c r="HDY72" s="1"/>
      <c r="HDZ72" s="1"/>
      <c r="HEA72" s="1"/>
      <c r="HEB72" s="1"/>
      <c r="HEC72" s="1"/>
      <c r="HED72" s="1"/>
      <c r="HEE72" s="1"/>
      <c r="HEF72" s="1"/>
      <c r="HEG72" s="1"/>
      <c r="HEH72" s="1"/>
      <c r="HEI72" s="1"/>
      <c r="HEJ72" s="1"/>
      <c r="HEK72" s="1"/>
      <c r="HEL72" s="1"/>
      <c r="HEM72" s="1"/>
      <c r="HEN72" s="1"/>
      <c r="HEO72" s="1"/>
      <c r="HEP72" s="1"/>
      <c r="HEQ72" s="1"/>
      <c r="HER72" s="1"/>
      <c r="HES72" s="1"/>
      <c r="HET72" s="1"/>
      <c r="HEU72" s="1"/>
      <c r="HEV72" s="1"/>
      <c r="HEW72" s="1"/>
      <c r="HEX72" s="1"/>
      <c r="HEY72" s="1"/>
      <c r="HEZ72" s="1"/>
      <c r="HFA72" s="1"/>
      <c r="HFB72" s="1"/>
      <c r="HFC72" s="1"/>
      <c r="HFD72" s="1"/>
      <c r="HFE72" s="1"/>
      <c r="HFF72" s="1"/>
      <c r="HFG72" s="1"/>
      <c r="HFH72" s="1"/>
      <c r="HFI72" s="1"/>
      <c r="HFJ72" s="1"/>
      <c r="HFK72" s="1"/>
      <c r="HFL72" s="1"/>
      <c r="HFM72" s="1"/>
      <c r="HFN72" s="1"/>
      <c r="HFO72" s="1"/>
      <c r="HFP72" s="1"/>
      <c r="HFQ72" s="1"/>
      <c r="HFR72" s="1"/>
      <c r="HFS72" s="1"/>
      <c r="HFT72" s="1"/>
      <c r="HFU72" s="1"/>
      <c r="HFV72" s="1"/>
      <c r="HFW72" s="1"/>
      <c r="HFX72" s="1"/>
      <c r="HFY72" s="1"/>
      <c r="HFZ72" s="1"/>
      <c r="HGA72" s="1"/>
      <c r="HGB72" s="1"/>
      <c r="HGC72" s="1"/>
      <c r="HGD72" s="1"/>
      <c r="HGE72" s="1"/>
      <c r="HGF72" s="1"/>
      <c r="HGG72" s="1"/>
      <c r="HGH72" s="1"/>
      <c r="HGI72" s="1"/>
      <c r="HGJ72" s="1"/>
      <c r="HGK72" s="1"/>
      <c r="HGL72" s="1"/>
      <c r="HGM72" s="1"/>
      <c r="HGN72" s="1"/>
      <c r="HGO72" s="1"/>
      <c r="HGP72" s="1"/>
      <c r="HGQ72" s="1"/>
      <c r="HGR72" s="1"/>
      <c r="HGS72" s="1"/>
      <c r="HGT72" s="1"/>
      <c r="HGU72" s="1"/>
      <c r="HGV72" s="1"/>
      <c r="HGW72" s="1"/>
      <c r="HGX72" s="1"/>
      <c r="HGY72" s="1"/>
      <c r="HGZ72" s="1"/>
      <c r="HHA72" s="1"/>
      <c r="HHB72" s="1"/>
      <c r="HHC72" s="1"/>
      <c r="HHD72" s="1"/>
      <c r="HHE72" s="1"/>
      <c r="HHF72" s="1"/>
      <c r="HHG72" s="1"/>
      <c r="HHH72" s="1"/>
      <c r="HHI72" s="1"/>
      <c r="HHJ72" s="1"/>
      <c r="HHK72" s="1"/>
      <c r="HHL72" s="1"/>
      <c r="HHM72" s="1"/>
      <c r="HHN72" s="1"/>
      <c r="HHO72" s="1"/>
      <c r="HHP72" s="1"/>
      <c r="HHQ72" s="1"/>
      <c r="HHR72" s="1"/>
      <c r="HHS72" s="1"/>
      <c r="HHT72" s="1"/>
      <c r="HHU72" s="1"/>
      <c r="HHV72" s="1"/>
      <c r="HHW72" s="1"/>
      <c r="HHX72" s="1"/>
      <c r="HHY72" s="1"/>
      <c r="HHZ72" s="1"/>
      <c r="HIA72" s="1"/>
      <c r="HIB72" s="1"/>
      <c r="HIC72" s="1"/>
      <c r="HID72" s="1"/>
      <c r="HIE72" s="1"/>
      <c r="HIF72" s="1"/>
      <c r="HIG72" s="1"/>
      <c r="HIH72" s="1"/>
      <c r="HII72" s="1"/>
      <c r="HIJ72" s="1"/>
      <c r="HIK72" s="1"/>
      <c r="HIL72" s="1"/>
      <c r="HIM72" s="1"/>
      <c r="HIN72" s="1"/>
      <c r="HIO72" s="1"/>
      <c r="HIP72" s="1"/>
      <c r="HIQ72" s="1"/>
      <c r="HIR72" s="1"/>
      <c r="HIS72" s="1"/>
      <c r="HIT72" s="1"/>
      <c r="HIU72" s="1"/>
      <c r="HIV72" s="1"/>
      <c r="HIW72" s="1"/>
      <c r="HIX72" s="1"/>
      <c r="HIY72" s="1"/>
      <c r="HIZ72" s="1"/>
      <c r="HJA72" s="1"/>
      <c r="HJB72" s="1"/>
      <c r="HJC72" s="1"/>
      <c r="HJD72" s="1"/>
      <c r="HJE72" s="1"/>
      <c r="HJF72" s="1"/>
      <c r="HJG72" s="1"/>
      <c r="HJH72" s="1"/>
      <c r="HJI72" s="1"/>
      <c r="HJJ72" s="1"/>
      <c r="HJK72" s="1"/>
      <c r="HJL72" s="1"/>
      <c r="HJM72" s="1"/>
      <c r="HJN72" s="1"/>
      <c r="HJO72" s="1"/>
      <c r="HJP72" s="1"/>
      <c r="HJQ72" s="1"/>
      <c r="HJR72" s="1"/>
      <c r="HJS72" s="1"/>
      <c r="HJT72" s="1"/>
      <c r="HJU72" s="1"/>
      <c r="HJV72" s="1"/>
      <c r="HJW72" s="1"/>
      <c r="HJX72" s="1"/>
      <c r="HJY72" s="1"/>
      <c r="HJZ72" s="1"/>
      <c r="HKA72" s="1"/>
      <c r="HKB72" s="1"/>
      <c r="HKC72" s="1"/>
      <c r="HKD72" s="1"/>
      <c r="HKE72" s="1"/>
      <c r="HKF72" s="1"/>
      <c r="HKG72" s="1"/>
      <c r="HKH72" s="1"/>
      <c r="HKI72" s="1"/>
      <c r="HKJ72" s="1"/>
      <c r="HKK72" s="1"/>
      <c r="HKL72" s="1"/>
      <c r="HKM72" s="1"/>
      <c r="HKN72" s="1"/>
      <c r="HKO72" s="1"/>
      <c r="HKP72" s="1"/>
      <c r="HKQ72" s="1"/>
      <c r="HKR72" s="1"/>
      <c r="HKS72" s="1"/>
      <c r="HKT72" s="1"/>
      <c r="HKU72" s="1"/>
      <c r="HKV72" s="1"/>
      <c r="HKW72" s="1"/>
      <c r="HKX72" s="1"/>
      <c r="HKY72" s="1"/>
      <c r="HKZ72" s="1"/>
      <c r="HLA72" s="1"/>
      <c r="HLB72" s="1"/>
      <c r="HLC72" s="1"/>
      <c r="HLD72" s="1"/>
      <c r="HLE72" s="1"/>
      <c r="HLF72" s="1"/>
      <c r="HLG72" s="1"/>
      <c r="HLH72" s="1"/>
      <c r="HLI72" s="1"/>
      <c r="HLJ72" s="1"/>
      <c r="HLK72" s="1"/>
      <c r="HLL72" s="1"/>
      <c r="HLM72" s="1"/>
      <c r="HLN72" s="1"/>
      <c r="HLO72" s="1"/>
      <c r="HLP72" s="1"/>
      <c r="HLQ72" s="1"/>
      <c r="HLR72" s="1"/>
      <c r="HLS72" s="1"/>
      <c r="HLT72" s="1"/>
      <c r="HLU72" s="1"/>
      <c r="HLV72" s="1"/>
      <c r="HLW72" s="1"/>
      <c r="HLX72" s="1"/>
      <c r="HLY72" s="1"/>
      <c r="HLZ72" s="1"/>
      <c r="HMA72" s="1"/>
      <c r="HMB72" s="1"/>
      <c r="HMC72" s="1"/>
      <c r="HMD72" s="1"/>
      <c r="HME72" s="1"/>
      <c r="HMF72" s="1"/>
      <c r="HMG72" s="1"/>
      <c r="HMH72" s="1"/>
      <c r="HMI72" s="1"/>
      <c r="HMJ72" s="1"/>
      <c r="HMK72" s="1"/>
      <c r="HML72" s="1"/>
      <c r="HMM72" s="1"/>
      <c r="HMN72" s="1"/>
      <c r="HMO72" s="1"/>
      <c r="HMP72" s="1"/>
      <c r="HMQ72" s="1"/>
      <c r="HMR72" s="1"/>
      <c r="HMS72" s="1"/>
      <c r="HMT72" s="1"/>
      <c r="HMU72" s="1"/>
      <c r="HMV72" s="1"/>
      <c r="HMW72" s="1"/>
      <c r="HMX72" s="1"/>
      <c r="HMY72" s="1"/>
      <c r="HMZ72" s="1"/>
      <c r="HNA72" s="1"/>
      <c r="HNB72" s="1"/>
      <c r="HNC72" s="1"/>
      <c r="HND72" s="1"/>
      <c r="HNE72" s="1"/>
      <c r="HNF72" s="1"/>
      <c r="HNG72" s="1"/>
      <c r="HNH72" s="1"/>
      <c r="HNI72" s="1"/>
      <c r="HNJ72" s="1"/>
      <c r="HNK72" s="1"/>
      <c r="HNL72" s="1"/>
      <c r="HNM72" s="1"/>
      <c r="HNN72" s="1"/>
      <c r="HNO72" s="1"/>
      <c r="HNP72" s="1"/>
      <c r="HNQ72" s="1"/>
      <c r="HNR72" s="1"/>
      <c r="HNS72" s="1"/>
      <c r="HNT72" s="1"/>
      <c r="HNU72" s="1"/>
      <c r="HNV72" s="1"/>
      <c r="HNW72" s="1"/>
      <c r="HNX72" s="1"/>
      <c r="HNY72" s="1"/>
      <c r="HNZ72" s="1"/>
      <c r="HOA72" s="1"/>
      <c r="HOB72" s="1"/>
      <c r="HOC72" s="1"/>
      <c r="HOD72" s="1"/>
      <c r="HOE72" s="1"/>
      <c r="HOF72" s="1"/>
      <c r="HOG72" s="1"/>
      <c r="HOH72" s="1"/>
      <c r="HOI72" s="1"/>
      <c r="HOJ72" s="1"/>
      <c r="HOK72" s="1"/>
      <c r="HOL72" s="1"/>
      <c r="HOM72" s="1"/>
      <c r="HON72" s="1"/>
      <c r="HOO72" s="1"/>
      <c r="HOP72" s="1"/>
      <c r="HOQ72" s="1"/>
      <c r="HOR72" s="1"/>
      <c r="HOS72" s="1"/>
      <c r="HOT72" s="1"/>
      <c r="HOU72" s="1"/>
      <c r="HOV72" s="1"/>
      <c r="HOW72" s="1"/>
      <c r="HOX72" s="1"/>
      <c r="HOY72" s="1"/>
      <c r="HOZ72" s="1"/>
      <c r="HPA72" s="1"/>
      <c r="HPB72" s="1"/>
      <c r="HPC72" s="1"/>
      <c r="HPD72" s="1"/>
      <c r="HPE72" s="1"/>
      <c r="HPF72" s="1"/>
      <c r="HPG72" s="1"/>
      <c r="HPH72" s="1"/>
      <c r="HPI72" s="1"/>
      <c r="HPJ72" s="1"/>
      <c r="HPK72" s="1"/>
      <c r="HPL72" s="1"/>
      <c r="HPM72" s="1"/>
      <c r="HPN72" s="1"/>
      <c r="HPO72" s="1"/>
      <c r="HPP72" s="1"/>
      <c r="HPQ72" s="1"/>
      <c r="HPR72" s="1"/>
      <c r="HPS72" s="1"/>
      <c r="HPT72" s="1"/>
      <c r="HPU72" s="1"/>
      <c r="HPV72" s="1"/>
      <c r="HPW72" s="1"/>
      <c r="HPX72" s="1"/>
      <c r="HPY72" s="1"/>
      <c r="HPZ72" s="1"/>
      <c r="HQA72" s="1"/>
      <c r="HQB72" s="1"/>
      <c r="HQC72" s="1"/>
      <c r="HQD72" s="1"/>
      <c r="HQE72" s="1"/>
      <c r="HQF72" s="1"/>
      <c r="HQG72" s="1"/>
      <c r="HQH72" s="1"/>
      <c r="HQI72" s="1"/>
      <c r="HQJ72" s="1"/>
      <c r="HQK72" s="1"/>
      <c r="HQL72" s="1"/>
      <c r="HQM72" s="1"/>
      <c r="HQN72" s="1"/>
      <c r="HQO72" s="1"/>
      <c r="HQP72" s="1"/>
      <c r="HQQ72" s="1"/>
      <c r="HQR72" s="1"/>
      <c r="HQS72" s="1"/>
      <c r="HQT72" s="1"/>
      <c r="HQU72" s="1"/>
      <c r="HQV72" s="1"/>
      <c r="HQW72" s="1"/>
      <c r="HQX72" s="1"/>
      <c r="HQY72" s="1"/>
      <c r="HQZ72" s="1"/>
      <c r="HRA72" s="1"/>
      <c r="HRB72" s="1"/>
      <c r="HRC72" s="1"/>
      <c r="HRD72" s="1"/>
      <c r="HRE72" s="1"/>
      <c r="HRF72" s="1"/>
      <c r="HRG72" s="1"/>
      <c r="HRH72" s="1"/>
      <c r="HRI72" s="1"/>
      <c r="HRJ72" s="1"/>
      <c r="HRK72" s="1"/>
      <c r="HRL72" s="1"/>
      <c r="HRM72" s="1"/>
      <c r="HRN72" s="1"/>
      <c r="HRO72" s="1"/>
      <c r="HRP72" s="1"/>
      <c r="HRQ72" s="1"/>
      <c r="HRR72" s="1"/>
      <c r="HRS72" s="1"/>
      <c r="HRT72" s="1"/>
      <c r="HRU72" s="1"/>
      <c r="HRV72" s="1"/>
      <c r="HRW72" s="1"/>
      <c r="HRX72" s="1"/>
      <c r="HRY72" s="1"/>
      <c r="HRZ72" s="1"/>
      <c r="HSA72" s="1"/>
      <c r="HSB72" s="1"/>
      <c r="HSC72" s="1"/>
      <c r="HSD72" s="1"/>
      <c r="HSE72" s="1"/>
      <c r="HSF72" s="1"/>
      <c r="HSG72" s="1"/>
      <c r="HSH72" s="1"/>
      <c r="HSI72" s="1"/>
      <c r="HSJ72" s="1"/>
      <c r="HSK72" s="1"/>
      <c r="HSL72" s="1"/>
      <c r="HSM72" s="1"/>
      <c r="HSN72" s="1"/>
      <c r="HSO72" s="1"/>
      <c r="HSP72" s="1"/>
      <c r="HSQ72" s="1"/>
      <c r="HSR72" s="1"/>
      <c r="HSS72" s="1"/>
      <c r="HST72" s="1"/>
      <c r="HSU72" s="1"/>
      <c r="HSV72" s="1"/>
      <c r="HSW72" s="1"/>
      <c r="HSX72" s="1"/>
      <c r="HSY72" s="1"/>
      <c r="HSZ72" s="1"/>
      <c r="HTA72" s="1"/>
      <c r="HTB72" s="1"/>
      <c r="HTC72" s="1"/>
      <c r="HTD72" s="1"/>
      <c r="HTE72" s="1"/>
      <c r="HTF72" s="1"/>
      <c r="HTG72" s="1"/>
      <c r="HTH72" s="1"/>
      <c r="HTI72" s="1"/>
      <c r="HTJ72" s="1"/>
      <c r="HTK72" s="1"/>
      <c r="HTL72" s="1"/>
      <c r="HTM72" s="1"/>
      <c r="HTN72" s="1"/>
      <c r="HTO72" s="1"/>
      <c r="HTP72" s="1"/>
      <c r="HTQ72" s="1"/>
      <c r="HTR72" s="1"/>
      <c r="HTS72" s="1"/>
      <c r="HTT72" s="1"/>
      <c r="HTU72" s="1"/>
      <c r="HTV72" s="1"/>
      <c r="HTW72" s="1"/>
      <c r="HTX72" s="1"/>
      <c r="HTY72" s="1"/>
      <c r="HTZ72" s="1"/>
      <c r="HUA72" s="1"/>
      <c r="HUB72" s="1"/>
      <c r="HUC72" s="1"/>
      <c r="HUD72" s="1"/>
      <c r="HUE72" s="1"/>
      <c r="HUF72" s="1"/>
      <c r="HUG72" s="1"/>
      <c r="HUH72" s="1"/>
      <c r="HUI72" s="1"/>
      <c r="HUJ72" s="1"/>
      <c r="HUK72" s="1"/>
      <c r="HUL72" s="1"/>
      <c r="HUM72" s="1"/>
      <c r="HUN72" s="1"/>
      <c r="HUO72" s="1"/>
      <c r="HUP72" s="1"/>
      <c r="HUQ72" s="1"/>
      <c r="HUR72" s="1"/>
      <c r="HUS72" s="1"/>
      <c r="HUT72" s="1"/>
      <c r="HUU72" s="1"/>
      <c r="HUV72" s="1"/>
      <c r="HUW72" s="1"/>
      <c r="HUX72" s="1"/>
      <c r="HUY72" s="1"/>
      <c r="HUZ72" s="1"/>
      <c r="HVA72" s="1"/>
      <c r="HVB72" s="1"/>
      <c r="HVC72" s="1"/>
      <c r="HVD72" s="1"/>
      <c r="HVE72" s="1"/>
      <c r="HVF72" s="1"/>
      <c r="HVG72" s="1"/>
      <c r="HVH72" s="1"/>
      <c r="HVI72" s="1"/>
      <c r="HVJ72" s="1"/>
      <c r="HVK72" s="1"/>
      <c r="HVL72" s="1"/>
      <c r="HVM72" s="1"/>
      <c r="HVN72" s="1"/>
      <c r="HVO72" s="1"/>
      <c r="HVP72" s="1"/>
      <c r="HVQ72" s="1"/>
      <c r="HVR72" s="1"/>
      <c r="HVS72" s="1"/>
      <c r="HVT72" s="1"/>
      <c r="HVU72" s="1"/>
      <c r="HVV72" s="1"/>
      <c r="HVW72" s="1"/>
      <c r="HVX72" s="1"/>
      <c r="HVY72" s="1"/>
      <c r="HVZ72" s="1"/>
      <c r="HWA72" s="1"/>
      <c r="HWB72" s="1"/>
      <c r="HWC72" s="1"/>
      <c r="HWD72" s="1"/>
      <c r="HWE72" s="1"/>
      <c r="HWF72" s="1"/>
      <c r="HWG72" s="1"/>
      <c r="HWH72" s="1"/>
      <c r="HWI72" s="1"/>
      <c r="HWJ72" s="1"/>
      <c r="HWK72" s="1"/>
      <c r="HWL72" s="1"/>
      <c r="HWM72" s="1"/>
      <c r="HWN72" s="1"/>
      <c r="HWO72" s="1"/>
      <c r="HWP72" s="1"/>
      <c r="HWQ72" s="1"/>
      <c r="HWR72" s="1"/>
      <c r="HWS72" s="1"/>
      <c r="HWT72" s="1"/>
      <c r="HWU72" s="1"/>
      <c r="HWV72" s="1"/>
      <c r="HWW72" s="1"/>
      <c r="HWX72" s="1"/>
      <c r="HWY72" s="1"/>
      <c r="HWZ72" s="1"/>
      <c r="HXA72" s="1"/>
      <c r="HXB72" s="1"/>
      <c r="HXC72" s="1"/>
      <c r="HXD72" s="1"/>
      <c r="HXE72" s="1"/>
      <c r="HXF72" s="1"/>
      <c r="HXG72" s="1"/>
      <c r="HXH72" s="1"/>
      <c r="HXI72" s="1"/>
      <c r="HXJ72" s="1"/>
      <c r="HXK72" s="1"/>
      <c r="HXL72" s="1"/>
      <c r="HXM72" s="1"/>
      <c r="HXN72" s="1"/>
      <c r="HXO72" s="1"/>
      <c r="HXP72" s="1"/>
      <c r="HXQ72" s="1"/>
      <c r="HXR72" s="1"/>
      <c r="HXS72" s="1"/>
      <c r="HXT72" s="1"/>
      <c r="HXU72" s="1"/>
      <c r="HXV72" s="1"/>
      <c r="HXW72" s="1"/>
      <c r="HXX72" s="1"/>
      <c r="HXY72" s="1"/>
      <c r="HXZ72" s="1"/>
      <c r="HYA72" s="1"/>
      <c r="HYB72" s="1"/>
      <c r="HYC72" s="1"/>
      <c r="HYD72" s="1"/>
      <c r="HYE72" s="1"/>
      <c r="HYF72" s="1"/>
      <c r="HYG72" s="1"/>
      <c r="HYH72" s="1"/>
      <c r="HYI72" s="1"/>
      <c r="HYJ72" s="1"/>
      <c r="HYK72" s="1"/>
      <c r="HYL72" s="1"/>
      <c r="HYM72" s="1"/>
      <c r="HYN72" s="1"/>
      <c r="HYO72" s="1"/>
      <c r="HYP72" s="1"/>
      <c r="HYQ72" s="1"/>
      <c r="HYR72" s="1"/>
      <c r="HYS72" s="1"/>
      <c r="HYT72" s="1"/>
      <c r="HYU72" s="1"/>
      <c r="HYV72" s="1"/>
      <c r="HYW72" s="1"/>
      <c r="HYX72" s="1"/>
      <c r="HYY72" s="1"/>
      <c r="HYZ72" s="1"/>
      <c r="HZA72" s="1"/>
      <c r="HZB72" s="1"/>
      <c r="HZC72" s="1"/>
      <c r="HZD72" s="1"/>
      <c r="HZE72" s="1"/>
      <c r="HZF72" s="1"/>
      <c r="HZG72" s="1"/>
      <c r="HZH72" s="1"/>
      <c r="HZI72" s="1"/>
      <c r="HZJ72" s="1"/>
      <c r="HZK72" s="1"/>
      <c r="HZL72" s="1"/>
      <c r="HZM72" s="1"/>
      <c r="HZN72" s="1"/>
      <c r="HZO72" s="1"/>
      <c r="HZP72" s="1"/>
      <c r="HZQ72" s="1"/>
      <c r="HZR72" s="1"/>
      <c r="HZS72" s="1"/>
      <c r="HZT72" s="1"/>
      <c r="HZU72" s="1"/>
      <c r="HZV72" s="1"/>
      <c r="HZW72" s="1"/>
      <c r="HZX72" s="1"/>
      <c r="HZY72" s="1"/>
      <c r="HZZ72" s="1"/>
      <c r="IAA72" s="1"/>
      <c r="IAB72" s="1"/>
      <c r="IAC72" s="1"/>
      <c r="IAD72" s="1"/>
      <c r="IAE72" s="1"/>
      <c r="IAF72" s="1"/>
      <c r="IAG72" s="1"/>
      <c r="IAH72" s="1"/>
      <c r="IAI72" s="1"/>
      <c r="IAJ72" s="1"/>
      <c r="IAK72" s="1"/>
      <c r="IAL72" s="1"/>
      <c r="IAM72" s="1"/>
      <c r="IAN72" s="1"/>
      <c r="IAO72" s="1"/>
      <c r="IAP72" s="1"/>
      <c r="IAQ72" s="1"/>
      <c r="IAR72" s="1"/>
      <c r="IAS72" s="1"/>
      <c r="IAT72" s="1"/>
      <c r="IAU72" s="1"/>
      <c r="IAV72" s="1"/>
      <c r="IAW72" s="1"/>
      <c r="IAX72" s="1"/>
      <c r="IAY72" s="1"/>
      <c r="IAZ72" s="1"/>
      <c r="IBA72" s="1"/>
      <c r="IBB72" s="1"/>
      <c r="IBC72" s="1"/>
      <c r="IBD72" s="1"/>
      <c r="IBE72" s="1"/>
      <c r="IBF72" s="1"/>
      <c r="IBG72" s="1"/>
      <c r="IBH72" s="1"/>
      <c r="IBI72" s="1"/>
      <c r="IBJ72" s="1"/>
      <c r="IBK72" s="1"/>
      <c r="IBL72" s="1"/>
      <c r="IBM72" s="1"/>
      <c r="IBN72" s="1"/>
      <c r="IBO72" s="1"/>
      <c r="IBP72" s="1"/>
      <c r="IBQ72" s="1"/>
      <c r="IBR72" s="1"/>
      <c r="IBS72" s="1"/>
      <c r="IBT72" s="1"/>
      <c r="IBU72" s="1"/>
      <c r="IBV72" s="1"/>
      <c r="IBW72" s="1"/>
      <c r="IBX72" s="1"/>
      <c r="IBY72" s="1"/>
      <c r="IBZ72" s="1"/>
      <c r="ICA72" s="1"/>
      <c r="ICB72" s="1"/>
      <c r="ICC72" s="1"/>
      <c r="ICD72" s="1"/>
      <c r="ICE72" s="1"/>
      <c r="ICF72" s="1"/>
      <c r="ICG72" s="1"/>
      <c r="ICH72" s="1"/>
      <c r="ICI72" s="1"/>
      <c r="ICJ72" s="1"/>
      <c r="ICK72" s="1"/>
      <c r="ICL72" s="1"/>
      <c r="ICM72" s="1"/>
      <c r="ICN72" s="1"/>
      <c r="ICO72" s="1"/>
      <c r="ICP72" s="1"/>
      <c r="ICQ72" s="1"/>
      <c r="ICR72" s="1"/>
      <c r="ICS72" s="1"/>
      <c r="ICT72" s="1"/>
      <c r="ICU72" s="1"/>
      <c r="ICV72" s="1"/>
      <c r="ICW72" s="1"/>
      <c r="ICX72" s="1"/>
      <c r="ICY72" s="1"/>
      <c r="ICZ72" s="1"/>
      <c r="IDA72" s="1"/>
      <c r="IDB72" s="1"/>
      <c r="IDC72" s="1"/>
      <c r="IDD72" s="1"/>
      <c r="IDE72" s="1"/>
      <c r="IDF72" s="1"/>
      <c r="IDG72" s="1"/>
      <c r="IDH72" s="1"/>
      <c r="IDI72" s="1"/>
      <c r="IDJ72" s="1"/>
      <c r="IDK72" s="1"/>
      <c r="IDL72" s="1"/>
      <c r="IDM72" s="1"/>
      <c r="IDN72" s="1"/>
      <c r="IDO72" s="1"/>
      <c r="IDP72" s="1"/>
      <c r="IDQ72" s="1"/>
      <c r="IDR72" s="1"/>
      <c r="IDS72" s="1"/>
      <c r="IDT72" s="1"/>
      <c r="IDU72" s="1"/>
      <c r="IDV72" s="1"/>
      <c r="IDW72" s="1"/>
      <c r="IDX72" s="1"/>
      <c r="IDY72" s="1"/>
      <c r="IDZ72" s="1"/>
      <c r="IEA72" s="1"/>
      <c r="IEB72" s="1"/>
      <c r="IEC72" s="1"/>
      <c r="IED72" s="1"/>
      <c r="IEE72" s="1"/>
      <c r="IEF72" s="1"/>
      <c r="IEG72" s="1"/>
      <c r="IEH72" s="1"/>
      <c r="IEI72" s="1"/>
      <c r="IEJ72" s="1"/>
      <c r="IEK72" s="1"/>
      <c r="IEL72" s="1"/>
      <c r="IEM72" s="1"/>
      <c r="IEN72" s="1"/>
      <c r="IEO72" s="1"/>
      <c r="IEP72" s="1"/>
      <c r="IEQ72" s="1"/>
      <c r="IER72" s="1"/>
      <c r="IES72" s="1"/>
      <c r="IET72" s="1"/>
      <c r="IEU72" s="1"/>
      <c r="IEV72" s="1"/>
      <c r="IEW72" s="1"/>
      <c r="IEX72" s="1"/>
      <c r="IEY72" s="1"/>
      <c r="IEZ72" s="1"/>
      <c r="IFA72" s="1"/>
      <c r="IFB72" s="1"/>
      <c r="IFC72" s="1"/>
      <c r="IFD72" s="1"/>
      <c r="IFE72" s="1"/>
      <c r="IFF72" s="1"/>
      <c r="IFG72" s="1"/>
      <c r="IFH72" s="1"/>
      <c r="IFI72" s="1"/>
      <c r="IFJ72" s="1"/>
      <c r="IFK72" s="1"/>
      <c r="IFL72" s="1"/>
      <c r="IFM72" s="1"/>
      <c r="IFN72" s="1"/>
      <c r="IFO72" s="1"/>
      <c r="IFP72" s="1"/>
      <c r="IFQ72" s="1"/>
      <c r="IFR72" s="1"/>
      <c r="IFS72" s="1"/>
      <c r="IFT72" s="1"/>
      <c r="IFU72" s="1"/>
      <c r="IFV72" s="1"/>
      <c r="IFW72" s="1"/>
      <c r="IFX72" s="1"/>
      <c r="IFY72" s="1"/>
      <c r="IFZ72" s="1"/>
      <c r="IGA72" s="1"/>
      <c r="IGB72" s="1"/>
      <c r="IGC72" s="1"/>
      <c r="IGD72" s="1"/>
      <c r="IGE72" s="1"/>
      <c r="IGF72" s="1"/>
      <c r="IGG72" s="1"/>
      <c r="IGH72" s="1"/>
      <c r="IGI72" s="1"/>
      <c r="IGJ72" s="1"/>
      <c r="IGK72" s="1"/>
      <c r="IGL72" s="1"/>
      <c r="IGM72" s="1"/>
      <c r="IGN72" s="1"/>
      <c r="IGO72" s="1"/>
      <c r="IGP72" s="1"/>
      <c r="IGQ72" s="1"/>
      <c r="IGR72" s="1"/>
      <c r="IGS72" s="1"/>
      <c r="IGT72" s="1"/>
      <c r="IGU72" s="1"/>
      <c r="IGV72" s="1"/>
      <c r="IGW72" s="1"/>
      <c r="IGX72" s="1"/>
      <c r="IGY72" s="1"/>
      <c r="IGZ72" s="1"/>
      <c r="IHA72" s="1"/>
      <c r="IHB72" s="1"/>
      <c r="IHC72" s="1"/>
      <c r="IHD72" s="1"/>
      <c r="IHE72" s="1"/>
      <c r="IHF72" s="1"/>
      <c r="IHG72" s="1"/>
      <c r="IHH72" s="1"/>
      <c r="IHI72" s="1"/>
      <c r="IHJ72" s="1"/>
      <c r="IHK72" s="1"/>
      <c r="IHL72" s="1"/>
      <c r="IHM72" s="1"/>
      <c r="IHN72" s="1"/>
      <c r="IHO72" s="1"/>
      <c r="IHP72" s="1"/>
      <c r="IHQ72" s="1"/>
      <c r="IHR72" s="1"/>
      <c r="IHS72" s="1"/>
      <c r="IHT72" s="1"/>
      <c r="IHU72" s="1"/>
      <c r="IHV72" s="1"/>
      <c r="IHW72" s="1"/>
      <c r="IHX72" s="1"/>
      <c r="IHY72" s="1"/>
      <c r="IHZ72" s="1"/>
      <c r="IIA72" s="1"/>
      <c r="IIB72" s="1"/>
      <c r="IIC72" s="1"/>
      <c r="IID72" s="1"/>
      <c r="IIE72" s="1"/>
      <c r="IIF72" s="1"/>
      <c r="IIG72" s="1"/>
      <c r="IIH72" s="1"/>
      <c r="III72" s="1"/>
      <c r="IIJ72" s="1"/>
      <c r="IIK72" s="1"/>
      <c r="IIL72" s="1"/>
      <c r="IIM72" s="1"/>
      <c r="IIN72" s="1"/>
      <c r="IIO72" s="1"/>
      <c r="IIP72" s="1"/>
      <c r="IIQ72" s="1"/>
      <c r="IIR72" s="1"/>
      <c r="IIS72" s="1"/>
      <c r="IIT72" s="1"/>
      <c r="IIU72" s="1"/>
      <c r="IIV72" s="1"/>
      <c r="IIW72" s="1"/>
      <c r="IIX72" s="1"/>
      <c r="IIY72" s="1"/>
      <c r="IIZ72" s="1"/>
      <c r="IJA72" s="1"/>
      <c r="IJB72" s="1"/>
      <c r="IJC72" s="1"/>
      <c r="IJD72" s="1"/>
      <c r="IJE72" s="1"/>
      <c r="IJF72" s="1"/>
      <c r="IJG72" s="1"/>
      <c r="IJH72" s="1"/>
      <c r="IJI72" s="1"/>
      <c r="IJJ72" s="1"/>
      <c r="IJK72" s="1"/>
      <c r="IJL72" s="1"/>
      <c r="IJM72" s="1"/>
      <c r="IJN72" s="1"/>
      <c r="IJO72" s="1"/>
      <c r="IJP72" s="1"/>
      <c r="IJQ72" s="1"/>
      <c r="IJR72" s="1"/>
      <c r="IJS72" s="1"/>
      <c r="IJT72" s="1"/>
      <c r="IJU72" s="1"/>
      <c r="IJV72" s="1"/>
      <c r="IJW72" s="1"/>
      <c r="IJX72" s="1"/>
      <c r="IJY72" s="1"/>
      <c r="IJZ72" s="1"/>
      <c r="IKA72" s="1"/>
      <c r="IKB72" s="1"/>
      <c r="IKC72" s="1"/>
      <c r="IKD72" s="1"/>
      <c r="IKE72" s="1"/>
      <c r="IKF72" s="1"/>
      <c r="IKG72" s="1"/>
      <c r="IKH72" s="1"/>
      <c r="IKI72" s="1"/>
      <c r="IKJ72" s="1"/>
      <c r="IKK72" s="1"/>
      <c r="IKL72" s="1"/>
      <c r="IKM72" s="1"/>
      <c r="IKN72" s="1"/>
      <c r="IKO72" s="1"/>
      <c r="IKP72" s="1"/>
      <c r="IKQ72" s="1"/>
      <c r="IKR72" s="1"/>
      <c r="IKS72" s="1"/>
      <c r="IKT72" s="1"/>
      <c r="IKU72" s="1"/>
      <c r="IKV72" s="1"/>
      <c r="IKW72" s="1"/>
      <c r="IKX72" s="1"/>
      <c r="IKY72" s="1"/>
      <c r="IKZ72" s="1"/>
      <c r="ILA72" s="1"/>
      <c r="ILB72" s="1"/>
      <c r="ILC72" s="1"/>
      <c r="ILD72" s="1"/>
      <c r="ILE72" s="1"/>
      <c r="ILF72" s="1"/>
      <c r="ILG72" s="1"/>
      <c r="ILH72" s="1"/>
      <c r="ILI72" s="1"/>
      <c r="ILJ72" s="1"/>
      <c r="ILK72" s="1"/>
      <c r="ILL72" s="1"/>
      <c r="ILM72" s="1"/>
      <c r="ILN72" s="1"/>
      <c r="ILO72" s="1"/>
      <c r="ILP72" s="1"/>
      <c r="ILQ72" s="1"/>
      <c r="ILR72" s="1"/>
      <c r="ILS72" s="1"/>
      <c r="ILT72" s="1"/>
      <c r="ILU72" s="1"/>
      <c r="ILV72" s="1"/>
      <c r="ILW72" s="1"/>
      <c r="ILX72" s="1"/>
      <c r="ILY72" s="1"/>
      <c r="ILZ72" s="1"/>
      <c r="IMA72" s="1"/>
      <c r="IMB72" s="1"/>
      <c r="IMC72" s="1"/>
      <c r="IMD72" s="1"/>
      <c r="IME72" s="1"/>
      <c r="IMF72" s="1"/>
      <c r="IMG72" s="1"/>
      <c r="IMH72" s="1"/>
      <c r="IMI72" s="1"/>
      <c r="IMJ72" s="1"/>
      <c r="IMK72" s="1"/>
      <c r="IML72" s="1"/>
      <c r="IMM72" s="1"/>
      <c r="IMN72" s="1"/>
      <c r="IMO72" s="1"/>
      <c r="IMP72" s="1"/>
      <c r="IMQ72" s="1"/>
      <c r="IMR72" s="1"/>
      <c r="IMS72" s="1"/>
      <c r="IMT72" s="1"/>
      <c r="IMU72" s="1"/>
      <c r="IMV72" s="1"/>
      <c r="IMW72" s="1"/>
      <c r="IMX72" s="1"/>
      <c r="IMY72" s="1"/>
      <c r="IMZ72" s="1"/>
      <c r="INA72" s="1"/>
      <c r="INB72" s="1"/>
      <c r="INC72" s="1"/>
      <c r="IND72" s="1"/>
      <c r="INE72" s="1"/>
      <c r="INF72" s="1"/>
      <c r="ING72" s="1"/>
      <c r="INH72" s="1"/>
      <c r="INI72" s="1"/>
      <c r="INJ72" s="1"/>
      <c r="INK72" s="1"/>
      <c r="INL72" s="1"/>
      <c r="INM72" s="1"/>
      <c r="INN72" s="1"/>
      <c r="INO72" s="1"/>
      <c r="INP72" s="1"/>
      <c r="INQ72" s="1"/>
      <c r="INR72" s="1"/>
      <c r="INS72" s="1"/>
      <c r="INT72" s="1"/>
      <c r="INU72" s="1"/>
      <c r="INV72" s="1"/>
      <c r="INW72" s="1"/>
      <c r="INX72" s="1"/>
      <c r="INY72" s="1"/>
      <c r="INZ72" s="1"/>
      <c r="IOA72" s="1"/>
      <c r="IOB72" s="1"/>
      <c r="IOC72" s="1"/>
      <c r="IOD72" s="1"/>
      <c r="IOE72" s="1"/>
      <c r="IOF72" s="1"/>
      <c r="IOG72" s="1"/>
      <c r="IOH72" s="1"/>
      <c r="IOI72" s="1"/>
      <c r="IOJ72" s="1"/>
      <c r="IOK72" s="1"/>
      <c r="IOL72" s="1"/>
      <c r="IOM72" s="1"/>
      <c r="ION72" s="1"/>
      <c r="IOO72" s="1"/>
      <c r="IOP72" s="1"/>
      <c r="IOQ72" s="1"/>
      <c r="IOR72" s="1"/>
      <c r="IOS72" s="1"/>
      <c r="IOT72" s="1"/>
      <c r="IOU72" s="1"/>
      <c r="IOV72" s="1"/>
      <c r="IOW72" s="1"/>
      <c r="IOX72" s="1"/>
      <c r="IOY72" s="1"/>
      <c r="IOZ72" s="1"/>
      <c r="IPA72" s="1"/>
      <c r="IPB72" s="1"/>
      <c r="IPC72" s="1"/>
      <c r="IPD72" s="1"/>
      <c r="IPE72" s="1"/>
      <c r="IPF72" s="1"/>
      <c r="IPG72" s="1"/>
      <c r="IPH72" s="1"/>
      <c r="IPI72" s="1"/>
      <c r="IPJ72" s="1"/>
      <c r="IPK72" s="1"/>
      <c r="IPL72" s="1"/>
      <c r="IPM72" s="1"/>
      <c r="IPN72" s="1"/>
      <c r="IPO72" s="1"/>
      <c r="IPP72" s="1"/>
      <c r="IPQ72" s="1"/>
      <c r="IPR72" s="1"/>
      <c r="IPS72" s="1"/>
      <c r="IPT72" s="1"/>
      <c r="IPU72" s="1"/>
      <c r="IPV72" s="1"/>
      <c r="IPW72" s="1"/>
      <c r="IPX72" s="1"/>
      <c r="IPY72" s="1"/>
      <c r="IPZ72" s="1"/>
      <c r="IQA72" s="1"/>
      <c r="IQB72" s="1"/>
      <c r="IQC72" s="1"/>
      <c r="IQD72" s="1"/>
      <c r="IQE72" s="1"/>
      <c r="IQF72" s="1"/>
      <c r="IQG72" s="1"/>
      <c r="IQH72" s="1"/>
      <c r="IQI72" s="1"/>
      <c r="IQJ72" s="1"/>
      <c r="IQK72" s="1"/>
      <c r="IQL72" s="1"/>
      <c r="IQM72" s="1"/>
      <c r="IQN72" s="1"/>
      <c r="IQO72" s="1"/>
      <c r="IQP72" s="1"/>
      <c r="IQQ72" s="1"/>
      <c r="IQR72" s="1"/>
      <c r="IQS72" s="1"/>
      <c r="IQT72" s="1"/>
      <c r="IQU72" s="1"/>
      <c r="IQV72" s="1"/>
      <c r="IQW72" s="1"/>
      <c r="IQX72" s="1"/>
      <c r="IQY72" s="1"/>
      <c r="IQZ72" s="1"/>
      <c r="IRA72" s="1"/>
      <c r="IRB72" s="1"/>
      <c r="IRC72" s="1"/>
      <c r="IRD72" s="1"/>
      <c r="IRE72" s="1"/>
      <c r="IRF72" s="1"/>
      <c r="IRG72" s="1"/>
      <c r="IRH72" s="1"/>
      <c r="IRI72" s="1"/>
      <c r="IRJ72" s="1"/>
      <c r="IRK72" s="1"/>
      <c r="IRL72" s="1"/>
      <c r="IRM72" s="1"/>
      <c r="IRN72" s="1"/>
      <c r="IRO72" s="1"/>
      <c r="IRP72" s="1"/>
      <c r="IRQ72" s="1"/>
      <c r="IRR72" s="1"/>
      <c r="IRS72" s="1"/>
      <c r="IRT72" s="1"/>
      <c r="IRU72" s="1"/>
      <c r="IRV72" s="1"/>
      <c r="IRW72" s="1"/>
      <c r="IRX72" s="1"/>
      <c r="IRY72" s="1"/>
      <c r="IRZ72" s="1"/>
      <c r="ISA72" s="1"/>
      <c r="ISB72" s="1"/>
      <c r="ISC72" s="1"/>
      <c r="ISD72" s="1"/>
      <c r="ISE72" s="1"/>
      <c r="ISF72" s="1"/>
      <c r="ISG72" s="1"/>
      <c r="ISH72" s="1"/>
      <c r="ISI72" s="1"/>
      <c r="ISJ72" s="1"/>
      <c r="ISK72" s="1"/>
      <c r="ISL72" s="1"/>
      <c r="ISM72" s="1"/>
      <c r="ISN72" s="1"/>
      <c r="ISO72" s="1"/>
      <c r="ISP72" s="1"/>
      <c r="ISQ72" s="1"/>
      <c r="ISR72" s="1"/>
      <c r="ISS72" s="1"/>
      <c r="IST72" s="1"/>
      <c r="ISU72" s="1"/>
      <c r="ISV72" s="1"/>
      <c r="ISW72" s="1"/>
      <c r="ISX72" s="1"/>
      <c r="ISY72" s="1"/>
      <c r="ISZ72" s="1"/>
      <c r="ITA72" s="1"/>
      <c r="ITB72" s="1"/>
      <c r="ITC72" s="1"/>
      <c r="ITD72" s="1"/>
      <c r="ITE72" s="1"/>
      <c r="ITF72" s="1"/>
      <c r="ITG72" s="1"/>
      <c r="ITH72" s="1"/>
      <c r="ITI72" s="1"/>
      <c r="ITJ72" s="1"/>
      <c r="ITK72" s="1"/>
      <c r="ITL72" s="1"/>
      <c r="ITM72" s="1"/>
      <c r="ITN72" s="1"/>
      <c r="ITO72" s="1"/>
      <c r="ITP72" s="1"/>
      <c r="ITQ72" s="1"/>
      <c r="ITR72" s="1"/>
      <c r="ITS72" s="1"/>
      <c r="ITT72" s="1"/>
      <c r="ITU72" s="1"/>
      <c r="ITV72" s="1"/>
      <c r="ITW72" s="1"/>
      <c r="ITX72" s="1"/>
      <c r="ITY72" s="1"/>
      <c r="ITZ72" s="1"/>
      <c r="IUA72" s="1"/>
      <c r="IUB72" s="1"/>
      <c r="IUC72" s="1"/>
      <c r="IUD72" s="1"/>
      <c r="IUE72" s="1"/>
      <c r="IUF72" s="1"/>
      <c r="IUG72" s="1"/>
      <c r="IUH72" s="1"/>
      <c r="IUI72" s="1"/>
      <c r="IUJ72" s="1"/>
      <c r="IUK72" s="1"/>
      <c r="IUL72" s="1"/>
      <c r="IUM72" s="1"/>
      <c r="IUN72" s="1"/>
      <c r="IUO72" s="1"/>
      <c r="IUP72" s="1"/>
      <c r="IUQ72" s="1"/>
      <c r="IUR72" s="1"/>
      <c r="IUS72" s="1"/>
      <c r="IUT72" s="1"/>
      <c r="IUU72" s="1"/>
      <c r="IUV72" s="1"/>
      <c r="IUW72" s="1"/>
      <c r="IUX72" s="1"/>
      <c r="IUY72" s="1"/>
      <c r="IUZ72" s="1"/>
      <c r="IVA72" s="1"/>
      <c r="IVB72" s="1"/>
      <c r="IVC72" s="1"/>
      <c r="IVD72" s="1"/>
      <c r="IVE72" s="1"/>
      <c r="IVF72" s="1"/>
      <c r="IVG72" s="1"/>
      <c r="IVH72" s="1"/>
      <c r="IVI72" s="1"/>
      <c r="IVJ72" s="1"/>
      <c r="IVK72" s="1"/>
      <c r="IVL72" s="1"/>
      <c r="IVM72" s="1"/>
      <c r="IVN72" s="1"/>
      <c r="IVO72" s="1"/>
      <c r="IVP72" s="1"/>
      <c r="IVQ72" s="1"/>
      <c r="IVR72" s="1"/>
      <c r="IVS72" s="1"/>
      <c r="IVT72" s="1"/>
      <c r="IVU72" s="1"/>
      <c r="IVV72" s="1"/>
      <c r="IVW72" s="1"/>
      <c r="IVX72" s="1"/>
      <c r="IVY72" s="1"/>
      <c r="IVZ72" s="1"/>
      <c r="IWA72" s="1"/>
      <c r="IWB72" s="1"/>
      <c r="IWC72" s="1"/>
      <c r="IWD72" s="1"/>
      <c r="IWE72" s="1"/>
      <c r="IWF72" s="1"/>
      <c r="IWG72" s="1"/>
      <c r="IWH72" s="1"/>
      <c r="IWI72" s="1"/>
      <c r="IWJ72" s="1"/>
      <c r="IWK72" s="1"/>
      <c r="IWL72" s="1"/>
      <c r="IWM72" s="1"/>
      <c r="IWN72" s="1"/>
      <c r="IWO72" s="1"/>
      <c r="IWP72" s="1"/>
      <c r="IWQ72" s="1"/>
      <c r="IWR72" s="1"/>
      <c r="IWS72" s="1"/>
      <c r="IWT72" s="1"/>
      <c r="IWU72" s="1"/>
      <c r="IWV72" s="1"/>
      <c r="IWW72" s="1"/>
      <c r="IWX72" s="1"/>
      <c r="IWY72" s="1"/>
      <c r="IWZ72" s="1"/>
      <c r="IXA72" s="1"/>
      <c r="IXB72" s="1"/>
      <c r="IXC72" s="1"/>
      <c r="IXD72" s="1"/>
      <c r="IXE72" s="1"/>
      <c r="IXF72" s="1"/>
      <c r="IXG72" s="1"/>
      <c r="IXH72" s="1"/>
      <c r="IXI72" s="1"/>
      <c r="IXJ72" s="1"/>
      <c r="IXK72" s="1"/>
      <c r="IXL72" s="1"/>
      <c r="IXM72" s="1"/>
      <c r="IXN72" s="1"/>
      <c r="IXO72" s="1"/>
      <c r="IXP72" s="1"/>
      <c r="IXQ72" s="1"/>
      <c r="IXR72" s="1"/>
      <c r="IXS72" s="1"/>
      <c r="IXT72" s="1"/>
      <c r="IXU72" s="1"/>
      <c r="IXV72" s="1"/>
      <c r="IXW72" s="1"/>
      <c r="IXX72" s="1"/>
      <c r="IXY72" s="1"/>
      <c r="IXZ72" s="1"/>
      <c r="IYA72" s="1"/>
      <c r="IYB72" s="1"/>
      <c r="IYC72" s="1"/>
      <c r="IYD72" s="1"/>
      <c r="IYE72" s="1"/>
      <c r="IYF72" s="1"/>
      <c r="IYG72" s="1"/>
      <c r="IYH72" s="1"/>
      <c r="IYI72" s="1"/>
      <c r="IYJ72" s="1"/>
      <c r="IYK72" s="1"/>
      <c r="IYL72" s="1"/>
      <c r="IYM72" s="1"/>
      <c r="IYN72" s="1"/>
      <c r="IYO72" s="1"/>
      <c r="IYP72" s="1"/>
      <c r="IYQ72" s="1"/>
      <c r="IYR72" s="1"/>
      <c r="IYS72" s="1"/>
      <c r="IYT72" s="1"/>
      <c r="IYU72" s="1"/>
      <c r="IYV72" s="1"/>
      <c r="IYW72" s="1"/>
      <c r="IYX72" s="1"/>
      <c r="IYY72" s="1"/>
      <c r="IYZ72" s="1"/>
      <c r="IZA72" s="1"/>
      <c r="IZB72" s="1"/>
      <c r="IZC72" s="1"/>
      <c r="IZD72" s="1"/>
      <c r="IZE72" s="1"/>
      <c r="IZF72" s="1"/>
      <c r="IZG72" s="1"/>
      <c r="IZH72" s="1"/>
      <c r="IZI72" s="1"/>
      <c r="IZJ72" s="1"/>
      <c r="IZK72" s="1"/>
      <c r="IZL72" s="1"/>
      <c r="IZM72" s="1"/>
      <c r="IZN72" s="1"/>
      <c r="IZO72" s="1"/>
      <c r="IZP72" s="1"/>
      <c r="IZQ72" s="1"/>
      <c r="IZR72" s="1"/>
      <c r="IZS72" s="1"/>
      <c r="IZT72" s="1"/>
      <c r="IZU72" s="1"/>
      <c r="IZV72" s="1"/>
      <c r="IZW72" s="1"/>
      <c r="IZX72" s="1"/>
      <c r="IZY72" s="1"/>
      <c r="IZZ72" s="1"/>
      <c r="JAA72" s="1"/>
      <c r="JAB72" s="1"/>
      <c r="JAC72" s="1"/>
      <c r="JAD72" s="1"/>
      <c r="JAE72" s="1"/>
      <c r="JAF72" s="1"/>
      <c r="JAG72" s="1"/>
      <c r="JAH72" s="1"/>
      <c r="JAI72" s="1"/>
      <c r="JAJ72" s="1"/>
      <c r="JAK72" s="1"/>
      <c r="JAL72" s="1"/>
      <c r="JAM72" s="1"/>
      <c r="JAN72" s="1"/>
      <c r="JAO72" s="1"/>
      <c r="JAP72" s="1"/>
      <c r="JAQ72" s="1"/>
      <c r="JAR72" s="1"/>
      <c r="JAS72" s="1"/>
      <c r="JAT72" s="1"/>
      <c r="JAU72" s="1"/>
      <c r="JAV72" s="1"/>
      <c r="JAW72" s="1"/>
      <c r="JAX72" s="1"/>
      <c r="JAY72" s="1"/>
      <c r="JAZ72" s="1"/>
      <c r="JBA72" s="1"/>
      <c r="JBB72" s="1"/>
      <c r="JBC72" s="1"/>
      <c r="JBD72" s="1"/>
      <c r="JBE72" s="1"/>
      <c r="JBF72" s="1"/>
      <c r="JBG72" s="1"/>
      <c r="JBH72" s="1"/>
      <c r="JBI72" s="1"/>
      <c r="JBJ72" s="1"/>
      <c r="JBK72" s="1"/>
      <c r="JBL72" s="1"/>
      <c r="JBM72" s="1"/>
      <c r="JBN72" s="1"/>
      <c r="JBO72" s="1"/>
      <c r="JBP72" s="1"/>
      <c r="JBQ72" s="1"/>
      <c r="JBR72" s="1"/>
      <c r="JBS72" s="1"/>
      <c r="JBT72" s="1"/>
      <c r="JBU72" s="1"/>
      <c r="JBV72" s="1"/>
      <c r="JBW72" s="1"/>
      <c r="JBX72" s="1"/>
      <c r="JBY72" s="1"/>
      <c r="JBZ72" s="1"/>
      <c r="JCA72" s="1"/>
      <c r="JCB72" s="1"/>
      <c r="JCC72" s="1"/>
      <c r="JCD72" s="1"/>
      <c r="JCE72" s="1"/>
      <c r="JCF72" s="1"/>
      <c r="JCG72" s="1"/>
      <c r="JCH72" s="1"/>
      <c r="JCI72" s="1"/>
      <c r="JCJ72" s="1"/>
      <c r="JCK72" s="1"/>
      <c r="JCL72" s="1"/>
      <c r="JCM72" s="1"/>
      <c r="JCN72" s="1"/>
      <c r="JCO72" s="1"/>
      <c r="JCP72" s="1"/>
      <c r="JCQ72" s="1"/>
      <c r="JCR72" s="1"/>
      <c r="JCS72" s="1"/>
      <c r="JCT72" s="1"/>
      <c r="JCU72" s="1"/>
      <c r="JCV72" s="1"/>
      <c r="JCW72" s="1"/>
      <c r="JCX72" s="1"/>
      <c r="JCY72" s="1"/>
      <c r="JCZ72" s="1"/>
      <c r="JDA72" s="1"/>
      <c r="JDB72" s="1"/>
      <c r="JDC72" s="1"/>
      <c r="JDD72" s="1"/>
      <c r="JDE72" s="1"/>
      <c r="JDF72" s="1"/>
      <c r="JDG72" s="1"/>
      <c r="JDH72" s="1"/>
      <c r="JDI72" s="1"/>
      <c r="JDJ72" s="1"/>
      <c r="JDK72" s="1"/>
      <c r="JDL72" s="1"/>
      <c r="JDM72" s="1"/>
      <c r="JDN72" s="1"/>
      <c r="JDO72" s="1"/>
      <c r="JDP72" s="1"/>
      <c r="JDQ72" s="1"/>
      <c r="JDR72" s="1"/>
      <c r="JDS72" s="1"/>
      <c r="JDT72" s="1"/>
      <c r="JDU72" s="1"/>
      <c r="JDV72" s="1"/>
      <c r="JDW72" s="1"/>
      <c r="JDX72" s="1"/>
      <c r="JDY72" s="1"/>
      <c r="JDZ72" s="1"/>
      <c r="JEA72" s="1"/>
      <c r="JEB72" s="1"/>
      <c r="JEC72" s="1"/>
      <c r="JED72" s="1"/>
      <c r="JEE72" s="1"/>
      <c r="JEF72" s="1"/>
      <c r="JEG72" s="1"/>
      <c r="JEH72" s="1"/>
      <c r="JEI72" s="1"/>
      <c r="JEJ72" s="1"/>
      <c r="JEK72" s="1"/>
      <c r="JEL72" s="1"/>
      <c r="JEM72" s="1"/>
      <c r="JEN72" s="1"/>
      <c r="JEO72" s="1"/>
      <c r="JEP72" s="1"/>
      <c r="JEQ72" s="1"/>
      <c r="JER72" s="1"/>
      <c r="JES72" s="1"/>
      <c r="JET72" s="1"/>
      <c r="JEU72" s="1"/>
      <c r="JEV72" s="1"/>
      <c r="JEW72" s="1"/>
      <c r="JEX72" s="1"/>
      <c r="JEY72" s="1"/>
      <c r="JEZ72" s="1"/>
      <c r="JFA72" s="1"/>
      <c r="JFB72" s="1"/>
      <c r="JFC72" s="1"/>
      <c r="JFD72" s="1"/>
      <c r="JFE72" s="1"/>
      <c r="JFF72" s="1"/>
      <c r="JFG72" s="1"/>
      <c r="JFH72" s="1"/>
      <c r="JFI72" s="1"/>
      <c r="JFJ72" s="1"/>
      <c r="JFK72" s="1"/>
      <c r="JFL72" s="1"/>
      <c r="JFM72" s="1"/>
      <c r="JFN72" s="1"/>
      <c r="JFO72" s="1"/>
      <c r="JFP72" s="1"/>
      <c r="JFQ72" s="1"/>
      <c r="JFR72" s="1"/>
      <c r="JFS72" s="1"/>
      <c r="JFT72" s="1"/>
      <c r="JFU72" s="1"/>
      <c r="JFV72" s="1"/>
      <c r="JFW72" s="1"/>
      <c r="JFX72" s="1"/>
      <c r="JFY72" s="1"/>
      <c r="JFZ72" s="1"/>
      <c r="JGA72" s="1"/>
      <c r="JGB72" s="1"/>
      <c r="JGC72" s="1"/>
      <c r="JGD72" s="1"/>
      <c r="JGE72" s="1"/>
      <c r="JGF72" s="1"/>
      <c r="JGG72" s="1"/>
      <c r="JGH72" s="1"/>
      <c r="JGI72" s="1"/>
      <c r="JGJ72" s="1"/>
      <c r="JGK72" s="1"/>
      <c r="JGL72" s="1"/>
      <c r="JGM72" s="1"/>
      <c r="JGN72" s="1"/>
      <c r="JGO72" s="1"/>
      <c r="JGP72" s="1"/>
      <c r="JGQ72" s="1"/>
      <c r="JGR72" s="1"/>
      <c r="JGS72" s="1"/>
      <c r="JGT72" s="1"/>
      <c r="JGU72" s="1"/>
      <c r="JGV72" s="1"/>
      <c r="JGW72" s="1"/>
      <c r="JGX72" s="1"/>
      <c r="JGY72" s="1"/>
      <c r="JGZ72" s="1"/>
      <c r="JHA72" s="1"/>
      <c r="JHB72" s="1"/>
      <c r="JHC72" s="1"/>
      <c r="JHD72" s="1"/>
      <c r="JHE72" s="1"/>
      <c r="JHF72" s="1"/>
      <c r="JHG72" s="1"/>
      <c r="JHH72" s="1"/>
      <c r="JHI72" s="1"/>
      <c r="JHJ72" s="1"/>
      <c r="JHK72" s="1"/>
      <c r="JHL72" s="1"/>
      <c r="JHM72" s="1"/>
      <c r="JHN72" s="1"/>
      <c r="JHO72" s="1"/>
      <c r="JHP72" s="1"/>
      <c r="JHQ72" s="1"/>
      <c r="JHR72" s="1"/>
      <c r="JHS72" s="1"/>
      <c r="JHT72" s="1"/>
      <c r="JHU72" s="1"/>
      <c r="JHV72" s="1"/>
      <c r="JHW72" s="1"/>
      <c r="JHX72" s="1"/>
      <c r="JHY72" s="1"/>
      <c r="JHZ72" s="1"/>
      <c r="JIA72" s="1"/>
      <c r="JIB72" s="1"/>
      <c r="JIC72" s="1"/>
      <c r="JID72" s="1"/>
      <c r="JIE72" s="1"/>
      <c r="JIF72" s="1"/>
      <c r="JIG72" s="1"/>
      <c r="JIH72" s="1"/>
      <c r="JII72" s="1"/>
      <c r="JIJ72" s="1"/>
      <c r="JIK72" s="1"/>
      <c r="JIL72" s="1"/>
      <c r="JIM72" s="1"/>
      <c r="JIN72" s="1"/>
      <c r="JIO72" s="1"/>
      <c r="JIP72" s="1"/>
      <c r="JIQ72" s="1"/>
      <c r="JIR72" s="1"/>
      <c r="JIS72" s="1"/>
      <c r="JIT72" s="1"/>
      <c r="JIU72" s="1"/>
      <c r="JIV72" s="1"/>
      <c r="JIW72" s="1"/>
      <c r="JIX72" s="1"/>
      <c r="JIY72" s="1"/>
      <c r="JIZ72" s="1"/>
      <c r="JJA72" s="1"/>
      <c r="JJB72" s="1"/>
      <c r="JJC72" s="1"/>
      <c r="JJD72" s="1"/>
      <c r="JJE72" s="1"/>
      <c r="JJF72" s="1"/>
      <c r="JJG72" s="1"/>
      <c r="JJH72" s="1"/>
      <c r="JJI72" s="1"/>
      <c r="JJJ72" s="1"/>
      <c r="JJK72" s="1"/>
      <c r="JJL72" s="1"/>
      <c r="JJM72" s="1"/>
      <c r="JJN72" s="1"/>
      <c r="JJO72" s="1"/>
      <c r="JJP72" s="1"/>
      <c r="JJQ72" s="1"/>
      <c r="JJR72" s="1"/>
      <c r="JJS72" s="1"/>
      <c r="JJT72" s="1"/>
      <c r="JJU72" s="1"/>
      <c r="JJV72" s="1"/>
      <c r="JJW72" s="1"/>
      <c r="JJX72" s="1"/>
      <c r="JJY72" s="1"/>
      <c r="JJZ72" s="1"/>
      <c r="JKA72" s="1"/>
      <c r="JKB72" s="1"/>
      <c r="JKC72" s="1"/>
      <c r="JKD72" s="1"/>
      <c r="JKE72" s="1"/>
      <c r="JKF72" s="1"/>
      <c r="JKG72" s="1"/>
      <c r="JKH72" s="1"/>
      <c r="JKI72" s="1"/>
      <c r="JKJ72" s="1"/>
      <c r="JKK72" s="1"/>
      <c r="JKL72" s="1"/>
      <c r="JKM72" s="1"/>
      <c r="JKN72" s="1"/>
      <c r="JKO72" s="1"/>
      <c r="JKP72" s="1"/>
      <c r="JKQ72" s="1"/>
      <c r="JKR72" s="1"/>
      <c r="JKS72" s="1"/>
      <c r="JKT72" s="1"/>
      <c r="JKU72" s="1"/>
      <c r="JKV72" s="1"/>
      <c r="JKW72" s="1"/>
      <c r="JKX72" s="1"/>
      <c r="JKY72" s="1"/>
      <c r="JKZ72" s="1"/>
      <c r="JLA72" s="1"/>
      <c r="JLB72" s="1"/>
      <c r="JLC72" s="1"/>
      <c r="JLD72" s="1"/>
      <c r="JLE72" s="1"/>
      <c r="JLF72" s="1"/>
      <c r="JLG72" s="1"/>
      <c r="JLH72" s="1"/>
      <c r="JLI72" s="1"/>
      <c r="JLJ72" s="1"/>
      <c r="JLK72" s="1"/>
      <c r="JLL72" s="1"/>
      <c r="JLM72" s="1"/>
      <c r="JLN72" s="1"/>
      <c r="JLO72" s="1"/>
      <c r="JLP72" s="1"/>
      <c r="JLQ72" s="1"/>
      <c r="JLR72" s="1"/>
      <c r="JLS72" s="1"/>
      <c r="JLT72" s="1"/>
      <c r="JLU72" s="1"/>
      <c r="JLV72" s="1"/>
      <c r="JLW72" s="1"/>
      <c r="JLX72" s="1"/>
      <c r="JLY72" s="1"/>
      <c r="JLZ72" s="1"/>
      <c r="JMA72" s="1"/>
      <c r="JMB72" s="1"/>
      <c r="JMC72" s="1"/>
      <c r="JMD72" s="1"/>
      <c r="JME72" s="1"/>
      <c r="JMF72" s="1"/>
      <c r="JMG72" s="1"/>
      <c r="JMH72" s="1"/>
      <c r="JMI72" s="1"/>
      <c r="JMJ72" s="1"/>
      <c r="JMK72" s="1"/>
      <c r="JML72" s="1"/>
      <c r="JMM72" s="1"/>
      <c r="JMN72" s="1"/>
      <c r="JMO72" s="1"/>
      <c r="JMP72" s="1"/>
      <c r="JMQ72" s="1"/>
      <c r="JMR72" s="1"/>
      <c r="JMS72" s="1"/>
      <c r="JMT72" s="1"/>
      <c r="JMU72" s="1"/>
      <c r="JMV72" s="1"/>
      <c r="JMW72" s="1"/>
      <c r="JMX72" s="1"/>
      <c r="JMY72" s="1"/>
      <c r="JMZ72" s="1"/>
      <c r="JNA72" s="1"/>
      <c r="JNB72" s="1"/>
      <c r="JNC72" s="1"/>
      <c r="JND72" s="1"/>
      <c r="JNE72" s="1"/>
      <c r="JNF72" s="1"/>
      <c r="JNG72" s="1"/>
      <c r="JNH72" s="1"/>
      <c r="JNI72" s="1"/>
      <c r="JNJ72" s="1"/>
      <c r="JNK72" s="1"/>
      <c r="JNL72" s="1"/>
      <c r="JNM72" s="1"/>
      <c r="JNN72" s="1"/>
      <c r="JNO72" s="1"/>
      <c r="JNP72" s="1"/>
      <c r="JNQ72" s="1"/>
      <c r="JNR72" s="1"/>
      <c r="JNS72" s="1"/>
      <c r="JNT72" s="1"/>
      <c r="JNU72" s="1"/>
      <c r="JNV72" s="1"/>
      <c r="JNW72" s="1"/>
      <c r="JNX72" s="1"/>
      <c r="JNY72" s="1"/>
      <c r="JNZ72" s="1"/>
      <c r="JOA72" s="1"/>
      <c r="JOB72" s="1"/>
      <c r="JOC72" s="1"/>
      <c r="JOD72" s="1"/>
      <c r="JOE72" s="1"/>
      <c r="JOF72" s="1"/>
      <c r="JOG72" s="1"/>
      <c r="JOH72" s="1"/>
      <c r="JOI72" s="1"/>
      <c r="JOJ72" s="1"/>
      <c r="JOK72" s="1"/>
      <c r="JOL72" s="1"/>
      <c r="JOM72" s="1"/>
      <c r="JON72" s="1"/>
      <c r="JOO72" s="1"/>
      <c r="JOP72" s="1"/>
      <c r="JOQ72" s="1"/>
      <c r="JOR72" s="1"/>
      <c r="JOS72" s="1"/>
      <c r="JOT72" s="1"/>
      <c r="JOU72" s="1"/>
      <c r="JOV72" s="1"/>
      <c r="JOW72" s="1"/>
      <c r="JOX72" s="1"/>
      <c r="JOY72" s="1"/>
      <c r="JOZ72" s="1"/>
      <c r="JPA72" s="1"/>
      <c r="JPB72" s="1"/>
      <c r="JPC72" s="1"/>
      <c r="JPD72" s="1"/>
      <c r="JPE72" s="1"/>
      <c r="JPF72" s="1"/>
      <c r="JPG72" s="1"/>
      <c r="JPH72" s="1"/>
      <c r="JPI72" s="1"/>
      <c r="JPJ72" s="1"/>
      <c r="JPK72" s="1"/>
      <c r="JPL72" s="1"/>
      <c r="JPM72" s="1"/>
      <c r="JPN72" s="1"/>
      <c r="JPO72" s="1"/>
      <c r="JPP72" s="1"/>
      <c r="JPQ72" s="1"/>
      <c r="JPR72" s="1"/>
      <c r="JPS72" s="1"/>
      <c r="JPT72" s="1"/>
      <c r="JPU72" s="1"/>
      <c r="JPV72" s="1"/>
      <c r="JPW72" s="1"/>
      <c r="JPX72" s="1"/>
      <c r="JPY72" s="1"/>
      <c r="JPZ72" s="1"/>
      <c r="JQA72" s="1"/>
      <c r="JQB72" s="1"/>
      <c r="JQC72" s="1"/>
      <c r="JQD72" s="1"/>
      <c r="JQE72" s="1"/>
      <c r="JQF72" s="1"/>
      <c r="JQG72" s="1"/>
      <c r="JQH72" s="1"/>
      <c r="JQI72" s="1"/>
      <c r="JQJ72" s="1"/>
      <c r="JQK72" s="1"/>
      <c r="JQL72" s="1"/>
      <c r="JQM72" s="1"/>
      <c r="JQN72" s="1"/>
      <c r="JQO72" s="1"/>
      <c r="JQP72" s="1"/>
      <c r="JQQ72" s="1"/>
      <c r="JQR72" s="1"/>
      <c r="JQS72" s="1"/>
      <c r="JQT72" s="1"/>
      <c r="JQU72" s="1"/>
      <c r="JQV72" s="1"/>
      <c r="JQW72" s="1"/>
      <c r="JQX72" s="1"/>
      <c r="JQY72" s="1"/>
      <c r="JQZ72" s="1"/>
      <c r="JRA72" s="1"/>
      <c r="JRB72" s="1"/>
      <c r="JRC72" s="1"/>
      <c r="JRD72" s="1"/>
      <c r="JRE72" s="1"/>
      <c r="JRF72" s="1"/>
      <c r="JRG72" s="1"/>
      <c r="JRH72" s="1"/>
      <c r="JRI72" s="1"/>
      <c r="JRJ72" s="1"/>
      <c r="JRK72" s="1"/>
      <c r="JRL72" s="1"/>
      <c r="JRM72" s="1"/>
      <c r="JRN72" s="1"/>
      <c r="JRO72" s="1"/>
      <c r="JRP72" s="1"/>
      <c r="JRQ72" s="1"/>
      <c r="JRR72" s="1"/>
      <c r="JRS72" s="1"/>
      <c r="JRT72" s="1"/>
      <c r="JRU72" s="1"/>
      <c r="JRV72" s="1"/>
      <c r="JRW72" s="1"/>
      <c r="JRX72" s="1"/>
      <c r="JRY72" s="1"/>
      <c r="JRZ72" s="1"/>
      <c r="JSA72" s="1"/>
      <c r="JSB72" s="1"/>
      <c r="JSC72" s="1"/>
      <c r="JSD72" s="1"/>
      <c r="JSE72" s="1"/>
      <c r="JSF72" s="1"/>
      <c r="JSG72" s="1"/>
      <c r="JSH72" s="1"/>
      <c r="JSI72" s="1"/>
      <c r="JSJ72" s="1"/>
      <c r="JSK72" s="1"/>
      <c r="JSL72" s="1"/>
      <c r="JSM72" s="1"/>
      <c r="JSN72" s="1"/>
      <c r="JSO72" s="1"/>
      <c r="JSP72" s="1"/>
      <c r="JSQ72" s="1"/>
      <c r="JSR72" s="1"/>
      <c r="JSS72" s="1"/>
      <c r="JST72" s="1"/>
      <c r="JSU72" s="1"/>
      <c r="JSV72" s="1"/>
      <c r="JSW72" s="1"/>
      <c r="JSX72" s="1"/>
      <c r="JSY72" s="1"/>
      <c r="JSZ72" s="1"/>
      <c r="JTA72" s="1"/>
      <c r="JTB72" s="1"/>
      <c r="JTC72" s="1"/>
      <c r="JTD72" s="1"/>
      <c r="JTE72" s="1"/>
      <c r="JTF72" s="1"/>
      <c r="JTG72" s="1"/>
      <c r="JTH72" s="1"/>
      <c r="JTI72" s="1"/>
      <c r="JTJ72" s="1"/>
      <c r="JTK72" s="1"/>
      <c r="JTL72" s="1"/>
      <c r="JTM72" s="1"/>
      <c r="JTN72" s="1"/>
      <c r="JTO72" s="1"/>
      <c r="JTP72" s="1"/>
      <c r="JTQ72" s="1"/>
      <c r="JTR72" s="1"/>
      <c r="JTS72" s="1"/>
      <c r="JTT72" s="1"/>
      <c r="JTU72" s="1"/>
      <c r="JTV72" s="1"/>
      <c r="JTW72" s="1"/>
      <c r="JTX72" s="1"/>
      <c r="JTY72" s="1"/>
      <c r="JTZ72" s="1"/>
      <c r="JUA72" s="1"/>
      <c r="JUB72" s="1"/>
      <c r="JUC72" s="1"/>
      <c r="JUD72" s="1"/>
      <c r="JUE72" s="1"/>
      <c r="JUF72" s="1"/>
      <c r="JUG72" s="1"/>
      <c r="JUH72" s="1"/>
      <c r="JUI72" s="1"/>
      <c r="JUJ72" s="1"/>
      <c r="JUK72" s="1"/>
      <c r="JUL72" s="1"/>
      <c r="JUM72" s="1"/>
      <c r="JUN72" s="1"/>
      <c r="JUO72" s="1"/>
      <c r="JUP72" s="1"/>
      <c r="JUQ72" s="1"/>
      <c r="JUR72" s="1"/>
      <c r="JUS72" s="1"/>
      <c r="JUT72" s="1"/>
      <c r="JUU72" s="1"/>
      <c r="JUV72" s="1"/>
      <c r="JUW72" s="1"/>
      <c r="JUX72" s="1"/>
      <c r="JUY72" s="1"/>
      <c r="JUZ72" s="1"/>
      <c r="JVA72" s="1"/>
      <c r="JVB72" s="1"/>
      <c r="JVC72" s="1"/>
      <c r="JVD72" s="1"/>
      <c r="JVE72" s="1"/>
      <c r="JVF72" s="1"/>
      <c r="JVG72" s="1"/>
      <c r="JVH72" s="1"/>
      <c r="JVI72" s="1"/>
      <c r="JVJ72" s="1"/>
      <c r="JVK72" s="1"/>
      <c r="JVL72" s="1"/>
      <c r="JVM72" s="1"/>
      <c r="JVN72" s="1"/>
      <c r="JVO72" s="1"/>
      <c r="JVP72" s="1"/>
      <c r="JVQ72" s="1"/>
      <c r="JVR72" s="1"/>
      <c r="JVS72" s="1"/>
      <c r="JVT72" s="1"/>
      <c r="JVU72" s="1"/>
      <c r="JVV72" s="1"/>
      <c r="JVW72" s="1"/>
      <c r="JVX72" s="1"/>
      <c r="JVY72" s="1"/>
      <c r="JVZ72" s="1"/>
      <c r="JWA72" s="1"/>
      <c r="JWB72" s="1"/>
      <c r="JWC72" s="1"/>
      <c r="JWD72" s="1"/>
      <c r="JWE72" s="1"/>
      <c r="JWF72" s="1"/>
      <c r="JWG72" s="1"/>
      <c r="JWH72" s="1"/>
      <c r="JWI72" s="1"/>
      <c r="JWJ72" s="1"/>
      <c r="JWK72" s="1"/>
      <c r="JWL72" s="1"/>
      <c r="JWM72" s="1"/>
      <c r="JWN72" s="1"/>
      <c r="JWO72" s="1"/>
      <c r="JWP72" s="1"/>
      <c r="JWQ72" s="1"/>
      <c r="JWR72" s="1"/>
      <c r="JWS72" s="1"/>
      <c r="JWT72" s="1"/>
      <c r="JWU72" s="1"/>
      <c r="JWV72" s="1"/>
      <c r="JWW72" s="1"/>
      <c r="JWX72" s="1"/>
      <c r="JWY72" s="1"/>
      <c r="JWZ72" s="1"/>
      <c r="JXA72" s="1"/>
      <c r="JXB72" s="1"/>
      <c r="JXC72" s="1"/>
      <c r="JXD72" s="1"/>
      <c r="JXE72" s="1"/>
      <c r="JXF72" s="1"/>
      <c r="JXG72" s="1"/>
      <c r="JXH72" s="1"/>
      <c r="JXI72" s="1"/>
      <c r="JXJ72" s="1"/>
      <c r="JXK72" s="1"/>
      <c r="JXL72" s="1"/>
      <c r="JXM72" s="1"/>
      <c r="JXN72" s="1"/>
      <c r="JXO72" s="1"/>
      <c r="JXP72" s="1"/>
      <c r="JXQ72" s="1"/>
      <c r="JXR72" s="1"/>
      <c r="JXS72" s="1"/>
      <c r="JXT72" s="1"/>
      <c r="JXU72" s="1"/>
      <c r="JXV72" s="1"/>
      <c r="JXW72" s="1"/>
      <c r="JXX72" s="1"/>
      <c r="JXY72" s="1"/>
      <c r="JXZ72" s="1"/>
      <c r="JYA72" s="1"/>
      <c r="JYB72" s="1"/>
      <c r="JYC72" s="1"/>
      <c r="JYD72" s="1"/>
      <c r="JYE72" s="1"/>
      <c r="JYF72" s="1"/>
      <c r="JYG72" s="1"/>
      <c r="JYH72" s="1"/>
      <c r="JYI72" s="1"/>
      <c r="JYJ72" s="1"/>
      <c r="JYK72" s="1"/>
      <c r="JYL72" s="1"/>
      <c r="JYM72" s="1"/>
      <c r="JYN72" s="1"/>
      <c r="JYO72" s="1"/>
      <c r="JYP72" s="1"/>
      <c r="JYQ72" s="1"/>
      <c r="JYR72" s="1"/>
      <c r="JYS72" s="1"/>
      <c r="JYT72" s="1"/>
      <c r="JYU72" s="1"/>
      <c r="JYV72" s="1"/>
      <c r="JYW72" s="1"/>
      <c r="JYX72" s="1"/>
      <c r="JYY72" s="1"/>
      <c r="JYZ72" s="1"/>
      <c r="JZA72" s="1"/>
      <c r="JZB72" s="1"/>
      <c r="JZC72" s="1"/>
      <c r="JZD72" s="1"/>
      <c r="JZE72" s="1"/>
      <c r="JZF72" s="1"/>
      <c r="JZG72" s="1"/>
      <c r="JZH72" s="1"/>
      <c r="JZI72" s="1"/>
      <c r="JZJ72" s="1"/>
      <c r="JZK72" s="1"/>
      <c r="JZL72" s="1"/>
      <c r="JZM72" s="1"/>
      <c r="JZN72" s="1"/>
      <c r="JZO72" s="1"/>
      <c r="JZP72" s="1"/>
      <c r="JZQ72" s="1"/>
      <c r="JZR72" s="1"/>
      <c r="JZS72" s="1"/>
      <c r="JZT72" s="1"/>
      <c r="JZU72" s="1"/>
      <c r="JZV72" s="1"/>
      <c r="JZW72" s="1"/>
      <c r="JZX72" s="1"/>
      <c r="JZY72" s="1"/>
      <c r="JZZ72" s="1"/>
      <c r="KAA72" s="1"/>
      <c r="KAB72" s="1"/>
      <c r="KAC72" s="1"/>
      <c r="KAD72" s="1"/>
      <c r="KAE72" s="1"/>
      <c r="KAF72" s="1"/>
      <c r="KAG72" s="1"/>
      <c r="KAH72" s="1"/>
      <c r="KAI72" s="1"/>
      <c r="KAJ72" s="1"/>
      <c r="KAK72" s="1"/>
      <c r="KAL72" s="1"/>
      <c r="KAM72" s="1"/>
      <c r="KAN72" s="1"/>
      <c r="KAO72" s="1"/>
      <c r="KAP72" s="1"/>
      <c r="KAQ72" s="1"/>
      <c r="KAR72" s="1"/>
      <c r="KAS72" s="1"/>
      <c r="KAT72" s="1"/>
      <c r="KAU72" s="1"/>
      <c r="KAV72" s="1"/>
      <c r="KAW72" s="1"/>
      <c r="KAX72" s="1"/>
      <c r="KAY72" s="1"/>
      <c r="KAZ72" s="1"/>
      <c r="KBA72" s="1"/>
      <c r="KBB72" s="1"/>
      <c r="KBC72" s="1"/>
      <c r="KBD72" s="1"/>
      <c r="KBE72" s="1"/>
      <c r="KBF72" s="1"/>
      <c r="KBG72" s="1"/>
      <c r="KBH72" s="1"/>
      <c r="KBI72" s="1"/>
      <c r="KBJ72" s="1"/>
      <c r="KBK72" s="1"/>
      <c r="KBL72" s="1"/>
      <c r="KBM72" s="1"/>
      <c r="KBN72" s="1"/>
      <c r="KBO72" s="1"/>
      <c r="KBP72" s="1"/>
      <c r="KBQ72" s="1"/>
      <c r="KBR72" s="1"/>
      <c r="KBS72" s="1"/>
      <c r="KBT72" s="1"/>
      <c r="KBU72" s="1"/>
      <c r="KBV72" s="1"/>
      <c r="KBW72" s="1"/>
      <c r="KBX72" s="1"/>
      <c r="KBY72" s="1"/>
      <c r="KBZ72" s="1"/>
      <c r="KCA72" s="1"/>
      <c r="KCB72" s="1"/>
      <c r="KCC72" s="1"/>
      <c r="KCD72" s="1"/>
      <c r="KCE72" s="1"/>
      <c r="KCF72" s="1"/>
      <c r="KCG72" s="1"/>
      <c r="KCH72" s="1"/>
      <c r="KCI72" s="1"/>
      <c r="KCJ72" s="1"/>
      <c r="KCK72" s="1"/>
      <c r="KCL72" s="1"/>
      <c r="KCM72" s="1"/>
      <c r="KCN72" s="1"/>
      <c r="KCO72" s="1"/>
      <c r="KCP72" s="1"/>
      <c r="KCQ72" s="1"/>
      <c r="KCR72" s="1"/>
      <c r="KCS72" s="1"/>
      <c r="KCT72" s="1"/>
      <c r="KCU72" s="1"/>
      <c r="KCV72" s="1"/>
      <c r="KCW72" s="1"/>
      <c r="KCX72" s="1"/>
      <c r="KCY72" s="1"/>
      <c r="KCZ72" s="1"/>
      <c r="KDA72" s="1"/>
      <c r="KDB72" s="1"/>
      <c r="KDC72" s="1"/>
      <c r="KDD72" s="1"/>
      <c r="KDE72" s="1"/>
      <c r="KDF72" s="1"/>
      <c r="KDG72" s="1"/>
      <c r="KDH72" s="1"/>
      <c r="KDI72" s="1"/>
      <c r="KDJ72" s="1"/>
      <c r="KDK72" s="1"/>
      <c r="KDL72" s="1"/>
      <c r="KDM72" s="1"/>
      <c r="KDN72" s="1"/>
      <c r="KDO72" s="1"/>
      <c r="KDP72" s="1"/>
      <c r="KDQ72" s="1"/>
      <c r="KDR72" s="1"/>
      <c r="KDS72" s="1"/>
      <c r="KDT72" s="1"/>
      <c r="KDU72" s="1"/>
      <c r="KDV72" s="1"/>
      <c r="KDW72" s="1"/>
      <c r="KDX72" s="1"/>
      <c r="KDY72" s="1"/>
      <c r="KDZ72" s="1"/>
      <c r="KEA72" s="1"/>
      <c r="KEB72" s="1"/>
      <c r="KEC72" s="1"/>
      <c r="KED72" s="1"/>
      <c r="KEE72" s="1"/>
      <c r="KEF72" s="1"/>
      <c r="KEG72" s="1"/>
      <c r="KEH72" s="1"/>
      <c r="KEI72" s="1"/>
      <c r="KEJ72" s="1"/>
      <c r="KEK72" s="1"/>
      <c r="KEL72" s="1"/>
      <c r="KEM72" s="1"/>
      <c r="KEN72" s="1"/>
      <c r="KEO72" s="1"/>
      <c r="KEP72" s="1"/>
      <c r="KEQ72" s="1"/>
      <c r="KER72" s="1"/>
      <c r="KES72" s="1"/>
      <c r="KET72" s="1"/>
      <c r="KEU72" s="1"/>
      <c r="KEV72" s="1"/>
      <c r="KEW72" s="1"/>
      <c r="KEX72" s="1"/>
      <c r="KEY72" s="1"/>
      <c r="KEZ72" s="1"/>
      <c r="KFA72" s="1"/>
      <c r="KFB72" s="1"/>
      <c r="KFC72" s="1"/>
      <c r="KFD72" s="1"/>
      <c r="KFE72" s="1"/>
      <c r="KFF72" s="1"/>
      <c r="KFG72" s="1"/>
      <c r="KFH72" s="1"/>
      <c r="KFI72" s="1"/>
      <c r="KFJ72" s="1"/>
      <c r="KFK72" s="1"/>
      <c r="KFL72" s="1"/>
      <c r="KFM72" s="1"/>
      <c r="KFN72" s="1"/>
      <c r="KFO72" s="1"/>
      <c r="KFP72" s="1"/>
      <c r="KFQ72" s="1"/>
      <c r="KFR72" s="1"/>
      <c r="KFS72" s="1"/>
      <c r="KFT72" s="1"/>
      <c r="KFU72" s="1"/>
      <c r="KFV72" s="1"/>
      <c r="KFW72" s="1"/>
      <c r="KFX72" s="1"/>
      <c r="KFY72" s="1"/>
      <c r="KFZ72" s="1"/>
      <c r="KGA72" s="1"/>
      <c r="KGB72" s="1"/>
      <c r="KGC72" s="1"/>
      <c r="KGD72" s="1"/>
      <c r="KGE72" s="1"/>
      <c r="KGF72" s="1"/>
      <c r="KGG72" s="1"/>
      <c r="KGH72" s="1"/>
      <c r="KGI72" s="1"/>
      <c r="KGJ72" s="1"/>
      <c r="KGK72" s="1"/>
      <c r="KGL72" s="1"/>
      <c r="KGM72" s="1"/>
      <c r="KGN72" s="1"/>
      <c r="KGO72" s="1"/>
      <c r="KGP72" s="1"/>
      <c r="KGQ72" s="1"/>
      <c r="KGR72" s="1"/>
      <c r="KGS72" s="1"/>
      <c r="KGT72" s="1"/>
      <c r="KGU72" s="1"/>
      <c r="KGV72" s="1"/>
      <c r="KGW72" s="1"/>
      <c r="KGX72" s="1"/>
      <c r="KGY72" s="1"/>
      <c r="KGZ72" s="1"/>
      <c r="KHA72" s="1"/>
      <c r="KHB72" s="1"/>
      <c r="KHC72" s="1"/>
      <c r="KHD72" s="1"/>
      <c r="KHE72" s="1"/>
      <c r="KHF72" s="1"/>
      <c r="KHG72" s="1"/>
      <c r="KHH72" s="1"/>
      <c r="KHI72" s="1"/>
      <c r="KHJ72" s="1"/>
      <c r="KHK72" s="1"/>
      <c r="KHL72" s="1"/>
      <c r="KHM72" s="1"/>
      <c r="KHN72" s="1"/>
      <c r="KHO72" s="1"/>
      <c r="KHP72" s="1"/>
      <c r="KHQ72" s="1"/>
      <c r="KHR72" s="1"/>
      <c r="KHS72" s="1"/>
      <c r="KHT72" s="1"/>
      <c r="KHU72" s="1"/>
      <c r="KHV72" s="1"/>
      <c r="KHW72" s="1"/>
      <c r="KHX72" s="1"/>
      <c r="KHY72" s="1"/>
      <c r="KHZ72" s="1"/>
      <c r="KIA72" s="1"/>
      <c r="KIB72" s="1"/>
      <c r="KIC72" s="1"/>
      <c r="KID72" s="1"/>
      <c r="KIE72" s="1"/>
      <c r="KIF72" s="1"/>
      <c r="KIG72" s="1"/>
      <c r="KIH72" s="1"/>
      <c r="KII72" s="1"/>
      <c r="KIJ72" s="1"/>
      <c r="KIK72" s="1"/>
      <c r="KIL72" s="1"/>
      <c r="KIM72" s="1"/>
      <c r="KIN72" s="1"/>
      <c r="KIO72" s="1"/>
      <c r="KIP72" s="1"/>
      <c r="KIQ72" s="1"/>
      <c r="KIR72" s="1"/>
      <c r="KIS72" s="1"/>
      <c r="KIT72" s="1"/>
      <c r="KIU72" s="1"/>
      <c r="KIV72" s="1"/>
      <c r="KIW72" s="1"/>
      <c r="KIX72" s="1"/>
      <c r="KIY72" s="1"/>
      <c r="KIZ72" s="1"/>
      <c r="KJA72" s="1"/>
      <c r="KJB72" s="1"/>
      <c r="KJC72" s="1"/>
      <c r="KJD72" s="1"/>
      <c r="KJE72" s="1"/>
      <c r="KJF72" s="1"/>
      <c r="KJG72" s="1"/>
      <c r="KJH72" s="1"/>
      <c r="KJI72" s="1"/>
      <c r="KJJ72" s="1"/>
      <c r="KJK72" s="1"/>
      <c r="KJL72" s="1"/>
      <c r="KJM72" s="1"/>
      <c r="KJN72" s="1"/>
      <c r="KJO72" s="1"/>
      <c r="KJP72" s="1"/>
      <c r="KJQ72" s="1"/>
      <c r="KJR72" s="1"/>
      <c r="KJS72" s="1"/>
      <c r="KJT72" s="1"/>
      <c r="KJU72" s="1"/>
      <c r="KJV72" s="1"/>
      <c r="KJW72" s="1"/>
      <c r="KJX72" s="1"/>
      <c r="KJY72" s="1"/>
      <c r="KJZ72" s="1"/>
      <c r="KKA72" s="1"/>
      <c r="KKB72" s="1"/>
      <c r="KKC72" s="1"/>
      <c r="KKD72" s="1"/>
      <c r="KKE72" s="1"/>
      <c r="KKF72" s="1"/>
      <c r="KKG72" s="1"/>
      <c r="KKH72" s="1"/>
      <c r="KKI72" s="1"/>
      <c r="KKJ72" s="1"/>
      <c r="KKK72" s="1"/>
      <c r="KKL72" s="1"/>
      <c r="KKM72" s="1"/>
      <c r="KKN72" s="1"/>
      <c r="KKO72" s="1"/>
      <c r="KKP72" s="1"/>
      <c r="KKQ72" s="1"/>
      <c r="KKR72" s="1"/>
      <c r="KKS72" s="1"/>
      <c r="KKT72" s="1"/>
      <c r="KKU72" s="1"/>
      <c r="KKV72" s="1"/>
      <c r="KKW72" s="1"/>
      <c r="KKX72" s="1"/>
      <c r="KKY72" s="1"/>
      <c r="KKZ72" s="1"/>
      <c r="KLA72" s="1"/>
      <c r="KLB72" s="1"/>
      <c r="KLC72" s="1"/>
      <c r="KLD72" s="1"/>
      <c r="KLE72" s="1"/>
      <c r="KLF72" s="1"/>
      <c r="KLG72" s="1"/>
      <c r="KLH72" s="1"/>
      <c r="KLI72" s="1"/>
      <c r="KLJ72" s="1"/>
      <c r="KLK72" s="1"/>
      <c r="KLL72" s="1"/>
      <c r="KLM72" s="1"/>
      <c r="KLN72" s="1"/>
      <c r="KLO72" s="1"/>
      <c r="KLP72" s="1"/>
      <c r="KLQ72" s="1"/>
      <c r="KLR72" s="1"/>
      <c r="KLS72" s="1"/>
      <c r="KLT72" s="1"/>
      <c r="KLU72" s="1"/>
      <c r="KLV72" s="1"/>
      <c r="KLW72" s="1"/>
      <c r="KLX72" s="1"/>
      <c r="KLY72" s="1"/>
      <c r="KLZ72" s="1"/>
      <c r="KMA72" s="1"/>
      <c r="KMB72" s="1"/>
      <c r="KMC72" s="1"/>
      <c r="KMD72" s="1"/>
      <c r="KME72" s="1"/>
      <c r="KMF72" s="1"/>
      <c r="KMG72" s="1"/>
      <c r="KMH72" s="1"/>
      <c r="KMI72" s="1"/>
      <c r="KMJ72" s="1"/>
      <c r="KMK72" s="1"/>
      <c r="KML72" s="1"/>
      <c r="KMM72" s="1"/>
      <c r="KMN72" s="1"/>
      <c r="KMO72" s="1"/>
      <c r="KMP72" s="1"/>
      <c r="KMQ72" s="1"/>
      <c r="KMR72" s="1"/>
      <c r="KMS72" s="1"/>
      <c r="KMT72" s="1"/>
      <c r="KMU72" s="1"/>
      <c r="KMV72" s="1"/>
      <c r="KMW72" s="1"/>
      <c r="KMX72" s="1"/>
      <c r="KMY72" s="1"/>
      <c r="KMZ72" s="1"/>
      <c r="KNA72" s="1"/>
      <c r="KNB72" s="1"/>
      <c r="KNC72" s="1"/>
      <c r="KND72" s="1"/>
      <c r="KNE72" s="1"/>
      <c r="KNF72" s="1"/>
      <c r="KNG72" s="1"/>
      <c r="KNH72" s="1"/>
      <c r="KNI72" s="1"/>
      <c r="KNJ72" s="1"/>
      <c r="KNK72" s="1"/>
      <c r="KNL72" s="1"/>
      <c r="KNM72" s="1"/>
      <c r="KNN72" s="1"/>
      <c r="KNO72" s="1"/>
      <c r="KNP72" s="1"/>
      <c r="KNQ72" s="1"/>
      <c r="KNR72" s="1"/>
      <c r="KNS72" s="1"/>
      <c r="KNT72" s="1"/>
      <c r="KNU72" s="1"/>
      <c r="KNV72" s="1"/>
      <c r="KNW72" s="1"/>
      <c r="KNX72" s="1"/>
      <c r="KNY72" s="1"/>
      <c r="KNZ72" s="1"/>
      <c r="KOA72" s="1"/>
      <c r="KOB72" s="1"/>
      <c r="KOC72" s="1"/>
      <c r="KOD72" s="1"/>
      <c r="KOE72" s="1"/>
      <c r="KOF72" s="1"/>
      <c r="KOG72" s="1"/>
      <c r="KOH72" s="1"/>
      <c r="KOI72" s="1"/>
      <c r="KOJ72" s="1"/>
      <c r="KOK72" s="1"/>
      <c r="KOL72" s="1"/>
      <c r="KOM72" s="1"/>
      <c r="KON72" s="1"/>
      <c r="KOO72" s="1"/>
      <c r="KOP72" s="1"/>
      <c r="KOQ72" s="1"/>
      <c r="KOR72" s="1"/>
      <c r="KOS72" s="1"/>
      <c r="KOT72" s="1"/>
      <c r="KOU72" s="1"/>
      <c r="KOV72" s="1"/>
      <c r="KOW72" s="1"/>
      <c r="KOX72" s="1"/>
      <c r="KOY72" s="1"/>
      <c r="KOZ72" s="1"/>
      <c r="KPA72" s="1"/>
      <c r="KPB72" s="1"/>
      <c r="KPC72" s="1"/>
      <c r="KPD72" s="1"/>
      <c r="KPE72" s="1"/>
      <c r="KPF72" s="1"/>
      <c r="KPG72" s="1"/>
      <c r="KPH72" s="1"/>
      <c r="KPI72" s="1"/>
      <c r="KPJ72" s="1"/>
      <c r="KPK72" s="1"/>
      <c r="KPL72" s="1"/>
      <c r="KPM72" s="1"/>
      <c r="KPN72" s="1"/>
      <c r="KPO72" s="1"/>
      <c r="KPP72" s="1"/>
      <c r="KPQ72" s="1"/>
      <c r="KPR72" s="1"/>
      <c r="KPS72" s="1"/>
      <c r="KPT72" s="1"/>
      <c r="KPU72" s="1"/>
      <c r="KPV72" s="1"/>
      <c r="KPW72" s="1"/>
      <c r="KPX72" s="1"/>
      <c r="KPY72" s="1"/>
      <c r="KPZ72" s="1"/>
      <c r="KQA72" s="1"/>
      <c r="KQB72" s="1"/>
      <c r="KQC72" s="1"/>
      <c r="KQD72" s="1"/>
      <c r="KQE72" s="1"/>
      <c r="KQF72" s="1"/>
      <c r="KQG72" s="1"/>
      <c r="KQH72" s="1"/>
      <c r="KQI72" s="1"/>
      <c r="KQJ72" s="1"/>
      <c r="KQK72" s="1"/>
      <c r="KQL72" s="1"/>
      <c r="KQM72" s="1"/>
      <c r="KQN72" s="1"/>
      <c r="KQO72" s="1"/>
      <c r="KQP72" s="1"/>
      <c r="KQQ72" s="1"/>
      <c r="KQR72" s="1"/>
      <c r="KQS72" s="1"/>
      <c r="KQT72" s="1"/>
      <c r="KQU72" s="1"/>
      <c r="KQV72" s="1"/>
      <c r="KQW72" s="1"/>
      <c r="KQX72" s="1"/>
      <c r="KQY72" s="1"/>
      <c r="KQZ72" s="1"/>
      <c r="KRA72" s="1"/>
      <c r="KRB72" s="1"/>
      <c r="KRC72" s="1"/>
      <c r="KRD72" s="1"/>
      <c r="KRE72" s="1"/>
      <c r="KRF72" s="1"/>
      <c r="KRG72" s="1"/>
      <c r="KRH72" s="1"/>
      <c r="KRI72" s="1"/>
      <c r="KRJ72" s="1"/>
      <c r="KRK72" s="1"/>
      <c r="KRL72" s="1"/>
      <c r="KRM72" s="1"/>
      <c r="KRN72" s="1"/>
      <c r="KRO72" s="1"/>
      <c r="KRP72" s="1"/>
      <c r="KRQ72" s="1"/>
      <c r="KRR72" s="1"/>
      <c r="KRS72" s="1"/>
      <c r="KRT72" s="1"/>
      <c r="KRU72" s="1"/>
      <c r="KRV72" s="1"/>
      <c r="KRW72" s="1"/>
      <c r="KRX72" s="1"/>
      <c r="KRY72" s="1"/>
      <c r="KRZ72" s="1"/>
      <c r="KSA72" s="1"/>
      <c r="KSB72" s="1"/>
      <c r="KSC72" s="1"/>
      <c r="KSD72" s="1"/>
      <c r="KSE72" s="1"/>
      <c r="KSF72" s="1"/>
      <c r="KSG72" s="1"/>
      <c r="KSH72" s="1"/>
      <c r="KSI72" s="1"/>
      <c r="KSJ72" s="1"/>
      <c r="KSK72" s="1"/>
      <c r="KSL72" s="1"/>
      <c r="KSM72" s="1"/>
      <c r="KSN72" s="1"/>
      <c r="KSO72" s="1"/>
      <c r="KSP72" s="1"/>
      <c r="KSQ72" s="1"/>
      <c r="KSR72" s="1"/>
      <c r="KSS72" s="1"/>
      <c r="KST72" s="1"/>
      <c r="KSU72" s="1"/>
      <c r="KSV72" s="1"/>
      <c r="KSW72" s="1"/>
      <c r="KSX72" s="1"/>
      <c r="KSY72" s="1"/>
      <c r="KSZ72" s="1"/>
      <c r="KTA72" s="1"/>
      <c r="KTB72" s="1"/>
      <c r="KTC72" s="1"/>
      <c r="KTD72" s="1"/>
      <c r="KTE72" s="1"/>
      <c r="KTF72" s="1"/>
      <c r="KTG72" s="1"/>
      <c r="KTH72" s="1"/>
      <c r="KTI72" s="1"/>
      <c r="KTJ72" s="1"/>
      <c r="KTK72" s="1"/>
      <c r="KTL72" s="1"/>
      <c r="KTM72" s="1"/>
      <c r="KTN72" s="1"/>
      <c r="KTO72" s="1"/>
      <c r="KTP72" s="1"/>
      <c r="KTQ72" s="1"/>
      <c r="KTR72" s="1"/>
      <c r="KTS72" s="1"/>
      <c r="KTT72" s="1"/>
      <c r="KTU72" s="1"/>
      <c r="KTV72" s="1"/>
      <c r="KTW72" s="1"/>
      <c r="KTX72" s="1"/>
      <c r="KTY72" s="1"/>
      <c r="KTZ72" s="1"/>
      <c r="KUA72" s="1"/>
      <c r="KUB72" s="1"/>
      <c r="KUC72" s="1"/>
      <c r="KUD72" s="1"/>
      <c r="KUE72" s="1"/>
      <c r="KUF72" s="1"/>
      <c r="KUG72" s="1"/>
      <c r="KUH72" s="1"/>
      <c r="KUI72" s="1"/>
      <c r="KUJ72" s="1"/>
      <c r="KUK72" s="1"/>
      <c r="KUL72" s="1"/>
      <c r="KUM72" s="1"/>
      <c r="KUN72" s="1"/>
      <c r="KUO72" s="1"/>
      <c r="KUP72" s="1"/>
      <c r="KUQ72" s="1"/>
      <c r="KUR72" s="1"/>
      <c r="KUS72" s="1"/>
      <c r="KUT72" s="1"/>
      <c r="KUU72" s="1"/>
      <c r="KUV72" s="1"/>
      <c r="KUW72" s="1"/>
      <c r="KUX72" s="1"/>
      <c r="KUY72" s="1"/>
      <c r="KUZ72" s="1"/>
      <c r="KVA72" s="1"/>
      <c r="KVB72" s="1"/>
      <c r="KVC72" s="1"/>
      <c r="KVD72" s="1"/>
      <c r="KVE72" s="1"/>
      <c r="KVF72" s="1"/>
      <c r="KVG72" s="1"/>
      <c r="KVH72" s="1"/>
      <c r="KVI72" s="1"/>
      <c r="KVJ72" s="1"/>
      <c r="KVK72" s="1"/>
      <c r="KVL72" s="1"/>
      <c r="KVM72" s="1"/>
      <c r="KVN72" s="1"/>
      <c r="KVO72" s="1"/>
      <c r="KVP72" s="1"/>
      <c r="KVQ72" s="1"/>
      <c r="KVR72" s="1"/>
      <c r="KVS72" s="1"/>
      <c r="KVT72" s="1"/>
      <c r="KVU72" s="1"/>
      <c r="KVV72" s="1"/>
      <c r="KVW72" s="1"/>
      <c r="KVX72" s="1"/>
      <c r="KVY72" s="1"/>
      <c r="KVZ72" s="1"/>
      <c r="KWA72" s="1"/>
      <c r="KWB72" s="1"/>
      <c r="KWC72" s="1"/>
      <c r="KWD72" s="1"/>
      <c r="KWE72" s="1"/>
      <c r="KWF72" s="1"/>
      <c r="KWG72" s="1"/>
      <c r="KWH72" s="1"/>
      <c r="KWI72" s="1"/>
      <c r="KWJ72" s="1"/>
      <c r="KWK72" s="1"/>
      <c r="KWL72" s="1"/>
      <c r="KWM72" s="1"/>
      <c r="KWN72" s="1"/>
      <c r="KWO72" s="1"/>
      <c r="KWP72" s="1"/>
      <c r="KWQ72" s="1"/>
      <c r="KWR72" s="1"/>
      <c r="KWS72" s="1"/>
      <c r="KWT72" s="1"/>
      <c r="KWU72" s="1"/>
      <c r="KWV72" s="1"/>
      <c r="KWW72" s="1"/>
      <c r="KWX72" s="1"/>
      <c r="KWY72" s="1"/>
      <c r="KWZ72" s="1"/>
      <c r="KXA72" s="1"/>
      <c r="KXB72" s="1"/>
      <c r="KXC72" s="1"/>
      <c r="KXD72" s="1"/>
      <c r="KXE72" s="1"/>
      <c r="KXF72" s="1"/>
      <c r="KXG72" s="1"/>
      <c r="KXH72" s="1"/>
      <c r="KXI72" s="1"/>
      <c r="KXJ72" s="1"/>
      <c r="KXK72" s="1"/>
      <c r="KXL72" s="1"/>
      <c r="KXM72" s="1"/>
      <c r="KXN72" s="1"/>
      <c r="KXO72" s="1"/>
      <c r="KXP72" s="1"/>
      <c r="KXQ72" s="1"/>
      <c r="KXR72" s="1"/>
      <c r="KXS72" s="1"/>
      <c r="KXT72" s="1"/>
      <c r="KXU72" s="1"/>
      <c r="KXV72" s="1"/>
      <c r="KXW72" s="1"/>
      <c r="KXX72" s="1"/>
      <c r="KXY72" s="1"/>
      <c r="KXZ72" s="1"/>
      <c r="KYA72" s="1"/>
      <c r="KYB72" s="1"/>
      <c r="KYC72" s="1"/>
      <c r="KYD72" s="1"/>
      <c r="KYE72" s="1"/>
      <c r="KYF72" s="1"/>
      <c r="KYG72" s="1"/>
      <c r="KYH72" s="1"/>
      <c r="KYI72" s="1"/>
      <c r="KYJ72" s="1"/>
      <c r="KYK72" s="1"/>
      <c r="KYL72" s="1"/>
      <c r="KYM72" s="1"/>
      <c r="KYN72" s="1"/>
      <c r="KYO72" s="1"/>
      <c r="KYP72" s="1"/>
      <c r="KYQ72" s="1"/>
      <c r="KYR72" s="1"/>
      <c r="KYS72" s="1"/>
      <c r="KYT72" s="1"/>
      <c r="KYU72" s="1"/>
      <c r="KYV72" s="1"/>
      <c r="KYW72" s="1"/>
      <c r="KYX72" s="1"/>
      <c r="KYY72" s="1"/>
      <c r="KYZ72" s="1"/>
      <c r="KZA72" s="1"/>
      <c r="KZB72" s="1"/>
      <c r="KZC72" s="1"/>
      <c r="KZD72" s="1"/>
      <c r="KZE72" s="1"/>
      <c r="KZF72" s="1"/>
      <c r="KZG72" s="1"/>
      <c r="KZH72" s="1"/>
      <c r="KZI72" s="1"/>
      <c r="KZJ72" s="1"/>
      <c r="KZK72" s="1"/>
      <c r="KZL72" s="1"/>
      <c r="KZM72" s="1"/>
      <c r="KZN72" s="1"/>
      <c r="KZO72" s="1"/>
      <c r="KZP72" s="1"/>
      <c r="KZQ72" s="1"/>
      <c r="KZR72" s="1"/>
      <c r="KZS72" s="1"/>
      <c r="KZT72" s="1"/>
      <c r="KZU72" s="1"/>
      <c r="KZV72" s="1"/>
      <c r="KZW72" s="1"/>
      <c r="KZX72" s="1"/>
      <c r="KZY72" s="1"/>
      <c r="KZZ72" s="1"/>
      <c r="LAA72" s="1"/>
      <c r="LAB72" s="1"/>
      <c r="LAC72" s="1"/>
      <c r="LAD72" s="1"/>
      <c r="LAE72" s="1"/>
      <c r="LAF72" s="1"/>
      <c r="LAG72" s="1"/>
      <c r="LAH72" s="1"/>
      <c r="LAI72" s="1"/>
      <c r="LAJ72" s="1"/>
      <c r="LAK72" s="1"/>
      <c r="LAL72" s="1"/>
      <c r="LAM72" s="1"/>
      <c r="LAN72" s="1"/>
      <c r="LAO72" s="1"/>
      <c r="LAP72" s="1"/>
      <c r="LAQ72" s="1"/>
      <c r="LAR72" s="1"/>
      <c r="LAS72" s="1"/>
      <c r="LAT72" s="1"/>
      <c r="LAU72" s="1"/>
      <c r="LAV72" s="1"/>
      <c r="LAW72" s="1"/>
      <c r="LAX72" s="1"/>
      <c r="LAY72" s="1"/>
      <c r="LAZ72" s="1"/>
      <c r="LBA72" s="1"/>
      <c r="LBB72" s="1"/>
      <c r="LBC72" s="1"/>
      <c r="LBD72" s="1"/>
      <c r="LBE72" s="1"/>
      <c r="LBF72" s="1"/>
      <c r="LBG72" s="1"/>
      <c r="LBH72" s="1"/>
      <c r="LBI72" s="1"/>
      <c r="LBJ72" s="1"/>
      <c r="LBK72" s="1"/>
      <c r="LBL72" s="1"/>
      <c r="LBM72" s="1"/>
      <c r="LBN72" s="1"/>
      <c r="LBO72" s="1"/>
      <c r="LBP72" s="1"/>
      <c r="LBQ72" s="1"/>
      <c r="LBR72" s="1"/>
      <c r="LBS72" s="1"/>
      <c r="LBT72" s="1"/>
      <c r="LBU72" s="1"/>
      <c r="LBV72" s="1"/>
      <c r="LBW72" s="1"/>
      <c r="LBX72" s="1"/>
      <c r="LBY72" s="1"/>
      <c r="LBZ72" s="1"/>
      <c r="LCA72" s="1"/>
      <c r="LCB72" s="1"/>
      <c r="LCC72" s="1"/>
      <c r="LCD72" s="1"/>
      <c r="LCE72" s="1"/>
      <c r="LCF72" s="1"/>
      <c r="LCG72" s="1"/>
      <c r="LCH72" s="1"/>
      <c r="LCI72" s="1"/>
      <c r="LCJ72" s="1"/>
      <c r="LCK72" s="1"/>
      <c r="LCL72" s="1"/>
      <c r="LCM72" s="1"/>
      <c r="LCN72" s="1"/>
      <c r="LCO72" s="1"/>
      <c r="LCP72" s="1"/>
      <c r="LCQ72" s="1"/>
      <c r="LCR72" s="1"/>
      <c r="LCS72" s="1"/>
      <c r="LCT72" s="1"/>
      <c r="LCU72" s="1"/>
      <c r="LCV72" s="1"/>
      <c r="LCW72" s="1"/>
      <c r="LCX72" s="1"/>
      <c r="LCY72" s="1"/>
      <c r="LCZ72" s="1"/>
      <c r="LDA72" s="1"/>
      <c r="LDB72" s="1"/>
      <c r="LDC72" s="1"/>
      <c r="LDD72" s="1"/>
      <c r="LDE72" s="1"/>
      <c r="LDF72" s="1"/>
      <c r="LDG72" s="1"/>
      <c r="LDH72" s="1"/>
      <c r="LDI72" s="1"/>
      <c r="LDJ72" s="1"/>
      <c r="LDK72" s="1"/>
      <c r="LDL72" s="1"/>
      <c r="LDM72" s="1"/>
      <c r="LDN72" s="1"/>
      <c r="LDO72" s="1"/>
      <c r="LDP72" s="1"/>
      <c r="LDQ72" s="1"/>
      <c r="LDR72" s="1"/>
      <c r="LDS72" s="1"/>
      <c r="LDT72" s="1"/>
      <c r="LDU72" s="1"/>
      <c r="LDV72" s="1"/>
      <c r="LDW72" s="1"/>
      <c r="LDX72" s="1"/>
      <c r="LDY72" s="1"/>
      <c r="LDZ72" s="1"/>
      <c r="LEA72" s="1"/>
      <c r="LEB72" s="1"/>
      <c r="LEC72" s="1"/>
      <c r="LED72" s="1"/>
      <c r="LEE72" s="1"/>
      <c r="LEF72" s="1"/>
      <c r="LEG72" s="1"/>
      <c r="LEH72" s="1"/>
      <c r="LEI72" s="1"/>
      <c r="LEJ72" s="1"/>
      <c r="LEK72" s="1"/>
      <c r="LEL72" s="1"/>
      <c r="LEM72" s="1"/>
      <c r="LEN72" s="1"/>
      <c r="LEO72" s="1"/>
      <c r="LEP72" s="1"/>
      <c r="LEQ72" s="1"/>
      <c r="LER72" s="1"/>
      <c r="LES72" s="1"/>
      <c r="LET72" s="1"/>
      <c r="LEU72" s="1"/>
      <c r="LEV72" s="1"/>
      <c r="LEW72" s="1"/>
      <c r="LEX72" s="1"/>
      <c r="LEY72" s="1"/>
      <c r="LEZ72" s="1"/>
      <c r="LFA72" s="1"/>
      <c r="LFB72" s="1"/>
      <c r="LFC72" s="1"/>
      <c r="LFD72" s="1"/>
      <c r="LFE72" s="1"/>
      <c r="LFF72" s="1"/>
      <c r="LFG72" s="1"/>
      <c r="LFH72" s="1"/>
      <c r="LFI72" s="1"/>
      <c r="LFJ72" s="1"/>
      <c r="LFK72" s="1"/>
      <c r="LFL72" s="1"/>
      <c r="LFM72" s="1"/>
      <c r="LFN72" s="1"/>
      <c r="LFO72" s="1"/>
      <c r="LFP72" s="1"/>
      <c r="LFQ72" s="1"/>
      <c r="LFR72" s="1"/>
      <c r="LFS72" s="1"/>
      <c r="LFT72" s="1"/>
      <c r="LFU72" s="1"/>
      <c r="LFV72" s="1"/>
      <c r="LFW72" s="1"/>
      <c r="LFX72" s="1"/>
      <c r="LFY72" s="1"/>
      <c r="LFZ72" s="1"/>
      <c r="LGA72" s="1"/>
      <c r="LGB72" s="1"/>
      <c r="LGC72" s="1"/>
      <c r="LGD72" s="1"/>
      <c r="LGE72" s="1"/>
      <c r="LGF72" s="1"/>
      <c r="LGG72" s="1"/>
      <c r="LGH72" s="1"/>
      <c r="LGI72" s="1"/>
      <c r="LGJ72" s="1"/>
      <c r="LGK72" s="1"/>
      <c r="LGL72" s="1"/>
      <c r="LGM72" s="1"/>
      <c r="LGN72" s="1"/>
      <c r="LGO72" s="1"/>
      <c r="LGP72" s="1"/>
      <c r="LGQ72" s="1"/>
      <c r="LGR72" s="1"/>
      <c r="LGS72" s="1"/>
      <c r="LGT72" s="1"/>
      <c r="LGU72" s="1"/>
      <c r="LGV72" s="1"/>
      <c r="LGW72" s="1"/>
      <c r="LGX72" s="1"/>
      <c r="LGY72" s="1"/>
      <c r="LGZ72" s="1"/>
      <c r="LHA72" s="1"/>
      <c r="LHB72" s="1"/>
      <c r="LHC72" s="1"/>
      <c r="LHD72" s="1"/>
      <c r="LHE72" s="1"/>
      <c r="LHF72" s="1"/>
      <c r="LHG72" s="1"/>
      <c r="LHH72" s="1"/>
      <c r="LHI72" s="1"/>
      <c r="LHJ72" s="1"/>
      <c r="LHK72" s="1"/>
      <c r="LHL72" s="1"/>
      <c r="LHM72" s="1"/>
      <c r="LHN72" s="1"/>
      <c r="LHO72" s="1"/>
      <c r="LHP72" s="1"/>
      <c r="LHQ72" s="1"/>
      <c r="LHR72" s="1"/>
      <c r="LHS72" s="1"/>
      <c r="LHT72" s="1"/>
      <c r="LHU72" s="1"/>
      <c r="LHV72" s="1"/>
      <c r="LHW72" s="1"/>
      <c r="LHX72" s="1"/>
      <c r="LHY72" s="1"/>
      <c r="LHZ72" s="1"/>
      <c r="LIA72" s="1"/>
      <c r="LIB72" s="1"/>
      <c r="LIC72" s="1"/>
      <c r="LID72" s="1"/>
      <c r="LIE72" s="1"/>
      <c r="LIF72" s="1"/>
      <c r="LIG72" s="1"/>
      <c r="LIH72" s="1"/>
      <c r="LII72" s="1"/>
      <c r="LIJ72" s="1"/>
      <c r="LIK72" s="1"/>
      <c r="LIL72" s="1"/>
      <c r="LIM72" s="1"/>
      <c r="LIN72" s="1"/>
      <c r="LIO72" s="1"/>
      <c r="LIP72" s="1"/>
      <c r="LIQ72" s="1"/>
      <c r="LIR72" s="1"/>
      <c r="LIS72" s="1"/>
      <c r="LIT72" s="1"/>
      <c r="LIU72" s="1"/>
      <c r="LIV72" s="1"/>
      <c r="LIW72" s="1"/>
      <c r="LIX72" s="1"/>
      <c r="LIY72" s="1"/>
      <c r="LIZ72" s="1"/>
      <c r="LJA72" s="1"/>
      <c r="LJB72" s="1"/>
      <c r="LJC72" s="1"/>
      <c r="LJD72" s="1"/>
      <c r="LJE72" s="1"/>
      <c r="LJF72" s="1"/>
      <c r="LJG72" s="1"/>
      <c r="LJH72" s="1"/>
      <c r="LJI72" s="1"/>
      <c r="LJJ72" s="1"/>
      <c r="LJK72" s="1"/>
      <c r="LJL72" s="1"/>
      <c r="LJM72" s="1"/>
      <c r="LJN72" s="1"/>
      <c r="LJO72" s="1"/>
      <c r="LJP72" s="1"/>
      <c r="LJQ72" s="1"/>
      <c r="LJR72" s="1"/>
      <c r="LJS72" s="1"/>
      <c r="LJT72" s="1"/>
      <c r="LJU72" s="1"/>
      <c r="LJV72" s="1"/>
      <c r="LJW72" s="1"/>
      <c r="LJX72" s="1"/>
      <c r="LJY72" s="1"/>
      <c r="LJZ72" s="1"/>
      <c r="LKA72" s="1"/>
      <c r="LKB72" s="1"/>
      <c r="LKC72" s="1"/>
      <c r="LKD72" s="1"/>
      <c r="LKE72" s="1"/>
      <c r="LKF72" s="1"/>
      <c r="LKG72" s="1"/>
      <c r="LKH72" s="1"/>
      <c r="LKI72" s="1"/>
      <c r="LKJ72" s="1"/>
      <c r="LKK72" s="1"/>
      <c r="LKL72" s="1"/>
      <c r="LKM72" s="1"/>
      <c r="LKN72" s="1"/>
      <c r="LKO72" s="1"/>
      <c r="LKP72" s="1"/>
      <c r="LKQ72" s="1"/>
      <c r="LKR72" s="1"/>
      <c r="LKS72" s="1"/>
      <c r="LKT72" s="1"/>
      <c r="LKU72" s="1"/>
      <c r="LKV72" s="1"/>
      <c r="LKW72" s="1"/>
      <c r="LKX72" s="1"/>
      <c r="LKY72" s="1"/>
      <c r="LKZ72" s="1"/>
      <c r="LLA72" s="1"/>
      <c r="LLB72" s="1"/>
      <c r="LLC72" s="1"/>
      <c r="LLD72" s="1"/>
      <c r="LLE72" s="1"/>
      <c r="LLF72" s="1"/>
      <c r="LLG72" s="1"/>
      <c r="LLH72" s="1"/>
      <c r="LLI72" s="1"/>
      <c r="LLJ72" s="1"/>
      <c r="LLK72" s="1"/>
      <c r="LLL72" s="1"/>
      <c r="LLM72" s="1"/>
      <c r="LLN72" s="1"/>
      <c r="LLO72" s="1"/>
      <c r="LLP72" s="1"/>
      <c r="LLQ72" s="1"/>
      <c r="LLR72" s="1"/>
      <c r="LLS72" s="1"/>
      <c r="LLT72" s="1"/>
      <c r="LLU72" s="1"/>
      <c r="LLV72" s="1"/>
      <c r="LLW72" s="1"/>
      <c r="LLX72" s="1"/>
      <c r="LLY72" s="1"/>
      <c r="LLZ72" s="1"/>
      <c r="LMA72" s="1"/>
      <c r="LMB72" s="1"/>
      <c r="LMC72" s="1"/>
      <c r="LMD72" s="1"/>
      <c r="LME72" s="1"/>
      <c r="LMF72" s="1"/>
      <c r="LMG72" s="1"/>
      <c r="LMH72" s="1"/>
      <c r="LMI72" s="1"/>
      <c r="LMJ72" s="1"/>
      <c r="LMK72" s="1"/>
      <c r="LML72" s="1"/>
      <c r="LMM72" s="1"/>
      <c r="LMN72" s="1"/>
      <c r="LMO72" s="1"/>
      <c r="LMP72" s="1"/>
      <c r="LMQ72" s="1"/>
      <c r="LMR72" s="1"/>
      <c r="LMS72" s="1"/>
      <c r="LMT72" s="1"/>
      <c r="LMU72" s="1"/>
      <c r="LMV72" s="1"/>
      <c r="LMW72" s="1"/>
      <c r="LMX72" s="1"/>
      <c r="LMY72" s="1"/>
      <c r="LMZ72" s="1"/>
      <c r="LNA72" s="1"/>
      <c r="LNB72" s="1"/>
      <c r="LNC72" s="1"/>
      <c r="LND72" s="1"/>
      <c r="LNE72" s="1"/>
      <c r="LNF72" s="1"/>
      <c r="LNG72" s="1"/>
      <c r="LNH72" s="1"/>
      <c r="LNI72" s="1"/>
      <c r="LNJ72" s="1"/>
      <c r="LNK72" s="1"/>
      <c r="LNL72" s="1"/>
      <c r="LNM72" s="1"/>
      <c r="LNN72" s="1"/>
      <c r="LNO72" s="1"/>
      <c r="LNP72" s="1"/>
      <c r="LNQ72" s="1"/>
      <c r="LNR72" s="1"/>
      <c r="LNS72" s="1"/>
      <c r="LNT72" s="1"/>
      <c r="LNU72" s="1"/>
      <c r="LNV72" s="1"/>
      <c r="LNW72" s="1"/>
      <c r="LNX72" s="1"/>
      <c r="LNY72" s="1"/>
      <c r="LNZ72" s="1"/>
      <c r="LOA72" s="1"/>
      <c r="LOB72" s="1"/>
      <c r="LOC72" s="1"/>
      <c r="LOD72" s="1"/>
      <c r="LOE72" s="1"/>
      <c r="LOF72" s="1"/>
      <c r="LOG72" s="1"/>
      <c r="LOH72" s="1"/>
      <c r="LOI72" s="1"/>
      <c r="LOJ72" s="1"/>
      <c r="LOK72" s="1"/>
      <c r="LOL72" s="1"/>
      <c r="LOM72" s="1"/>
      <c r="LON72" s="1"/>
      <c r="LOO72" s="1"/>
      <c r="LOP72" s="1"/>
      <c r="LOQ72" s="1"/>
      <c r="LOR72" s="1"/>
      <c r="LOS72" s="1"/>
      <c r="LOT72" s="1"/>
      <c r="LOU72" s="1"/>
      <c r="LOV72" s="1"/>
      <c r="LOW72" s="1"/>
      <c r="LOX72" s="1"/>
      <c r="LOY72" s="1"/>
      <c r="LOZ72" s="1"/>
      <c r="LPA72" s="1"/>
      <c r="LPB72" s="1"/>
      <c r="LPC72" s="1"/>
      <c r="LPD72" s="1"/>
      <c r="LPE72" s="1"/>
      <c r="LPF72" s="1"/>
      <c r="LPG72" s="1"/>
      <c r="LPH72" s="1"/>
      <c r="LPI72" s="1"/>
      <c r="LPJ72" s="1"/>
      <c r="LPK72" s="1"/>
      <c r="LPL72" s="1"/>
      <c r="LPM72" s="1"/>
      <c r="LPN72" s="1"/>
      <c r="LPO72" s="1"/>
      <c r="LPP72" s="1"/>
      <c r="LPQ72" s="1"/>
      <c r="LPR72" s="1"/>
      <c r="LPS72" s="1"/>
      <c r="LPT72" s="1"/>
      <c r="LPU72" s="1"/>
      <c r="LPV72" s="1"/>
      <c r="LPW72" s="1"/>
      <c r="LPX72" s="1"/>
      <c r="LPY72" s="1"/>
      <c r="LPZ72" s="1"/>
      <c r="LQA72" s="1"/>
      <c r="LQB72" s="1"/>
      <c r="LQC72" s="1"/>
      <c r="LQD72" s="1"/>
      <c r="LQE72" s="1"/>
      <c r="LQF72" s="1"/>
      <c r="LQG72" s="1"/>
      <c r="LQH72" s="1"/>
      <c r="LQI72" s="1"/>
      <c r="LQJ72" s="1"/>
      <c r="LQK72" s="1"/>
      <c r="LQL72" s="1"/>
      <c r="LQM72" s="1"/>
      <c r="LQN72" s="1"/>
      <c r="LQO72" s="1"/>
      <c r="LQP72" s="1"/>
      <c r="LQQ72" s="1"/>
      <c r="LQR72" s="1"/>
      <c r="LQS72" s="1"/>
      <c r="LQT72" s="1"/>
      <c r="LQU72" s="1"/>
      <c r="LQV72" s="1"/>
      <c r="LQW72" s="1"/>
      <c r="LQX72" s="1"/>
      <c r="LQY72" s="1"/>
      <c r="LQZ72" s="1"/>
      <c r="LRA72" s="1"/>
      <c r="LRB72" s="1"/>
      <c r="LRC72" s="1"/>
      <c r="LRD72" s="1"/>
      <c r="LRE72" s="1"/>
      <c r="LRF72" s="1"/>
      <c r="LRG72" s="1"/>
      <c r="LRH72" s="1"/>
      <c r="LRI72" s="1"/>
      <c r="LRJ72" s="1"/>
      <c r="LRK72" s="1"/>
      <c r="LRL72" s="1"/>
      <c r="LRM72" s="1"/>
      <c r="LRN72" s="1"/>
      <c r="LRO72" s="1"/>
      <c r="LRP72" s="1"/>
      <c r="LRQ72" s="1"/>
      <c r="LRR72" s="1"/>
      <c r="LRS72" s="1"/>
      <c r="LRT72" s="1"/>
      <c r="LRU72" s="1"/>
      <c r="LRV72" s="1"/>
      <c r="LRW72" s="1"/>
      <c r="LRX72" s="1"/>
      <c r="LRY72" s="1"/>
      <c r="LRZ72" s="1"/>
      <c r="LSA72" s="1"/>
      <c r="LSB72" s="1"/>
      <c r="LSC72" s="1"/>
      <c r="LSD72" s="1"/>
      <c r="LSE72" s="1"/>
      <c r="LSF72" s="1"/>
      <c r="LSG72" s="1"/>
      <c r="LSH72" s="1"/>
      <c r="LSI72" s="1"/>
      <c r="LSJ72" s="1"/>
      <c r="LSK72" s="1"/>
      <c r="LSL72" s="1"/>
      <c r="LSM72" s="1"/>
      <c r="LSN72" s="1"/>
      <c r="LSO72" s="1"/>
      <c r="LSP72" s="1"/>
      <c r="LSQ72" s="1"/>
      <c r="LSR72" s="1"/>
      <c r="LSS72" s="1"/>
      <c r="LST72" s="1"/>
      <c r="LSU72" s="1"/>
      <c r="LSV72" s="1"/>
      <c r="LSW72" s="1"/>
      <c r="LSX72" s="1"/>
      <c r="LSY72" s="1"/>
      <c r="LSZ72" s="1"/>
      <c r="LTA72" s="1"/>
      <c r="LTB72" s="1"/>
      <c r="LTC72" s="1"/>
      <c r="LTD72" s="1"/>
      <c r="LTE72" s="1"/>
      <c r="LTF72" s="1"/>
      <c r="LTG72" s="1"/>
      <c r="LTH72" s="1"/>
      <c r="LTI72" s="1"/>
      <c r="LTJ72" s="1"/>
      <c r="LTK72" s="1"/>
      <c r="LTL72" s="1"/>
      <c r="LTM72" s="1"/>
      <c r="LTN72" s="1"/>
      <c r="LTO72" s="1"/>
      <c r="LTP72" s="1"/>
      <c r="LTQ72" s="1"/>
      <c r="LTR72" s="1"/>
      <c r="LTS72" s="1"/>
      <c r="LTT72" s="1"/>
      <c r="LTU72" s="1"/>
      <c r="LTV72" s="1"/>
      <c r="LTW72" s="1"/>
      <c r="LTX72" s="1"/>
      <c r="LTY72" s="1"/>
      <c r="LTZ72" s="1"/>
      <c r="LUA72" s="1"/>
      <c r="LUB72" s="1"/>
      <c r="LUC72" s="1"/>
      <c r="LUD72" s="1"/>
      <c r="LUE72" s="1"/>
      <c r="LUF72" s="1"/>
      <c r="LUG72" s="1"/>
      <c r="LUH72" s="1"/>
      <c r="LUI72" s="1"/>
      <c r="LUJ72" s="1"/>
      <c r="LUK72" s="1"/>
      <c r="LUL72" s="1"/>
      <c r="LUM72" s="1"/>
      <c r="LUN72" s="1"/>
      <c r="LUO72" s="1"/>
      <c r="LUP72" s="1"/>
      <c r="LUQ72" s="1"/>
      <c r="LUR72" s="1"/>
      <c r="LUS72" s="1"/>
      <c r="LUT72" s="1"/>
      <c r="LUU72" s="1"/>
      <c r="LUV72" s="1"/>
      <c r="LUW72" s="1"/>
      <c r="LUX72" s="1"/>
      <c r="LUY72" s="1"/>
      <c r="LUZ72" s="1"/>
      <c r="LVA72" s="1"/>
      <c r="LVB72" s="1"/>
      <c r="LVC72" s="1"/>
      <c r="LVD72" s="1"/>
      <c r="LVE72" s="1"/>
      <c r="LVF72" s="1"/>
      <c r="LVG72" s="1"/>
      <c r="LVH72" s="1"/>
      <c r="LVI72" s="1"/>
      <c r="LVJ72" s="1"/>
      <c r="LVK72" s="1"/>
      <c r="LVL72" s="1"/>
      <c r="LVM72" s="1"/>
      <c r="LVN72" s="1"/>
      <c r="LVO72" s="1"/>
      <c r="LVP72" s="1"/>
      <c r="LVQ72" s="1"/>
      <c r="LVR72" s="1"/>
      <c r="LVS72" s="1"/>
      <c r="LVT72" s="1"/>
      <c r="LVU72" s="1"/>
      <c r="LVV72" s="1"/>
      <c r="LVW72" s="1"/>
      <c r="LVX72" s="1"/>
      <c r="LVY72" s="1"/>
      <c r="LVZ72" s="1"/>
      <c r="LWA72" s="1"/>
      <c r="LWB72" s="1"/>
      <c r="LWC72" s="1"/>
      <c r="LWD72" s="1"/>
      <c r="LWE72" s="1"/>
      <c r="LWF72" s="1"/>
      <c r="LWG72" s="1"/>
      <c r="LWH72" s="1"/>
      <c r="LWI72" s="1"/>
      <c r="LWJ72" s="1"/>
      <c r="LWK72" s="1"/>
      <c r="LWL72" s="1"/>
      <c r="LWM72" s="1"/>
      <c r="LWN72" s="1"/>
      <c r="LWO72" s="1"/>
      <c r="LWP72" s="1"/>
      <c r="LWQ72" s="1"/>
      <c r="LWR72" s="1"/>
      <c r="LWS72" s="1"/>
      <c r="LWT72" s="1"/>
      <c r="LWU72" s="1"/>
      <c r="LWV72" s="1"/>
      <c r="LWW72" s="1"/>
      <c r="LWX72" s="1"/>
      <c r="LWY72" s="1"/>
      <c r="LWZ72" s="1"/>
      <c r="LXA72" s="1"/>
      <c r="LXB72" s="1"/>
      <c r="LXC72" s="1"/>
      <c r="LXD72" s="1"/>
      <c r="LXE72" s="1"/>
      <c r="LXF72" s="1"/>
      <c r="LXG72" s="1"/>
      <c r="LXH72" s="1"/>
      <c r="LXI72" s="1"/>
      <c r="LXJ72" s="1"/>
      <c r="LXK72" s="1"/>
      <c r="LXL72" s="1"/>
      <c r="LXM72" s="1"/>
      <c r="LXN72" s="1"/>
      <c r="LXO72" s="1"/>
      <c r="LXP72" s="1"/>
      <c r="LXQ72" s="1"/>
      <c r="LXR72" s="1"/>
      <c r="LXS72" s="1"/>
      <c r="LXT72" s="1"/>
      <c r="LXU72" s="1"/>
      <c r="LXV72" s="1"/>
      <c r="LXW72" s="1"/>
      <c r="LXX72" s="1"/>
      <c r="LXY72" s="1"/>
      <c r="LXZ72" s="1"/>
      <c r="LYA72" s="1"/>
      <c r="LYB72" s="1"/>
      <c r="LYC72" s="1"/>
      <c r="LYD72" s="1"/>
      <c r="LYE72" s="1"/>
      <c r="LYF72" s="1"/>
      <c r="LYG72" s="1"/>
      <c r="LYH72" s="1"/>
      <c r="LYI72" s="1"/>
      <c r="LYJ72" s="1"/>
      <c r="LYK72" s="1"/>
      <c r="LYL72" s="1"/>
      <c r="LYM72" s="1"/>
      <c r="LYN72" s="1"/>
      <c r="LYO72" s="1"/>
      <c r="LYP72" s="1"/>
      <c r="LYQ72" s="1"/>
      <c r="LYR72" s="1"/>
      <c r="LYS72" s="1"/>
      <c r="LYT72" s="1"/>
      <c r="LYU72" s="1"/>
      <c r="LYV72" s="1"/>
      <c r="LYW72" s="1"/>
      <c r="LYX72" s="1"/>
      <c r="LYY72" s="1"/>
      <c r="LYZ72" s="1"/>
      <c r="LZA72" s="1"/>
      <c r="LZB72" s="1"/>
      <c r="LZC72" s="1"/>
      <c r="LZD72" s="1"/>
      <c r="LZE72" s="1"/>
      <c r="LZF72" s="1"/>
      <c r="LZG72" s="1"/>
      <c r="LZH72" s="1"/>
      <c r="LZI72" s="1"/>
      <c r="LZJ72" s="1"/>
      <c r="LZK72" s="1"/>
      <c r="LZL72" s="1"/>
      <c r="LZM72" s="1"/>
      <c r="LZN72" s="1"/>
      <c r="LZO72" s="1"/>
      <c r="LZP72" s="1"/>
      <c r="LZQ72" s="1"/>
      <c r="LZR72" s="1"/>
      <c r="LZS72" s="1"/>
      <c r="LZT72" s="1"/>
      <c r="LZU72" s="1"/>
      <c r="LZV72" s="1"/>
      <c r="LZW72" s="1"/>
      <c r="LZX72" s="1"/>
      <c r="LZY72" s="1"/>
      <c r="LZZ72" s="1"/>
      <c r="MAA72" s="1"/>
      <c r="MAB72" s="1"/>
      <c r="MAC72" s="1"/>
      <c r="MAD72" s="1"/>
      <c r="MAE72" s="1"/>
      <c r="MAF72" s="1"/>
      <c r="MAG72" s="1"/>
      <c r="MAH72" s="1"/>
      <c r="MAI72" s="1"/>
      <c r="MAJ72" s="1"/>
      <c r="MAK72" s="1"/>
      <c r="MAL72" s="1"/>
      <c r="MAM72" s="1"/>
      <c r="MAN72" s="1"/>
      <c r="MAO72" s="1"/>
      <c r="MAP72" s="1"/>
      <c r="MAQ72" s="1"/>
      <c r="MAR72" s="1"/>
      <c r="MAS72" s="1"/>
      <c r="MAT72" s="1"/>
      <c r="MAU72" s="1"/>
      <c r="MAV72" s="1"/>
      <c r="MAW72" s="1"/>
      <c r="MAX72" s="1"/>
      <c r="MAY72" s="1"/>
      <c r="MAZ72" s="1"/>
      <c r="MBA72" s="1"/>
      <c r="MBB72" s="1"/>
      <c r="MBC72" s="1"/>
      <c r="MBD72" s="1"/>
      <c r="MBE72" s="1"/>
      <c r="MBF72" s="1"/>
      <c r="MBG72" s="1"/>
      <c r="MBH72" s="1"/>
      <c r="MBI72" s="1"/>
      <c r="MBJ72" s="1"/>
      <c r="MBK72" s="1"/>
      <c r="MBL72" s="1"/>
      <c r="MBM72" s="1"/>
      <c r="MBN72" s="1"/>
      <c r="MBO72" s="1"/>
      <c r="MBP72" s="1"/>
      <c r="MBQ72" s="1"/>
      <c r="MBR72" s="1"/>
      <c r="MBS72" s="1"/>
      <c r="MBT72" s="1"/>
      <c r="MBU72" s="1"/>
      <c r="MBV72" s="1"/>
      <c r="MBW72" s="1"/>
      <c r="MBX72" s="1"/>
      <c r="MBY72" s="1"/>
      <c r="MBZ72" s="1"/>
      <c r="MCA72" s="1"/>
      <c r="MCB72" s="1"/>
      <c r="MCC72" s="1"/>
      <c r="MCD72" s="1"/>
      <c r="MCE72" s="1"/>
      <c r="MCF72" s="1"/>
      <c r="MCG72" s="1"/>
      <c r="MCH72" s="1"/>
      <c r="MCI72" s="1"/>
      <c r="MCJ72" s="1"/>
      <c r="MCK72" s="1"/>
      <c r="MCL72" s="1"/>
      <c r="MCM72" s="1"/>
      <c r="MCN72" s="1"/>
      <c r="MCO72" s="1"/>
      <c r="MCP72" s="1"/>
      <c r="MCQ72" s="1"/>
      <c r="MCR72" s="1"/>
      <c r="MCS72" s="1"/>
      <c r="MCT72" s="1"/>
      <c r="MCU72" s="1"/>
      <c r="MCV72" s="1"/>
      <c r="MCW72" s="1"/>
      <c r="MCX72" s="1"/>
      <c r="MCY72" s="1"/>
      <c r="MCZ72" s="1"/>
      <c r="MDA72" s="1"/>
      <c r="MDB72" s="1"/>
      <c r="MDC72" s="1"/>
      <c r="MDD72" s="1"/>
      <c r="MDE72" s="1"/>
      <c r="MDF72" s="1"/>
      <c r="MDG72" s="1"/>
      <c r="MDH72" s="1"/>
      <c r="MDI72" s="1"/>
      <c r="MDJ72" s="1"/>
      <c r="MDK72" s="1"/>
      <c r="MDL72" s="1"/>
      <c r="MDM72" s="1"/>
      <c r="MDN72" s="1"/>
      <c r="MDO72" s="1"/>
      <c r="MDP72" s="1"/>
      <c r="MDQ72" s="1"/>
      <c r="MDR72" s="1"/>
      <c r="MDS72" s="1"/>
      <c r="MDT72" s="1"/>
      <c r="MDU72" s="1"/>
      <c r="MDV72" s="1"/>
      <c r="MDW72" s="1"/>
      <c r="MDX72" s="1"/>
      <c r="MDY72" s="1"/>
      <c r="MDZ72" s="1"/>
      <c r="MEA72" s="1"/>
      <c r="MEB72" s="1"/>
      <c r="MEC72" s="1"/>
      <c r="MED72" s="1"/>
      <c r="MEE72" s="1"/>
      <c r="MEF72" s="1"/>
      <c r="MEG72" s="1"/>
      <c r="MEH72" s="1"/>
      <c r="MEI72" s="1"/>
      <c r="MEJ72" s="1"/>
      <c r="MEK72" s="1"/>
      <c r="MEL72" s="1"/>
      <c r="MEM72" s="1"/>
      <c r="MEN72" s="1"/>
      <c r="MEO72" s="1"/>
      <c r="MEP72" s="1"/>
      <c r="MEQ72" s="1"/>
      <c r="MER72" s="1"/>
      <c r="MES72" s="1"/>
      <c r="MET72" s="1"/>
      <c r="MEU72" s="1"/>
      <c r="MEV72" s="1"/>
      <c r="MEW72" s="1"/>
      <c r="MEX72" s="1"/>
      <c r="MEY72" s="1"/>
      <c r="MEZ72" s="1"/>
      <c r="MFA72" s="1"/>
      <c r="MFB72" s="1"/>
      <c r="MFC72" s="1"/>
      <c r="MFD72" s="1"/>
      <c r="MFE72" s="1"/>
      <c r="MFF72" s="1"/>
      <c r="MFG72" s="1"/>
      <c r="MFH72" s="1"/>
      <c r="MFI72" s="1"/>
      <c r="MFJ72" s="1"/>
      <c r="MFK72" s="1"/>
      <c r="MFL72" s="1"/>
      <c r="MFM72" s="1"/>
      <c r="MFN72" s="1"/>
      <c r="MFO72" s="1"/>
      <c r="MFP72" s="1"/>
      <c r="MFQ72" s="1"/>
      <c r="MFR72" s="1"/>
      <c r="MFS72" s="1"/>
      <c r="MFT72" s="1"/>
      <c r="MFU72" s="1"/>
      <c r="MFV72" s="1"/>
      <c r="MFW72" s="1"/>
      <c r="MFX72" s="1"/>
      <c r="MFY72" s="1"/>
      <c r="MFZ72" s="1"/>
      <c r="MGA72" s="1"/>
      <c r="MGB72" s="1"/>
      <c r="MGC72" s="1"/>
      <c r="MGD72" s="1"/>
      <c r="MGE72" s="1"/>
      <c r="MGF72" s="1"/>
      <c r="MGG72" s="1"/>
      <c r="MGH72" s="1"/>
      <c r="MGI72" s="1"/>
      <c r="MGJ72" s="1"/>
      <c r="MGK72" s="1"/>
      <c r="MGL72" s="1"/>
      <c r="MGM72" s="1"/>
      <c r="MGN72" s="1"/>
      <c r="MGO72" s="1"/>
      <c r="MGP72" s="1"/>
      <c r="MGQ72" s="1"/>
      <c r="MGR72" s="1"/>
      <c r="MGS72" s="1"/>
      <c r="MGT72" s="1"/>
      <c r="MGU72" s="1"/>
      <c r="MGV72" s="1"/>
      <c r="MGW72" s="1"/>
      <c r="MGX72" s="1"/>
      <c r="MGY72" s="1"/>
      <c r="MGZ72" s="1"/>
      <c r="MHA72" s="1"/>
      <c r="MHB72" s="1"/>
      <c r="MHC72" s="1"/>
      <c r="MHD72" s="1"/>
      <c r="MHE72" s="1"/>
      <c r="MHF72" s="1"/>
      <c r="MHG72" s="1"/>
      <c r="MHH72" s="1"/>
      <c r="MHI72" s="1"/>
      <c r="MHJ72" s="1"/>
      <c r="MHK72" s="1"/>
      <c r="MHL72" s="1"/>
      <c r="MHM72" s="1"/>
      <c r="MHN72" s="1"/>
      <c r="MHO72" s="1"/>
      <c r="MHP72" s="1"/>
      <c r="MHQ72" s="1"/>
      <c r="MHR72" s="1"/>
      <c r="MHS72" s="1"/>
      <c r="MHT72" s="1"/>
      <c r="MHU72" s="1"/>
      <c r="MHV72" s="1"/>
      <c r="MHW72" s="1"/>
      <c r="MHX72" s="1"/>
      <c r="MHY72" s="1"/>
      <c r="MHZ72" s="1"/>
      <c r="MIA72" s="1"/>
      <c r="MIB72" s="1"/>
      <c r="MIC72" s="1"/>
      <c r="MID72" s="1"/>
      <c r="MIE72" s="1"/>
      <c r="MIF72" s="1"/>
      <c r="MIG72" s="1"/>
      <c r="MIH72" s="1"/>
      <c r="MII72" s="1"/>
      <c r="MIJ72" s="1"/>
      <c r="MIK72" s="1"/>
      <c r="MIL72" s="1"/>
      <c r="MIM72" s="1"/>
      <c r="MIN72" s="1"/>
      <c r="MIO72" s="1"/>
      <c r="MIP72" s="1"/>
      <c r="MIQ72" s="1"/>
      <c r="MIR72" s="1"/>
      <c r="MIS72" s="1"/>
      <c r="MIT72" s="1"/>
      <c r="MIU72" s="1"/>
      <c r="MIV72" s="1"/>
      <c r="MIW72" s="1"/>
      <c r="MIX72" s="1"/>
      <c r="MIY72" s="1"/>
      <c r="MIZ72" s="1"/>
      <c r="MJA72" s="1"/>
      <c r="MJB72" s="1"/>
      <c r="MJC72" s="1"/>
      <c r="MJD72" s="1"/>
      <c r="MJE72" s="1"/>
      <c r="MJF72" s="1"/>
      <c r="MJG72" s="1"/>
      <c r="MJH72" s="1"/>
      <c r="MJI72" s="1"/>
      <c r="MJJ72" s="1"/>
      <c r="MJK72" s="1"/>
      <c r="MJL72" s="1"/>
      <c r="MJM72" s="1"/>
      <c r="MJN72" s="1"/>
      <c r="MJO72" s="1"/>
      <c r="MJP72" s="1"/>
      <c r="MJQ72" s="1"/>
      <c r="MJR72" s="1"/>
      <c r="MJS72" s="1"/>
      <c r="MJT72" s="1"/>
      <c r="MJU72" s="1"/>
      <c r="MJV72" s="1"/>
      <c r="MJW72" s="1"/>
      <c r="MJX72" s="1"/>
      <c r="MJY72" s="1"/>
      <c r="MJZ72" s="1"/>
      <c r="MKA72" s="1"/>
      <c r="MKB72" s="1"/>
      <c r="MKC72" s="1"/>
      <c r="MKD72" s="1"/>
      <c r="MKE72" s="1"/>
      <c r="MKF72" s="1"/>
      <c r="MKG72" s="1"/>
      <c r="MKH72" s="1"/>
      <c r="MKI72" s="1"/>
      <c r="MKJ72" s="1"/>
      <c r="MKK72" s="1"/>
      <c r="MKL72" s="1"/>
      <c r="MKM72" s="1"/>
      <c r="MKN72" s="1"/>
      <c r="MKO72" s="1"/>
      <c r="MKP72" s="1"/>
      <c r="MKQ72" s="1"/>
      <c r="MKR72" s="1"/>
      <c r="MKS72" s="1"/>
      <c r="MKT72" s="1"/>
      <c r="MKU72" s="1"/>
      <c r="MKV72" s="1"/>
      <c r="MKW72" s="1"/>
      <c r="MKX72" s="1"/>
      <c r="MKY72" s="1"/>
      <c r="MKZ72" s="1"/>
      <c r="MLA72" s="1"/>
      <c r="MLB72" s="1"/>
      <c r="MLC72" s="1"/>
      <c r="MLD72" s="1"/>
      <c r="MLE72" s="1"/>
      <c r="MLF72" s="1"/>
      <c r="MLG72" s="1"/>
      <c r="MLH72" s="1"/>
      <c r="MLI72" s="1"/>
      <c r="MLJ72" s="1"/>
      <c r="MLK72" s="1"/>
      <c r="MLL72" s="1"/>
      <c r="MLM72" s="1"/>
      <c r="MLN72" s="1"/>
      <c r="MLO72" s="1"/>
      <c r="MLP72" s="1"/>
      <c r="MLQ72" s="1"/>
      <c r="MLR72" s="1"/>
      <c r="MLS72" s="1"/>
      <c r="MLT72" s="1"/>
      <c r="MLU72" s="1"/>
      <c r="MLV72" s="1"/>
      <c r="MLW72" s="1"/>
      <c r="MLX72" s="1"/>
      <c r="MLY72" s="1"/>
      <c r="MLZ72" s="1"/>
      <c r="MMA72" s="1"/>
      <c r="MMB72" s="1"/>
      <c r="MMC72" s="1"/>
      <c r="MMD72" s="1"/>
      <c r="MME72" s="1"/>
      <c r="MMF72" s="1"/>
      <c r="MMG72" s="1"/>
      <c r="MMH72" s="1"/>
      <c r="MMI72" s="1"/>
      <c r="MMJ72" s="1"/>
      <c r="MMK72" s="1"/>
      <c r="MML72" s="1"/>
      <c r="MMM72" s="1"/>
      <c r="MMN72" s="1"/>
      <c r="MMO72" s="1"/>
      <c r="MMP72" s="1"/>
      <c r="MMQ72" s="1"/>
      <c r="MMR72" s="1"/>
      <c r="MMS72" s="1"/>
      <c r="MMT72" s="1"/>
      <c r="MMU72" s="1"/>
      <c r="MMV72" s="1"/>
      <c r="MMW72" s="1"/>
      <c r="MMX72" s="1"/>
      <c r="MMY72" s="1"/>
      <c r="MMZ72" s="1"/>
      <c r="MNA72" s="1"/>
      <c r="MNB72" s="1"/>
      <c r="MNC72" s="1"/>
      <c r="MND72" s="1"/>
      <c r="MNE72" s="1"/>
      <c r="MNF72" s="1"/>
      <c r="MNG72" s="1"/>
      <c r="MNH72" s="1"/>
      <c r="MNI72" s="1"/>
      <c r="MNJ72" s="1"/>
      <c r="MNK72" s="1"/>
      <c r="MNL72" s="1"/>
      <c r="MNM72" s="1"/>
      <c r="MNN72" s="1"/>
      <c r="MNO72" s="1"/>
      <c r="MNP72" s="1"/>
      <c r="MNQ72" s="1"/>
      <c r="MNR72" s="1"/>
      <c r="MNS72" s="1"/>
      <c r="MNT72" s="1"/>
      <c r="MNU72" s="1"/>
      <c r="MNV72" s="1"/>
      <c r="MNW72" s="1"/>
      <c r="MNX72" s="1"/>
      <c r="MNY72" s="1"/>
      <c r="MNZ72" s="1"/>
      <c r="MOA72" s="1"/>
      <c r="MOB72" s="1"/>
      <c r="MOC72" s="1"/>
      <c r="MOD72" s="1"/>
      <c r="MOE72" s="1"/>
      <c r="MOF72" s="1"/>
      <c r="MOG72" s="1"/>
      <c r="MOH72" s="1"/>
      <c r="MOI72" s="1"/>
      <c r="MOJ72" s="1"/>
      <c r="MOK72" s="1"/>
      <c r="MOL72" s="1"/>
      <c r="MOM72" s="1"/>
      <c r="MON72" s="1"/>
      <c r="MOO72" s="1"/>
      <c r="MOP72" s="1"/>
      <c r="MOQ72" s="1"/>
      <c r="MOR72" s="1"/>
      <c r="MOS72" s="1"/>
      <c r="MOT72" s="1"/>
      <c r="MOU72" s="1"/>
      <c r="MOV72" s="1"/>
      <c r="MOW72" s="1"/>
      <c r="MOX72" s="1"/>
      <c r="MOY72" s="1"/>
      <c r="MOZ72" s="1"/>
      <c r="MPA72" s="1"/>
      <c r="MPB72" s="1"/>
      <c r="MPC72" s="1"/>
      <c r="MPD72" s="1"/>
      <c r="MPE72" s="1"/>
      <c r="MPF72" s="1"/>
      <c r="MPG72" s="1"/>
      <c r="MPH72" s="1"/>
      <c r="MPI72" s="1"/>
      <c r="MPJ72" s="1"/>
      <c r="MPK72" s="1"/>
      <c r="MPL72" s="1"/>
      <c r="MPM72" s="1"/>
      <c r="MPN72" s="1"/>
      <c r="MPO72" s="1"/>
      <c r="MPP72" s="1"/>
      <c r="MPQ72" s="1"/>
      <c r="MPR72" s="1"/>
      <c r="MPS72" s="1"/>
      <c r="MPT72" s="1"/>
      <c r="MPU72" s="1"/>
      <c r="MPV72" s="1"/>
      <c r="MPW72" s="1"/>
      <c r="MPX72" s="1"/>
      <c r="MPY72" s="1"/>
      <c r="MPZ72" s="1"/>
      <c r="MQA72" s="1"/>
      <c r="MQB72" s="1"/>
      <c r="MQC72" s="1"/>
      <c r="MQD72" s="1"/>
      <c r="MQE72" s="1"/>
      <c r="MQF72" s="1"/>
      <c r="MQG72" s="1"/>
      <c r="MQH72" s="1"/>
      <c r="MQI72" s="1"/>
      <c r="MQJ72" s="1"/>
      <c r="MQK72" s="1"/>
      <c r="MQL72" s="1"/>
      <c r="MQM72" s="1"/>
      <c r="MQN72" s="1"/>
      <c r="MQO72" s="1"/>
      <c r="MQP72" s="1"/>
      <c r="MQQ72" s="1"/>
      <c r="MQR72" s="1"/>
      <c r="MQS72" s="1"/>
      <c r="MQT72" s="1"/>
      <c r="MQU72" s="1"/>
      <c r="MQV72" s="1"/>
      <c r="MQW72" s="1"/>
      <c r="MQX72" s="1"/>
      <c r="MQY72" s="1"/>
      <c r="MQZ72" s="1"/>
      <c r="MRA72" s="1"/>
      <c r="MRB72" s="1"/>
      <c r="MRC72" s="1"/>
      <c r="MRD72" s="1"/>
      <c r="MRE72" s="1"/>
      <c r="MRF72" s="1"/>
      <c r="MRG72" s="1"/>
      <c r="MRH72" s="1"/>
      <c r="MRI72" s="1"/>
      <c r="MRJ72" s="1"/>
      <c r="MRK72" s="1"/>
      <c r="MRL72" s="1"/>
      <c r="MRM72" s="1"/>
      <c r="MRN72" s="1"/>
      <c r="MRO72" s="1"/>
      <c r="MRP72" s="1"/>
      <c r="MRQ72" s="1"/>
      <c r="MRR72" s="1"/>
      <c r="MRS72" s="1"/>
      <c r="MRT72" s="1"/>
      <c r="MRU72" s="1"/>
      <c r="MRV72" s="1"/>
      <c r="MRW72" s="1"/>
      <c r="MRX72" s="1"/>
      <c r="MRY72" s="1"/>
      <c r="MRZ72" s="1"/>
      <c r="MSA72" s="1"/>
      <c r="MSB72" s="1"/>
      <c r="MSC72" s="1"/>
      <c r="MSD72" s="1"/>
      <c r="MSE72" s="1"/>
      <c r="MSF72" s="1"/>
      <c r="MSG72" s="1"/>
      <c r="MSH72" s="1"/>
      <c r="MSI72" s="1"/>
      <c r="MSJ72" s="1"/>
      <c r="MSK72" s="1"/>
      <c r="MSL72" s="1"/>
      <c r="MSM72" s="1"/>
      <c r="MSN72" s="1"/>
      <c r="MSO72" s="1"/>
      <c r="MSP72" s="1"/>
      <c r="MSQ72" s="1"/>
      <c r="MSR72" s="1"/>
      <c r="MSS72" s="1"/>
      <c r="MST72" s="1"/>
      <c r="MSU72" s="1"/>
      <c r="MSV72" s="1"/>
      <c r="MSW72" s="1"/>
      <c r="MSX72" s="1"/>
      <c r="MSY72" s="1"/>
      <c r="MSZ72" s="1"/>
      <c r="MTA72" s="1"/>
      <c r="MTB72" s="1"/>
      <c r="MTC72" s="1"/>
      <c r="MTD72" s="1"/>
      <c r="MTE72" s="1"/>
      <c r="MTF72" s="1"/>
      <c r="MTG72" s="1"/>
      <c r="MTH72" s="1"/>
      <c r="MTI72" s="1"/>
      <c r="MTJ72" s="1"/>
      <c r="MTK72" s="1"/>
      <c r="MTL72" s="1"/>
      <c r="MTM72" s="1"/>
      <c r="MTN72" s="1"/>
      <c r="MTO72" s="1"/>
      <c r="MTP72" s="1"/>
      <c r="MTQ72" s="1"/>
      <c r="MTR72" s="1"/>
      <c r="MTS72" s="1"/>
      <c r="MTT72" s="1"/>
      <c r="MTU72" s="1"/>
      <c r="MTV72" s="1"/>
      <c r="MTW72" s="1"/>
      <c r="MTX72" s="1"/>
      <c r="MTY72" s="1"/>
      <c r="MTZ72" s="1"/>
      <c r="MUA72" s="1"/>
      <c r="MUB72" s="1"/>
      <c r="MUC72" s="1"/>
      <c r="MUD72" s="1"/>
      <c r="MUE72" s="1"/>
      <c r="MUF72" s="1"/>
      <c r="MUG72" s="1"/>
      <c r="MUH72" s="1"/>
      <c r="MUI72" s="1"/>
      <c r="MUJ72" s="1"/>
      <c r="MUK72" s="1"/>
      <c r="MUL72" s="1"/>
      <c r="MUM72" s="1"/>
      <c r="MUN72" s="1"/>
      <c r="MUO72" s="1"/>
      <c r="MUP72" s="1"/>
      <c r="MUQ72" s="1"/>
      <c r="MUR72" s="1"/>
      <c r="MUS72" s="1"/>
      <c r="MUT72" s="1"/>
      <c r="MUU72" s="1"/>
      <c r="MUV72" s="1"/>
      <c r="MUW72" s="1"/>
      <c r="MUX72" s="1"/>
      <c r="MUY72" s="1"/>
      <c r="MUZ72" s="1"/>
      <c r="MVA72" s="1"/>
      <c r="MVB72" s="1"/>
      <c r="MVC72" s="1"/>
      <c r="MVD72" s="1"/>
      <c r="MVE72" s="1"/>
      <c r="MVF72" s="1"/>
      <c r="MVG72" s="1"/>
      <c r="MVH72" s="1"/>
      <c r="MVI72" s="1"/>
      <c r="MVJ72" s="1"/>
      <c r="MVK72" s="1"/>
      <c r="MVL72" s="1"/>
      <c r="MVM72" s="1"/>
      <c r="MVN72" s="1"/>
      <c r="MVO72" s="1"/>
      <c r="MVP72" s="1"/>
      <c r="MVQ72" s="1"/>
      <c r="MVR72" s="1"/>
      <c r="MVS72" s="1"/>
      <c r="MVT72" s="1"/>
      <c r="MVU72" s="1"/>
      <c r="MVV72" s="1"/>
      <c r="MVW72" s="1"/>
      <c r="MVX72" s="1"/>
      <c r="MVY72" s="1"/>
      <c r="MVZ72" s="1"/>
      <c r="MWA72" s="1"/>
      <c r="MWB72" s="1"/>
      <c r="MWC72" s="1"/>
      <c r="MWD72" s="1"/>
      <c r="MWE72" s="1"/>
      <c r="MWF72" s="1"/>
      <c r="MWG72" s="1"/>
      <c r="MWH72" s="1"/>
      <c r="MWI72" s="1"/>
      <c r="MWJ72" s="1"/>
      <c r="MWK72" s="1"/>
      <c r="MWL72" s="1"/>
      <c r="MWM72" s="1"/>
      <c r="MWN72" s="1"/>
      <c r="MWO72" s="1"/>
      <c r="MWP72" s="1"/>
      <c r="MWQ72" s="1"/>
      <c r="MWR72" s="1"/>
      <c r="MWS72" s="1"/>
      <c r="MWT72" s="1"/>
      <c r="MWU72" s="1"/>
      <c r="MWV72" s="1"/>
      <c r="MWW72" s="1"/>
      <c r="MWX72" s="1"/>
      <c r="MWY72" s="1"/>
      <c r="MWZ72" s="1"/>
      <c r="MXA72" s="1"/>
      <c r="MXB72" s="1"/>
      <c r="MXC72" s="1"/>
      <c r="MXD72" s="1"/>
      <c r="MXE72" s="1"/>
      <c r="MXF72" s="1"/>
      <c r="MXG72" s="1"/>
      <c r="MXH72" s="1"/>
      <c r="MXI72" s="1"/>
      <c r="MXJ72" s="1"/>
      <c r="MXK72" s="1"/>
      <c r="MXL72" s="1"/>
      <c r="MXM72" s="1"/>
      <c r="MXN72" s="1"/>
      <c r="MXO72" s="1"/>
      <c r="MXP72" s="1"/>
      <c r="MXQ72" s="1"/>
      <c r="MXR72" s="1"/>
      <c r="MXS72" s="1"/>
      <c r="MXT72" s="1"/>
      <c r="MXU72" s="1"/>
      <c r="MXV72" s="1"/>
      <c r="MXW72" s="1"/>
      <c r="MXX72" s="1"/>
      <c r="MXY72" s="1"/>
      <c r="MXZ72" s="1"/>
      <c r="MYA72" s="1"/>
      <c r="MYB72" s="1"/>
      <c r="MYC72" s="1"/>
      <c r="MYD72" s="1"/>
      <c r="MYE72" s="1"/>
      <c r="MYF72" s="1"/>
      <c r="MYG72" s="1"/>
      <c r="MYH72" s="1"/>
      <c r="MYI72" s="1"/>
      <c r="MYJ72" s="1"/>
      <c r="MYK72" s="1"/>
      <c r="MYL72" s="1"/>
      <c r="MYM72" s="1"/>
      <c r="MYN72" s="1"/>
      <c r="MYO72" s="1"/>
      <c r="MYP72" s="1"/>
      <c r="MYQ72" s="1"/>
      <c r="MYR72" s="1"/>
      <c r="MYS72" s="1"/>
      <c r="MYT72" s="1"/>
      <c r="MYU72" s="1"/>
      <c r="MYV72" s="1"/>
      <c r="MYW72" s="1"/>
      <c r="MYX72" s="1"/>
      <c r="MYY72" s="1"/>
      <c r="MYZ72" s="1"/>
      <c r="MZA72" s="1"/>
      <c r="MZB72" s="1"/>
      <c r="MZC72" s="1"/>
      <c r="MZD72" s="1"/>
      <c r="MZE72" s="1"/>
      <c r="MZF72" s="1"/>
      <c r="MZG72" s="1"/>
      <c r="MZH72" s="1"/>
      <c r="MZI72" s="1"/>
      <c r="MZJ72" s="1"/>
      <c r="MZK72" s="1"/>
      <c r="MZL72" s="1"/>
      <c r="MZM72" s="1"/>
      <c r="MZN72" s="1"/>
      <c r="MZO72" s="1"/>
      <c r="MZP72" s="1"/>
      <c r="MZQ72" s="1"/>
      <c r="MZR72" s="1"/>
      <c r="MZS72" s="1"/>
      <c r="MZT72" s="1"/>
      <c r="MZU72" s="1"/>
      <c r="MZV72" s="1"/>
      <c r="MZW72" s="1"/>
      <c r="MZX72" s="1"/>
      <c r="MZY72" s="1"/>
      <c r="MZZ72" s="1"/>
      <c r="NAA72" s="1"/>
      <c r="NAB72" s="1"/>
      <c r="NAC72" s="1"/>
      <c r="NAD72" s="1"/>
      <c r="NAE72" s="1"/>
      <c r="NAF72" s="1"/>
      <c r="NAG72" s="1"/>
      <c r="NAH72" s="1"/>
      <c r="NAI72" s="1"/>
      <c r="NAJ72" s="1"/>
      <c r="NAK72" s="1"/>
      <c r="NAL72" s="1"/>
      <c r="NAM72" s="1"/>
      <c r="NAN72" s="1"/>
      <c r="NAO72" s="1"/>
      <c r="NAP72" s="1"/>
      <c r="NAQ72" s="1"/>
      <c r="NAR72" s="1"/>
      <c r="NAS72" s="1"/>
      <c r="NAT72" s="1"/>
      <c r="NAU72" s="1"/>
      <c r="NAV72" s="1"/>
      <c r="NAW72" s="1"/>
      <c r="NAX72" s="1"/>
      <c r="NAY72" s="1"/>
      <c r="NAZ72" s="1"/>
      <c r="NBA72" s="1"/>
      <c r="NBB72" s="1"/>
      <c r="NBC72" s="1"/>
      <c r="NBD72" s="1"/>
      <c r="NBE72" s="1"/>
      <c r="NBF72" s="1"/>
      <c r="NBG72" s="1"/>
      <c r="NBH72" s="1"/>
      <c r="NBI72" s="1"/>
      <c r="NBJ72" s="1"/>
      <c r="NBK72" s="1"/>
      <c r="NBL72" s="1"/>
      <c r="NBM72" s="1"/>
      <c r="NBN72" s="1"/>
      <c r="NBO72" s="1"/>
      <c r="NBP72" s="1"/>
      <c r="NBQ72" s="1"/>
      <c r="NBR72" s="1"/>
      <c r="NBS72" s="1"/>
      <c r="NBT72" s="1"/>
      <c r="NBU72" s="1"/>
      <c r="NBV72" s="1"/>
      <c r="NBW72" s="1"/>
      <c r="NBX72" s="1"/>
      <c r="NBY72" s="1"/>
      <c r="NBZ72" s="1"/>
      <c r="NCA72" s="1"/>
      <c r="NCB72" s="1"/>
      <c r="NCC72" s="1"/>
      <c r="NCD72" s="1"/>
      <c r="NCE72" s="1"/>
      <c r="NCF72" s="1"/>
      <c r="NCG72" s="1"/>
      <c r="NCH72" s="1"/>
      <c r="NCI72" s="1"/>
      <c r="NCJ72" s="1"/>
      <c r="NCK72" s="1"/>
      <c r="NCL72" s="1"/>
      <c r="NCM72" s="1"/>
      <c r="NCN72" s="1"/>
      <c r="NCO72" s="1"/>
      <c r="NCP72" s="1"/>
      <c r="NCQ72" s="1"/>
      <c r="NCR72" s="1"/>
      <c r="NCS72" s="1"/>
      <c r="NCT72" s="1"/>
      <c r="NCU72" s="1"/>
      <c r="NCV72" s="1"/>
      <c r="NCW72" s="1"/>
      <c r="NCX72" s="1"/>
      <c r="NCY72" s="1"/>
      <c r="NCZ72" s="1"/>
      <c r="NDA72" s="1"/>
      <c r="NDB72" s="1"/>
      <c r="NDC72" s="1"/>
      <c r="NDD72" s="1"/>
      <c r="NDE72" s="1"/>
      <c r="NDF72" s="1"/>
      <c r="NDG72" s="1"/>
      <c r="NDH72" s="1"/>
      <c r="NDI72" s="1"/>
      <c r="NDJ72" s="1"/>
      <c r="NDK72" s="1"/>
      <c r="NDL72" s="1"/>
      <c r="NDM72" s="1"/>
      <c r="NDN72" s="1"/>
      <c r="NDO72" s="1"/>
      <c r="NDP72" s="1"/>
      <c r="NDQ72" s="1"/>
      <c r="NDR72" s="1"/>
      <c r="NDS72" s="1"/>
      <c r="NDT72" s="1"/>
      <c r="NDU72" s="1"/>
      <c r="NDV72" s="1"/>
      <c r="NDW72" s="1"/>
      <c r="NDX72" s="1"/>
      <c r="NDY72" s="1"/>
      <c r="NDZ72" s="1"/>
      <c r="NEA72" s="1"/>
      <c r="NEB72" s="1"/>
      <c r="NEC72" s="1"/>
      <c r="NED72" s="1"/>
      <c r="NEE72" s="1"/>
      <c r="NEF72" s="1"/>
      <c r="NEG72" s="1"/>
      <c r="NEH72" s="1"/>
      <c r="NEI72" s="1"/>
      <c r="NEJ72" s="1"/>
      <c r="NEK72" s="1"/>
      <c r="NEL72" s="1"/>
      <c r="NEM72" s="1"/>
      <c r="NEN72" s="1"/>
      <c r="NEO72" s="1"/>
      <c r="NEP72" s="1"/>
      <c r="NEQ72" s="1"/>
      <c r="NER72" s="1"/>
      <c r="NES72" s="1"/>
      <c r="NET72" s="1"/>
      <c r="NEU72" s="1"/>
      <c r="NEV72" s="1"/>
      <c r="NEW72" s="1"/>
      <c r="NEX72" s="1"/>
      <c r="NEY72" s="1"/>
      <c r="NEZ72" s="1"/>
      <c r="NFA72" s="1"/>
      <c r="NFB72" s="1"/>
      <c r="NFC72" s="1"/>
      <c r="NFD72" s="1"/>
      <c r="NFE72" s="1"/>
      <c r="NFF72" s="1"/>
      <c r="NFG72" s="1"/>
      <c r="NFH72" s="1"/>
      <c r="NFI72" s="1"/>
      <c r="NFJ72" s="1"/>
      <c r="NFK72" s="1"/>
      <c r="NFL72" s="1"/>
      <c r="NFM72" s="1"/>
      <c r="NFN72" s="1"/>
      <c r="NFO72" s="1"/>
      <c r="NFP72" s="1"/>
      <c r="NFQ72" s="1"/>
      <c r="NFR72" s="1"/>
      <c r="NFS72" s="1"/>
      <c r="NFT72" s="1"/>
      <c r="NFU72" s="1"/>
      <c r="NFV72" s="1"/>
      <c r="NFW72" s="1"/>
      <c r="NFX72" s="1"/>
      <c r="NFY72" s="1"/>
      <c r="NFZ72" s="1"/>
      <c r="NGA72" s="1"/>
      <c r="NGB72" s="1"/>
      <c r="NGC72" s="1"/>
      <c r="NGD72" s="1"/>
      <c r="NGE72" s="1"/>
      <c r="NGF72" s="1"/>
      <c r="NGG72" s="1"/>
      <c r="NGH72" s="1"/>
      <c r="NGI72" s="1"/>
      <c r="NGJ72" s="1"/>
      <c r="NGK72" s="1"/>
      <c r="NGL72" s="1"/>
      <c r="NGM72" s="1"/>
      <c r="NGN72" s="1"/>
      <c r="NGO72" s="1"/>
      <c r="NGP72" s="1"/>
      <c r="NGQ72" s="1"/>
      <c r="NGR72" s="1"/>
      <c r="NGS72" s="1"/>
      <c r="NGT72" s="1"/>
      <c r="NGU72" s="1"/>
      <c r="NGV72" s="1"/>
      <c r="NGW72" s="1"/>
      <c r="NGX72" s="1"/>
      <c r="NGY72" s="1"/>
      <c r="NGZ72" s="1"/>
      <c r="NHA72" s="1"/>
      <c r="NHB72" s="1"/>
      <c r="NHC72" s="1"/>
      <c r="NHD72" s="1"/>
      <c r="NHE72" s="1"/>
      <c r="NHF72" s="1"/>
      <c r="NHG72" s="1"/>
      <c r="NHH72" s="1"/>
      <c r="NHI72" s="1"/>
      <c r="NHJ72" s="1"/>
      <c r="NHK72" s="1"/>
      <c r="NHL72" s="1"/>
      <c r="NHM72" s="1"/>
      <c r="NHN72" s="1"/>
      <c r="NHO72" s="1"/>
      <c r="NHP72" s="1"/>
      <c r="NHQ72" s="1"/>
      <c r="NHR72" s="1"/>
      <c r="NHS72" s="1"/>
      <c r="NHT72" s="1"/>
      <c r="NHU72" s="1"/>
      <c r="NHV72" s="1"/>
      <c r="NHW72" s="1"/>
      <c r="NHX72" s="1"/>
      <c r="NHY72" s="1"/>
      <c r="NHZ72" s="1"/>
      <c r="NIA72" s="1"/>
      <c r="NIB72" s="1"/>
      <c r="NIC72" s="1"/>
      <c r="NID72" s="1"/>
      <c r="NIE72" s="1"/>
      <c r="NIF72" s="1"/>
      <c r="NIG72" s="1"/>
      <c r="NIH72" s="1"/>
      <c r="NII72" s="1"/>
      <c r="NIJ72" s="1"/>
      <c r="NIK72" s="1"/>
      <c r="NIL72" s="1"/>
      <c r="NIM72" s="1"/>
      <c r="NIN72" s="1"/>
      <c r="NIO72" s="1"/>
      <c r="NIP72" s="1"/>
      <c r="NIQ72" s="1"/>
      <c r="NIR72" s="1"/>
      <c r="NIS72" s="1"/>
      <c r="NIT72" s="1"/>
      <c r="NIU72" s="1"/>
      <c r="NIV72" s="1"/>
      <c r="NIW72" s="1"/>
      <c r="NIX72" s="1"/>
      <c r="NIY72" s="1"/>
      <c r="NIZ72" s="1"/>
      <c r="NJA72" s="1"/>
      <c r="NJB72" s="1"/>
      <c r="NJC72" s="1"/>
      <c r="NJD72" s="1"/>
      <c r="NJE72" s="1"/>
      <c r="NJF72" s="1"/>
      <c r="NJG72" s="1"/>
      <c r="NJH72" s="1"/>
      <c r="NJI72" s="1"/>
      <c r="NJJ72" s="1"/>
      <c r="NJK72" s="1"/>
      <c r="NJL72" s="1"/>
      <c r="NJM72" s="1"/>
      <c r="NJN72" s="1"/>
      <c r="NJO72" s="1"/>
      <c r="NJP72" s="1"/>
      <c r="NJQ72" s="1"/>
      <c r="NJR72" s="1"/>
      <c r="NJS72" s="1"/>
      <c r="NJT72" s="1"/>
      <c r="NJU72" s="1"/>
      <c r="NJV72" s="1"/>
      <c r="NJW72" s="1"/>
      <c r="NJX72" s="1"/>
      <c r="NJY72" s="1"/>
      <c r="NJZ72" s="1"/>
      <c r="NKA72" s="1"/>
      <c r="NKB72" s="1"/>
      <c r="NKC72" s="1"/>
      <c r="NKD72" s="1"/>
      <c r="NKE72" s="1"/>
      <c r="NKF72" s="1"/>
      <c r="NKG72" s="1"/>
      <c r="NKH72" s="1"/>
      <c r="NKI72" s="1"/>
      <c r="NKJ72" s="1"/>
      <c r="NKK72" s="1"/>
      <c r="NKL72" s="1"/>
      <c r="NKM72" s="1"/>
      <c r="NKN72" s="1"/>
      <c r="NKO72" s="1"/>
      <c r="NKP72" s="1"/>
      <c r="NKQ72" s="1"/>
      <c r="NKR72" s="1"/>
      <c r="NKS72" s="1"/>
      <c r="NKT72" s="1"/>
      <c r="NKU72" s="1"/>
      <c r="NKV72" s="1"/>
      <c r="NKW72" s="1"/>
      <c r="NKX72" s="1"/>
      <c r="NKY72" s="1"/>
      <c r="NKZ72" s="1"/>
      <c r="NLA72" s="1"/>
      <c r="NLB72" s="1"/>
      <c r="NLC72" s="1"/>
      <c r="NLD72" s="1"/>
      <c r="NLE72" s="1"/>
      <c r="NLF72" s="1"/>
      <c r="NLG72" s="1"/>
      <c r="NLH72" s="1"/>
      <c r="NLI72" s="1"/>
      <c r="NLJ72" s="1"/>
      <c r="NLK72" s="1"/>
      <c r="NLL72" s="1"/>
      <c r="NLM72" s="1"/>
      <c r="NLN72" s="1"/>
      <c r="NLO72" s="1"/>
      <c r="NLP72" s="1"/>
      <c r="NLQ72" s="1"/>
      <c r="NLR72" s="1"/>
      <c r="NLS72" s="1"/>
      <c r="NLT72" s="1"/>
      <c r="NLU72" s="1"/>
      <c r="NLV72" s="1"/>
      <c r="NLW72" s="1"/>
      <c r="NLX72" s="1"/>
      <c r="NLY72" s="1"/>
      <c r="NLZ72" s="1"/>
      <c r="NMA72" s="1"/>
      <c r="NMB72" s="1"/>
      <c r="NMC72" s="1"/>
      <c r="NMD72" s="1"/>
      <c r="NME72" s="1"/>
      <c r="NMF72" s="1"/>
      <c r="NMG72" s="1"/>
      <c r="NMH72" s="1"/>
      <c r="NMI72" s="1"/>
      <c r="NMJ72" s="1"/>
      <c r="NMK72" s="1"/>
      <c r="NML72" s="1"/>
      <c r="NMM72" s="1"/>
      <c r="NMN72" s="1"/>
      <c r="NMO72" s="1"/>
      <c r="NMP72" s="1"/>
      <c r="NMQ72" s="1"/>
      <c r="NMR72" s="1"/>
      <c r="NMS72" s="1"/>
      <c r="NMT72" s="1"/>
      <c r="NMU72" s="1"/>
      <c r="NMV72" s="1"/>
      <c r="NMW72" s="1"/>
      <c r="NMX72" s="1"/>
      <c r="NMY72" s="1"/>
      <c r="NMZ72" s="1"/>
      <c r="NNA72" s="1"/>
      <c r="NNB72" s="1"/>
      <c r="NNC72" s="1"/>
      <c r="NND72" s="1"/>
      <c r="NNE72" s="1"/>
      <c r="NNF72" s="1"/>
      <c r="NNG72" s="1"/>
      <c r="NNH72" s="1"/>
      <c r="NNI72" s="1"/>
      <c r="NNJ72" s="1"/>
      <c r="NNK72" s="1"/>
      <c r="NNL72" s="1"/>
      <c r="NNM72" s="1"/>
      <c r="NNN72" s="1"/>
      <c r="NNO72" s="1"/>
      <c r="NNP72" s="1"/>
      <c r="NNQ72" s="1"/>
      <c r="NNR72" s="1"/>
      <c r="NNS72" s="1"/>
      <c r="NNT72" s="1"/>
      <c r="NNU72" s="1"/>
      <c r="NNV72" s="1"/>
      <c r="NNW72" s="1"/>
      <c r="NNX72" s="1"/>
      <c r="NNY72" s="1"/>
      <c r="NNZ72" s="1"/>
      <c r="NOA72" s="1"/>
      <c r="NOB72" s="1"/>
      <c r="NOC72" s="1"/>
      <c r="NOD72" s="1"/>
      <c r="NOE72" s="1"/>
      <c r="NOF72" s="1"/>
      <c r="NOG72" s="1"/>
      <c r="NOH72" s="1"/>
      <c r="NOI72" s="1"/>
      <c r="NOJ72" s="1"/>
      <c r="NOK72" s="1"/>
      <c r="NOL72" s="1"/>
      <c r="NOM72" s="1"/>
      <c r="NON72" s="1"/>
      <c r="NOO72" s="1"/>
      <c r="NOP72" s="1"/>
      <c r="NOQ72" s="1"/>
      <c r="NOR72" s="1"/>
      <c r="NOS72" s="1"/>
      <c r="NOT72" s="1"/>
      <c r="NOU72" s="1"/>
      <c r="NOV72" s="1"/>
      <c r="NOW72" s="1"/>
      <c r="NOX72" s="1"/>
      <c r="NOY72" s="1"/>
      <c r="NOZ72" s="1"/>
      <c r="NPA72" s="1"/>
      <c r="NPB72" s="1"/>
      <c r="NPC72" s="1"/>
      <c r="NPD72" s="1"/>
      <c r="NPE72" s="1"/>
      <c r="NPF72" s="1"/>
      <c r="NPG72" s="1"/>
      <c r="NPH72" s="1"/>
      <c r="NPI72" s="1"/>
      <c r="NPJ72" s="1"/>
      <c r="NPK72" s="1"/>
      <c r="NPL72" s="1"/>
      <c r="NPM72" s="1"/>
      <c r="NPN72" s="1"/>
      <c r="NPO72" s="1"/>
      <c r="NPP72" s="1"/>
      <c r="NPQ72" s="1"/>
      <c r="NPR72" s="1"/>
      <c r="NPS72" s="1"/>
      <c r="NPT72" s="1"/>
      <c r="NPU72" s="1"/>
      <c r="NPV72" s="1"/>
      <c r="NPW72" s="1"/>
      <c r="NPX72" s="1"/>
      <c r="NPY72" s="1"/>
      <c r="NPZ72" s="1"/>
      <c r="NQA72" s="1"/>
      <c r="NQB72" s="1"/>
      <c r="NQC72" s="1"/>
      <c r="NQD72" s="1"/>
      <c r="NQE72" s="1"/>
      <c r="NQF72" s="1"/>
      <c r="NQG72" s="1"/>
      <c r="NQH72" s="1"/>
      <c r="NQI72" s="1"/>
      <c r="NQJ72" s="1"/>
      <c r="NQK72" s="1"/>
      <c r="NQL72" s="1"/>
      <c r="NQM72" s="1"/>
      <c r="NQN72" s="1"/>
      <c r="NQO72" s="1"/>
      <c r="NQP72" s="1"/>
      <c r="NQQ72" s="1"/>
      <c r="NQR72" s="1"/>
      <c r="NQS72" s="1"/>
      <c r="NQT72" s="1"/>
      <c r="NQU72" s="1"/>
      <c r="NQV72" s="1"/>
      <c r="NQW72" s="1"/>
      <c r="NQX72" s="1"/>
      <c r="NQY72" s="1"/>
      <c r="NQZ72" s="1"/>
      <c r="NRA72" s="1"/>
      <c r="NRB72" s="1"/>
      <c r="NRC72" s="1"/>
      <c r="NRD72" s="1"/>
      <c r="NRE72" s="1"/>
      <c r="NRF72" s="1"/>
      <c r="NRG72" s="1"/>
      <c r="NRH72" s="1"/>
      <c r="NRI72" s="1"/>
      <c r="NRJ72" s="1"/>
      <c r="NRK72" s="1"/>
      <c r="NRL72" s="1"/>
      <c r="NRM72" s="1"/>
      <c r="NRN72" s="1"/>
      <c r="NRO72" s="1"/>
      <c r="NRP72" s="1"/>
      <c r="NRQ72" s="1"/>
      <c r="NRR72" s="1"/>
      <c r="NRS72" s="1"/>
      <c r="NRT72" s="1"/>
      <c r="NRU72" s="1"/>
      <c r="NRV72" s="1"/>
      <c r="NRW72" s="1"/>
      <c r="NRX72" s="1"/>
      <c r="NRY72" s="1"/>
      <c r="NRZ72" s="1"/>
      <c r="NSA72" s="1"/>
      <c r="NSB72" s="1"/>
      <c r="NSC72" s="1"/>
      <c r="NSD72" s="1"/>
      <c r="NSE72" s="1"/>
      <c r="NSF72" s="1"/>
      <c r="NSG72" s="1"/>
      <c r="NSH72" s="1"/>
      <c r="NSI72" s="1"/>
      <c r="NSJ72" s="1"/>
      <c r="NSK72" s="1"/>
      <c r="NSL72" s="1"/>
      <c r="NSM72" s="1"/>
      <c r="NSN72" s="1"/>
      <c r="NSO72" s="1"/>
      <c r="NSP72" s="1"/>
      <c r="NSQ72" s="1"/>
      <c r="NSR72" s="1"/>
      <c r="NSS72" s="1"/>
      <c r="NST72" s="1"/>
      <c r="NSU72" s="1"/>
      <c r="NSV72" s="1"/>
      <c r="NSW72" s="1"/>
      <c r="NSX72" s="1"/>
      <c r="NSY72" s="1"/>
      <c r="NSZ72" s="1"/>
      <c r="NTA72" s="1"/>
      <c r="NTB72" s="1"/>
      <c r="NTC72" s="1"/>
      <c r="NTD72" s="1"/>
      <c r="NTE72" s="1"/>
      <c r="NTF72" s="1"/>
      <c r="NTG72" s="1"/>
      <c r="NTH72" s="1"/>
      <c r="NTI72" s="1"/>
      <c r="NTJ72" s="1"/>
      <c r="NTK72" s="1"/>
      <c r="NTL72" s="1"/>
      <c r="NTM72" s="1"/>
      <c r="NTN72" s="1"/>
      <c r="NTO72" s="1"/>
      <c r="NTP72" s="1"/>
      <c r="NTQ72" s="1"/>
      <c r="NTR72" s="1"/>
      <c r="NTS72" s="1"/>
      <c r="NTT72" s="1"/>
      <c r="NTU72" s="1"/>
      <c r="NTV72" s="1"/>
      <c r="NTW72" s="1"/>
      <c r="NTX72" s="1"/>
      <c r="NTY72" s="1"/>
      <c r="NTZ72" s="1"/>
      <c r="NUA72" s="1"/>
      <c r="NUB72" s="1"/>
      <c r="NUC72" s="1"/>
      <c r="NUD72" s="1"/>
      <c r="NUE72" s="1"/>
      <c r="NUF72" s="1"/>
      <c r="NUG72" s="1"/>
      <c r="NUH72" s="1"/>
      <c r="NUI72" s="1"/>
      <c r="NUJ72" s="1"/>
      <c r="NUK72" s="1"/>
      <c r="NUL72" s="1"/>
      <c r="NUM72" s="1"/>
      <c r="NUN72" s="1"/>
      <c r="NUO72" s="1"/>
      <c r="NUP72" s="1"/>
      <c r="NUQ72" s="1"/>
      <c r="NUR72" s="1"/>
      <c r="NUS72" s="1"/>
      <c r="NUT72" s="1"/>
      <c r="NUU72" s="1"/>
      <c r="NUV72" s="1"/>
      <c r="NUW72" s="1"/>
      <c r="NUX72" s="1"/>
      <c r="NUY72" s="1"/>
      <c r="NUZ72" s="1"/>
      <c r="NVA72" s="1"/>
      <c r="NVB72" s="1"/>
      <c r="NVC72" s="1"/>
      <c r="NVD72" s="1"/>
      <c r="NVE72" s="1"/>
      <c r="NVF72" s="1"/>
      <c r="NVG72" s="1"/>
      <c r="NVH72" s="1"/>
      <c r="NVI72" s="1"/>
      <c r="NVJ72" s="1"/>
      <c r="NVK72" s="1"/>
      <c r="NVL72" s="1"/>
      <c r="NVM72" s="1"/>
      <c r="NVN72" s="1"/>
      <c r="NVO72" s="1"/>
      <c r="NVP72" s="1"/>
      <c r="NVQ72" s="1"/>
      <c r="NVR72" s="1"/>
      <c r="NVS72" s="1"/>
      <c r="NVT72" s="1"/>
      <c r="NVU72" s="1"/>
      <c r="NVV72" s="1"/>
      <c r="NVW72" s="1"/>
      <c r="NVX72" s="1"/>
      <c r="NVY72" s="1"/>
      <c r="NVZ72" s="1"/>
      <c r="NWA72" s="1"/>
      <c r="NWB72" s="1"/>
      <c r="NWC72" s="1"/>
      <c r="NWD72" s="1"/>
      <c r="NWE72" s="1"/>
      <c r="NWF72" s="1"/>
      <c r="NWG72" s="1"/>
      <c r="NWH72" s="1"/>
      <c r="NWI72" s="1"/>
      <c r="NWJ72" s="1"/>
      <c r="NWK72" s="1"/>
      <c r="NWL72" s="1"/>
      <c r="NWM72" s="1"/>
      <c r="NWN72" s="1"/>
      <c r="NWO72" s="1"/>
      <c r="NWP72" s="1"/>
      <c r="NWQ72" s="1"/>
      <c r="NWR72" s="1"/>
      <c r="NWS72" s="1"/>
      <c r="NWT72" s="1"/>
      <c r="NWU72" s="1"/>
      <c r="NWV72" s="1"/>
      <c r="NWW72" s="1"/>
      <c r="NWX72" s="1"/>
      <c r="NWY72" s="1"/>
      <c r="NWZ72" s="1"/>
      <c r="NXA72" s="1"/>
      <c r="NXB72" s="1"/>
      <c r="NXC72" s="1"/>
      <c r="NXD72" s="1"/>
      <c r="NXE72" s="1"/>
      <c r="NXF72" s="1"/>
      <c r="NXG72" s="1"/>
      <c r="NXH72" s="1"/>
      <c r="NXI72" s="1"/>
      <c r="NXJ72" s="1"/>
      <c r="NXK72" s="1"/>
      <c r="NXL72" s="1"/>
      <c r="NXM72" s="1"/>
      <c r="NXN72" s="1"/>
      <c r="NXO72" s="1"/>
      <c r="NXP72" s="1"/>
      <c r="NXQ72" s="1"/>
      <c r="NXR72" s="1"/>
      <c r="NXS72" s="1"/>
      <c r="NXT72" s="1"/>
      <c r="NXU72" s="1"/>
      <c r="NXV72" s="1"/>
      <c r="NXW72" s="1"/>
      <c r="NXX72" s="1"/>
      <c r="NXY72" s="1"/>
      <c r="NXZ72" s="1"/>
      <c r="NYA72" s="1"/>
      <c r="NYB72" s="1"/>
      <c r="NYC72" s="1"/>
      <c r="NYD72" s="1"/>
      <c r="NYE72" s="1"/>
      <c r="NYF72" s="1"/>
      <c r="NYG72" s="1"/>
      <c r="NYH72" s="1"/>
      <c r="NYI72" s="1"/>
      <c r="NYJ72" s="1"/>
      <c r="NYK72" s="1"/>
      <c r="NYL72" s="1"/>
      <c r="NYM72" s="1"/>
      <c r="NYN72" s="1"/>
      <c r="NYO72" s="1"/>
      <c r="NYP72" s="1"/>
      <c r="NYQ72" s="1"/>
      <c r="NYR72" s="1"/>
      <c r="NYS72" s="1"/>
      <c r="NYT72" s="1"/>
      <c r="NYU72" s="1"/>
      <c r="NYV72" s="1"/>
      <c r="NYW72" s="1"/>
      <c r="NYX72" s="1"/>
      <c r="NYY72" s="1"/>
      <c r="NYZ72" s="1"/>
      <c r="NZA72" s="1"/>
      <c r="NZB72" s="1"/>
      <c r="NZC72" s="1"/>
      <c r="NZD72" s="1"/>
      <c r="NZE72" s="1"/>
      <c r="NZF72" s="1"/>
      <c r="NZG72" s="1"/>
      <c r="NZH72" s="1"/>
      <c r="NZI72" s="1"/>
      <c r="NZJ72" s="1"/>
      <c r="NZK72" s="1"/>
      <c r="NZL72" s="1"/>
      <c r="NZM72" s="1"/>
      <c r="NZN72" s="1"/>
      <c r="NZO72" s="1"/>
      <c r="NZP72" s="1"/>
      <c r="NZQ72" s="1"/>
      <c r="NZR72" s="1"/>
      <c r="NZS72" s="1"/>
      <c r="NZT72" s="1"/>
      <c r="NZU72" s="1"/>
      <c r="NZV72" s="1"/>
      <c r="NZW72" s="1"/>
      <c r="NZX72" s="1"/>
      <c r="NZY72" s="1"/>
      <c r="NZZ72" s="1"/>
      <c r="OAA72" s="1"/>
      <c r="OAB72" s="1"/>
      <c r="OAC72" s="1"/>
      <c r="OAD72" s="1"/>
      <c r="OAE72" s="1"/>
      <c r="OAF72" s="1"/>
      <c r="OAG72" s="1"/>
      <c r="OAH72" s="1"/>
      <c r="OAI72" s="1"/>
      <c r="OAJ72" s="1"/>
      <c r="OAK72" s="1"/>
      <c r="OAL72" s="1"/>
      <c r="OAM72" s="1"/>
      <c r="OAN72" s="1"/>
      <c r="OAO72" s="1"/>
      <c r="OAP72" s="1"/>
      <c r="OAQ72" s="1"/>
      <c r="OAR72" s="1"/>
      <c r="OAS72" s="1"/>
      <c r="OAT72" s="1"/>
      <c r="OAU72" s="1"/>
      <c r="OAV72" s="1"/>
      <c r="OAW72" s="1"/>
      <c r="OAX72" s="1"/>
      <c r="OAY72" s="1"/>
      <c r="OAZ72" s="1"/>
      <c r="OBA72" s="1"/>
      <c r="OBB72" s="1"/>
      <c r="OBC72" s="1"/>
      <c r="OBD72" s="1"/>
      <c r="OBE72" s="1"/>
      <c r="OBF72" s="1"/>
      <c r="OBG72" s="1"/>
      <c r="OBH72" s="1"/>
      <c r="OBI72" s="1"/>
      <c r="OBJ72" s="1"/>
      <c r="OBK72" s="1"/>
      <c r="OBL72" s="1"/>
      <c r="OBM72" s="1"/>
      <c r="OBN72" s="1"/>
      <c r="OBO72" s="1"/>
      <c r="OBP72" s="1"/>
      <c r="OBQ72" s="1"/>
      <c r="OBR72" s="1"/>
      <c r="OBS72" s="1"/>
      <c r="OBT72" s="1"/>
      <c r="OBU72" s="1"/>
      <c r="OBV72" s="1"/>
      <c r="OBW72" s="1"/>
      <c r="OBX72" s="1"/>
      <c r="OBY72" s="1"/>
      <c r="OBZ72" s="1"/>
      <c r="OCA72" s="1"/>
      <c r="OCB72" s="1"/>
      <c r="OCC72" s="1"/>
      <c r="OCD72" s="1"/>
      <c r="OCE72" s="1"/>
      <c r="OCF72" s="1"/>
      <c r="OCG72" s="1"/>
      <c r="OCH72" s="1"/>
      <c r="OCI72" s="1"/>
      <c r="OCJ72" s="1"/>
      <c r="OCK72" s="1"/>
      <c r="OCL72" s="1"/>
      <c r="OCM72" s="1"/>
      <c r="OCN72" s="1"/>
      <c r="OCO72" s="1"/>
      <c r="OCP72" s="1"/>
      <c r="OCQ72" s="1"/>
      <c r="OCR72" s="1"/>
      <c r="OCS72" s="1"/>
      <c r="OCT72" s="1"/>
      <c r="OCU72" s="1"/>
      <c r="OCV72" s="1"/>
      <c r="OCW72" s="1"/>
      <c r="OCX72" s="1"/>
      <c r="OCY72" s="1"/>
      <c r="OCZ72" s="1"/>
      <c r="ODA72" s="1"/>
      <c r="ODB72" s="1"/>
      <c r="ODC72" s="1"/>
      <c r="ODD72" s="1"/>
      <c r="ODE72" s="1"/>
      <c r="ODF72" s="1"/>
      <c r="ODG72" s="1"/>
      <c r="ODH72" s="1"/>
      <c r="ODI72" s="1"/>
      <c r="ODJ72" s="1"/>
      <c r="ODK72" s="1"/>
      <c r="ODL72" s="1"/>
      <c r="ODM72" s="1"/>
      <c r="ODN72" s="1"/>
      <c r="ODO72" s="1"/>
      <c r="ODP72" s="1"/>
      <c r="ODQ72" s="1"/>
      <c r="ODR72" s="1"/>
      <c r="ODS72" s="1"/>
      <c r="ODT72" s="1"/>
      <c r="ODU72" s="1"/>
      <c r="ODV72" s="1"/>
      <c r="ODW72" s="1"/>
      <c r="ODX72" s="1"/>
      <c r="ODY72" s="1"/>
      <c r="ODZ72" s="1"/>
      <c r="OEA72" s="1"/>
      <c r="OEB72" s="1"/>
      <c r="OEC72" s="1"/>
      <c r="OED72" s="1"/>
      <c r="OEE72" s="1"/>
      <c r="OEF72" s="1"/>
      <c r="OEG72" s="1"/>
      <c r="OEH72" s="1"/>
      <c r="OEI72" s="1"/>
      <c r="OEJ72" s="1"/>
      <c r="OEK72" s="1"/>
      <c r="OEL72" s="1"/>
      <c r="OEM72" s="1"/>
      <c r="OEN72" s="1"/>
      <c r="OEO72" s="1"/>
      <c r="OEP72" s="1"/>
      <c r="OEQ72" s="1"/>
      <c r="OER72" s="1"/>
      <c r="OES72" s="1"/>
      <c r="OET72" s="1"/>
      <c r="OEU72" s="1"/>
      <c r="OEV72" s="1"/>
      <c r="OEW72" s="1"/>
      <c r="OEX72" s="1"/>
      <c r="OEY72" s="1"/>
      <c r="OEZ72" s="1"/>
      <c r="OFA72" s="1"/>
      <c r="OFB72" s="1"/>
      <c r="OFC72" s="1"/>
      <c r="OFD72" s="1"/>
      <c r="OFE72" s="1"/>
      <c r="OFF72" s="1"/>
      <c r="OFG72" s="1"/>
      <c r="OFH72" s="1"/>
      <c r="OFI72" s="1"/>
      <c r="OFJ72" s="1"/>
      <c r="OFK72" s="1"/>
      <c r="OFL72" s="1"/>
      <c r="OFM72" s="1"/>
      <c r="OFN72" s="1"/>
      <c r="OFO72" s="1"/>
      <c r="OFP72" s="1"/>
      <c r="OFQ72" s="1"/>
      <c r="OFR72" s="1"/>
      <c r="OFS72" s="1"/>
      <c r="OFT72" s="1"/>
      <c r="OFU72" s="1"/>
      <c r="OFV72" s="1"/>
      <c r="OFW72" s="1"/>
      <c r="OFX72" s="1"/>
      <c r="OFY72" s="1"/>
      <c r="OFZ72" s="1"/>
      <c r="OGA72" s="1"/>
      <c r="OGB72" s="1"/>
      <c r="OGC72" s="1"/>
      <c r="OGD72" s="1"/>
      <c r="OGE72" s="1"/>
      <c r="OGF72" s="1"/>
      <c r="OGG72" s="1"/>
      <c r="OGH72" s="1"/>
      <c r="OGI72" s="1"/>
      <c r="OGJ72" s="1"/>
      <c r="OGK72" s="1"/>
      <c r="OGL72" s="1"/>
      <c r="OGM72" s="1"/>
      <c r="OGN72" s="1"/>
      <c r="OGO72" s="1"/>
      <c r="OGP72" s="1"/>
      <c r="OGQ72" s="1"/>
      <c r="OGR72" s="1"/>
      <c r="OGS72" s="1"/>
      <c r="OGT72" s="1"/>
      <c r="OGU72" s="1"/>
      <c r="OGV72" s="1"/>
      <c r="OGW72" s="1"/>
      <c r="OGX72" s="1"/>
      <c r="OGY72" s="1"/>
      <c r="OGZ72" s="1"/>
      <c r="OHA72" s="1"/>
      <c r="OHB72" s="1"/>
      <c r="OHC72" s="1"/>
      <c r="OHD72" s="1"/>
      <c r="OHE72" s="1"/>
      <c r="OHF72" s="1"/>
      <c r="OHG72" s="1"/>
      <c r="OHH72" s="1"/>
      <c r="OHI72" s="1"/>
      <c r="OHJ72" s="1"/>
      <c r="OHK72" s="1"/>
      <c r="OHL72" s="1"/>
      <c r="OHM72" s="1"/>
      <c r="OHN72" s="1"/>
      <c r="OHO72" s="1"/>
      <c r="OHP72" s="1"/>
      <c r="OHQ72" s="1"/>
      <c r="OHR72" s="1"/>
      <c r="OHS72" s="1"/>
      <c r="OHT72" s="1"/>
      <c r="OHU72" s="1"/>
      <c r="OHV72" s="1"/>
      <c r="OHW72" s="1"/>
      <c r="OHX72" s="1"/>
      <c r="OHY72" s="1"/>
      <c r="OHZ72" s="1"/>
      <c r="OIA72" s="1"/>
      <c r="OIB72" s="1"/>
      <c r="OIC72" s="1"/>
      <c r="OID72" s="1"/>
      <c r="OIE72" s="1"/>
      <c r="OIF72" s="1"/>
      <c r="OIG72" s="1"/>
      <c r="OIH72" s="1"/>
      <c r="OII72" s="1"/>
      <c r="OIJ72" s="1"/>
      <c r="OIK72" s="1"/>
      <c r="OIL72" s="1"/>
      <c r="OIM72" s="1"/>
      <c r="OIN72" s="1"/>
      <c r="OIO72" s="1"/>
      <c r="OIP72" s="1"/>
      <c r="OIQ72" s="1"/>
      <c r="OIR72" s="1"/>
      <c r="OIS72" s="1"/>
      <c r="OIT72" s="1"/>
      <c r="OIU72" s="1"/>
      <c r="OIV72" s="1"/>
      <c r="OIW72" s="1"/>
      <c r="OIX72" s="1"/>
      <c r="OIY72" s="1"/>
      <c r="OIZ72" s="1"/>
      <c r="OJA72" s="1"/>
      <c r="OJB72" s="1"/>
      <c r="OJC72" s="1"/>
      <c r="OJD72" s="1"/>
      <c r="OJE72" s="1"/>
      <c r="OJF72" s="1"/>
      <c r="OJG72" s="1"/>
      <c r="OJH72" s="1"/>
      <c r="OJI72" s="1"/>
      <c r="OJJ72" s="1"/>
      <c r="OJK72" s="1"/>
      <c r="OJL72" s="1"/>
      <c r="OJM72" s="1"/>
      <c r="OJN72" s="1"/>
      <c r="OJO72" s="1"/>
      <c r="OJP72" s="1"/>
      <c r="OJQ72" s="1"/>
      <c r="OJR72" s="1"/>
      <c r="OJS72" s="1"/>
      <c r="OJT72" s="1"/>
      <c r="OJU72" s="1"/>
      <c r="OJV72" s="1"/>
      <c r="OJW72" s="1"/>
      <c r="OJX72" s="1"/>
      <c r="OJY72" s="1"/>
      <c r="OJZ72" s="1"/>
      <c r="OKA72" s="1"/>
      <c r="OKB72" s="1"/>
      <c r="OKC72" s="1"/>
      <c r="OKD72" s="1"/>
      <c r="OKE72" s="1"/>
      <c r="OKF72" s="1"/>
      <c r="OKG72" s="1"/>
      <c r="OKH72" s="1"/>
      <c r="OKI72" s="1"/>
      <c r="OKJ72" s="1"/>
      <c r="OKK72" s="1"/>
      <c r="OKL72" s="1"/>
      <c r="OKM72" s="1"/>
      <c r="OKN72" s="1"/>
      <c r="OKO72" s="1"/>
      <c r="OKP72" s="1"/>
      <c r="OKQ72" s="1"/>
      <c r="OKR72" s="1"/>
      <c r="OKS72" s="1"/>
      <c r="OKT72" s="1"/>
      <c r="OKU72" s="1"/>
      <c r="OKV72" s="1"/>
      <c r="OKW72" s="1"/>
      <c r="OKX72" s="1"/>
      <c r="OKY72" s="1"/>
      <c r="OKZ72" s="1"/>
      <c r="OLA72" s="1"/>
      <c r="OLB72" s="1"/>
      <c r="OLC72" s="1"/>
      <c r="OLD72" s="1"/>
      <c r="OLE72" s="1"/>
      <c r="OLF72" s="1"/>
      <c r="OLG72" s="1"/>
      <c r="OLH72" s="1"/>
      <c r="OLI72" s="1"/>
      <c r="OLJ72" s="1"/>
      <c r="OLK72" s="1"/>
      <c r="OLL72" s="1"/>
      <c r="OLM72" s="1"/>
      <c r="OLN72" s="1"/>
      <c r="OLO72" s="1"/>
      <c r="OLP72" s="1"/>
      <c r="OLQ72" s="1"/>
      <c r="OLR72" s="1"/>
      <c r="OLS72" s="1"/>
      <c r="OLT72" s="1"/>
      <c r="OLU72" s="1"/>
      <c r="OLV72" s="1"/>
      <c r="OLW72" s="1"/>
      <c r="OLX72" s="1"/>
      <c r="OLY72" s="1"/>
      <c r="OLZ72" s="1"/>
      <c r="OMA72" s="1"/>
      <c r="OMB72" s="1"/>
      <c r="OMC72" s="1"/>
      <c r="OMD72" s="1"/>
      <c r="OME72" s="1"/>
      <c r="OMF72" s="1"/>
      <c r="OMG72" s="1"/>
      <c r="OMH72" s="1"/>
      <c r="OMI72" s="1"/>
      <c r="OMJ72" s="1"/>
      <c r="OMK72" s="1"/>
      <c r="OML72" s="1"/>
      <c r="OMM72" s="1"/>
      <c r="OMN72" s="1"/>
      <c r="OMO72" s="1"/>
      <c r="OMP72" s="1"/>
      <c r="OMQ72" s="1"/>
      <c r="OMR72" s="1"/>
      <c r="OMS72" s="1"/>
      <c r="OMT72" s="1"/>
      <c r="OMU72" s="1"/>
      <c r="OMV72" s="1"/>
      <c r="OMW72" s="1"/>
      <c r="OMX72" s="1"/>
      <c r="OMY72" s="1"/>
      <c r="OMZ72" s="1"/>
      <c r="ONA72" s="1"/>
      <c r="ONB72" s="1"/>
      <c r="ONC72" s="1"/>
      <c r="OND72" s="1"/>
      <c r="ONE72" s="1"/>
      <c r="ONF72" s="1"/>
      <c r="ONG72" s="1"/>
      <c r="ONH72" s="1"/>
      <c r="ONI72" s="1"/>
      <c r="ONJ72" s="1"/>
      <c r="ONK72" s="1"/>
      <c r="ONL72" s="1"/>
      <c r="ONM72" s="1"/>
      <c r="ONN72" s="1"/>
      <c r="ONO72" s="1"/>
      <c r="ONP72" s="1"/>
      <c r="ONQ72" s="1"/>
      <c r="ONR72" s="1"/>
      <c r="ONS72" s="1"/>
      <c r="ONT72" s="1"/>
      <c r="ONU72" s="1"/>
      <c r="ONV72" s="1"/>
      <c r="ONW72" s="1"/>
      <c r="ONX72" s="1"/>
      <c r="ONY72" s="1"/>
      <c r="ONZ72" s="1"/>
      <c r="OOA72" s="1"/>
      <c r="OOB72" s="1"/>
      <c r="OOC72" s="1"/>
      <c r="OOD72" s="1"/>
      <c r="OOE72" s="1"/>
      <c r="OOF72" s="1"/>
      <c r="OOG72" s="1"/>
      <c r="OOH72" s="1"/>
      <c r="OOI72" s="1"/>
      <c r="OOJ72" s="1"/>
      <c r="OOK72" s="1"/>
      <c r="OOL72" s="1"/>
      <c r="OOM72" s="1"/>
      <c r="OON72" s="1"/>
      <c r="OOO72" s="1"/>
      <c r="OOP72" s="1"/>
      <c r="OOQ72" s="1"/>
      <c r="OOR72" s="1"/>
      <c r="OOS72" s="1"/>
      <c r="OOT72" s="1"/>
      <c r="OOU72" s="1"/>
      <c r="OOV72" s="1"/>
      <c r="OOW72" s="1"/>
      <c r="OOX72" s="1"/>
      <c r="OOY72" s="1"/>
      <c r="OOZ72" s="1"/>
      <c r="OPA72" s="1"/>
      <c r="OPB72" s="1"/>
      <c r="OPC72" s="1"/>
      <c r="OPD72" s="1"/>
      <c r="OPE72" s="1"/>
      <c r="OPF72" s="1"/>
      <c r="OPG72" s="1"/>
      <c r="OPH72" s="1"/>
      <c r="OPI72" s="1"/>
      <c r="OPJ72" s="1"/>
      <c r="OPK72" s="1"/>
      <c r="OPL72" s="1"/>
      <c r="OPM72" s="1"/>
      <c r="OPN72" s="1"/>
      <c r="OPO72" s="1"/>
      <c r="OPP72" s="1"/>
      <c r="OPQ72" s="1"/>
      <c r="OPR72" s="1"/>
      <c r="OPS72" s="1"/>
      <c r="OPT72" s="1"/>
      <c r="OPU72" s="1"/>
      <c r="OPV72" s="1"/>
      <c r="OPW72" s="1"/>
      <c r="OPX72" s="1"/>
      <c r="OPY72" s="1"/>
      <c r="OPZ72" s="1"/>
      <c r="OQA72" s="1"/>
      <c r="OQB72" s="1"/>
      <c r="OQC72" s="1"/>
      <c r="OQD72" s="1"/>
      <c r="OQE72" s="1"/>
      <c r="OQF72" s="1"/>
      <c r="OQG72" s="1"/>
      <c r="OQH72" s="1"/>
      <c r="OQI72" s="1"/>
      <c r="OQJ72" s="1"/>
      <c r="OQK72" s="1"/>
      <c r="OQL72" s="1"/>
      <c r="OQM72" s="1"/>
      <c r="OQN72" s="1"/>
      <c r="OQO72" s="1"/>
      <c r="OQP72" s="1"/>
      <c r="OQQ72" s="1"/>
      <c r="OQR72" s="1"/>
      <c r="OQS72" s="1"/>
      <c r="OQT72" s="1"/>
      <c r="OQU72" s="1"/>
      <c r="OQV72" s="1"/>
      <c r="OQW72" s="1"/>
      <c r="OQX72" s="1"/>
      <c r="OQY72" s="1"/>
      <c r="OQZ72" s="1"/>
      <c r="ORA72" s="1"/>
      <c r="ORB72" s="1"/>
      <c r="ORC72" s="1"/>
      <c r="ORD72" s="1"/>
      <c r="ORE72" s="1"/>
      <c r="ORF72" s="1"/>
      <c r="ORG72" s="1"/>
      <c r="ORH72" s="1"/>
      <c r="ORI72" s="1"/>
      <c r="ORJ72" s="1"/>
      <c r="ORK72" s="1"/>
      <c r="ORL72" s="1"/>
      <c r="ORM72" s="1"/>
      <c r="ORN72" s="1"/>
      <c r="ORO72" s="1"/>
      <c r="ORP72" s="1"/>
      <c r="ORQ72" s="1"/>
      <c r="ORR72" s="1"/>
      <c r="ORS72" s="1"/>
      <c r="ORT72" s="1"/>
      <c r="ORU72" s="1"/>
      <c r="ORV72" s="1"/>
      <c r="ORW72" s="1"/>
      <c r="ORX72" s="1"/>
      <c r="ORY72" s="1"/>
      <c r="ORZ72" s="1"/>
      <c r="OSA72" s="1"/>
      <c r="OSB72" s="1"/>
      <c r="OSC72" s="1"/>
      <c r="OSD72" s="1"/>
      <c r="OSE72" s="1"/>
      <c r="OSF72" s="1"/>
      <c r="OSG72" s="1"/>
      <c r="OSH72" s="1"/>
      <c r="OSI72" s="1"/>
      <c r="OSJ72" s="1"/>
      <c r="OSK72" s="1"/>
      <c r="OSL72" s="1"/>
      <c r="OSM72" s="1"/>
      <c r="OSN72" s="1"/>
      <c r="OSO72" s="1"/>
      <c r="OSP72" s="1"/>
      <c r="OSQ72" s="1"/>
      <c r="OSR72" s="1"/>
      <c r="OSS72" s="1"/>
      <c r="OST72" s="1"/>
      <c r="OSU72" s="1"/>
      <c r="OSV72" s="1"/>
      <c r="OSW72" s="1"/>
      <c r="OSX72" s="1"/>
      <c r="OSY72" s="1"/>
      <c r="OSZ72" s="1"/>
      <c r="OTA72" s="1"/>
      <c r="OTB72" s="1"/>
      <c r="OTC72" s="1"/>
      <c r="OTD72" s="1"/>
      <c r="OTE72" s="1"/>
      <c r="OTF72" s="1"/>
      <c r="OTG72" s="1"/>
      <c r="OTH72" s="1"/>
      <c r="OTI72" s="1"/>
      <c r="OTJ72" s="1"/>
      <c r="OTK72" s="1"/>
      <c r="OTL72" s="1"/>
      <c r="OTM72" s="1"/>
      <c r="OTN72" s="1"/>
      <c r="OTO72" s="1"/>
      <c r="OTP72" s="1"/>
      <c r="OTQ72" s="1"/>
      <c r="OTR72" s="1"/>
      <c r="OTS72" s="1"/>
      <c r="OTT72" s="1"/>
      <c r="OTU72" s="1"/>
      <c r="OTV72" s="1"/>
      <c r="OTW72" s="1"/>
      <c r="OTX72" s="1"/>
      <c r="OTY72" s="1"/>
      <c r="OTZ72" s="1"/>
      <c r="OUA72" s="1"/>
      <c r="OUB72" s="1"/>
      <c r="OUC72" s="1"/>
      <c r="OUD72" s="1"/>
      <c r="OUE72" s="1"/>
      <c r="OUF72" s="1"/>
      <c r="OUG72" s="1"/>
      <c r="OUH72" s="1"/>
      <c r="OUI72" s="1"/>
      <c r="OUJ72" s="1"/>
      <c r="OUK72" s="1"/>
      <c r="OUL72" s="1"/>
      <c r="OUM72" s="1"/>
      <c r="OUN72" s="1"/>
      <c r="OUO72" s="1"/>
      <c r="OUP72" s="1"/>
      <c r="OUQ72" s="1"/>
      <c r="OUR72" s="1"/>
      <c r="OUS72" s="1"/>
      <c r="OUT72" s="1"/>
      <c r="OUU72" s="1"/>
      <c r="OUV72" s="1"/>
      <c r="OUW72" s="1"/>
      <c r="OUX72" s="1"/>
      <c r="OUY72" s="1"/>
      <c r="OUZ72" s="1"/>
      <c r="OVA72" s="1"/>
      <c r="OVB72" s="1"/>
      <c r="OVC72" s="1"/>
      <c r="OVD72" s="1"/>
      <c r="OVE72" s="1"/>
      <c r="OVF72" s="1"/>
      <c r="OVG72" s="1"/>
      <c r="OVH72" s="1"/>
      <c r="OVI72" s="1"/>
      <c r="OVJ72" s="1"/>
      <c r="OVK72" s="1"/>
      <c r="OVL72" s="1"/>
      <c r="OVM72" s="1"/>
      <c r="OVN72" s="1"/>
      <c r="OVO72" s="1"/>
      <c r="OVP72" s="1"/>
      <c r="OVQ72" s="1"/>
      <c r="OVR72" s="1"/>
      <c r="OVS72" s="1"/>
      <c r="OVT72" s="1"/>
      <c r="OVU72" s="1"/>
      <c r="OVV72" s="1"/>
      <c r="OVW72" s="1"/>
      <c r="OVX72" s="1"/>
      <c r="OVY72" s="1"/>
      <c r="OVZ72" s="1"/>
      <c r="OWA72" s="1"/>
      <c r="OWB72" s="1"/>
      <c r="OWC72" s="1"/>
      <c r="OWD72" s="1"/>
      <c r="OWE72" s="1"/>
      <c r="OWF72" s="1"/>
      <c r="OWG72" s="1"/>
      <c r="OWH72" s="1"/>
      <c r="OWI72" s="1"/>
      <c r="OWJ72" s="1"/>
      <c r="OWK72" s="1"/>
      <c r="OWL72" s="1"/>
      <c r="OWM72" s="1"/>
      <c r="OWN72" s="1"/>
      <c r="OWO72" s="1"/>
      <c r="OWP72" s="1"/>
      <c r="OWQ72" s="1"/>
      <c r="OWR72" s="1"/>
      <c r="OWS72" s="1"/>
      <c r="OWT72" s="1"/>
      <c r="OWU72" s="1"/>
      <c r="OWV72" s="1"/>
      <c r="OWW72" s="1"/>
      <c r="OWX72" s="1"/>
      <c r="OWY72" s="1"/>
      <c r="OWZ72" s="1"/>
      <c r="OXA72" s="1"/>
      <c r="OXB72" s="1"/>
      <c r="OXC72" s="1"/>
      <c r="OXD72" s="1"/>
      <c r="OXE72" s="1"/>
      <c r="OXF72" s="1"/>
      <c r="OXG72" s="1"/>
      <c r="OXH72" s="1"/>
      <c r="OXI72" s="1"/>
      <c r="OXJ72" s="1"/>
      <c r="OXK72" s="1"/>
      <c r="OXL72" s="1"/>
      <c r="OXM72" s="1"/>
      <c r="OXN72" s="1"/>
      <c r="OXO72" s="1"/>
      <c r="OXP72" s="1"/>
      <c r="OXQ72" s="1"/>
      <c r="OXR72" s="1"/>
      <c r="OXS72" s="1"/>
      <c r="OXT72" s="1"/>
      <c r="OXU72" s="1"/>
      <c r="OXV72" s="1"/>
      <c r="OXW72" s="1"/>
      <c r="OXX72" s="1"/>
      <c r="OXY72" s="1"/>
      <c r="OXZ72" s="1"/>
      <c r="OYA72" s="1"/>
      <c r="OYB72" s="1"/>
      <c r="OYC72" s="1"/>
      <c r="OYD72" s="1"/>
      <c r="OYE72" s="1"/>
      <c r="OYF72" s="1"/>
      <c r="OYG72" s="1"/>
      <c r="OYH72" s="1"/>
      <c r="OYI72" s="1"/>
      <c r="OYJ72" s="1"/>
      <c r="OYK72" s="1"/>
      <c r="OYL72" s="1"/>
      <c r="OYM72" s="1"/>
      <c r="OYN72" s="1"/>
      <c r="OYO72" s="1"/>
      <c r="OYP72" s="1"/>
      <c r="OYQ72" s="1"/>
      <c r="OYR72" s="1"/>
      <c r="OYS72" s="1"/>
      <c r="OYT72" s="1"/>
      <c r="OYU72" s="1"/>
      <c r="OYV72" s="1"/>
      <c r="OYW72" s="1"/>
      <c r="OYX72" s="1"/>
      <c r="OYY72" s="1"/>
      <c r="OYZ72" s="1"/>
      <c r="OZA72" s="1"/>
      <c r="OZB72" s="1"/>
      <c r="OZC72" s="1"/>
      <c r="OZD72" s="1"/>
      <c r="OZE72" s="1"/>
      <c r="OZF72" s="1"/>
      <c r="OZG72" s="1"/>
      <c r="OZH72" s="1"/>
      <c r="OZI72" s="1"/>
      <c r="OZJ72" s="1"/>
      <c r="OZK72" s="1"/>
      <c r="OZL72" s="1"/>
      <c r="OZM72" s="1"/>
      <c r="OZN72" s="1"/>
      <c r="OZO72" s="1"/>
      <c r="OZP72" s="1"/>
      <c r="OZQ72" s="1"/>
      <c r="OZR72" s="1"/>
      <c r="OZS72" s="1"/>
      <c r="OZT72" s="1"/>
      <c r="OZU72" s="1"/>
      <c r="OZV72" s="1"/>
      <c r="OZW72" s="1"/>
      <c r="OZX72" s="1"/>
      <c r="OZY72" s="1"/>
      <c r="OZZ72" s="1"/>
      <c r="PAA72" s="1"/>
      <c r="PAB72" s="1"/>
      <c r="PAC72" s="1"/>
      <c r="PAD72" s="1"/>
      <c r="PAE72" s="1"/>
      <c r="PAF72" s="1"/>
      <c r="PAG72" s="1"/>
      <c r="PAH72" s="1"/>
      <c r="PAI72" s="1"/>
      <c r="PAJ72" s="1"/>
      <c r="PAK72" s="1"/>
      <c r="PAL72" s="1"/>
      <c r="PAM72" s="1"/>
      <c r="PAN72" s="1"/>
      <c r="PAO72" s="1"/>
      <c r="PAP72" s="1"/>
      <c r="PAQ72" s="1"/>
      <c r="PAR72" s="1"/>
      <c r="PAS72" s="1"/>
      <c r="PAT72" s="1"/>
      <c r="PAU72" s="1"/>
      <c r="PAV72" s="1"/>
      <c r="PAW72" s="1"/>
      <c r="PAX72" s="1"/>
      <c r="PAY72" s="1"/>
      <c r="PAZ72" s="1"/>
      <c r="PBA72" s="1"/>
      <c r="PBB72" s="1"/>
      <c r="PBC72" s="1"/>
      <c r="PBD72" s="1"/>
      <c r="PBE72" s="1"/>
      <c r="PBF72" s="1"/>
      <c r="PBG72" s="1"/>
      <c r="PBH72" s="1"/>
      <c r="PBI72" s="1"/>
      <c r="PBJ72" s="1"/>
      <c r="PBK72" s="1"/>
      <c r="PBL72" s="1"/>
      <c r="PBM72" s="1"/>
      <c r="PBN72" s="1"/>
      <c r="PBO72" s="1"/>
      <c r="PBP72" s="1"/>
      <c r="PBQ72" s="1"/>
      <c r="PBR72" s="1"/>
      <c r="PBS72" s="1"/>
      <c r="PBT72" s="1"/>
      <c r="PBU72" s="1"/>
      <c r="PBV72" s="1"/>
      <c r="PBW72" s="1"/>
      <c r="PBX72" s="1"/>
      <c r="PBY72" s="1"/>
      <c r="PBZ72" s="1"/>
      <c r="PCA72" s="1"/>
      <c r="PCB72" s="1"/>
      <c r="PCC72" s="1"/>
      <c r="PCD72" s="1"/>
      <c r="PCE72" s="1"/>
      <c r="PCF72" s="1"/>
      <c r="PCG72" s="1"/>
      <c r="PCH72" s="1"/>
      <c r="PCI72" s="1"/>
      <c r="PCJ72" s="1"/>
      <c r="PCK72" s="1"/>
      <c r="PCL72" s="1"/>
      <c r="PCM72" s="1"/>
      <c r="PCN72" s="1"/>
      <c r="PCO72" s="1"/>
      <c r="PCP72" s="1"/>
      <c r="PCQ72" s="1"/>
      <c r="PCR72" s="1"/>
      <c r="PCS72" s="1"/>
      <c r="PCT72" s="1"/>
      <c r="PCU72" s="1"/>
      <c r="PCV72" s="1"/>
      <c r="PCW72" s="1"/>
      <c r="PCX72" s="1"/>
      <c r="PCY72" s="1"/>
      <c r="PCZ72" s="1"/>
      <c r="PDA72" s="1"/>
      <c r="PDB72" s="1"/>
      <c r="PDC72" s="1"/>
      <c r="PDD72" s="1"/>
      <c r="PDE72" s="1"/>
      <c r="PDF72" s="1"/>
      <c r="PDG72" s="1"/>
      <c r="PDH72" s="1"/>
      <c r="PDI72" s="1"/>
      <c r="PDJ72" s="1"/>
      <c r="PDK72" s="1"/>
      <c r="PDL72" s="1"/>
      <c r="PDM72" s="1"/>
      <c r="PDN72" s="1"/>
      <c r="PDO72" s="1"/>
      <c r="PDP72" s="1"/>
      <c r="PDQ72" s="1"/>
      <c r="PDR72" s="1"/>
      <c r="PDS72" s="1"/>
      <c r="PDT72" s="1"/>
      <c r="PDU72" s="1"/>
      <c r="PDV72" s="1"/>
      <c r="PDW72" s="1"/>
      <c r="PDX72" s="1"/>
      <c r="PDY72" s="1"/>
      <c r="PDZ72" s="1"/>
      <c r="PEA72" s="1"/>
      <c r="PEB72" s="1"/>
      <c r="PEC72" s="1"/>
      <c r="PED72" s="1"/>
      <c r="PEE72" s="1"/>
      <c r="PEF72" s="1"/>
      <c r="PEG72" s="1"/>
      <c r="PEH72" s="1"/>
      <c r="PEI72" s="1"/>
      <c r="PEJ72" s="1"/>
      <c r="PEK72" s="1"/>
      <c r="PEL72" s="1"/>
      <c r="PEM72" s="1"/>
      <c r="PEN72" s="1"/>
      <c r="PEO72" s="1"/>
      <c r="PEP72" s="1"/>
      <c r="PEQ72" s="1"/>
      <c r="PER72" s="1"/>
      <c r="PES72" s="1"/>
      <c r="PET72" s="1"/>
      <c r="PEU72" s="1"/>
      <c r="PEV72" s="1"/>
      <c r="PEW72" s="1"/>
      <c r="PEX72" s="1"/>
      <c r="PEY72" s="1"/>
      <c r="PEZ72" s="1"/>
      <c r="PFA72" s="1"/>
      <c r="PFB72" s="1"/>
      <c r="PFC72" s="1"/>
      <c r="PFD72" s="1"/>
      <c r="PFE72" s="1"/>
      <c r="PFF72" s="1"/>
      <c r="PFG72" s="1"/>
      <c r="PFH72" s="1"/>
      <c r="PFI72" s="1"/>
      <c r="PFJ72" s="1"/>
      <c r="PFK72" s="1"/>
      <c r="PFL72" s="1"/>
      <c r="PFM72" s="1"/>
      <c r="PFN72" s="1"/>
      <c r="PFO72" s="1"/>
      <c r="PFP72" s="1"/>
      <c r="PFQ72" s="1"/>
      <c r="PFR72" s="1"/>
      <c r="PFS72" s="1"/>
      <c r="PFT72" s="1"/>
      <c r="PFU72" s="1"/>
      <c r="PFV72" s="1"/>
      <c r="PFW72" s="1"/>
      <c r="PFX72" s="1"/>
      <c r="PFY72" s="1"/>
      <c r="PFZ72" s="1"/>
      <c r="PGA72" s="1"/>
      <c r="PGB72" s="1"/>
      <c r="PGC72" s="1"/>
      <c r="PGD72" s="1"/>
      <c r="PGE72" s="1"/>
      <c r="PGF72" s="1"/>
      <c r="PGG72" s="1"/>
      <c r="PGH72" s="1"/>
      <c r="PGI72" s="1"/>
      <c r="PGJ72" s="1"/>
      <c r="PGK72" s="1"/>
      <c r="PGL72" s="1"/>
      <c r="PGM72" s="1"/>
      <c r="PGN72" s="1"/>
      <c r="PGO72" s="1"/>
      <c r="PGP72" s="1"/>
      <c r="PGQ72" s="1"/>
      <c r="PGR72" s="1"/>
      <c r="PGS72" s="1"/>
      <c r="PGT72" s="1"/>
      <c r="PGU72" s="1"/>
      <c r="PGV72" s="1"/>
      <c r="PGW72" s="1"/>
      <c r="PGX72" s="1"/>
      <c r="PGY72" s="1"/>
      <c r="PGZ72" s="1"/>
      <c r="PHA72" s="1"/>
      <c r="PHB72" s="1"/>
      <c r="PHC72" s="1"/>
      <c r="PHD72" s="1"/>
      <c r="PHE72" s="1"/>
      <c r="PHF72" s="1"/>
      <c r="PHG72" s="1"/>
      <c r="PHH72" s="1"/>
      <c r="PHI72" s="1"/>
      <c r="PHJ72" s="1"/>
      <c r="PHK72" s="1"/>
      <c r="PHL72" s="1"/>
      <c r="PHM72" s="1"/>
      <c r="PHN72" s="1"/>
      <c r="PHO72" s="1"/>
      <c r="PHP72" s="1"/>
      <c r="PHQ72" s="1"/>
      <c r="PHR72" s="1"/>
      <c r="PHS72" s="1"/>
      <c r="PHT72" s="1"/>
      <c r="PHU72" s="1"/>
      <c r="PHV72" s="1"/>
      <c r="PHW72" s="1"/>
      <c r="PHX72" s="1"/>
      <c r="PHY72" s="1"/>
      <c r="PHZ72" s="1"/>
      <c r="PIA72" s="1"/>
      <c r="PIB72" s="1"/>
      <c r="PIC72" s="1"/>
      <c r="PID72" s="1"/>
      <c r="PIE72" s="1"/>
      <c r="PIF72" s="1"/>
      <c r="PIG72" s="1"/>
      <c r="PIH72" s="1"/>
      <c r="PII72" s="1"/>
      <c r="PIJ72" s="1"/>
      <c r="PIK72" s="1"/>
      <c r="PIL72" s="1"/>
      <c r="PIM72" s="1"/>
      <c r="PIN72" s="1"/>
      <c r="PIO72" s="1"/>
      <c r="PIP72" s="1"/>
      <c r="PIQ72" s="1"/>
      <c r="PIR72" s="1"/>
      <c r="PIS72" s="1"/>
      <c r="PIT72" s="1"/>
      <c r="PIU72" s="1"/>
      <c r="PIV72" s="1"/>
      <c r="PIW72" s="1"/>
      <c r="PIX72" s="1"/>
      <c r="PIY72" s="1"/>
      <c r="PIZ72" s="1"/>
      <c r="PJA72" s="1"/>
      <c r="PJB72" s="1"/>
      <c r="PJC72" s="1"/>
      <c r="PJD72" s="1"/>
      <c r="PJE72" s="1"/>
      <c r="PJF72" s="1"/>
      <c r="PJG72" s="1"/>
      <c r="PJH72" s="1"/>
      <c r="PJI72" s="1"/>
      <c r="PJJ72" s="1"/>
      <c r="PJK72" s="1"/>
      <c r="PJL72" s="1"/>
      <c r="PJM72" s="1"/>
      <c r="PJN72" s="1"/>
      <c r="PJO72" s="1"/>
      <c r="PJP72" s="1"/>
      <c r="PJQ72" s="1"/>
      <c r="PJR72" s="1"/>
      <c r="PJS72" s="1"/>
      <c r="PJT72" s="1"/>
      <c r="PJU72" s="1"/>
      <c r="PJV72" s="1"/>
      <c r="PJW72" s="1"/>
      <c r="PJX72" s="1"/>
      <c r="PJY72" s="1"/>
      <c r="PJZ72" s="1"/>
      <c r="PKA72" s="1"/>
      <c r="PKB72" s="1"/>
      <c r="PKC72" s="1"/>
      <c r="PKD72" s="1"/>
      <c r="PKE72" s="1"/>
      <c r="PKF72" s="1"/>
      <c r="PKG72" s="1"/>
      <c r="PKH72" s="1"/>
      <c r="PKI72" s="1"/>
      <c r="PKJ72" s="1"/>
      <c r="PKK72" s="1"/>
      <c r="PKL72" s="1"/>
      <c r="PKM72" s="1"/>
      <c r="PKN72" s="1"/>
      <c r="PKO72" s="1"/>
      <c r="PKP72" s="1"/>
      <c r="PKQ72" s="1"/>
      <c r="PKR72" s="1"/>
      <c r="PKS72" s="1"/>
      <c r="PKT72" s="1"/>
      <c r="PKU72" s="1"/>
      <c r="PKV72" s="1"/>
      <c r="PKW72" s="1"/>
      <c r="PKX72" s="1"/>
      <c r="PKY72" s="1"/>
      <c r="PKZ72" s="1"/>
      <c r="PLA72" s="1"/>
      <c r="PLB72" s="1"/>
      <c r="PLC72" s="1"/>
      <c r="PLD72" s="1"/>
      <c r="PLE72" s="1"/>
      <c r="PLF72" s="1"/>
      <c r="PLG72" s="1"/>
      <c r="PLH72" s="1"/>
      <c r="PLI72" s="1"/>
      <c r="PLJ72" s="1"/>
      <c r="PLK72" s="1"/>
      <c r="PLL72" s="1"/>
      <c r="PLM72" s="1"/>
      <c r="PLN72" s="1"/>
      <c r="PLO72" s="1"/>
      <c r="PLP72" s="1"/>
      <c r="PLQ72" s="1"/>
      <c r="PLR72" s="1"/>
      <c r="PLS72" s="1"/>
      <c r="PLT72" s="1"/>
      <c r="PLU72" s="1"/>
      <c r="PLV72" s="1"/>
      <c r="PLW72" s="1"/>
      <c r="PLX72" s="1"/>
      <c r="PLY72" s="1"/>
      <c r="PLZ72" s="1"/>
      <c r="PMA72" s="1"/>
      <c r="PMB72" s="1"/>
      <c r="PMC72" s="1"/>
      <c r="PMD72" s="1"/>
      <c r="PME72" s="1"/>
      <c r="PMF72" s="1"/>
      <c r="PMG72" s="1"/>
      <c r="PMH72" s="1"/>
      <c r="PMI72" s="1"/>
      <c r="PMJ72" s="1"/>
      <c r="PMK72" s="1"/>
      <c r="PML72" s="1"/>
      <c r="PMM72" s="1"/>
      <c r="PMN72" s="1"/>
      <c r="PMO72" s="1"/>
      <c r="PMP72" s="1"/>
      <c r="PMQ72" s="1"/>
      <c r="PMR72" s="1"/>
      <c r="PMS72" s="1"/>
      <c r="PMT72" s="1"/>
      <c r="PMU72" s="1"/>
      <c r="PMV72" s="1"/>
      <c r="PMW72" s="1"/>
      <c r="PMX72" s="1"/>
      <c r="PMY72" s="1"/>
      <c r="PMZ72" s="1"/>
      <c r="PNA72" s="1"/>
      <c r="PNB72" s="1"/>
      <c r="PNC72" s="1"/>
      <c r="PND72" s="1"/>
      <c r="PNE72" s="1"/>
      <c r="PNF72" s="1"/>
      <c r="PNG72" s="1"/>
      <c r="PNH72" s="1"/>
      <c r="PNI72" s="1"/>
      <c r="PNJ72" s="1"/>
      <c r="PNK72" s="1"/>
      <c r="PNL72" s="1"/>
      <c r="PNM72" s="1"/>
      <c r="PNN72" s="1"/>
      <c r="PNO72" s="1"/>
      <c r="PNP72" s="1"/>
      <c r="PNQ72" s="1"/>
      <c r="PNR72" s="1"/>
      <c r="PNS72" s="1"/>
      <c r="PNT72" s="1"/>
      <c r="PNU72" s="1"/>
      <c r="PNV72" s="1"/>
      <c r="PNW72" s="1"/>
      <c r="PNX72" s="1"/>
      <c r="PNY72" s="1"/>
      <c r="PNZ72" s="1"/>
      <c r="POA72" s="1"/>
      <c r="POB72" s="1"/>
      <c r="POC72" s="1"/>
      <c r="POD72" s="1"/>
      <c r="POE72" s="1"/>
      <c r="POF72" s="1"/>
      <c r="POG72" s="1"/>
      <c r="POH72" s="1"/>
      <c r="POI72" s="1"/>
      <c r="POJ72" s="1"/>
      <c r="POK72" s="1"/>
      <c r="POL72" s="1"/>
      <c r="POM72" s="1"/>
      <c r="PON72" s="1"/>
      <c r="POO72" s="1"/>
      <c r="POP72" s="1"/>
      <c r="POQ72" s="1"/>
      <c r="POR72" s="1"/>
      <c r="POS72" s="1"/>
      <c r="POT72" s="1"/>
      <c r="POU72" s="1"/>
      <c r="POV72" s="1"/>
      <c r="POW72" s="1"/>
      <c r="POX72" s="1"/>
      <c r="POY72" s="1"/>
      <c r="POZ72" s="1"/>
      <c r="PPA72" s="1"/>
      <c r="PPB72" s="1"/>
      <c r="PPC72" s="1"/>
      <c r="PPD72" s="1"/>
      <c r="PPE72" s="1"/>
      <c r="PPF72" s="1"/>
      <c r="PPG72" s="1"/>
      <c r="PPH72" s="1"/>
      <c r="PPI72" s="1"/>
      <c r="PPJ72" s="1"/>
      <c r="PPK72" s="1"/>
      <c r="PPL72" s="1"/>
      <c r="PPM72" s="1"/>
      <c r="PPN72" s="1"/>
      <c r="PPO72" s="1"/>
      <c r="PPP72" s="1"/>
      <c r="PPQ72" s="1"/>
      <c r="PPR72" s="1"/>
      <c r="PPS72" s="1"/>
      <c r="PPT72" s="1"/>
      <c r="PPU72" s="1"/>
      <c r="PPV72" s="1"/>
      <c r="PPW72" s="1"/>
      <c r="PPX72" s="1"/>
      <c r="PPY72" s="1"/>
      <c r="PPZ72" s="1"/>
      <c r="PQA72" s="1"/>
      <c r="PQB72" s="1"/>
      <c r="PQC72" s="1"/>
      <c r="PQD72" s="1"/>
      <c r="PQE72" s="1"/>
      <c r="PQF72" s="1"/>
      <c r="PQG72" s="1"/>
      <c r="PQH72" s="1"/>
      <c r="PQI72" s="1"/>
      <c r="PQJ72" s="1"/>
      <c r="PQK72" s="1"/>
      <c r="PQL72" s="1"/>
      <c r="PQM72" s="1"/>
      <c r="PQN72" s="1"/>
      <c r="PQO72" s="1"/>
      <c r="PQP72" s="1"/>
      <c r="PQQ72" s="1"/>
      <c r="PQR72" s="1"/>
      <c r="PQS72" s="1"/>
      <c r="PQT72" s="1"/>
      <c r="PQU72" s="1"/>
      <c r="PQV72" s="1"/>
      <c r="PQW72" s="1"/>
      <c r="PQX72" s="1"/>
      <c r="PQY72" s="1"/>
      <c r="PQZ72" s="1"/>
      <c r="PRA72" s="1"/>
      <c r="PRB72" s="1"/>
      <c r="PRC72" s="1"/>
      <c r="PRD72" s="1"/>
      <c r="PRE72" s="1"/>
      <c r="PRF72" s="1"/>
      <c r="PRG72" s="1"/>
      <c r="PRH72" s="1"/>
      <c r="PRI72" s="1"/>
      <c r="PRJ72" s="1"/>
      <c r="PRK72" s="1"/>
      <c r="PRL72" s="1"/>
      <c r="PRM72" s="1"/>
      <c r="PRN72" s="1"/>
      <c r="PRO72" s="1"/>
      <c r="PRP72" s="1"/>
      <c r="PRQ72" s="1"/>
      <c r="PRR72" s="1"/>
      <c r="PRS72" s="1"/>
      <c r="PRT72" s="1"/>
      <c r="PRU72" s="1"/>
      <c r="PRV72" s="1"/>
      <c r="PRW72" s="1"/>
      <c r="PRX72" s="1"/>
      <c r="PRY72" s="1"/>
      <c r="PRZ72" s="1"/>
      <c r="PSA72" s="1"/>
      <c r="PSB72" s="1"/>
      <c r="PSC72" s="1"/>
      <c r="PSD72" s="1"/>
      <c r="PSE72" s="1"/>
      <c r="PSF72" s="1"/>
      <c r="PSG72" s="1"/>
      <c r="PSH72" s="1"/>
      <c r="PSI72" s="1"/>
      <c r="PSJ72" s="1"/>
      <c r="PSK72" s="1"/>
      <c r="PSL72" s="1"/>
      <c r="PSM72" s="1"/>
      <c r="PSN72" s="1"/>
      <c r="PSO72" s="1"/>
      <c r="PSP72" s="1"/>
      <c r="PSQ72" s="1"/>
      <c r="PSR72" s="1"/>
      <c r="PSS72" s="1"/>
      <c r="PST72" s="1"/>
      <c r="PSU72" s="1"/>
      <c r="PSV72" s="1"/>
      <c r="PSW72" s="1"/>
      <c r="PSX72" s="1"/>
      <c r="PSY72" s="1"/>
      <c r="PSZ72" s="1"/>
      <c r="PTA72" s="1"/>
      <c r="PTB72" s="1"/>
      <c r="PTC72" s="1"/>
      <c r="PTD72" s="1"/>
      <c r="PTE72" s="1"/>
      <c r="PTF72" s="1"/>
      <c r="PTG72" s="1"/>
      <c r="PTH72" s="1"/>
      <c r="PTI72" s="1"/>
      <c r="PTJ72" s="1"/>
      <c r="PTK72" s="1"/>
      <c r="PTL72" s="1"/>
      <c r="PTM72" s="1"/>
      <c r="PTN72" s="1"/>
      <c r="PTO72" s="1"/>
      <c r="PTP72" s="1"/>
      <c r="PTQ72" s="1"/>
      <c r="PTR72" s="1"/>
      <c r="PTS72" s="1"/>
      <c r="PTT72" s="1"/>
      <c r="PTU72" s="1"/>
      <c r="PTV72" s="1"/>
      <c r="PTW72" s="1"/>
      <c r="PTX72" s="1"/>
      <c r="PTY72" s="1"/>
      <c r="PTZ72" s="1"/>
      <c r="PUA72" s="1"/>
      <c r="PUB72" s="1"/>
      <c r="PUC72" s="1"/>
      <c r="PUD72" s="1"/>
      <c r="PUE72" s="1"/>
      <c r="PUF72" s="1"/>
      <c r="PUG72" s="1"/>
      <c r="PUH72" s="1"/>
      <c r="PUI72" s="1"/>
      <c r="PUJ72" s="1"/>
      <c r="PUK72" s="1"/>
      <c r="PUL72" s="1"/>
      <c r="PUM72" s="1"/>
      <c r="PUN72" s="1"/>
      <c r="PUO72" s="1"/>
      <c r="PUP72" s="1"/>
      <c r="PUQ72" s="1"/>
      <c r="PUR72" s="1"/>
      <c r="PUS72" s="1"/>
      <c r="PUT72" s="1"/>
      <c r="PUU72" s="1"/>
      <c r="PUV72" s="1"/>
      <c r="PUW72" s="1"/>
      <c r="PUX72" s="1"/>
      <c r="PUY72" s="1"/>
      <c r="PUZ72" s="1"/>
      <c r="PVA72" s="1"/>
      <c r="PVB72" s="1"/>
      <c r="PVC72" s="1"/>
      <c r="PVD72" s="1"/>
      <c r="PVE72" s="1"/>
      <c r="PVF72" s="1"/>
      <c r="PVG72" s="1"/>
      <c r="PVH72" s="1"/>
      <c r="PVI72" s="1"/>
      <c r="PVJ72" s="1"/>
      <c r="PVK72" s="1"/>
      <c r="PVL72" s="1"/>
      <c r="PVM72" s="1"/>
      <c r="PVN72" s="1"/>
      <c r="PVO72" s="1"/>
      <c r="PVP72" s="1"/>
      <c r="PVQ72" s="1"/>
      <c r="PVR72" s="1"/>
      <c r="PVS72" s="1"/>
      <c r="PVT72" s="1"/>
      <c r="PVU72" s="1"/>
      <c r="PVV72" s="1"/>
      <c r="PVW72" s="1"/>
      <c r="PVX72" s="1"/>
      <c r="PVY72" s="1"/>
      <c r="PVZ72" s="1"/>
      <c r="PWA72" s="1"/>
      <c r="PWB72" s="1"/>
      <c r="PWC72" s="1"/>
      <c r="PWD72" s="1"/>
      <c r="PWE72" s="1"/>
      <c r="PWF72" s="1"/>
      <c r="PWG72" s="1"/>
      <c r="PWH72" s="1"/>
      <c r="PWI72" s="1"/>
      <c r="PWJ72" s="1"/>
      <c r="PWK72" s="1"/>
      <c r="PWL72" s="1"/>
      <c r="PWM72" s="1"/>
      <c r="PWN72" s="1"/>
      <c r="PWO72" s="1"/>
      <c r="PWP72" s="1"/>
      <c r="PWQ72" s="1"/>
      <c r="PWR72" s="1"/>
      <c r="PWS72" s="1"/>
      <c r="PWT72" s="1"/>
      <c r="PWU72" s="1"/>
      <c r="PWV72" s="1"/>
      <c r="PWW72" s="1"/>
      <c r="PWX72" s="1"/>
      <c r="PWY72" s="1"/>
      <c r="PWZ72" s="1"/>
      <c r="PXA72" s="1"/>
      <c r="PXB72" s="1"/>
      <c r="PXC72" s="1"/>
      <c r="PXD72" s="1"/>
      <c r="PXE72" s="1"/>
      <c r="PXF72" s="1"/>
      <c r="PXG72" s="1"/>
      <c r="PXH72" s="1"/>
      <c r="PXI72" s="1"/>
      <c r="PXJ72" s="1"/>
      <c r="PXK72" s="1"/>
      <c r="PXL72" s="1"/>
      <c r="PXM72" s="1"/>
      <c r="PXN72" s="1"/>
      <c r="PXO72" s="1"/>
      <c r="PXP72" s="1"/>
      <c r="PXQ72" s="1"/>
      <c r="PXR72" s="1"/>
      <c r="PXS72" s="1"/>
      <c r="PXT72" s="1"/>
      <c r="PXU72" s="1"/>
      <c r="PXV72" s="1"/>
      <c r="PXW72" s="1"/>
      <c r="PXX72" s="1"/>
      <c r="PXY72" s="1"/>
      <c r="PXZ72" s="1"/>
      <c r="PYA72" s="1"/>
      <c r="PYB72" s="1"/>
      <c r="PYC72" s="1"/>
      <c r="PYD72" s="1"/>
      <c r="PYE72" s="1"/>
      <c r="PYF72" s="1"/>
      <c r="PYG72" s="1"/>
      <c r="PYH72" s="1"/>
      <c r="PYI72" s="1"/>
      <c r="PYJ72" s="1"/>
      <c r="PYK72" s="1"/>
      <c r="PYL72" s="1"/>
      <c r="PYM72" s="1"/>
      <c r="PYN72" s="1"/>
      <c r="PYO72" s="1"/>
      <c r="PYP72" s="1"/>
      <c r="PYQ72" s="1"/>
      <c r="PYR72" s="1"/>
      <c r="PYS72" s="1"/>
      <c r="PYT72" s="1"/>
      <c r="PYU72" s="1"/>
      <c r="PYV72" s="1"/>
      <c r="PYW72" s="1"/>
      <c r="PYX72" s="1"/>
      <c r="PYY72" s="1"/>
      <c r="PYZ72" s="1"/>
      <c r="PZA72" s="1"/>
      <c r="PZB72" s="1"/>
      <c r="PZC72" s="1"/>
      <c r="PZD72" s="1"/>
      <c r="PZE72" s="1"/>
      <c r="PZF72" s="1"/>
      <c r="PZG72" s="1"/>
      <c r="PZH72" s="1"/>
      <c r="PZI72" s="1"/>
      <c r="PZJ72" s="1"/>
      <c r="PZK72" s="1"/>
      <c r="PZL72" s="1"/>
      <c r="PZM72" s="1"/>
      <c r="PZN72" s="1"/>
      <c r="PZO72" s="1"/>
      <c r="PZP72" s="1"/>
      <c r="PZQ72" s="1"/>
      <c r="PZR72" s="1"/>
      <c r="PZS72" s="1"/>
      <c r="PZT72" s="1"/>
      <c r="PZU72" s="1"/>
      <c r="PZV72" s="1"/>
      <c r="PZW72" s="1"/>
      <c r="PZX72" s="1"/>
      <c r="PZY72" s="1"/>
      <c r="PZZ72" s="1"/>
      <c r="QAA72" s="1"/>
      <c r="QAB72" s="1"/>
      <c r="QAC72" s="1"/>
      <c r="QAD72" s="1"/>
      <c r="QAE72" s="1"/>
      <c r="QAF72" s="1"/>
      <c r="QAG72" s="1"/>
      <c r="QAH72" s="1"/>
      <c r="QAI72" s="1"/>
      <c r="QAJ72" s="1"/>
      <c r="QAK72" s="1"/>
      <c r="QAL72" s="1"/>
      <c r="QAM72" s="1"/>
      <c r="QAN72" s="1"/>
      <c r="QAO72" s="1"/>
      <c r="QAP72" s="1"/>
      <c r="QAQ72" s="1"/>
      <c r="QAR72" s="1"/>
      <c r="QAS72" s="1"/>
      <c r="QAT72" s="1"/>
      <c r="QAU72" s="1"/>
      <c r="QAV72" s="1"/>
      <c r="QAW72" s="1"/>
      <c r="QAX72" s="1"/>
      <c r="QAY72" s="1"/>
      <c r="QAZ72" s="1"/>
      <c r="QBA72" s="1"/>
      <c r="QBB72" s="1"/>
      <c r="QBC72" s="1"/>
      <c r="QBD72" s="1"/>
      <c r="QBE72" s="1"/>
      <c r="QBF72" s="1"/>
      <c r="QBG72" s="1"/>
      <c r="QBH72" s="1"/>
      <c r="QBI72" s="1"/>
      <c r="QBJ72" s="1"/>
      <c r="QBK72" s="1"/>
      <c r="QBL72" s="1"/>
      <c r="QBM72" s="1"/>
      <c r="QBN72" s="1"/>
      <c r="QBO72" s="1"/>
      <c r="QBP72" s="1"/>
      <c r="QBQ72" s="1"/>
      <c r="QBR72" s="1"/>
      <c r="QBS72" s="1"/>
      <c r="QBT72" s="1"/>
      <c r="QBU72" s="1"/>
      <c r="QBV72" s="1"/>
      <c r="QBW72" s="1"/>
      <c r="QBX72" s="1"/>
      <c r="QBY72" s="1"/>
      <c r="QBZ72" s="1"/>
      <c r="QCA72" s="1"/>
      <c r="QCB72" s="1"/>
      <c r="QCC72" s="1"/>
      <c r="QCD72" s="1"/>
      <c r="QCE72" s="1"/>
      <c r="QCF72" s="1"/>
      <c r="QCG72" s="1"/>
      <c r="QCH72" s="1"/>
      <c r="QCI72" s="1"/>
      <c r="QCJ72" s="1"/>
      <c r="QCK72" s="1"/>
      <c r="QCL72" s="1"/>
      <c r="QCM72" s="1"/>
      <c r="QCN72" s="1"/>
      <c r="QCO72" s="1"/>
      <c r="QCP72" s="1"/>
      <c r="QCQ72" s="1"/>
      <c r="QCR72" s="1"/>
      <c r="QCS72" s="1"/>
      <c r="QCT72" s="1"/>
      <c r="QCU72" s="1"/>
      <c r="QCV72" s="1"/>
      <c r="QCW72" s="1"/>
      <c r="QCX72" s="1"/>
      <c r="QCY72" s="1"/>
      <c r="QCZ72" s="1"/>
      <c r="QDA72" s="1"/>
      <c r="QDB72" s="1"/>
      <c r="QDC72" s="1"/>
      <c r="QDD72" s="1"/>
      <c r="QDE72" s="1"/>
      <c r="QDF72" s="1"/>
      <c r="QDG72" s="1"/>
      <c r="QDH72" s="1"/>
      <c r="QDI72" s="1"/>
      <c r="QDJ72" s="1"/>
      <c r="QDK72" s="1"/>
      <c r="QDL72" s="1"/>
      <c r="QDM72" s="1"/>
      <c r="QDN72" s="1"/>
      <c r="QDO72" s="1"/>
      <c r="QDP72" s="1"/>
      <c r="QDQ72" s="1"/>
      <c r="QDR72" s="1"/>
      <c r="QDS72" s="1"/>
      <c r="QDT72" s="1"/>
      <c r="QDU72" s="1"/>
      <c r="QDV72" s="1"/>
      <c r="QDW72" s="1"/>
      <c r="QDX72" s="1"/>
      <c r="QDY72" s="1"/>
      <c r="QDZ72" s="1"/>
      <c r="QEA72" s="1"/>
      <c r="QEB72" s="1"/>
      <c r="QEC72" s="1"/>
      <c r="QED72" s="1"/>
      <c r="QEE72" s="1"/>
      <c r="QEF72" s="1"/>
      <c r="QEG72" s="1"/>
      <c r="QEH72" s="1"/>
      <c r="QEI72" s="1"/>
      <c r="QEJ72" s="1"/>
      <c r="QEK72" s="1"/>
      <c r="QEL72" s="1"/>
      <c r="QEM72" s="1"/>
      <c r="QEN72" s="1"/>
      <c r="QEO72" s="1"/>
      <c r="QEP72" s="1"/>
      <c r="QEQ72" s="1"/>
      <c r="QER72" s="1"/>
      <c r="QES72" s="1"/>
      <c r="QET72" s="1"/>
      <c r="QEU72" s="1"/>
      <c r="QEV72" s="1"/>
      <c r="QEW72" s="1"/>
      <c r="QEX72" s="1"/>
      <c r="QEY72" s="1"/>
      <c r="QEZ72" s="1"/>
      <c r="QFA72" s="1"/>
      <c r="QFB72" s="1"/>
      <c r="QFC72" s="1"/>
      <c r="QFD72" s="1"/>
      <c r="QFE72" s="1"/>
      <c r="QFF72" s="1"/>
      <c r="QFG72" s="1"/>
      <c r="QFH72" s="1"/>
      <c r="QFI72" s="1"/>
      <c r="QFJ72" s="1"/>
      <c r="QFK72" s="1"/>
      <c r="QFL72" s="1"/>
      <c r="QFM72" s="1"/>
      <c r="QFN72" s="1"/>
      <c r="QFO72" s="1"/>
      <c r="QFP72" s="1"/>
      <c r="QFQ72" s="1"/>
      <c r="QFR72" s="1"/>
      <c r="QFS72" s="1"/>
      <c r="QFT72" s="1"/>
      <c r="QFU72" s="1"/>
      <c r="QFV72" s="1"/>
      <c r="QFW72" s="1"/>
      <c r="QFX72" s="1"/>
      <c r="QFY72" s="1"/>
      <c r="QFZ72" s="1"/>
      <c r="QGA72" s="1"/>
      <c r="QGB72" s="1"/>
      <c r="QGC72" s="1"/>
      <c r="QGD72" s="1"/>
      <c r="QGE72" s="1"/>
      <c r="QGF72" s="1"/>
      <c r="QGG72" s="1"/>
      <c r="QGH72" s="1"/>
      <c r="QGI72" s="1"/>
      <c r="QGJ72" s="1"/>
      <c r="QGK72" s="1"/>
      <c r="QGL72" s="1"/>
      <c r="QGM72" s="1"/>
      <c r="QGN72" s="1"/>
      <c r="QGO72" s="1"/>
      <c r="QGP72" s="1"/>
      <c r="QGQ72" s="1"/>
      <c r="QGR72" s="1"/>
      <c r="QGS72" s="1"/>
      <c r="QGT72" s="1"/>
      <c r="QGU72" s="1"/>
      <c r="QGV72" s="1"/>
      <c r="QGW72" s="1"/>
      <c r="QGX72" s="1"/>
      <c r="QGY72" s="1"/>
      <c r="QGZ72" s="1"/>
      <c r="QHA72" s="1"/>
      <c r="QHB72" s="1"/>
      <c r="QHC72" s="1"/>
      <c r="QHD72" s="1"/>
      <c r="QHE72" s="1"/>
      <c r="QHF72" s="1"/>
      <c r="QHG72" s="1"/>
      <c r="QHH72" s="1"/>
      <c r="QHI72" s="1"/>
      <c r="QHJ72" s="1"/>
      <c r="QHK72" s="1"/>
      <c r="QHL72" s="1"/>
      <c r="QHM72" s="1"/>
      <c r="QHN72" s="1"/>
      <c r="QHO72" s="1"/>
      <c r="QHP72" s="1"/>
      <c r="QHQ72" s="1"/>
      <c r="QHR72" s="1"/>
      <c r="QHS72" s="1"/>
      <c r="QHT72" s="1"/>
      <c r="QHU72" s="1"/>
      <c r="QHV72" s="1"/>
      <c r="QHW72" s="1"/>
      <c r="QHX72" s="1"/>
      <c r="QHY72" s="1"/>
      <c r="QHZ72" s="1"/>
      <c r="QIA72" s="1"/>
      <c r="QIB72" s="1"/>
      <c r="QIC72" s="1"/>
      <c r="QID72" s="1"/>
      <c r="QIE72" s="1"/>
      <c r="QIF72" s="1"/>
      <c r="QIG72" s="1"/>
      <c r="QIH72" s="1"/>
      <c r="QII72" s="1"/>
      <c r="QIJ72" s="1"/>
      <c r="QIK72" s="1"/>
      <c r="QIL72" s="1"/>
      <c r="QIM72" s="1"/>
      <c r="QIN72" s="1"/>
      <c r="QIO72" s="1"/>
      <c r="QIP72" s="1"/>
      <c r="QIQ72" s="1"/>
      <c r="QIR72" s="1"/>
      <c r="QIS72" s="1"/>
      <c r="QIT72" s="1"/>
      <c r="QIU72" s="1"/>
      <c r="QIV72" s="1"/>
      <c r="QIW72" s="1"/>
      <c r="QIX72" s="1"/>
      <c r="QIY72" s="1"/>
      <c r="QIZ72" s="1"/>
      <c r="QJA72" s="1"/>
      <c r="QJB72" s="1"/>
      <c r="QJC72" s="1"/>
      <c r="QJD72" s="1"/>
      <c r="QJE72" s="1"/>
      <c r="QJF72" s="1"/>
      <c r="QJG72" s="1"/>
      <c r="QJH72" s="1"/>
      <c r="QJI72" s="1"/>
      <c r="QJJ72" s="1"/>
      <c r="QJK72" s="1"/>
      <c r="QJL72" s="1"/>
      <c r="QJM72" s="1"/>
      <c r="QJN72" s="1"/>
      <c r="QJO72" s="1"/>
      <c r="QJP72" s="1"/>
      <c r="QJQ72" s="1"/>
      <c r="QJR72" s="1"/>
      <c r="QJS72" s="1"/>
      <c r="QJT72" s="1"/>
      <c r="QJU72" s="1"/>
      <c r="QJV72" s="1"/>
      <c r="QJW72" s="1"/>
      <c r="QJX72" s="1"/>
      <c r="QJY72" s="1"/>
      <c r="QJZ72" s="1"/>
      <c r="QKA72" s="1"/>
      <c r="QKB72" s="1"/>
      <c r="QKC72" s="1"/>
      <c r="QKD72" s="1"/>
      <c r="QKE72" s="1"/>
      <c r="QKF72" s="1"/>
      <c r="QKG72" s="1"/>
      <c r="QKH72" s="1"/>
      <c r="QKI72" s="1"/>
      <c r="QKJ72" s="1"/>
      <c r="QKK72" s="1"/>
      <c r="QKL72" s="1"/>
      <c r="QKM72" s="1"/>
      <c r="QKN72" s="1"/>
      <c r="QKO72" s="1"/>
      <c r="QKP72" s="1"/>
      <c r="QKQ72" s="1"/>
      <c r="QKR72" s="1"/>
      <c r="QKS72" s="1"/>
      <c r="QKT72" s="1"/>
      <c r="QKU72" s="1"/>
      <c r="QKV72" s="1"/>
      <c r="QKW72" s="1"/>
      <c r="QKX72" s="1"/>
      <c r="QKY72" s="1"/>
      <c r="QKZ72" s="1"/>
      <c r="QLA72" s="1"/>
      <c r="QLB72" s="1"/>
      <c r="QLC72" s="1"/>
      <c r="QLD72" s="1"/>
      <c r="QLE72" s="1"/>
      <c r="QLF72" s="1"/>
      <c r="QLG72" s="1"/>
      <c r="QLH72" s="1"/>
      <c r="QLI72" s="1"/>
      <c r="QLJ72" s="1"/>
      <c r="QLK72" s="1"/>
      <c r="QLL72" s="1"/>
      <c r="QLM72" s="1"/>
      <c r="QLN72" s="1"/>
      <c r="QLO72" s="1"/>
      <c r="QLP72" s="1"/>
      <c r="QLQ72" s="1"/>
      <c r="QLR72" s="1"/>
      <c r="QLS72" s="1"/>
      <c r="QLT72" s="1"/>
      <c r="QLU72" s="1"/>
      <c r="QLV72" s="1"/>
      <c r="QLW72" s="1"/>
      <c r="QLX72" s="1"/>
      <c r="QLY72" s="1"/>
      <c r="QLZ72" s="1"/>
      <c r="QMA72" s="1"/>
      <c r="QMB72" s="1"/>
      <c r="QMC72" s="1"/>
      <c r="QMD72" s="1"/>
      <c r="QME72" s="1"/>
      <c r="QMF72" s="1"/>
      <c r="QMG72" s="1"/>
      <c r="QMH72" s="1"/>
      <c r="QMI72" s="1"/>
      <c r="QMJ72" s="1"/>
      <c r="QMK72" s="1"/>
      <c r="QML72" s="1"/>
      <c r="QMM72" s="1"/>
      <c r="QMN72" s="1"/>
      <c r="QMO72" s="1"/>
      <c r="QMP72" s="1"/>
      <c r="QMQ72" s="1"/>
      <c r="QMR72" s="1"/>
      <c r="QMS72" s="1"/>
      <c r="QMT72" s="1"/>
      <c r="QMU72" s="1"/>
      <c r="QMV72" s="1"/>
      <c r="QMW72" s="1"/>
      <c r="QMX72" s="1"/>
      <c r="QMY72" s="1"/>
      <c r="QMZ72" s="1"/>
      <c r="QNA72" s="1"/>
      <c r="QNB72" s="1"/>
      <c r="QNC72" s="1"/>
      <c r="QND72" s="1"/>
      <c r="QNE72" s="1"/>
      <c r="QNF72" s="1"/>
      <c r="QNG72" s="1"/>
      <c r="QNH72" s="1"/>
      <c r="QNI72" s="1"/>
      <c r="QNJ72" s="1"/>
      <c r="QNK72" s="1"/>
      <c r="QNL72" s="1"/>
      <c r="QNM72" s="1"/>
      <c r="QNN72" s="1"/>
      <c r="QNO72" s="1"/>
      <c r="QNP72" s="1"/>
      <c r="QNQ72" s="1"/>
      <c r="QNR72" s="1"/>
      <c r="QNS72" s="1"/>
      <c r="QNT72" s="1"/>
      <c r="QNU72" s="1"/>
      <c r="QNV72" s="1"/>
      <c r="QNW72" s="1"/>
      <c r="QNX72" s="1"/>
      <c r="QNY72" s="1"/>
      <c r="QNZ72" s="1"/>
      <c r="QOA72" s="1"/>
      <c r="QOB72" s="1"/>
      <c r="QOC72" s="1"/>
      <c r="QOD72" s="1"/>
      <c r="QOE72" s="1"/>
      <c r="QOF72" s="1"/>
      <c r="QOG72" s="1"/>
      <c r="QOH72" s="1"/>
      <c r="QOI72" s="1"/>
      <c r="QOJ72" s="1"/>
      <c r="QOK72" s="1"/>
      <c r="QOL72" s="1"/>
      <c r="QOM72" s="1"/>
      <c r="QON72" s="1"/>
      <c r="QOO72" s="1"/>
      <c r="QOP72" s="1"/>
      <c r="QOQ72" s="1"/>
      <c r="QOR72" s="1"/>
      <c r="QOS72" s="1"/>
      <c r="QOT72" s="1"/>
      <c r="QOU72" s="1"/>
      <c r="QOV72" s="1"/>
      <c r="QOW72" s="1"/>
      <c r="QOX72" s="1"/>
      <c r="QOY72" s="1"/>
      <c r="QOZ72" s="1"/>
      <c r="QPA72" s="1"/>
      <c r="QPB72" s="1"/>
      <c r="QPC72" s="1"/>
      <c r="QPD72" s="1"/>
      <c r="QPE72" s="1"/>
      <c r="QPF72" s="1"/>
      <c r="QPG72" s="1"/>
      <c r="QPH72" s="1"/>
      <c r="QPI72" s="1"/>
      <c r="QPJ72" s="1"/>
      <c r="QPK72" s="1"/>
      <c r="QPL72" s="1"/>
      <c r="QPM72" s="1"/>
      <c r="QPN72" s="1"/>
      <c r="QPO72" s="1"/>
      <c r="QPP72" s="1"/>
      <c r="QPQ72" s="1"/>
      <c r="QPR72" s="1"/>
      <c r="QPS72" s="1"/>
      <c r="QPT72" s="1"/>
      <c r="QPU72" s="1"/>
      <c r="QPV72" s="1"/>
      <c r="QPW72" s="1"/>
      <c r="QPX72" s="1"/>
      <c r="QPY72" s="1"/>
      <c r="QPZ72" s="1"/>
      <c r="QQA72" s="1"/>
      <c r="QQB72" s="1"/>
      <c r="QQC72" s="1"/>
      <c r="QQD72" s="1"/>
      <c r="QQE72" s="1"/>
      <c r="QQF72" s="1"/>
      <c r="QQG72" s="1"/>
      <c r="QQH72" s="1"/>
      <c r="QQI72" s="1"/>
      <c r="QQJ72" s="1"/>
      <c r="QQK72" s="1"/>
      <c r="QQL72" s="1"/>
      <c r="QQM72" s="1"/>
      <c r="QQN72" s="1"/>
      <c r="QQO72" s="1"/>
      <c r="QQP72" s="1"/>
      <c r="QQQ72" s="1"/>
      <c r="QQR72" s="1"/>
      <c r="QQS72" s="1"/>
      <c r="QQT72" s="1"/>
      <c r="QQU72" s="1"/>
      <c r="QQV72" s="1"/>
      <c r="QQW72" s="1"/>
      <c r="QQX72" s="1"/>
      <c r="QQY72" s="1"/>
      <c r="QQZ72" s="1"/>
      <c r="QRA72" s="1"/>
      <c r="QRB72" s="1"/>
      <c r="QRC72" s="1"/>
      <c r="QRD72" s="1"/>
      <c r="QRE72" s="1"/>
      <c r="QRF72" s="1"/>
      <c r="QRG72" s="1"/>
      <c r="QRH72" s="1"/>
      <c r="QRI72" s="1"/>
      <c r="QRJ72" s="1"/>
      <c r="QRK72" s="1"/>
      <c r="QRL72" s="1"/>
      <c r="QRM72" s="1"/>
      <c r="QRN72" s="1"/>
      <c r="QRO72" s="1"/>
      <c r="QRP72" s="1"/>
      <c r="QRQ72" s="1"/>
      <c r="QRR72" s="1"/>
      <c r="QRS72" s="1"/>
      <c r="QRT72" s="1"/>
      <c r="QRU72" s="1"/>
      <c r="QRV72" s="1"/>
      <c r="QRW72" s="1"/>
      <c r="QRX72" s="1"/>
      <c r="QRY72" s="1"/>
      <c r="QRZ72" s="1"/>
      <c r="QSA72" s="1"/>
      <c r="QSB72" s="1"/>
      <c r="QSC72" s="1"/>
      <c r="QSD72" s="1"/>
      <c r="QSE72" s="1"/>
      <c r="QSF72" s="1"/>
      <c r="QSG72" s="1"/>
      <c r="QSH72" s="1"/>
      <c r="QSI72" s="1"/>
      <c r="QSJ72" s="1"/>
      <c r="QSK72" s="1"/>
      <c r="QSL72" s="1"/>
      <c r="QSM72" s="1"/>
      <c r="QSN72" s="1"/>
      <c r="QSO72" s="1"/>
      <c r="QSP72" s="1"/>
      <c r="QSQ72" s="1"/>
      <c r="QSR72" s="1"/>
      <c r="QSS72" s="1"/>
      <c r="QST72" s="1"/>
      <c r="QSU72" s="1"/>
      <c r="QSV72" s="1"/>
      <c r="QSW72" s="1"/>
      <c r="QSX72" s="1"/>
      <c r="QSY72" s="1"/>
      <c r="QSZ72" s="1"/>
      <c r="QTA72" s="1"/>
      <c r="QTB72" s="1"/>
      <c r="QTC72" s="1"/>
      <c r="QTD72" s="1"/>
      <c r="QTE72" s="1"/>
      <c r="QTF72" s="1"/>
      <c r="QTG72" s="1"/>
      <c r="QTH72" s="1"/>
      <c r="QTI72" s="1"/>
      <c r="QTJ72" s="1"/>
      <c r="QTK72" s="1"/>
      <c r="QTL72" s="1"/>
      <c r="QTM72" s="1"/>
      <c r="QTN72" s="1"/>
      <c r="QTO72" s="1"/>
      <c r="QTP72" s="1"/>
      <c r="QTQ72" s="1"/>
      <c r="QTR72" s="1"/>
      <c r="QTS72" s="1"/>
      <c r="QTT72" s="1"/>
      <c r="QTU72" s="1"/>
      <c r="QTV72" s="1"/>
      <c r="QTW72" s="1"/>
      <c r="QTX72" s="1"/>
      <c r="QTY72" s="1"/>
      <c r="QTZ72" s="1"/>
      <c r="QUA72" s="1"/>
      <c r="QUB72" s="1"/>
      <c r="QUC72" s="1"/>
      <c r="QUD72" s="1"/>
      <c r="QUE72" s="1"/>
      <c r="QUF72" s="1"/>
      <c r="QUG72" s="1"/>
      <c r="QUH72" s="1"/>
      <c r="QUI72" s="1"/>
      <c r="QUJ72" s="1"/>
      <c r="QUK72" s="1"/>
      <c r="QUL72" s="1"/>
      <c r="QUM72" s="1"/>
      <c r="QUN72" s="1"/>
      <c r="QUO72" s="1"/>
      <c r="QUP72" s="1"/>
      <c r="QUQ72" s="1"/>
      <c r="QUR72" s="1"/>
      <c r="QUS72" s="1"/>
      <c r="QUT72" s="1"/>
      <c r="QUU72" s="1"/>
      <c r="QUV72" s="1"/>
      <c r="QUW72" s="1"/>
      <c r="QUX72" s="1"/>
      <c r="QUY72" s="1"/>
      <c r="QUZ72" s="1"/>
      <c r="QVA72" s="1"/>
      <c r="QVB72" s="1"/>
      <c r="QVC72" s="1"/>
      <c r="QVD72" s="1"/>
      <c r="QVE72" s="1"/>
      <c r="QVF72" s="1"/>
      <c r="QVG72" s="1"/>
      <c r="QVH72" s="1"/>
      <c r="QVI72" s="1"/>
      <c r="QVJ72" s="1"/>
      <c r="QVK72" s="1"/>
      <c r="QVL72" s="1"/>
      <c r="QVM72" s="1"/>
      <c r="QVN72" s="1"/>
      <c r="QVO72" s="1"/>
      <c r="QVP72" s="1"/>
      <c r="QVQ72" s="1"/>
      <c r="QVR72" s="1"/>
      <c r="QVS72" s="1"/>
      <c r="QVT72" s="1"/>
      <c r="QVU72" s="1"/>
      <c r="QVV72" s="1"/>
      <c r="QVW72" s="1"/>
      <c r="QVX72" s="1"/>
      <c r="QVY72" s="1"/>
      <c r="QVZ72" s="1"/>
      <c r="QWA72" s="1"/>
      <c r="QWB72" s="1"/>
      <c r="QWC72" s="1"/>
      <c r="QWD72" s="1"/>
      <c r="QWE72" s="1"/>
      <c r="QWF72" s="1"/>
      <c r="QWG72" s="1"/>
      <c r="QWH72" s="1"/>
      <c r="QWI72" s="1"/>
      <c r="QWJ72" s="1"/>
      <c r="QWK72" s="1"/>
      <c r="QWL72" s="1"/>
      <c r="QWM72" s="1"/>
      <c r="QWN72" s="1"/>
      <c r="QWO72" s="1"/>
      <c r="QWP72" s="1"/>
      <c r="QWQ72" s="1"/>
      <c r="QWR72" s="1"/>
      <c r="QWS72" s="1"/>
      <c r="QWT72" s="1"/>
      <c r="QWU72" s="1"/>
      <c r="QWV72" s="1"/>
      <c r="QWW72" s="1"/>
      <c r="QWX72" s="1"/>
      <c r="QWY72" s="1"/>
      <c r="QWZ72" s="1"/>
      <c r="QXA72" s="1"/>
      <c r="QXB72" s="1"/>
      <c r="QXC72" s="1"/>
      <c r="QXD72" s="1"/>
      <c r="QXE72" s="1"/>
      <c r="QXF72" s="1"/>
      <c r="QXG72" s="1"/>
      <c r="QXH72" s="1"/>
      <c r="QXI72" s="1"/>
      <c r="QXJ72" s="1"/>
      <c r="QXK72" s="1"/>
      <c r="QXL72" s="1"/>
      <c r="QXM72" s="1"/>
      <c r="QXN72" s="1"/>
      <c r="QXO72" s="1"/>
      <c r="QXP72" s="1"/>
      <c r="QXQ72" s="1"/>
      <c r="QXR72" s="1"/>
      <c r="QXS72" s="1"/>
      <c r="QXT72" s="1"/>
      <c r="QXU72" s="1"/>
      <c r="QXV72" s="1"/>
      <c r="QXW72" s="1"/>
      <c r="QXX72" s="1"/>
      <c r="QXY72" s="1"/>
      <c r="QXZ72" s="1"/>
      <c r="QYA72" s="1"/>
      <c r="QYB72" s="1"/>
      <c r="QYC72" s="1"/>
      <c r="QYD72" s="1"/>
      <c r="QYE72" s="1"/>
      <c r="QYF72" s="1"/>
      <c r="QYG72" s="1"/>
      <c r="QYH72" s="1"/>
      <c r="QYI72" s="1"/>
      <c r="QYJ72" s="1"/>
      <c r="QYK72" s="1"/>
      <c r="QYL72" s="1"/>
      <c r="QYM72" s="1"/>
      <c r="QYN72" s="1"/>
      <c r="QYO72" s="1"/>
      <c r="QYP72" s="1"/>
      <c r="QYQ72" s="1"/>
      <c r="QYR72" s="1"/>
      <c r="QYS72" s="1"/>
      <c r="QYT72" s="1"/>
      <c r="QYU72" s="1"/>
      <c r="QYV72" s="1"/>
      <c r="QYW72" s="1"/>
      <c r="QYX72" s="1"/>
      <c r="QYY72" s="1"/>
      <c r="QYZ72" s="1"/>
      <c r="QZA72" s="1"/>
      <c r="QZB72" s="1"/>
      <c r="QZC72" s="1"/>
      <c r="QZD72" s="1"/>
      <c r="QZE72" s="1"/>
      <c r="QZF72" s="1"/>
      <c r="QZG72" s="1"/>
      <c r="QZH72" s="1"/>
      <c r="QZI72" s="1"/>
      <c r="QZJ72" s="1"/>
      <c r="QZK72" s="1"/>
      <c r="QZL72" s="1"/>
      <c r="QZM72" s="1"/>
      <c r="QZN72" s="1"/>
      <c r="QZO72" s="1"/>
      <c r="QZP72" s="1"/>
      <c r="QZQ72" s="1"/>
      <c r="QZR72" s="1"/>
      <c r="QZS72" s="1"/>
      <c r="QZT72" s="1"/>
      <c r="QZU72" s="1"/>
      <c r="QZV72" s="1"/>
      <c r="QZW72" s="1"/>
      <c r="QZX72" s="1"/>
      <c r="QZY72" s="1"/>
      <c r="QZZ72" s="1"/>
      <c r="RAA72" s="1"/>
      <c r="RAB72" s="1"/>
      <c r="RAC72" s="1"/>
      <c r="RAD72" s="1"/>
      <c r="RAE72" s="1"/>
      <c r="RAF72" s="1"/>
      <c r="RAG72" s="1"/>
      <c r="RAH72" s="1"/>
      <c r="RAI72" s="1"/>
      <c r="RAJ72" s="1"/>
      <c r="RAK72" s="1"/>
      <c r="RAL72" s="1"/>
      <c r="RAM72" s="1"/>
      <c r="RAN72" s="1"/>
      <c r="RAO72" s="1"/>
      <c r="RAP72" s="1"/>
      <c r="RAQ72" s="1"/>
      <c r="RAR72" s="1"/>
      <c r="RAS72" s="1"/>
      <c r="RAT72" s="1"/>
      <c r="RAU72" s="1"/>
      <c r="RAV72" s="1"/>
      <c r="RAW72" s="1"/>
      <c r="RAX72" s="1"/>
      <c r="RAY72" s="1"/>
      <c r="RAZ72" s="1"/>
      <c r="RBA72" s="1"/>
      <c r="RBB72" s="1"/>
      <c r="RBC72" s="1"/>
      <c r="RBD72" s="1"/>
      <c r="RBE72" s="1"/>
      <c r="RBF72" s="1"/>
      <c r="RBG72" s="1"/>
      <c r="RBH72" s="1"/>
      <c r="RBI72" s="1"/>
      <c r="RBJ72" s="1"/>
      <c r="RBK72" s="1"/>
      <c r="RBL72" s="1"/>
      <c r="RBM72" s="1"/>
      <c r="RBN72" s="1"/>
      <c r="RBO72" s="1"/>
      <c r="RBP72" s="1"/>
      <c r="RBQ72" s="1"/>
      <c r="RBR72" s="1"/>
      <c r="RBS72" s="1"/>
      <c r="RBT72" s="1"/>
      <c r="RBU72" s="1"/>
      <c r="RBV72" s="1"/>
      <c r="RBW72" s="1"/>
      <c r="RBX72" s="1"/>
      <c r="RBY72" s="1"/>
      <c r="RBZ72" s="1"/>
      <c r="RCA72" s="1"/>
      <c r="RCB72" s="1"/>
      <c r="RCC72" s="1"/>
      <c r="RCD72" s="1"/>
      <c r="RCE72" s="1"/>
      <c r="RCF72" s="1"/>
      <c r="RCG72" s="1"/>
      <c r="RCH72" s="1"/>
      <c r="RCI72" s="1"/>
      <c r="RCJ72" s="1"/>
      <c r="RCK72" s="1"/>
      <c r="RCL72" s="1"/>
      <c r="RCM72" s="1"/>
      <c r="RCN72" s="1"/>
      <c r="RCO72" s="1"/>
      <c r="RCP72" s="1"/>
      <c r="RCQ72" s="1"/>
      <c r="RCR72" s="1"/>
      <c r="RCS72" s="1"/>
      <c r="RCT72" s="1"/>
      <c r="RCU72" s="1"/>
      <c r="RCV72" s="1"/>
      <c r="RCW72" s="1"/>
      <c r="RCX72" s="1"/>
      <c r="RCY72" s="1"/>
      <c r="RCZ72" s="1"/>
      <c r="RDA72" s="1"/>
      <c r="RDB72" s="1"/>
      <c r="RDC72" s="1"/>
      <c r="RDD72" s="1"/>
      <c r="RDE72" s="1"/>
      <c r="RDF72" s="1"/>
      <c r="RDG72" s="1"/>
      <c r="RDH72" s="1"/>
      <c r="RDI72" s="1"/>
      <c r="RDJ72" s="1"/>
      <c r="RDK72" s="1"/>
      <c r="RDL72" s="1"/>
      <c r="RDM72" s="1"/>
      <c r="RDN72" s="1"/>
      <c r="RDO72" s="1"/>
      <c r="RDP72" s="1"/>
      <c r="RDQ72" s="1"/>
      <c r="RDR72" s="1"/>
      <c r="RDS72" s="1"/>
      <c r="RDT72" s="1"/>
      <c r="RDU72" s="1"/>
      <c r="RDV72" s="1"/>
      <c r="RDW72" s="1"/>
      <c r="RDX72" s="1"/>
      <c r="RDY72" s="1"/>
      <c r="RDZ72" s="1"/>
      <c r="REA72" s="1"/>
      <c r="REB72" s="1"/>
      <c r="REC72" s="1"/>
      <c r="RED72" s="1"/>
      <c r="REE72" s="1"/>
      <c r="REF72" s="1"/>
      <c r="REG72" s="1"/>
      <c r="REH72" s="1"/>
      <c r="REI72" s="1"/>
      <c r="REJ72" s="1"/>
      <c r="REK72" s="1"/>
      <c r="REL72" s="1"/>
      <c r="REM72" s="1"/>
      <c r="REN72" s="1"/>
      <c r="REO72" s="1"/>
      <c r="REP72" s="1"/>
      <c r="REQ72" s="1"/>
      <c r="RER72" s="1"/>
      <c r="RES72" s="1"/>
      <c r="RET72" s="1"/>
      <c r="REU72" s="1"/>
      <c r="REV72" s="1"/>
      <c r="REW72" s="1"/>
      <c r="REX72" s="1"/>
      <c r="REY72" s="1"/>
      <c r="REZ72" s="1"/>
      <c r="RFA72" s="1"/>
      <c r="RFB72" s="1"/>
      <c r="RFC72" s="1"/>
      <c r="RFD72" s="1"/>
      <c r="RFE72" s="1"/>
      <c r="RFF72" s="1"/>
      <c r="RFG72" s="1"/>
      <c r="RFH72" s="1"/>
      <c r="RFI72" s="1"/>
      <c r="RFJ72" s="1"/>
      <c r="RFK72" s="1"/>
      <c r="RFL72" s="1"/>
      <c r="RFM72" s="1"/>
      <c r="RFN72" s="1"/>
      <c r="RFO72" s="1"/>
      <c r="RFP72" s="1"/>
      <c r="RFQ72" s="1"/>
      <c r="RFR72" s="1"/>
      <c r="RFS72" s="1"/>
      <c r="RFT72" s="1"/>
      <c r="RFU72" s="1"/>
      <c r="RFV72" s="1"/>
      <c r="RFW72" s="1"/>
      <c r="RFX72" s="1"/>
      <c r="RFY72" s="1"/>
      <c r="RFZ72" s="1"/>
      <c r="RGA72" s="1"/>
      <c r="RGB72" s="1"/>
      <c r="RGC72" s="1"/>
      <c r="RGD72" s="1"/>
      <c r="RGE72" s="1"/>
      <c r="RGF72" s="1"/>
      <c r="RGG72" s="1"/>
      <c r="RGH72" s="1"/>
      <c r="RGI72" s="1"/>
      <c r="RGJ72" s="1"/>
      <c r="RGK72" s="1"/>
      <c r="RGL72" s="1"/>
      <c r="RGM72" s="1"/>
      <c r="RGN72" s="1"/>
      <c r="RGO72" s="1"/>
      <c r="RGP72" s="1"/>
      <c r="RGQ72" s="1"/>
      <c r="RGR72" s="1"/>
      <c r="RGS72" s="1"/>
      <c r="RGT72" s="1"/>
      <c r="RGU72" s="1"/>
      <c r="RGV72" s="1"/>
      <c r="RGW72" s="1"/>
      <c r="RGX72" s="1"/>
      <c r="RGY72" s="1"/>
      <c r="RGZ72" s="1"/>
      <c r="RHA72" s="1"/>
      <c r="RHB72" s="1"/>
      <c r="RHC72" s="1"/>
      <c r="RHD72" s="1"/>
      <c r="RHE72" s="1"/>
      <c r="RHF72" s="1"/>
      <c r="RHG72" s="1"/>
      <c r="RHH72" s="1"/>
      <c r="RHI72" s="1"/>
      <c r="RHJ72" s="1"/>
      <c r="RHK72" s="1"/>
      <c r="RHL72" s="1"/>
      <c r="RHM72" s="1"/>
      <c r="RHN72" s="1"/>
      <c r="RHO72" s="1"/>
      <c r="RHP72" s="1"/>
      <c r="RHQ72" s="1"/>
      <c r="RHR72" s="1"/>
      <c r="RHS72" s="1"/>
      <c r="RHT72" s="1"/>
      <c r="RHU72" s="1"/>
      <c r="RHV72" s="1"/>
      <c r="RHW72" s="1"/>
      <c r="RHX72" s="1"/>
      <c r="RHY72" s="1"/>
      <c r="RHZ72" s="1"/>
      <c r="RIA72" s="1"/>
      <c r="RIB72" s="1"/>
      <c r="RIC72" s="1"/>
      <c r="RID72" s="1"/>
      <c r="RIE72" s="1"/>
      <c r="RIF72" s="1"/>
      <c r="RIG72" s="1"/>
      <c r="RIH72" s="1"/>
      <c r="RII72" s="1"/>
      <c r="RIJ72" s="1"/>
      <c r="RIK72" s="1"/>
      <c r="RIL72" s="1"/>
      <c r="RIM72" s="1"/>
      <c r="RIN72" s="1"/>
      <c r="RIO72" s="1"/>
      <c r="RIP72" s="1"/>
      <c r="RIQ72" s="1"/>
      <c r="RIR72" s="1"/>
      <c r="RIS72" s="1"/>
      <c r="RIT72" s="1"/>
      <c r="RIU72" s="1"/>
      <c r="RIV72" s="1"/>
      <c r="RIW72" s="1"/>
      <c r="RIX72" s="1"/>
      <c r="RIY72" s="1"/>
      <c r="RIZ72" s="1"/>
      <c r="RJA72" s="1"/>
      <c r="RJB72" s="1"/>
      <c r="RJC72" s="1"/>
      <c r="RJD72" s="1"/>
      <c r="RJE72" s="1"/>
      <c r="RJF72" s="1"/>
      <c r="RJG72" s="1"/>
      <c r="RJH72" s="1"/>
      <c r="RJI72" s="1"/>
      <c r="RJJ72" s="1"/>
      <c r="RJK72" s="1"/>
      <c r="RJL72" s="1"/>
      <c r="RJM72" s="1"/>
      <c r="RJN72" s="1"/>
      <c r="RJO72" s="1"/>
      <c r="RJP72" s="1"/>
      <c r="RJQ72" s="1"/>
      <c r="RJR72" s="1"/>
      <c r="RJS72" s="1"/>
      <c r="RJT72" s="1"/>
      <c r="RJU72" s="1"/>
      <c r="RJV72" s="1"/>
      <c r="RJW72" s="1"/>
      <c r="RJX72" s="1"/>
      <c r="RJY72" s="1"/>
      <c r="RJZ72" s="1"/>
      <c r="RKA72" s="1"/>
      <c r="RKB72" s="1"/>
      <c r="RKC72" s="1"/>
      <c r="RKD72" s="1"/>
      <c r="RKE72" s="1"/>
      <c r="RKF72" s="1"/>
      <c r="RKG72" s="1"/>
      <c r="RKH72" s="1"/>
      <c r="RKI72" s="1"/>
      <c r="RKJ72" s="1"/>
      <c r="RKK72" s="1"/>
      <c r="RKL72" s="1"/>
      <c r="RKM72" s="1"/>
      <c r="RKN72" s="1"/>
      <c r="RKO72" s="1"/>
      <c r="RKP72" s="1"/>
      <c r="RKQ72" s="1"/>
      <c r="RKR72" s="1"/>
      <c r="RKS72" s="1"/>
      <c r="RKT72" s="1"/>
      <c r="RKU72" s="1"/>
      <c r="RKV72" s="1"/>
      <c r="RKW72" s="1"/>
      <c r="RKX72" s="1"/>
      <c r="RKY72" s="1"/>
      <c r="RKZ72" s="1"/>
      <c r="RLA72" s="1"/>
      <c r="RLB72" s="1"/>
      <c r="RLC72" s="1"/>
      <c r="RLD72" s="1"/>
      <c r="RLE72" s="1"/>
      <c r="RLF72" s="1"/>
      <c r="RLG72" s="1"/>
      <c r="RLH72" s="1"/>
      <c r="RLI72" s="1"/>
      <c r="RLJ72" s="1"/>
      <c r="RLK72" s="1"/>
      <c r="RLL72" s="1"/>
      <c r="RLM72" s="1"/>
      <c r="RLN72" s="1"/>
      <c r="RLO72" s="1"/>
      <c r="RLP72" s="1"/>
      <c r="RLQ72" s="1"/>
      <c r="RLR72" s="1"/>
      <c r="RLS72" s="1"/>
      <c r="RLT72" s="1"/>
      <c r="RLU72" s="1"/>
      <c r="RLV72" s="1"/>
      <c r="RLW72" s="1"/>
      <c r="RLX72" s="1"/>
      <c r="RLY72" s="1"/>
      <c r="RLZ72" s="1"/>
      <c r="RMA72" s="1"/>
      <c r="RMB72" s="1"/>
      <c r="RMC72" s="1"/>
      <c r="RMD72" s="1"/>
      <c r="RME72" s="1"/>
      <c r="RMF72" s="1"/>
      <c r="RMG72" s="1"/>
      <c r="RMH72" s="1"/>
      <c r="RMI72" s="1"/>
      <c r="RMJ72" s="1"/>
      <c r="RMK72" s="1"/>
      <c r="RML72" s="1"/>
      <c r="RMM72" s="1"/>
      <c r="RMN72" s="1"/>
      <c r="RMO72" s="1"/>
      <c r="RMP72" s="1"/>
      <c r="RMQ72" s="1"/>
      <c r="RMR72" s="1"/>
      <c r="RMS72" s="1"/>
      <c r="RMT72" s="1"/>
      <c r="RMU72" s="1"/>
      <c r="RMV72" s="1"/>
      <c r="RMW72" s="1"/>
      <c r="RMX72" s="1"/>
      <c r="RMY72" s="1"/>
      <c r="RMZ72" s="1"/>
      <c r="RNA72" s="1"/>
      <c r="RNB72" s="1"/>
      <c r="RNC72" s="1"/>
      <c r="RND72" s="1"/>
      <c r="RNE72" s="1"/>
      <c r="RNF72" s="1"/>
      <c r="RNG72" s="1"/>
      <c r="RNH72" s="1"/>
      <c r="RNI72" s="1"/>
      <c r="RNJ72" s="1"/>
      <c r="RNK72" s="1"/>
      <c r="RNL72" s="1"/>
      <c r="RNM72" s="1"/>
      <c r="RNN72" s="1"/>
      <c r="RNO72" s="1"/>
      <c r="RNP72" s="1"/>
      <c r="RNQ72" s="1"/>
      <c r="RNR72" s="1"/>
      <c r="RNS72" s="1"/>
      <c r="RNT72" s="1"/>
      <c r="RNU72" s="1"/>
      <c r="RNV72" s="1"/>
      <c r="RNW72" s="1"/>
      <c r="RNX72" s="1"/>
      <c r="RNY72" s="1"/>
      <c r="RNZ72" s="1"/>
      <c r="ROA72" s="1"/>
      <c r="ROB72" s="1"/>
      <c r="ROC72" s="1"/>
      <c r="ROD72" s="1"/>
      <c r="ROE72" s="1"/>
      <c r="ROF72" s="1"/>
      <c r="ROG72" s="1"/>
      <c r="ROH72" s="1"/>
      <c r="ROI72" s="1"/>
      <c r="ROJ72" s="1"/>
      <c r="ROK72" s="1"/>
      <c r="ROL72" s="1"/>
      <c r="ROM72" s="1"/>
      <c r="RON72" s="1"/>
      <c r="ROO72" s="1"/>
      <c r="ROP72" s="1"/>
      <c r="ROQ72" s="1"/>
      <c r="ROR72" s="1"/>
      <c r="ROS72" s="1"/>
      <c r="ROT72" s="1"/>
      <c r="ROU72" s="1"/>
      <c r="ROV72" s="1"/>
      <c r="ROW72" s="1"/>
      <c r="ROX72" s="1"/>
      <c r="ROY72" s="1"/>
      <c r="ROZ72" s="1"/>
      <c r="RPA72" s="1"/>
      <c r="RPB72" s="1"/>
      <c r="RPC72" s="1"/>
      <c r="RPD72" s="1"/>
      <c r="RPE72" s="1"/>
      <c r="RPF72" s="1"/>
      <c r="RPG72" s="1"/>
      <c r="RPH72" s="1"/>
      <c r="RPI72" s="1"/>
      <c r="RPJ72" s="1"/>
      <c r="RPK72" s="1"/>
      <c r="RPL72" s="1"/>
      <c r="RPM72" s="1"/>
      <c r="RPN72" s="1"/>
      <c r="RPO72" s="1"/>
      <c r="RPP72" s="1"/>
      <c r="RPQ72" s="1"/>
      <c r="RPR72" s="1"/>
      <c r="RPS72" s="1"/>
      <c r="RPT72" s="1"/>
      <c r="RPU72" s="1"/>
      <c r="RPV72" s="1"/>
      <c r="RPW72" s="1"/>
      <c r="RPX72" s="1"/>
      <c r="RPY72" s="1"/>
      <c r="RPZ72" s="1"/>
      <c r="RQA72" s="1"/>
      <c r="RQB72" s="1"/>
      <c r="RQC72" s="1"/>
      <c r="RQD72" s="1"/>
      <c r="RQE72" s="1"/>
      <c r="RQF72" s="1"/>
      <c r="RQG72" s="1"/>
      <c r="RQH72" s="1"/>
      <c r="RQI72" s="1"/>
      <c r="RQJ72" s="1"/>
      <c r="RQK72" s="1"/>
      <c r="RQL72" s="1"/>
      <c r="RQM72" s="1"/>
      <c r="RQN72" s="1"/>
      <c r="RQO72" s="1"/>
      <c r="RQP72" s="1"/>
      <c r="RQQ72" s="1"/>
      <c r="RQR72" s="1"/>
      <c r="RQS72" s="1"/>
      <c r="RQT72" s="1"/>
      <c r="RQU72" s="1"/>
      <c r="RQV72" s="1"/>
      <c r="RQW72" s="1"/>
      <c r="RQX72" s="1"/>
      <c r="RQY72" s="1"/>
      <c r="RQZ72" s="1"/>
      <c r="RRA72" s="1"/>
      <c r="RRB72" s="1"/>
      <c r="RRC72" s="1"/>
      <c r="RRD72" s="1"/>
      <c r="RRE72" s="1"/>
      <c r="RRF72" s="1"/>
      <c r="RRG72" s="1"/>
      <c r="RRH72" s="1"/>
      <c r="RRI72" s="1"/>
      <c r="RRJ72" s="1"/>
      <c r="RRK72" s="1"/>
      <c r="RRL72" s="1"/>
      <c r="RRM72" s="1"/>
      <c r="RRN72" s="1"/>
      <c r="RRO72" s="1"/>
      <c r="RRP72" s="1"/>
      <c r="RRQ72" s="1"/>
      <c r="RRR72" s="1"/>
      <c r="RRS72" s="1"/>
      <c r="RRT72" s="1"/>
      <c r="RRU72" s="1"/>
      <c r="RRV72" s="1"/>
      <c r="RRW72" s="1"/>
      <c r="RRX72" s="1"/>
      <c r="RRY72" s="1"/>
      <c r="RRZ72" s="1"/>
      <c r="RSA72" s="1"/>
      <c r="RSB72" s="1"/>
      <c r="RSC72" s="1"/>
      <c r="RSD72" s="1"/>
      <c r="RSE72" s="1"/>
      <c r="RSF72" s="1"/>
      <c r="RSG72" s="1"/>
      <c r="RSH72" s="1"/>
      <c r="RSI72" s="1"/>
      <c r="RSJ72" s="1"/>
      <c r="RSK72" s="1"/>
      <c r="RSL72" s="1"/>
      <c r="RSM72" s="1"/>
      <c r="RSN72" s="1"/>
      <c r="RSO72" s="1"/>
      <c r="RSP72" s="1"/>
      <c r="RSQ72" s="1"/>
      <c r="RSR72" s="1"/>
      <c r="RSS72" s="1"/>
      <c r="RST72" s="1"/>
      <c r="RSU72" s="1"/>
      <c r="RSV72" s="1"/>
      <c r="RSW72" s="1"/>
      <c r="RSX72" s="1"/>
      <c r="RSY72" s="1"/>
      <c r="RSZ72" s="1"/>
      <c r="RTA72" s="1"/>
      <c r="RTB72" s="1"/>
      <c r="RTC72" s="1"/>
      <c r="RTD72" s="1"/>
      <c r="RTE72" s="1"/>
      <c r="RTF72" s="1"/>
      <c r="RTG72" s="1"/>
      <c r="RTH72" s="1"/>
      <c r="RTI72" s="1"/>
      <c r="RTJ72" s="1"/>
      <c r="RTK72" s="1"/>
      <c r="RTL72" s="1"/>
      <c r="RTM72" s="1"/>
      <c r="RTN72" s="1"/>
      <c r="RTO72" s="1"/>
      <c r="RTP72" s="1"/>
      <c r="RTQ72" s="1"/>
      <c r="RTR72" s="1"/>
      <c r="RTS72" s="1"/>
      <c r="RTT72" s="1"/>
      <c r="RTU72" s="1"/>
      <c r="RTV72" s="1"/>
      <c r="RTW72" s="1"/>
      <c r="RTX72" s="1"/>
      <c r="RTY72" s="1"/>
      <c r="RTZ72" s="1"/>
      <c r="RUA72" s="1"/>
      <c r="RUB72" s="1"/>
      <c r="RUC72" s="1"/>
      <c r="RUD72" s="1"/>
      <c r="RUE72" s="1"/>
      <c r="RUF72" s="1"/>
      <c r="RUG72" s="1"/>
      <c r="RUH72" s="1"/>
      <c r="RUI72" s="1"/>
      <c r="RUJ72" s="1"/>
      <c r="RUK72" s="1"/>
      <c r="RUL72" s="1"/>
      <c r="RUM72" s="1"/>
      <c r="RUN72" s="1"/>
      <c r="RUO72" s="1"/>
      <c r="RUP72" s="1"/>
      <c r="RUQ72" s="1"/>
      <c r="RUR72" s="1"/>
      <c r="RUS72" s="1"/>
      <c r="RUT72" s="1"/>
      <c r="RUU72" s="1"/>
      <c r="RUV72" s="1"/>
      <c r="RUW72" s="1"/>
      <c r="RUX72" s="1"/>
      <c r="RUY72" s="1"/>
      <c r="RUZ72" s="1"/>
      <c r="RVA72" s="1"/>
      <c r="RVB72" s="1"/>
      <c r="RVC72" s="1"/>
      <c r="RVD72" s="1"/>
      <c r="RVE72" s="1"/>
      <c r="RVF72" s="1"/>
      <c r="RVG72" s="1"/>
      <c r="RVH72" s="1"/>
      <c r="RVI72" s="1"/>
      <c r="RVJ72" s="1"/>
      <c r="RVK72" s="1"/>
      <c r="RVL72" s="1"/>
      <c r="RVM72" s="1"/>
      <c r="RVN72" s="1"/>
      <c r="RVO72" s="1"/>
      <c r="RVP72" s="1"/>
      <c r="RVQ72" s="1"/>
      <c r="RVR72" s="1"/>
      <c r="RVS72" s="1"/>
      <c r="RVT72" s="1"/>
      <c r="RVU72" s="1"/>
      <c r="RVV72" s="1"/>
      <c r="RVW72" s="1"/>
      <c r="RVX72" s="1"/>
      <c r="RVY72" s="1"/>
      <c r="RVZ72" s="1"/>
      <c r="RWA72" s="1"/>
      <c r="RWB72" s="1"/>
      <c r="RWC72" s="1"/>
      <c r="RWD72" s="1"/>
      <c r="RWE72" s="1"/>
      <c r="RWF72" s="1"/>
      <c r="RWG72" s="1"/>
      <c r="RWH72" s="1"/>
      <c r="RWI72" s="1"/>
      <c r="RWJ72" s="1"/>
      <c r="RWK72" s="1"/>
      <c r="RWL72" s="1"/>
      <c r="RWM72" s="1"/>
      <c r="RWN72" s="1"/>
      <c r="RWO72" s="1"/>
      <c r="RWP72" s="1"/>
      <c r="RWQ72" s="1"/>
      <c r="RWR72" s="1"/>
      <c r="RWS72" s="1"/>
      <c r="RWT72" s="1"/>
      <c r="RWU72" s="1"/>
      <c r="RWV72" s="1"/>
      <c r="RWW72" s="1"/>
      <c r="RWX72" s="1"/>
      <c r="RWY72" s="1"/>
      <c r="RWZ72" s="1"/>
      <c r="RXA72" s="1"/>
      <c r="RXB72" s="1"/>
      <c r="RXC72" s="1"/>
      <c r="RXD72" s="1"/>
      <c r="RXE72" s="1"/>
      <c r="RXF72" s="1"/>
      <c r="RXG72" s="1"/>
      <c r="RXH72" s="1"/>
      <c r="RXI72" s="1"/>
      <c r="RXJ72" s="1"/>
      <c r="RXK72" s="1"/>
      <c r="RXL72" s="1"/>
      <c r="RXM72" s="1"/>
      <c r="RXN72" s="1"/>
      <c r="RXO72" s="1"/>
      <c r="RXP72" s="1"/>
      <c r="RXQ72" s="1"/>
      <c r="RXR72" s="1"/>
      <c r="RXS72" s="1"/>
      <c r="RXT72" s="1"/>
      <c r="RXU72" s="1"/>
      <c r="RXV72" s="1"/>
      <c r="RXW72" s="1"/>
      <c r="RXX72" s="1"/>
      <c r="RXY72" s="1"/>
      <c r="RXZ72" s="1"/>
      <c r="RYA72" s="1"/>
      <c r="RYB72" s="1"/>
      <c r="RYC72" s="1"/>
      <c r="RYD72" s="1"/>
      <c r="RYE72" s="1"/>
      <c r="RYF72" s="1"/>
      <c r="RYG72" s="1"/>
      <c r="RYH72" s="1"/>
      <c r="RYI72" s="1"/>
      <c r="RYJ72" s="1"/>
      <c r="RYK72" s="1"/>
      <c r="RYL72" s="1"/>
      <c r="RYM72" s="1"/>
      <c r="RYN72" s="1"/>
      <c r="RYO72" s="1"/>
      <c r="RYP72" s="1"/>
      <c r="RYQ72" s="1"/>
      <c r="RYR72" s="1"/>
      <c r="RYS72" s="1"/>
      <c r="RYT72" s="1"/>
      <c r="RYU72" s="1"/>
      <c r="RYV72" s="1"/>
      <c r="RYW72" s="1"/>
      <c r="RYX72" s="1"/>
      <c r="RYY72" s="1"/>
      <c r="RYZ72" s="1"/>
      <c r="RZA72" s="1"/>
      <c r="RZB72" s="1"/>
      <c r="RZC72" s="1"/>
      <c r="RZD72" s="1"/>
      <c r="RZE72" s="1"/>
      <c r="RZF72" s="1"/>
      <c r="RZG72" s="1"/>
      <c r="RZH72" s="1"/>
      <c r="RZI72" s="1"/>
      <c r="RZJ72" s="1"/>
      <c r="RZK72" s="1"/>
      <c r="RZL72" s="1"/>
      <c r="RZM72" s="1"/>
      <c r="RZN72" s="1"/>
      <c r="RZO72" s="1"/>
      <c r="RZP72" s="1"/>
      <c r="RZQ72" s="1"/>
      <c r="RZR72" s="1"/>
      <c r="RZS72" s="1"/>
      <c r="RZT72" s="1"/>
      <c r="RZU72" s="1"/>
      <c r="RZV72" s="1"/>
      <c r="RZW72" s="1"/>
      <c r="RZX72" s="1"/>
      <c r="RZY72" s="1"/>
      <c r="RZZ72" s="1"/>
      <c r="SAA72" s="1"/>
      <c r="SAB72" s="1"/>
      <c r="SAC72" s="1"/>
      <c r="SAD72" s="1"/>
      <c r="SAE72" s="1"/>
      <c r="SAF72" s="1"/>
      <c r="SAG72" s="1"/>
      <c r="SAH72" s="1"/>
      <c r="SAI72" s="1"/>
      <c r="SAJ72" s="1"/>
      <c r="SAK72" s="1"/>
      <c r="SAL72" s="1"/>
      <c r="SAM72" s="1"/>
      <c r="SAN72" s="1"/>
      <c r="SAO72" s="1"/>
      <c r="SAP72" s="1"/>
      <c r="SAQ72" s="1"/>
      <c r="SAR72" s="1"/>
      <c r="SAS72" s="1"/>
      <c r="SAT72" s="1"/>
      <c r="SAU72" s="1"/>
      <c r="SAV72" s="1"/>
      <c r="SAW72" s="1"/>
      <c r="SAX72" s="1"/>
      <c r="SAY72" s="1"/>
      <c r="SAZ72" s="1"/>
      <c r="SBA72" s="1"/>
      <c r="SBB72" s="1"/>
      <c r="SBC72" s="1"/>
      <c r="SBD72" s="1"/>
      <c r="SBE72" s="1"/>
      <c r="SBF72" s="1"/>
      <c r="SBG72" s="1"/>
      <c r="SBH72" s="1"/>
      <c r="SBI72" s="1"/>
      <c r="SBJ72" s="1"/>
      <c r="SBK72" s="1"/>
      <c r="SBL72" s="1"/>
      <c r="SBM72" s="1"/>
      <c r="SBN72" s="1"/>
      <c r="SBO72" s="1"/>
      <c r="SBP72" s="1"/>
      <c r="SBQ72" s="1"/>
      <c r="SBR72" s="1"/>
      <c r="SBS72" s="1"/>
      <c r="SBT72" s="1"/>
      <c r="SBU72" s="1"/>
      <c r="SBV72" s="1"/>
      <c r="SBW72" s="1"/>
      <c r="SBX72" s="1"/>
      <c r="SBY72" s="1"/>
      <c r="SBZ72" s="1"/>
      <c r="SCA72" s="1"/>
      <c r="SCB72" s="1"/>
      <c r="SCC72" s="1"/>
      <c r="SCD72" s="1"/>
      <c r="SCE72" s="1"/>
      <c r="SCF72" s="1"/>
      <c r="SCG72" s="1"/>
      <c r="SCH72" s="1"/>
      <c r="SCI72" s="1"/>
      <c r="SCJ72" s="1"/>
      <c r="SCK72" s="1"/>
      <c r="SCL72" s="1"/>
      <c r="SCM72" s="1"/>
      <c r="SCN72" s="1"/>
      <c r="SCO72" s="1"/>
      <c r="SCP72" s="1"/>
      <c r="SCQ72" s="1"/>
      <c r="SCR72" s="1"/>
      <c r="SCS72" s="1"/>
      <c r="SCT72" s="1"/>
      <c r="SCU72" s="1"/>
      <c r="SCV72" s="1"/>
      <c r="SCW72" s="1"/>
      <c r="SCX72" s="1"/>
      <c r="SCY72" s="1"/>
      <c r="SCZ72" s="1"/>
      <c r="SDA72" s="1"/>
      <c r="SDB72" s="1"/>
      <c r="SDC72" s="1"/>
      <c r="SDD72" s="1"/>
      <c r="SDE72" s="1"/>
      <c r="SDF72" s="1"/>
      <c r="SDG72" s="1"/>
      <c r="SDH72" s="1"/>
      <c r="SDI72" s="1"/>
      <c r="SDJ72" s="1"/>
      <c r="SDK72" s="1"/>
      <c r="SDL72" s="1"/>
      <c r="SDM72" s="1"/>
      <c r="SDN72" s="1"/>
      <c r="SDO72" s="1"/>
      <c r="SDP72" s="1"/>
      <c r="SDQ72" s="1"/>
      <c r="SDR72" s="1"/>
      <c r="SDS72" s="1"/>
      <c r="SDT72" s="1"/>
      <c r="SDU72" s="1"/>
      <c r="SDV72" s="1"/>
      <c r="SDW72" s="1"/>
      <c r="SDX72" s="1"/>
      <c r="SDY72" s="1"/>
      <c r="SDZ72" s="1"/>
      <c r="SEA72" s="1"/>
      <c r="SEB72" s="1"/>
      <c r="SEC72" s="1"/>
      <c r="SED72" s="1"/>
      <c r="SEE72" s="1"/>
      <c r="SEF72" s="1"/>
      <c r="SEG72" s="1"/>
      <c r="SEH72" s="1"/>
      <c r="SEI72" s="1"/>
      <c r="SEJ72" s="1"/>
      <c r="SEK72" s="1"/>
      <c r="SEL72" s="1"/>
      <c r="SEM72" s="1"/>
      <c r="SEN72" s="1"/>
      <c r="SEO72" s="1"/>
      <c r="SEP72" s="1"/>
      <c r="SEQ72" s="1"/>
      <c r="SER72" s="1"/>
      <c r="SES72" s="1"/>
      <c r="SET72" s="1"/>
      <c r="SEU72" s="1"/>
      <c r="SEV72" s="1"/>
      <c r="SEW72" s="1"/>
      <c r="SEX72" s="1"/>
      <c r="SEY72" s="1"/>
      <c r="SEZ72" s="1"/>
      <c r="SFA72" s="1"/>
      <c r="SFB72" s="1"/>
      <c r="SFC72" s="1"/>
      <c r="SFD72" s="1"/>
      <c r="SFE72" s="1"/>
      <c r="SFF72" s="1"/>
      <c r="SFG72" s="1"/>
      <c r="SFH72" s="1"/>
      <c r="SFI72" s="1"/>
      <c r="SFJ72" s="1"/>
      <c r="SFK72" s="1"/>
      <c r="SFL72" s="1"/>
      <c r="SFM72" s="1"/>
      <c r="SFN72" s="1"/>
      <c r="SFO72" s="1"/>
      <c r="SFP72" s="1"/>
      <c r="SFQ72" s="1"/>
      <c r="SFR72" s="1"/>
      <c r="SFS72" s="1"/>
      <c r="SFT72" s="1"/>
      <c r="SFU72" s="1"/>
      <c r="SFV72" s="1"/>
      <c r="SFW72" s="1"/>
      <c r="SFX72" s="1"/>
      <c r="SFY72" s="1"/>
      <c r="SFZ72" s="1"/>
      <c r="SGA72" s="1"/>
      <c r="SGB72" s="1"/>
      <c r="SGC72" s="1"/>
      <c r="SGD72" s="1"/>
      <c r="SGE72" s="1"/>
      <c r="SGF72" s="1"/>
      <c r="SGG72" s="1"/>
      <c r="SGH72" s="1"/>
      <c r="SGI72" s="1"/>
      <c r="SGJ72" s="1"/>
      <c r="SGK72" s="1"/>
      <c r="SGL72" s="1"/>
      <c r="SGM72" s="1"/>
      <c r="SGN72" s="1"/>
      <c r="SGO72" s="1"/>
      <c r="SGP72" s="1"/>
      <c r="SGQ72" s="1"/>
      <c r="SGR72" s="1"/>
      <c r="SGS72" s="1"/>
      <c r="SGT72" s="1"/>
      <c r="SGU72" s="1"/>
      <c r="SGV72" s="1"/>
      <c r="SGW72" s="1"/>
      <c r="SGX72" s="1"/>
      <c r="SGY72" s="1"/>
      <c r="SGZ72" s="1"/>
      <c r="SHA72" s="1"/>
      <c r="SHB72" s="1"/>
      <c r="SHC72" s="1"/>
      <c r="SHD72" s="1"/>
      <c r="SHE72" s="1"/>
      <c r="SHF72" s="1"/>
      <c r="SHG72" s="1"/>
      <c r="SHH72" s="1"/>
      <c r="SHI72" s="1"/>
      <c r="SHJ72" s="1"/>
      <c r="SHK72" s="1"/>
      <c r="SHL72" s="1"/>
      <c r="SHM72" s="1"/>
      <c r="SHN72" s="1"/>
      <c r="SHO72" s="1"/>
      <c r="SHP72" s="1"/>
      <c r="SHQ72" s="1"/>
      <c r="SHR72" s="1"/>
      <c r="SHS72" s="1"/>
      <c r="SHT72" s="1"/>
      <c r="SHU72" s="1"/>
      <c r="SHV72" s="1"/>
      <c r="SHW72" s="1"/>
      <c r="SHX72" s="1"/>
      <c r="SHY72" s="1"/>
      <c r="SHZ72" s="1"/>
      <c r="SIA72" s="1"/>
      <c r="SIB72" s="1"/>
      <c r="SIC72" s="1"/>
      <c r="SID72" s="1"/>
      <c r="SIE72" s="1"/>
      <c r="SIF72" s="1"/>
      <c r="SIG72" s="1"/>
      <c r="SIH72" s="1"/>
      <c r="SII72" s="1"/>
      <c r="SIJ72" s="1"/>
      <c r="SIK72" s="1"/>
      <c r="SIL72" s="1"/>
      <c r="SIM72" s="1"/>
      <c r="SIN72" s="1"/>
      <c r="SIO72" s="1"/>
      <c r="SIP72" s="1"/>
      <c r="SIQ72" s="1"/>
      <c r="SIR72" s="1"/>
      <c r="SIS72" s="1"/>
      <c r="SIT72" s="1"/>
      <c r="SIU72" s="1"/>
      <c r="SIV72" s="1"/>
      <c r="SIW72" s="1"/>
      <c r="SIX72" s="1"/>
      <c r="SIY72" s="1"/>
      <c r="SIZ72" s="1"/>
      <c r="SJA72" s="1"/>
      <c r="SJB72" s="1"/>
      <c r="SJC72" s="1"/>
      <c r="SJD72" s="1"/>
      <c r="SJE72" s="1"/>
      <c r="SJF72" s="1"/>
      <c r="SJG72" s="1"/>
      <c r="SJH72" s="1"/>
      <c r="SJI72" s="1"/>
      <c r="SJJ72" s="1"/>
      <c r="SJK72" s="1"/>
      <c r="SJL72" s="1"/>
      <c r="SJM72" s="1"/>
      <c r="SJN72" s="1"/>
      <c r="SJO72" s="1"/>
      <c r="SJP72" s="1"/>
      <c r="SJQ72" s="1"/>
      <c r="SJR72" s="1"/>
      <c r="SJS72" s="1"/>
      <c r="SJT72" s="1"/>
      <c r="SJU72" s="1"/>
      <c r="SJV72" s="1"/>
      <c r="SJW72" s="1"/>
      <c r="SJX72" s="1"/>
      <c r="SJY72" s="1"/>
      <c r="SJZ72" s="1"/>
      <c r="SKA72" s="1"/>
      <c r="SKB72" s="1"/>
      <c r="SKC72" s="1"/>
      <c r="SKD72" s="1"/>
      <c r="SKE72" s="1"/>
      <c r="SKF72" s="1"/>
      <c r="SKG72" s="1"/>
      <c r="SKH72" s="1"/>
      <c r="SKI72" s="1"/>
      <c r="SKJ72" s="1"/>
      <c r="SKK72" s="1"/>
      <c r="SKL72" s="1"/>
      <c r="SKM72" s="1"/>
      <c r="SKN72" s="1"/>
      <c r="SKO72" s="1"/>
      <c r="SKP72" s="1"/>
      <c r="SKQ72" s="1"/>
      <c r="SKR72" s="1"/>
      <c r="SKS72" s="1"/>
      <c r="SKT72" s="1"/>
      <c r="SKU72" s="1"/>
      <c r="SKV72" s="1"/>
      <c r="SKW72" s="1"/>
      <c r="SKX72" s="1"/>
      <c r="SKY72" s="1"/>
      <c r="SKZ72" s="1"/>
      <c r="SLA72" s="1"/>
      <c r="SLB72" s="1"/>
      <c r="SLC72" s="1"/>
      <c r="SLD72" s="1"/>
      <c r="SLE72" s="1"/>
      <c r="SLF72" s="1"/>
      <c r="SLG72" s="1"/>
      <c r="SLH72" s="1"/>
      <c r="SLI72" s="1"/>
      <c r="SLJ72" s="1"/>
      <c r="SLK72" s="1"/>
      <c r="SLL72" s="1"/>
      <c r="SLM72" s="1"/>
      <c r="SLN72" s="1"/>
      <c r="SLO72" s="1"/>
      <c r="SLP72" s="1"/>
      <c r="SLQ72" s="1"/>
      <c r="SLR72" s="1"/>
      <c r="SLS72" s="1"/>
      <c r="SLT72" s="1"/>
      <c r="SLU72" s="1"/>
      <c r="SLV72" s="1"/>
      <c r="SLW72" s="1"/>
      <c r="SLX72" s="1"/>
      <c r="SLY72" s="1"/>
      <c r="SLZ72" s="1"/>
      <c r="SMA72" s="1"/>
      <c r="SMB72" s="1"/>
      <c r="SMC72" s="1"/>
      <c r="SMD72" s="1"/>
      <c r="SME72" s="1"/>
      <c r="SMF72" s="1"/>
      <c r="SMG72" s="1"/>
      <c r="SMH72" s="1"/>
      <c r="SMI72" s="1"/>
      <c r="SMJ72" s="1"/>
      <c r="SMK72" s="1"/>
      <c r="SML72" s="1"/>
      <c r="SMM72" s="1"/>
      <c r="SMN72" s="1"/>
      <c r="SMO72" s="1"/>
      <c r="SMP72" s="1"/>
      <c r="SMQ72" s="1"/>
      <c r="SMR72" s="1"/>
      <c r="SMS72" s="1"/>
      <c r="SMT72" s="1"/>
      <c r="SMU72" s="1"/>
      <c r="SMV72" s="1"/>
      <c r="SMW72" s="1"/>
      <c r="SMX72" s="1"/>
      <c r="SMY72" s="1"/>
      <c r="SMZ72" s="1"/>
      <c r="SNA72" s="1"/>
      <c r="SNB72" s="1"/>
      <c r="SNC72" s="1"/>
      <c r="SND72" s="1"/>
      <c r="SNE72" s="1"/>
      <c r="SNF72" s="1"/>
      <c r="SNG72" s="1"/>
      <c r="SNH72" s="1"/>
      <c r="SNI72" s="1"/>
      <c r="SNJ72" s="1"/>
      <c r="SNK72" s="1"/>
      <c r="SNL72" s="1"/>
      <c r="SNM72" s="1"/>
      <c r="SNN72" s="1"/>
      <c r="SNO72" s="1"/>
      <c r="SNP72" s="1"/>
      <c r="SNQ72" s="1"/>
      <c r="SNR72" s="1"/>
      <c r="SNS72" s="1"/>
      <c r="SNT72" s="1"/>
      <c r="SNU72" s="1"/>
      <c r="SNV72" s="1"/>
      <c r="SNW72" s="1"/>
      <c r="SNX72" s="1"/>
      <c r="SNY72" s="1"/>
      <c r="SNZ72" s="1"/>
      <c r="SOA72" s="1"/>
      <c r="SOB72" s="1"/>
      <c r="SOC72" s="1"/>
      <c r="SOD72" s="1"/>
      <c r="SOE72" s="1"/>
      <c r="SOF72" s="1"/>
      <c r="SOG72" s="1"/>
      <c r="SOH72" s="1"/>
      <c r="SOI72" s="1"/>
      <c r="SOJ72" s="1"/>
      <c r="SOK72" s="1"/>
      <c r="SOL72" s="1"/>
      <c r="SOM72" s="1"/>
      <c r="SON72" s="1"/>
      <c r="SOO72" s="1"/>
      <c r="SOP72" s="1"/>
      <c r="SOQ72" s="1"/>
      <c r="SOR72" s="1"/>
      <c r="SOS72" s="1"/>
      <c r="SOT72" s="1"/>
      <c r="SOU72" s="1"/>
      <c r="SOV72" s="1"/>
      <c r="SOW72" s="1"/>
      <c r="SOX72" s="1"/>
      <c r="SOY72" s="1"/>
      <c r="SOZ72" s="1"/>
      <c r="SPA72" s="1"/>
      <c r="SPB72" s="1"/>
      <c r="SPC72" s="1"/>
      <c r="SPD72" s="1"/>
      <c r="SPE72" s="1"/>
      <c r="SPF72" s="1"/>
      <c r="SPG72" s="1"/>
      <c r="SPH72" s="1"/>
      <c r="SPI72" s="1"/>
      <c r="SPJ72" s="1"/>
      <c r="SPK72" s="1"/>
      <c r="SPL72" s="1"/>
      <c r="SPM72" s="1"/>
      <c r="SPN72" s="1"/>
      <c r="SPO72" s="1"/>
      <c r="SPP72" s="1"/>
      <c r="SPQ72" s="1"/>
      <c r="SPR72" s="1"/>
      <c r="SPS72" s="1"/>
      <c r="SPT72" s="1"/>
      <c r="SPU72" s="1"/>
      <c r="SPV72" s="1"/>
      <c r="SPW72" s="1"/>
      <c r="SPX72" s="1"/>
      <c r="SPY72" s="1"/>
      <c r="SPZ72" s="1"/>
      <c r="SQA72" s="1"/>
      <c r="SQB72" s="1"/>
      <c r="SQC72" s="1"/>
      <c r="SQD72" s="1"/>
      <c r="SQE72" s="1"/>
      <c r="SQF72" s="1"/>
      <c r="SQG72" s="1"/>
      <c r="SQH72" s="1"/>
      <c r="SQI72" s="1"/>
      <c r="SQJ72" s="1"/>
      <c r="SQK72" s="1"/>
      <c r="SQL72" s="1"/>
      <c r="SQM72" s="1"/>
      <c r="SQN72" s="1"/>
      <c r="SQO72" s="1"/>
      <c r="SQP72" s="1"/>
      <c r="SQQ72" s="1"/>
      <c r="SQR72" s="1"/>
      <c r="SQS72" s="1"/>
      <c r="SQT72" s="1"/>
      <c r="SQU72" s="1"/>
      <c r="SQV72" s="1"/>
      <c r="SQW72" s="1"/>
      <c r="SQX72" s="1"/>
      <c r="SQY72" s="1"/>
      <c r="SQZ72" s="1"/>
      <c r="SRA72" s="1"/>
      <c r="SRB72" s="1"/>
      <c r="SRC72" s="1"/>
      <c r="SRD72" s="1"/>
      <c r="SRE72" s="1"/>
      <c r="SRF72" s="1"/>
      <c r="SRG72" s="1"/>
      <c r="SRH72" s="1"/>
      <c r="SRI72" s="1"/>
      <c r="SRJ72" s="1"/>
      <c r="SRK72" s="1"/>
      <c r="SRL72" s="1"/>
      <c r="SRM72" s="1"/>
      <c r="SRN72" s="1"/>
      <c r="SRO72" s="1"/>
      <c r="SRP72" s="1"/>
      <c r="SRQ72" s="1"/>
      <c r="SRR72" s="1"/>
      <c r="SRS72" s="1"/>
      <c r="SRT72" s="1"/>
      <c r="SRU72" s="1"/>
      <c r="SRV72" s="1"/>
      <c r="SRW72" s="1"/>
      <c r="SRX72" s="1"/>
      <c r="SRY72" s="1"/>
      <c r="SRZ72" s="1"/>
      <c r="SSA72" s="1"/>
      <c r="SSB72" s="1"/>
      <c r="SSC72" s="1"/>
      <c r="SSD72" s="1"/>
      <c r="SSE72" s="1"/>
      <c r="SSF72" s="1"/>
      <c r="SSG72" s="1"/>
      <c r="SSH72" s="1"/>
      <c r="SSI72" s="1"/>
      <c r="SSJ72" s="1"/>
      <c r="SSK72" s="1"/>
      <c r="SSL72" s="1"/>
      <c r="SSM72" s="1"/>
      <c r="SSN72" s="1"/>
      <c r="SSO72" s="1"/>
      <c r="SSP72" s="1"/>
      <c r="SSQ72" s="1"/>
      <c r="SSR72" s="1"/>
      <c r="SSS72" s="1"/>
      <c r="SST72" s="1"/>
      <c r="SSU72" s="1"/>
      <c r="SSV72" s="1"/>
      <c r="SSW72" s="1"/>
      <c r="SSX72" s="1"/>
      <c r="SSY72" s="1"/>
      <c r="SSZ72" s="1"/>
      <c r="STA72" s="1"/>
      <c r="STB72" s="1"/>
      <c r="STC72" s="1"/>
      <c r="STD72" s="1"/>
      <c r="STE72" s="1"/>
      <c r="STF72" s="1"/>
      <c r="STG72" s="1"/>
      <c r="STH72" s="1"/>
      <c r="STI72" s="1"/>
      <c r="STJ72" s="1"/>
      <c r="STK72" s="1"/>
      <c r="STL72" s="1"/>
      <c r="STM72" s="1"/>
      <c r="STN72" s="1"/>
      <c r="STO72" s="1"/>
      <c r="STP72" s="1"/>
      <c r="STQ72" s="1"/>
      <c r="STR72" s="1"/>
      <c r="STS72" s="1"/>
      <c r="STT72" s="1"/>
      <c r="STU72" s="1"/>
      <c r="STV72" s="1"/>
      <c r="STW72" s="1"/>
      <c r="STX72" s="1"/>
      <c r="STY72" s="1"/>
      <c r="STZ72" s="1"/>
      <c r="SUA72" s="1"/>
      <c r="SUB72" s="1"/>
      <c r="SUC72" s="1"/>
      <c r="SUD72" s="1"/>
      <c r="SUE72" s="1"/>
      <c r="SUF72" s="1"/>
      <c r="SUG72" s="1"/>
      <c r="SUH72" s="1"/>
      <c r="SUI72" s="1"/>
      <c r="SUJ72" s="1"/>
      <c r="SUK72" s="1"/>
      <c r="SUL72" s="1"/>
      <c r="SUM72" s="1"/>
      <c r="SUN72" s="1"/>
      <c r="SUO72" s="1"/>
      <c r="SUP72" s="1"/>
      <c r="SUQ72" s="1"/>
      <c r="SUR72" s="1"/>
      <c r="SUS72" s="1"/>
      <c r="SUT72" s="1"/>
      <c r="SUU72" s="1"/>
      <c r="SUV72" s="1"/>
      <c r="SUW72" s="1"/>
      <c r="SUX72" s="1"/>
      <c r="SUY72" s="1"/>
      <c r="SUZ72" s="1"/>
      <c r="SVA72" s="1"/>
      <c r="SVB72" s="1"/>
      <c r="SVC72" s="1"/>
      <c r="SVD72" s="1"/>
      <c r="SVE72" s="1"/>
      <c r="SVF72" s="1"/>
      <c r="SVG72" s="1"/>
      <c r="SVH72" s="1"/>
      <c r="SVI72" s="1"/>
      <c r="SVJ72" s="1"/>
      <c r="SVK72" s="1"/>
      <c r="SVL72" s="1"/>
      <c r="SVM72" s="1"/>
      <c r="SVN72" s="1"/>
      <c r="SVO72" s="1"/>
      <c r="SVP72" s="1"/>
      <c r="SVQ72" s="1"/>
      <c r="SVR72" s="1"/>
      <c r="SVS72" s="1"/>
      <c r="SVT72" s="1"/>
      <c r="SVU72" s="1"/>
      <c r="SVV72" s="1"/>
      <c r="SVW72" s="1"/>
      <c r="SVX72" s="1"/>
      <c r="SVY72" s="1"/>
      <c r="SVZ72" s="1"/>
      <c r="SWA72" s="1"/>
      <c r="SWB72" s="1"/>
      <c r="SWC72" s="1"/>
      <c r="SWD72" s="1"/>
      <c r="SWE72" s="1"/>
      <c r="SWF72" s="1"/>
      <c r="SWG72" s="1"/>
      <c r="SWH72" s="1"/>
      <c r="SWI72" s="1"/>
      <c r="SWJ72" s="1"/>
      <c r="SWK72" s="1"/>
      <c r="SWL72" s="1"/>
      <c r="SWM72" s="1"/>
      <c r="SWN72" s="1"/>
      <c r="SWO72" s="1"/>
      <c r="SWP72" s="1"/>
      <c r="SWQ72" s="1"/>
      <c r="SWR72" s="1"/>
      <c r="SWS72" s="1"/>
      <c r="SWT72" s="1"/>
      <c r="SWU72" s="1"/>
      <c r="SWV72" s="1"/>
      <c r="SWW72" s="1"/>
      <c r="SWX72" s="1"/>
      <c r="SWY72" s="1"/>
      <c r="SWZ72" s="1"/>
      <c r="SXA72" s="1"/>
      <c r="SXB72" s="1"/>
      <c r="SXC72" s="1"/>
      <c r="SXD72" s="1"/>
      <c r="SXE72" s="1"/>
      <c r="SXF72" s="1"/>
      <c r="SXG72" s="1"/>
      <c r="SXH72" s="1"/>
      <c r="SXI72" s="1"/>
      <c r="SXJ72" s="1"/>
      <c r="SXK72" s="1"/>
      <c r="SXL72" s="1"/>
      <c r="SXM72" s="1"/>
      <c r="SXN72" s="1"/>
      <c r="SXO72" s="1"/>
      <c r="SXP72" s="1"/>
      <c r="SXQ72" s="1"/>
      <c r="SXR72" s="1"/>
      <c r="SXS72" s="1"/>
      <c r="SXT72" s="1"/>
      <c r="SXU72" s="1"/>
      <c r="SXV72" s="1"/>
      <c r="SXW72" s="1"/>
      <c r="SXX72" s="1"/>
      <c r="SXY72" s="1"/>
      <c r="SXZ72" s="1"/>
      <c r="SYA72" s="1"/>
      <c r="SYB72" s="1"/>
      <c r="SYC72" s="1"/>
      <c r="SYD72" s="1"/>
      <c r="SYE72" s="1"/>
      <c r="SYF72" s="1"/>
      <c r="SYG72" s="1"/>
      <c r="SYH72" s="1"/>
      <c r="SYI72" s="1"/>
      <c r="SYJ72" s="1"/>
      <c r="SYK72" s="1"/>
      <c r="SYL72" s="1"/>
      <c r="SYM72" s="1"/>
      <c r="SYN72" s="1"/>
      <c r="SYO72" s="1"/>
      <c r="SYP72" s="1"/>
      <c r="SYQ72" s="1"/>
      <c r="SYR72" s="1"/>
      <c r="SYS72" s="1"/>
      <c r="SYT72" s="1"/>
      <c r="SYU72" s="1"/>
      <c r="SYV72" s="1"/>
      <c r="SYW72" s="1"/>
      <c r="SYX72" s="1"/>
      <c r="SYY72" s="1"/>
      <c r="SYZ72" s="1"/>
      <c r="SZA72" s="1"/>
      <c r="SZB72" s="1"/>
      <c r="SZC72" s="1"/>
      <c r="SZD72" s="1"/>
      <c r="SZE72" s="1"/>
      <c r="SZF72" s="1"/>
      <c r="SZG72" s="1"/>
      <c r="SZH72" s="1"/>
      <c r="SZI72" s="1"/>
      <c r="SZJ72" s="1"/>
      <c r="SZK72" s="1"/>
      <c r="SZL72" s="1"/>
      <c r="SZM72" s="1"/>
      <c r="SZN72" s="1"/>
      <c r="SZO72" s="1"/>
      <c r="SZP72" s="1"/>
      <c r="SZQ72" s="1"/>
      <c r="SZR72" s="1"/>
      <c r="SZS72" s="1"/>
      <c r="SZT72" s="1"/>
      <c r="SZU72" s="1"/>
      <c r="SZV72" s="1"/>
      <c r="SZW72" s="1"/>
      <c r="SZX72" s="1"/>
      <c r="SZY72" s="1"/>
      <c r="SZZ72" s="1"/>
      <c r="TAA72" s="1"/>
      <c r="TAB72" s="1"/>
      <c r="TAC72" s="1"/>
      <c r="TAD72" s="1"/>
      <c r="TAE72" s="1"/>
      <c r="TAF72" s="1"/>
      <c r="TAG72" s="1"/>
      <c r="TAH72" s="1"/>
      <c r="TAI72" s="1"/>
      <c r="TAJ72" s="1"/>
      <c r="TAK72" s="1"/>
      <c r="TAL72" s="1"/>
      <c r="TAM72" s="1"/>
      <c r="TAN72" s="1"/>
      <c r="TAO72" s="1"/>
      <c r="TAP72" s="1"/>
      <c r="TAQ72" s="1"/>
      <c r="TAR72" s="1"/>
      <c r="TAS72" s="1"/>
      <c r="TAT72" s="1"/>
      <c r="TAU72" s="1"/>
      <c r="TAV72" s="1"/>
      <c r="TAW72" s="1"/>
      <c r="TAX72" s="1"/>
      <c r="TAY72" s="1"/>
      <c r="TAZ72" s="1"/>
      <c r="TBA72" s="1"/>
      <c r="TBB72" s="1"/>
      <c r="TBC72" s="1"/>
      <c r="TBD72" s="1"/>
      <c r="TBE72" s="1"/>
      <c r="TBF72" s="1"/>
      <c r="TBG72" s="1"/>
      <c r="TBH72" s="1"/>
      <c r="TBI72" s="1"/>
      <c r="TBJ72" s="1"/>
      <c r="TBK72" s="1"/>
      <c r="TBL72" s="1"/>
      <c r="TBM72" s="1"/>
      <c r="TBN72" s="1"/>
      <c r="TBO72" s="1"/>
      <c r="TBP72" s="1"/>
      <c r="TBQ72" s="1"/>
      <c r="TBR72" s="1"/>
      <c r="TBS72" s="1"/>
      <c r="TBT72" s="1"/>
      <c r="TBU72" s="1"/>
      <c r="TBV72" s="1"/>
      <c r="TBW72" s="1"/>
      <c r="TBX72" s="1"/>
      <c r="TBY72" s="1"/>
      <c r="TBZ72" s="1"/>
      <c r="TCA72" s="1"/>
      <c r="TCB72" s="1"/>
      <c r="TCC72" s="1"/>
      <c r="TCD72" s="1"/>
      <c r="TCE72" s="1"/>
      <c r="TCF72" s="1"/>
      <c r="TCG72" s="1"/>
      <c r="TCH72" s="1"/>
      <c r="TCI72" s="1"/>
      <c r="TCJ72" s="1"/>
      <c r="TCK72" s="1"/>
      <c r="TCL72" s="1"/>
      <c r="TCM72" s="1"/>
      <c r="TCN72" s="1"/>
      <c r="TCO72" s="1"/>
      <c r="TCP72" s="1"/>
      <c r="TCQ72" s="1"/>
      <c r="TCR72" s="1"/>
      <c r="TCS72" s="1"/>
      <c r="TCT72" s="1"/>
      <c r="TCU72" s="1"/>
      <c r="TCV72" s="1"/>
      <c r="TCW72" s="1"/>
      <c r="TCX72" s="1"/>
      <c r="TCY72" s="1"/>
      <c r="TCZ72" s="1"/>
      <c r="TDA72" s="1"/>
      <c r="TDB72" s="1"/>
      <c r="TDC72" s="1"/>
      <c r="TDD72" s="1"/>
      <c r="TDE72" s="1"/>
      <c r="TDF72" s="1"/>
      <c r="TDG72" s="1"/>
      <c r="TDH72" s="1"/>
      <c r="TDI72" s="1"/>
      <c r="TDJ72" s="1"/>
      <c r="TDK72" s="1"/>
      <c r="TDL72" s="1"/>
      <c r="TDM72" s="1"/>
      <c r="TDN72" s="1"/>
      <c r="TDO72" s="1"/>
      <c r="TDP72" s="1"/>
      <c r="TDQ72" s="1"/>
      <c r="TDR72" s="1"/>
      <c r="TDS72" s="1"/>
      <c r="TDT72" s="1"/>
      <c r="TDU72" s="1"/>
      <c r="TDV72" s="1"/>
      <c r="TDW72" s="1"/>
      <c r="TDX72" s="1"/>
      <c r="TDY72" s="1"/>
      <c r="TDZ72" s="1"/>
      <c r="TEA72" s="1"/>
      <c r="TEB72" s="1"/>
      <c r="TEC72" s="1"/>
      <c r="TED72" s="1"/>
      <c r="TEE72" s="1"/>
      <c r="TEF72" s="1"/>
      <c r="TEG72" s="1"/>
      <c r="TEH72" s="1"/>
      <c r="TEI72" s="1"/>
      <c r="TEJ72" s="1"/>
      <c r="TEK72" s="1"/>
      <c r="TEL72" s="1"/>
      <c r="TEM72" s="1"/>
      <c r="TEN72" s="1"/>
      <c r="TEO72" s="1"/>
      <c r="TEP72" s="1"/>
      <c r="TEQ72" s="1"/>
      <c r="TER72" s="1"/>
      <c r="TES72" s="1"/>
      <c r="TET72" s="1"/>
      <c r="TEU72" s="1"/>
      <c r="TEV72" s="1"/>
      <c r="TEW72" s="1"/>
      <c r="TEX72" s="1"/>
      <c r="TEY72" s="1"/>
      <c r="TEZ72" s="1"/>
      <c r="TFA72" s="1"/>
      <c r="TFB72" s="1"/>
      <c r="TFC72" s="1"/>
      <c r="TFD72" s="1"/>
      <c r="TFE72" s="1"/>
      <c r="TFF72" s="1"/>
      <c r="TFG72" s="1"/>
      <c r="TFH72" s="1"/>
      <c r="TFI72" s="1"/>
      <c r="TFJ72" s="1"/>
      <c r="TFK72" s="1"/>
      <c r="TFL72" s="1"/>
      <c r="TFM72" s="1"/>
      <c r="TFN72" s="1"/>
      <c r="TFO72" s="1"/>
      <c r="TFP72" s="1"/>
      <c r="TFQ72" s="1"/>
      <c r="TFR72" s="1"/>
      <c r="TFS72" s="1"/>
      <c r="TFT72" s="1"/>
      <c r="TFU72" s="1"/>
      <c r="TFV72" s="1"/>
      <c r="TFW72" s="1"/>
      <c r="TFX72" s="1"/>
      <c r="TFY72" s="1"/>
      <c r="TFZ72" s="1"/>
      <c r="TGA72" s="1"/>
      <c r="TGB72" s="1"/>
      <c r="TGC72" s="1"/>
      <c r="TGD72" s="1"/>
      <c r="TGE72" s="1"/>
      <c r="TGF72" s="1"/>
      <c r="TGG72" s="1"/>
      <c r="TGH72" s="1"/>
      <c r="TGI72" s="1"/>
      <c r="TGJ72" s="1"/>
      <c r="TGK72" s="1"/>
      <c r="TGL72" s="1"/>
      <c r="TGM72" s="1"/>
      <c r="TGN72" s="1"/>
      <c r="TGO72" s="1"/>
      <c r="TGP72" s="1"/>
      <c r="TGQ72" s="1"/>
      <c r="TGR72" s="1"/>
      <c r="TGS72" s="1"/>
      <c r="TGT72" s="1"/>
      <c r="TGU72" s="1"/>
      <c r="TGV72" s="1"/>
      <c r="TGW72" s="1"/>
      <c r="TGX72" s="1"/>
      <c r="TGY72" s="1"/>
      <c r="TGZ72" s="1"/>
      <c r="THA72" s="1"/>
      <c r="THB72" s="1"/>
      <c r="THC72" s="1"/>
      <c r="THD72" s="1"/>
      <c r="THE72" s="1"/>
      <c r="THF72" s="1"/>
      <c r="THG72" s="1"/>
      <c r="THH72" s="1"/>
      <c r="THI72" s="1"/>
      <c r="THJ72" s="1"/>
      <c r="THK72" s="1"/>
      <c r="THL72" s="1"/>
      <c r="THM72" s="1"/>
      <c r="THN72" s="1"/>
      <c r="THO72" s="1"/>
      <c r="THP72" s="1"/>
      <c r="THQ72" s="1"/>
      <c r="THR72" s="1"/>
      <c r="THS72" s="1"/>
      <c r="THT72" s="1"/>
      <c r="THU72" s="1"/>
      <c r="THV72" s="1"/>
      <c r="THW72" s="1"/>
      <c r="THX72" s="1"/>
      <c r="THY72" s="1"/>
      <c r="THZ72" s="1"/>
      <c r="TIA72" s="1"/>
      <c r="TIB72" s="1"/>
      <c r="TIC72" s="1"/>
      <c r="TID72" s="1"/>
      <c r="TIE72" s="1"/>
      <c r="TIF72" s="1"/>
      <c r="TIG72" s="1"/>
      <c r="TIH72" s="1"/>
      <c r="TII72" s="1"/>
      <c r="TIJ72" s="1"/>
      <c r="TIK72" s="1"/>
      <c r="TIL72" s="1"/>
      <c r="TIM72" s="1"/>
      <c r="TIN72" s="1"/>
      <c r="TIO72" s="1"/>
      <c r="TIP72" s="1"/>
      <c r="TIQ72" s="1"/>
      <c r="TIR72" s="1"/>
      <c r="TIS72" s="1"/>
      <c r="TIT72" s="1"/>
      <c r="TIU72" s="1"/>
      <c r="TIV72" s="1"/>
      <c r="TIW72" s="1"/>
      <c r="TIX72" s="1"/>
      <c r="TIY72" s="1"/>
      <c r="TIZ72" s="1"/>
      <c r="TJA72" s="1"/>
      <c r="TJB72" s="1"/>
      <c r="TJC72" s="1"/>
      <c r="TJD72" s="1"/>
      <c r="TJE72" s="1"/>
      <c r="TJF72" s="1"/>
      <c r="TJG72" s="1"/>
      <c r="TJH72" s="1"/>
      <c r="TJI72" s="1"/>
      <c r="TJJ72" s="1"/>
      <c r="TJK72" s="1"/>
      <c r="TJL72" s="1"/>
      <c r="TJM72" s="1"/>
      <c r="TJN72" s="1"/>
      <c r="TJO72" s="1"/>
      <c r="TJP72" s="1"/>
      <c r="TJQ72" s="1"/>
      <c r="TJR72" s="1"/>
      <c r="TJS72" s="1"/>
      <c r="TJT72" s="1"/>
      <c r="TJU72" s="1"/>
      <c r="TJV72" s="1"/>
      <c r="TJW72" s="1"/>
      <c r="TJX72" s="1"/>
      <c r="TJY72" s="1"/>
      <c r="TJZ72" s="1"/>
      <c r="TKA72" s="1"/>
      <c r="TKB72" s="1"/>
      <c r="TKC72" s="1"/>
      <c r="TKD72" s="1"/>
      <c r="TKE72" s="1"/>
      <c r="TKF72" s="1"/>
      <c r="TKG72" s="1"/>
      <c r="TKH72" s="1"/>
      <c r="TKI72" s="1"/>
      <c r="TKJ72" s="1"/>
      <c r="TKK72" s="1"/>
      <c r="TKL72" s="1"/>
      <c r="TKM72" s="1"/>
      <c r="TKN72" s="1"/>
      <c r="TKO72" s="1"/>
      <c r="TKP72" s="1"/>
      <c r="TKQ72" s="1"/>
      <c r="TKR72" s="1"/>
      <c r="TKS72" s="1"/>
      <c r="TKT72" s="1"/>
      <c r="TKU72" s="1"/>
      <c r="TKV72" s="1"/>
      <c r="TKW72" s="1"/>
      <c r="TKX72" s="1"/>
      <c r="TKY72" s="1"/>
      <c r="TKZ72" s="1"/>
      <c r="TLA72" s="1"/>
      <c r="TLB72" s="1"/>
      <c r="TLC72" s="1"/>
      <c r="TLD72" s="1"/>
      <c r="TLE72" s="1"/>
      <c r="TLF72" s="1"/>
      <c r="TLG72" s="1"/>
      <c r="TLH72" s="1"/>
      <c r="TLI72" s="1"/>
      <c r="TLJ72" s="1"/>
      <c r="TLK72" s="1"/>
      <c r="TLL72" s="1"/>
      <c r="TLM72" s="1"/>
      <c r="TLN72" s="1"/>
      <c r="TLO72" s="1"/>
      <c r="TLP72" s="1"/>
      <c r="TLQ72" s="1"/>
      <c r="TLR72" s="1"/>
      <c r="TLS72" s="1"/>
      <c r="TLT72" s="1"/>
      <c r="TLU72" s="1"/>
      <c r="TLV72" s="1"/>
      <c r="TLW72" s="1"/>
      <c r="TLX72" s="1"/>
      <c r="TLY72" s="1"/>
      <c r="TLZ72" s="1"/>
      <c r="TMA72" s="1"/>
      <c r="TMB72" s="1"/>
      <c r="TMC72" s="1"/>
      <c r="TMD72" s="1"/>
      <c r="TME72" s="1"/>
      <c r="TMF72" s="1"/>
      <c r="TMG72" s="1"/>
      <c r="TMH72" s="1"/>
      <c r="TMI72" s="1"/>
      <c r="TMJ72" s="1"/>
      <c r="TMK72" s="1"/>
      <c r="TML72" s="1"/>
      <c r="TMM72" s="1"/>
      <c r="TMN72" s="1"/>
      <c r="TMO72" s="1"/>
      <c r="TMP72" s="1"/>
      <c r="TMQ72" s="1"/>
      <c r="TMR72" s="1"/>
      <c r="TMS72" s="1"/>
      <c r="TMT72" s="1"/>
      <c r="TMU72" s="1"/>
      <c r="TMV72" s="1"/>
      <c r="TMW72" s="1"/>
      <c r="TMX72" s="1"/>
      <c r="TMY72" s="1"/>
      <c r="TMZ72" s="1"/>
      <c r="TNA72" s="1"/>
      <c r="TNB72" s="1"/>
      <c r="TNC72" s="1"/>
      <c r="TND72" s="1"/>
      <c r="TNE72" s="1"/>
      <c r="TNF72" s="1"/>
      <c r="TNG72" s="1"/>
      <c r="TNH72" s="1"/>
      <c r="TNI72" s="1"/>
      <c r="TNJ72" s="1"/>
      <c r="TNK72" s="1"/>
      <c r="TNL72" s="1"/>
      <c r="TNM72" s="1"/>
      <c r="TNN72" s="1"/>
      <c r="TNO72" s="1"/>
      <c r="TNP72" s="1"/>
      <c r="TNQ72" s="1"/>
      <c r="TNR72" s="1"/>
      <c r="TNS72" s="1"/>
      <c r="TNT72" s="1"/>
      <c r="TNU72" s="1"/>
      <c r="TNV72" s="1"/>
      <c r="TNW72" s="1"/>
      <c r="TNX72" s="1"/>
      <c r="TNY72" s="1"/>
      <c r="TNZ72" s="1"/>
      <c r="TOA72" s="1"/>
      <c r="TOB72" s="1"/>
      <c r="TOC72" s="1"/>
      <c r="TOD72" s="1"/>
      <c r="TOE72" s="1"/>
      <c r="TOF72" s="1"/>
      <c r="TOG72" s="1"/>
      <c r="TOH72" s="1"/>
      <c r="TOI72" s="1"/>
      <c r="TOJ72" s="1"/>
      <c r="TOK72" s="1"/>
      <c r="TOL72" s="1"/>
      <c r="TOM72" s="1"/>
      <c r="TON72" s="1"/>
      <c r="TOO72" s="1"/>
      <c r="TOP72" s="1"/>
      <c r="TOQ72" s="1"/>
      <c r="TOR72" s="1"/>
      <c r="TOS72" s="1"/>
      <c r="TOT72" s="1"/>
      <c r="TOU72" s="1"/>
      <c r="TOV72" s="1"/>
      <c r="TOW72" s="1"/>
      <c r="TOX72" s="1"/>
      <c r="TOY72" s="1"/>
      <c r="TOZ72" s="1"/>
      <c r="TPA72" s="1"/>
      <c r="TPB72" s="1"/>
      <c r="TPC72" s="1"/>
      <c r="TPD72" s="1"/>
      <c r="TPE72" s="1"/>
      <c r="TPF72" s="1"/>
      <c r="TPG72" s="1"/>
      <c r="TPH72" s="1"/>
      <c r="TPI72" s="1"/>
      <c r="TPJ72" s="1"/>
      <c r="TPK72" s="1"/>
      <c r="TPL72" s="1"/>
      <c r="TPM72" s="1"/>
      <c r="TPN72" s="1"/>
      <c r="TPO72" s="1"/>
      <c r="TPP72" s="1"/>
      <c r="TPQ72" s="1"/>
      <c r="TPR72" s="1"/>
      <c r="TPS72" s="1"/>
      <c r="TPT72" s="1"/>
      <c r="TPU72" s="1"/>
      <c r="TPV72" s="1"/>
      <c r="TPW72" s="1"/>
      <c r="TPX72" s="1"/>
      <c r="TPY72" s="1"/>
      <c r="TPZ72" s="1"/>
      <c r="TQA72" s="1"/>
      <c r="TQB72" s="1"/>
      <c r="TQC72" s="1"/>
      <c r="TQD72" s="1"/>
      <c r="TQE72" s="1"/>
      <c r="TQF72" s="1"/>
      <c r="TQG72" s="1"/>
      <c r="TQH72" s="1"/>
      <c r="TQI72" s="1"/>
      <c r="TQJ72" s="1"/>
      <c r="TQK72" s="1"/>
      <c r="TQL72" s="1"/>
      <c r="TQM72" s="1"/>
      <c r="TQN72" s="1"/>
      <c r="TQO72" s="1"/>
      <c r="TQP72" s="1"/>
      <c r="TQQ72" s="1"/>
      <c r="TQR72" s="1"/>
      <c r="TQS72" s="1"/>
      <c r="TQT72" s="1"/>
      <c r="TQU72" s="1"/>
      <c r="TQV72" s="1"/>
      <c r="TQW72" s="1"/>
      <c r="TQX72" s="1"/>
      <c r="TQY72" s="1"/>
      <c r="TQZ72" s="1"/>
      <c r="TRA72" s="1"/>
      <c r="TRB72" s="1"/>
      <c r="TRC72" s="1"/>
      <c r="TRD72" s="1"/>
      <c r="TRE72" s="1"/>
      <c r="TRF72" s="1"/>
      <c r="TRG72" s="1"/>
      <c r="TRH72" s="1"/>
      <c r="TRI72" s="1"/>
      <c r="TRJ72" s="1"/>
      <c r="TRK72" s="1"/>
      <c r="TRL72" s="1"/>
      <c r="TRM72" s="1"/>
      <c r="TRN72" s="1"/>
      <c r="TRO72" s="1"/>
      <c r="TRP72" s="1"/>
      <c r="TRQ72" s="1"/>
      <c r="TRR72" s="1"/>
      <c r="TRS72" s="1"/>
      <c r="TRT72" s="1"/>
      <c r="TRU72" s="1"/>
      <c r="TRV72" s="1"/>
      <c r="TRW72" s="1"/>
      <c r="TRX72" s="1"/>
      <c r="TRY72" s="1"/>
      <c r="TRZ72" s="1"/>
      <c r="TSA72" s="1"/>
      <c r="TSB72" s="1"/>
      <c r="TSC72" s="1"/>
      <c r="TSD72" s="1"/>
      <c r="TSE72" s="1"/>
      <c r="TSF72" s="1"/>
      <c r="TSG72" s="1"/>
      <c r="TSH72" s="1"/>
      <c r="TSI72" s="1"/>
      <c r="TSJ72" s="1"/>
      <c r="TSK72" s="1"/>
      <c r="TSL72" s="1"/>
      <c r="TSM72" s="1"/>
      <c r="TSN72" s="1"/>
      <c r="TSO72" s="1"/>
      <c r="TSP72" s="1"/>
      <c r="TSQ72" s="1"/>
      <c r="TSR72" s="1"/>
      <c r="TSS72" s="1"/>
      <c r="TST72" s="1"/>
      <c r="TSU72" s="1"/>
      <c r="TSV72" s="1"/>
      <c r="TSW72" s="1"/>
      <c r="TSX72" s="1"/>
      <c r="TSY72" s="1"/>
      <c r="TSZ72" s="1"/>
      <c r="TTA72" s="1"/>
      <c r="TTB72" s="1"/>
      <c r="TTC72" s="1"/>
      <c r="TTD72" s="1"/>
      <c r="TTE72" s="1"/>
      <c r="TTF72" s="1"/>
      <c r="TTG72" s="1"/>
      <c r="TTH72" s="1"/>
      <c r="TTI72" s="1"/>
      <c r="TTJ72" s="1"/>
      <c r="TTK72" s="1"/>
      <c r="TTL72" s="1"/>
      <c r="TTM72" s="1"/>
      <c r="TTN72" s="1"/>
      <c r="TTO72" s="1"/>
      <c r="TTP72" s="1"/>
      <c r="TTQ72" s="1"/>
      <c r="TTR72" s="1"/>
      <c r="TTS72" s="1"/>
      <c r="TTT72" s="1"/>
      <c r="TTU72" s="1"/>
      <c r="TTV72" s="1"/>
      <c r="TTW72" s="1"/>
      <c r="TTX72" s="1"/>
      <c r="TTY72" s="1"/>
      <c r="TTZ72" s="1"/>
      <c r="TUA72" s="1"/>
      <c r="TUB72" s="1"/>
      <c r="TUC72" s="1"/>
      <c r="TUD72" s="1"/>
      <c r="TUE72" s="1"/>
      <c r="TUF72" s="1"/>
      <c r="TUG72" s="1"/>
      <c r="TUH72" s="1"/>
      <c r="TUI72" s="1"/>
      <c r="TUJ72" s="1"/>
      <c r="TUK72" s="1"/>
      <c r="TUL72" s="1"/>
      <c r="TUM72" s="1"/>
      <c r="TUN72" s="1"/>
      <c r="TUO72" s="1"/>
      <c r="TUP72" s="1"/>
      <c r="TUQ72" s="1"/>
      <c r="TUR72" s="1"/>
      <c r="TUS72" s="1"/>
      <c r="TUT72" s="1"/>
      <c r="TUU72" s="1"/>
      <c r="TUV72" s="1"/>
      <c r="TUW72" s="1"/>
      <c r="TUX72" s="1"/>
      <c r="TUY72" s="1"/>
      <c r="TUZ72" s="1"/>
      <c r="TVA72" s="1"/>
      <c r="TVB72" s="1"/>
      <c r="TVC72" s="1"/>
      <c r="TVD72" s="1"/>
      <c r="TVE72" s="1"/>
      <c r="TVF72" s="1"/>
      <c r="TVG72" s="1"/>
      <c r="TVH72" s="1"/>
      <c r="TVI72" s="1"/>
      <c r="TVJ72" s="1"/>
      <c r="TVK72" s="1"/>
      <c r="TVL72" s="1"/>
      <c r="TVM72" s="1"/>
      <c r="TVN72" s="1"/>
      <c r="TVO72" s="1"/>
      <c r="TVP72" s="1"/>
      <c r="TVQ72" s="1"/>
      <c r="TVR72" s="1"/>
      <c r="TVS72" s="1"/>
      <c r="TVT72" s="1"/>
      <c r="TVU72" s="1"/>
      <c r="TVV72" s="1"/>
      <c r="TVW72" s="1"/>
      <c r="TVX72" s="1"/>
      <c r="TVY72" s="1"/>
      <c r="TVZ72" s="1"/>
      <c r="TWA72" s="1"/>
      <c r="TWB72" s="1"/>
      <c r="TWC72" s="1"/>
      <c r="TWD72" s="1"/>
      <c r="TWE72" s="1"/>
      <c r="TWF72" s="1"/>
      <c r="TWG72" s="1"/>
      <c r="TWH72" s="1"/>
      <c r="TWI72" s="1"/>
      <c r="TWJ72" s="1"/>
      <c r="TWK72" s="1"/>
      <c r="TWL72" s="1"/>
      <c r="TWM72" s="1"/>
      <c r="TWN72" s="1"/>
      <c r="TWO72" s="1"/>
      <c r="TWP72" s="1"/>
      <c r="TWQ72" s="1"/>
      <c r="TWR72" s="1"/>
      <c r="TWS72" s="1"/>
      <c r="TWT72" s="1"/>
      <c r="TWU72" s="1"/>
      <c r="TWV72" s="1"/>
      <c r="TWW72" s="1"/>
      <c r="TWX72" s="1"/>
      <c r="TWY72" s="1"/>
      <c r="TWZ72" s="1"/>
      <c r="TXA72" s="1"/>
      <c r="TXB72" s="1"/>
      <c r="TXC72" s="1"/>
      <c r="TXD72" s="1"/>
      <c r="TXE72" s="1"/>
      <c r="TXF72" s="1"/>
      <c r="TXG72" s="1"/>
      <c r="TXH72" s="1"/>
      <c r="TXI72" s="1"/>
      <c r="TXJ72" s="1"/>
      <c r="TXK72" s="1"/>
      <c r="TXL72" s="1"/>
      <c r="TXM72" s="1"/>
      <c r="TXN72" s="1"/>
      <c r="TXO72" s="1"/>
      <c r="TXP72" s="1"/>
      <c r="TXQ72" s="1"/>
      <c r="TXR72" s="1"/>
      <c r="TXS72" s="1"/>
      <c r="TXT72" s="1"/>
      <c r="TXU72" s="1"/>
      <c r="TXV72" s="1"/>
      <c r="TXW72" s="1"/>
      <c r="TXX72" s="1"/>
      <c r="TXY72" s="1"/>
      <c r="TXZ72" s="1"/>
      <c r="TYA72" s="1"/>
      <c r="TYB72" s="1"/>
      <c r="TYC72" s="1"/>
      <c r="TYD72" s="1"/>
      <c r="TYE72" s="1"/>
      <c r="TYF72" s="1"/>
      <c r="TYG72" s="1"/>
      <c r="TYH72" s="1"/>
      <c r="TYI72" s="1"/>
      <c r="TYJ72" s="1"/>
      <c r="TYK72" s="1"/>
      <c r="TYL72" s="1"/>
      <c r="TYM72" s="1"/>
      <c r="TYN72" s="1"/>
      <c r="TYO72" s="1"/>
      <c r="TYP72" s="1"/>
      <c r="TYQ72" s="1"/>
      <c r="TYR72" s="1"/>
      <c r="TYS72" s="1"/>
      <c r="TYT72" s="1"/>
      <c r="TYU72" s="1"/>
      <c r="TYV72" s="1"/>
      <c r="TYW72" s="1"/>
      <c r="TYX72" s="1"/>
      <c r="TYY72" s="1"/>
      <c r="TYZ72" s="1"/>
      <c r="TZA72" s="1"/>
      <c r="TZB72" s="1"/>
      <c r="TZC72" s="1"/>
      <c r="TZD72" s="1"/>
      <c r="TZE72" s="1"/>
      <c r="TZF72" s="1"/>
      <c r="TZG72" s="1"/>
      <c r="TZH72" s="1"/>
      <c r="TZI72" s="1"/>
      <c r="TZJ72" s="1"/>
      <c r="TZK72" s="1"/>
      <c r="TZL72" s="1"/>
      <c r="TZM72" s="1"/>
      <c r="TZN72" s="1"/>
      <c r="TZO72" s="1"/>
      <c r="TZP72" s="1"/>
      <c r="TZQ72" s="1"/>
      <c r="TZR72" s="1"/>
      <c r="TZS72" s="1"/>
      <c r="TZT72" s="1"/>
      <c r="TZU72" s="1"/>
      <c r="TZV72" s="1"/>
      <c r="TZW72" s="1"/>
      <c r="TZX72" s="1"/>
      <c r="TZY72" s="1"/>
      <c r="TZZ72" s="1"/>
      <c r="UAA72" s="1"/>
      <c r="UAB72" s="1"/>
      <c r="UAC72" s="1"/>
      <c r="UAD72" s="1"/>
      <c r="UAE72" s="1"/>
      <c r="UAF72" s="1"/>
      <c r="UAG72" s="1"/>
      <c r="UAH72" s="1"/>
      <c r="UAI72" s="1"/>
      <c r="UAJ72" s="1"/>
      <c r="UAK72" s="1"/>
      <c r="UAL72" s="1"/>
      <c r="UAM72" s="1"/>
      <c r="UAN72" s="1"/>
      <c r="UAO72" s="1"/>
      <c r="UAP72" s="1"/>
      <c r="UAQ72" s="1"/>
      <c r="UAR72" s="1"/>
      <c r="UAS72" s="1"/>
      <c r="UAT72" s="1"/>
      <c r="UAU72" s="1"/>
      <c r="UAV72" s="1"/>
      <c r="UAW72" s="1"/>
      <c r="UAX72" s="1"/>
      <c r="UAY72" s="1"/>
      <c r="UAZ72" s="1"/>
      <c r="UBA72" s="1"/>
      <c r="UBB72" s="1"/>
      <c r="UBC72" s="1"/>
      <c r="UBD72" s="1"/>
      <c r="UBE72" s="1"/>
      <c r="UBF72" s="1"/>
      <c r="UBG72" s="1"/>
      <c r="UBH72" s="1"/>
      <c r="UBI72" s="1"/>
      <c r="UBJ72" s="1"/>
      <c r="UBK72" s="1"/>
      <c r="UBL72" s="1"/>
      <c r="UBM72" s="1"/>
      <c r="UBN72" s="1"/>
      <c r="UBO72" s="1"/>
      <c r="UBP72" s="1"/>
      <c r="UBQ72" s="1"/>
      <c r="UBR72" s="1"/>
      <c r="UBS72" s="1"/>
      <c r="UBT72" s="1"/>
      <c r="UBU72" s="1"/>
      <c r="UBV72" s="1"/>
      <c r="UBW72" s="1"/>
      <c r="UBX72" s="1"/>
      <c r="UBY72" s="1"/>
      <c r="UBZ72" s="1"/>
      <c r="UCA72" s="1"/>
      <c r="UCB72" s="1"/>
      <c r="UCC72" s="1"/>
      <c r="UCD72" s="1"/>
      <c r="UCE72" s="1"/>
      <c r="UCF72" s="1"/>
      <c r="UCG72" s="1"/>
      <c r="UCH72" s="1"/>
      <c r="UCI72" s="1"/>
      <c r="UCJ72" s="1"/>
      <c r="UCK72" s="1"/>
      <c r="UCL72" s="1"/>
      <c r="UCM72" s="1"/>
      <c r="UCN72" s="1"/>
      <c r="UCO72" s="1"/>
      <c r="UCP72" s="1"/>
      <c r="UCQ72" s="1"/>
      <c r="UCR72" s="1"/>
      <c r="UCS72" s="1"/>
      <c r="UCT72" s="1"/>
      <c r="UCU72" s="1"/>
      <c r="UCV72" s="1"/>
      <c r="UCW72" s="1"/>
      <c r="UCX72" s="1"/>
      <c r="UCY72" s="1"/>
      <c r="UCZ72" s="1"/>
      <c r="UDA72" s="1"/>
      <c r="UDB72" s="1"/>
      <c r="UDC72" s="1"/>
      <c r="UDD72" s="1"/>
      <c r="UDE72" s="1"/>
      <c r="UDF72" s="1"/>
      <c r="UDG72" s="1"/>
      <c r="UDH72" s="1"/>
      <c r="UDI72" s="1"/>
      <c r="UDJ72" s="1"/>
      <c r="UDK72" s="1"/>
      <c r="UDL72" s="1"/>
      <c r="UDM72" s="1"/>
      <c r="UDN72" s="1"/>
      <c r="UDO72" s="1"/>
      <c r="UDP72" s="1"/>
      <c r="UDQ72" s="1"/>
      <c r="UDR72" s="1"/>
      <c r="UDS72" s="1"/>
      <c r="UDT72" s="1"/>
      <c r="UDU72" s="1"/>
      <c r="UDV72" s="1"/>
      <c r="UDW72" s="1"/>
      <c r="UDX72" s="1"/>
      <c r="UDY72" s="1"/>
      <c r="UDZ72" s="1"/>
      <c r="UEA72" s="1"/>
      <c r="UEB72" s="1"/>
      <c r="UEC72" s="1"/>
      <c r="UED72" s="1"/>
      <c r="UEE72" s="1"/>
      <c r="UEF72" s="1"/>
      <c r="UEG72" s="1"/>
      <c r="UEH72" s="1"/>
      <c r="UEI72" s="1"/>
      <c r="UEJ72" s="1"/>
      <c r="UEK72" s="1"/>
      <c r="UEL72" s="1"/>
      <c r="UEM72" s="1"/>
      <c r="UEN72" s="1"/>
      <c r="UEO72" s="1"/>
      <c r="UEP72" s="1"/>
      <c r="UEQ72" s="1"/>
      <c r="UER72" s="1"/>
      <c r="UES72" s="1"/>
      <c r="UET72" s="1"/>
      <c r="UEU72" s="1"/>
      <c r="UEV72" s="1"/>
      <c r="UEW72" s="1"/>
      <c r="UEX72" s="1"/>
      <c r="UEY72" s="1"/>
      <c r="UEZ72" s="1"/>
      <c r="UFA72" s="1"/>
      <c r="UFB72" s="1"/>
      <c r="UFC72" s="1"/>
      <c r="UFD72" s="1"/>
      <c r="UFE72" s="1"/>
      <c r="UFF72" s="1"/>
      <c r="UFG72" s="1"/>
      <c r="UFH72" s="1"/>
      <c r="UFI72" s="1"/>
      <c r="UFJ72" s="1"/>
      <c r="UFK72" s="1"/>
      <c r="UFL72" s="1"/>
      <c r="UFM72" s="1"/>
      <c r="UFN72" s="1"/>
      <c r="UFO72" s="1"/>
      <c r="UFP72" s="1"/>
      <c r="UFQ72" s="1"/>
      <c r="UFR72" s="1"/>
      <c r="UFS72" s="1"/>
      <c r="UFT72" s="1"/>
      <c r="UFU72" s="1"/>
      <c r="UFV72" s="1"/>
      <c r="UFW72" s="1"/>
      <c r="UFX72" s="1"/>
      <c r="UFY72" s="1"/>
      <c r="UFZ72" s="1"/>
      <c r="UGA72" s="1"/>
      <c r="UGB72" s="1"/>
      <c r="UGC72" s="1"/>
      <c r="UGD72" s="1"/>
      <c r="UGE72" s="1"/>
      <c r="UGF72" s="1"/>
      <c r="UGG72" s="1"/>
      <c r="UGH72" s="1"/>
      <c r="UGI72" s="1"/>
      <c r="UGJ72" s="1"/>
      <c r="UGK72" s="1"/>
      <c r="UGL72" s="1"/>
      <c r="UGM72" s="1"/>
      <c r="UGN72" s="1"/>
      <c r="UGO72" s="1"/>
      <c r="UGP72" s="1"/>
      <c r="UGQ72" s="1"/>
      <c r="UGR72" s="1"/>
      <c r="UGS72" s="1"/>
      <c r="UGT72" s="1"/>
      <c r="UGU72" s="1"/>
      <c r="UGV72" s="1"/>
      <c r="UGW72" s="1"/>
      <c r="UGX72" s="1"/>
      <c r="UGY72" s="1"/>
      <c r="UGZ72" s="1"/>
      <c r="UHA72" s="1"/>
      <c r="UHB72" s="1"/>
      <c r="UHC72" s="1"/>
      <c r="UHD72" s="1"/>
      <c r="UHE72" s="1"/>
      <c r="UHF72" s="1"/>
      <c r="UHG72" s="1"/>
      <c r="UHH72" s="1"/>
      <c r="UHI72" s="1"/>
      <c r="UHJ72" s="1"/>
      <c r="UHK72" s="1"/>
      <c r="UHL72" s="1"/>
      <c r="UHM72" s="1"/>
      <c r="UHN72" s="1"/>
      <c r="UHO72" s="1"/>
      <c r="UHP72" s="1"/>
      <c r="UHQ72" s="1"/>
      <c r="UHR72" s="1"/>
      <c r="UHS72" s="1"/>
      <c r="UHT72" s="1"/>
      <c r="UHU72" s="1"/>
      <c r="UHV72" s="1"/>
      <c r="UHW72" s="1"/>
      <c r="UHX72" s="1"/>
      <c r="UHY72" s="1"/>
      <c r="UHZ72" s="1"/>
      <c r="UIA72" s="1"/>
      <c r="UIB72" s="1"/>
      <c r="UIC72" s="1"/>
      <c r="UID72" s="1"/>
      <c r="UIE72" s="1"/>
      <c r="UIF72" s="1"/>
      <c r="UIG72" s="1"/>
      <c r="UIH72" s="1"/>
      <c r="UII72" s="1"/>
      <c r="UIJ72" s="1"/>
      <c r="UIK72" s="1"/>
      <c r="UIL72" s="1"/>
      <c r="UIM72" s="1"/>
      <c r="UIN72" s="1"/>
      <c r="UIO72" s="1"/>
      <c r="UIP72" s="1"/>
      <c r="UIQ72" s="1"/>
      <c r="UIR72" s="1"/>
      <c r="UIS72" s="1"/>
      <c r="UIT72" s="1"/>
      <c r="UIU72" s="1"/>
      <c r="UIV72" s="1"/>
      <c r="UIW72" s="1"/>
      <c r="UIX72" s="1"/>
      <c r="UIY72" s="1"/>
      <c r="UIZ72" s="1"/>
      <c r="UJA72" s="1"/>
      <c r="UJB72" s="1"/>
      <c r="UJC72" s="1"/>
      <c r="UJD72" s="1"/>
      <c r="UJE72" s="1"/>
      <c r="UJF72" s="1"/>
      <c r="UJG72" s="1"/>
      <c r="UJH72" s="1"/>
      <c r="UJI72" s="1"/>
      <c r="UJJ72" s="1"/>
      <c r="UJK72" s="1"/>
      <c r="UJL72" s="1"/>
      <c r="UJM72" s="1"/>
      <c r="UJN72" s="1"/>
      <c r="UJO72" s="1"/>
      <c r="UJP72" s="1"/>
      <c r="UJQ72" s="1"/>
      <c r="UJR72" s="1"/>
      <c r="UJS72" s="1"/>
      <c r="UJT72" s="1"/>
      <c r="UJU72" s="1"/>
      <c r="UJV72" s="1"/>
      <c r="UJW72" s="1"/>
      <c r="UJX72" s="1"/>
      <c r="UJY72" s="1"/>
      <c r="UJZ72" s="1"/>
      <c r="UKA72" s="1"/>
      <c r="UKB72" s="1"/>
      <c r="UKC72" s="1"/>
      <c r="UKD72" s="1"/>
      <c r="UKE72" s="1"/>
      <c r="UKF72" s="1"/>
      <c r="UKG72" s="1"/>
      <c r="UKH72" s="1"/>
      <c r="UKI72" s="1"/>
      <c r="UKJ72" s="1"/>
      <c r="UKK72" s="1"/>
      <c r="UKL72" s="1"/>
      <c r="UKM72" s="1"/>
      <c r="UKN72" s="1"/>
      <c r="UKO72" s="1"/>
      <c r="UKP72" s="1"/>
      <c r="UKQ72" s="1"/>
      <c r="UKR72" s="1"/>
      <c r="UKS72" s="1"/>
      <c r="UKT72" s="1"/>
      <c r="UKU72" s="1"/>
      <c r="UKV72" s="1"/>
      <c r="UKW72" s="1"/>
      <c r="UKX72" s="1"/>
      <c r="UKY72" s="1"/>
      <c r="UKZ72" s="1"/>
      <c r="ULA72" s="1"/>
      <c r="ULB72" s="1"/>
      <c r="ULC72" s="1"/>
      <c r="ULD72" s="1"/>
      <c r="ULE72" s="1"/>
      <c r="ULF72" s="1"/>
      <c r="ULG72" s="1"/>
      <c r="ULH72" s="1"/>
      <c r="ULI72" s="1"/>
      <c r="ULJ72" s="1"/>
      <c r="ULK72" s="1"/>
      <c r="ULL72" s="1"/>
      <c r="ULM72" s="1"/>
      <c r="ULN72" s="1"/>
      <c r="ULO72" s="1"/>
      <c r="ULP72" s="1"/>
      <c r="ULQ72" s="1"/>
      <c r="ULR72" s="1"/>
      <c r="ULS72" s="1"/>
      <c r="ULT72" s="1"/>
      <c r="ULU72" s="1"/>
      <c r="ULV72" s="1"/>
      <c r="ULW72" s="1"/>
      <c r="ULX72" s="1"/>
      <c r="ULY72" s="1"/>
      <c r="ULZ72" s="1"/>
      <c r="UMA72" s="1"/>
      <c r="UMB72" s="1"/>
      <c r="UMC72" s="1"/>
      <c r="UMD72" s="1"/>
      <c r="UME72" s="1"/>
      <c r="UMF72" s="1"/>
      <c r="UMG72" s="1"/>
      <c r="UMH72" s="1"/>
      <c r="UMI72" s="1"/>
      <c r="UMJ72" s="1"/>
      <c r="UMK72" s="1"/>
      <c r="UML72" s="1"/>
      <c r="UMM72" s="1"/>
      <c r="UMN72" s="1"/>
      <c r="UMO72" s="1"/>
      <c r="UMP72" s="1"/>
      <c r="UMQ72" s="1"/>
      <c r="UMR72" s="1"/>
      <c r="UMS72" s="1"/>
      <c r="UMT72" s="1"/>
      <c r="UMU72" s="1"/>
      <c r="UMV72" s="1"/>
      <c r="UMW72" s="1"/>
      <c r="UMX72" s="1"/>
      <c r="UMY72" s="1"/>
      <c r="UMZ72" s="1"/>
      <c r="UNA72" s="1"/>
      <c r="UNB72" s="1"/>
      <c r="UNC72" s="1"/>
      <c r="UND72" s="1"/>
      <c r="UNE72" s="1"/>
      <c r="UNF72" s="1"/>
      <c r="UNG72" s="1"/>
      <c r="UNH72" s="1"/>
      <c r="UNI72" s="1"/>
      <c r="UNJ72" s="1"/>
      <c r="UNK72" s="1"/>
      <c r="UNL72" s="1"/>
      <c r="UNM72" s="1"/>
      <c r="UNN72" s="1"/>
      <c r="UNO72" s="1"/>
      <c r="UNP72" s="1"/>
      <c r="UNQ72" s="1"/>
      <c r="UNR72" s="1"/>
      <c r="UNS72" s="1"/>
      <c r="UNT72" s="1"/>
      <c r="UNU72" s="1"/>
      <c r="UNV72" s="1"/>
      <c r="UNW72" s="1"/>
      <c r="UNX72" s="1"/>
      <c r="UNY72" s="1"/>
      <c r="UNZ72" s="1"/>
      <c r="UOA72" s="1"/>
      <c r="UOB72" s="1"/>
      <c r="UOC72" s="1"/>
      <c r="UOD72" s="1"/>
      <c r="UOE72" s="1"/>
      <c r="UOF72" s="1"/>
      <c r="UOG72" s="1"/>
      <c r="UOH72" s="1"/>
      <c r="UOI72" s="1"/>
      <c r="UOJ72" s="1"/>
      <c r="UOK72" s="1"/>
      <c r="UOL72" s="1"/>
      <c r="UOM72" s="1"/>
      <c r="UON72" s="1"/>
      <c r="UOO72" s="1"/>
      <c r="UOP72" s="1"/>
      <c r="UOQ72" s="1"/>
      <c r="UOR72" s="1"/>
      <c r="UOS72" s="1"/>
      <c r="UOT72" s="1"/>
      <c r="UOU72" s="1"/>
      <c r="UOV72" s="1"/>
      <c r="UOW72" s="1"/>
      <c r="UOX72" s="1"/>
      <c r="UOY72" s="1"/>
      <c r="UOZ72" s="1"/>
      <c r="UPA72" s="1"/>
      <c r="UPB72" s="1"/>
      <c r="UPC72" s="1"/>
      <c r="UPD72" s="1"/>
      <c r="UPE72" s="1"/>
      <c r="UPF72" s="1"/>
      <c r="UPG72" s="1"/>
      <c r="UPH72" s="1"/>
      <c r="UPI72" s="1"/>
      <c r="UPJ72" s="1"/>
      <c r="UPK72" s="1"/>
      <c r="UPL72" s="1"/>
      <c r="UPM72" s="1"/>
      <c r="UPN72" s="1"/>
      <c r="UPO72" s="1"/>
      <c r="UPP72" s="1"/>
      <c r="UPQ72" s="1"/>
      <c r="UPR72" s="1"/>
      <c r="UPS72" s="1"/>
      <c r="UPT72" s="1"/>
      <c r="UPU72" s="1"/>
      <c r="UPV72" s="1"/>
      <c r="UPW72" s="1"/>
      <c r="UPX72" s="1"/>
      <c r="UPY72" s="1"/>
      <c r="UPZ72" s="1"/>
      <c r="UQA72" s="1"/>
      <c r="UQB72" s="1"/>
      <c r="UQC72" s="1"/>
      <c r="UQD72" s="1"/>
      <c r="UQE72" s="1"/>
      <c r="UQF72" s="1"/>
      <c r="UQG72" s="1"/>
      <c r="UQH72" s="1"/>
      <c r="UQI72" s="1"/>
      <c r="UQJ72" s="1"/>
      <c r="UQK72" s="1"/>
      <c r="UQL72" s="1"/>
      <c r="UQM72" s="1"/>
      <c r="UQN72" s="1"/>
      <c r="UQO72" s="1"/>
      <c r="UQP72" s="1"/>
      <c r="UQQ72" s="1"/>
      <c r="UQR72" s="1"/>
      <c r="UQS72" s="1"/>
      <c r="UQT72" s="1"/>
      <c r="UQU72" s="1"/>
      <c r="UQV72" s="1"/>
      <c r="UQW72" s="1"/>
      <c r="UQX72" s="1"/>
      <c r="UQY72" s="1"/>
      <c r="UQZ72" s="1"/>
      <c r="URA72" s="1"/>
      <c r="URB72" s="1"/>
      <c r="URC72" s="1"/>
      <c r="URD72" s="1"/>
      <c r="URE72" s="1"/>
      <c r="URF72" s="1"/>
      <c r="URG72" s="1"/>
      <c r="URH72" s="1"/>
      <c r="URI72" s="1"/>
      <c r="URJ72" s="1"/>
      <c r="URK72" s="1"/>
      <c r="URL72" s="1"/>
      <c r="URM72" s="1"/>
      <c r="URN72" s="1"/>
      <c r="URO72" s="1"/>
      <c r="URP72" s="1"/>
      <c r="URQ72" s="1"/>
      <c r="URR72" s="1"/>
      <c r="URS72" s="1"/>
      <c r="URT72" s="1"/>
      <c r="URU72" s="1"/>
      <c r="URV72" s="1"/>
      <c r="URW72" s="1"/>
      <c r="URX72" s="1"/>
      <c r="URY72" s="1"/>
      <c r="URZ72" s="1"/>
      <c r="USA72" s="1"/>
      <c r="USB72" s="1"/>
      <c r="USC72" s="1"/>
      <c r="USD72" s="1"/>
      <c r="USE72" s="1"/>
      <c r="USF72" s="1"/>
      <c r="USG72" s="1"/>
      <c r="USH72" s="1"/>
      <c r="USI72" s="1"/>
      <c r="USJ72" s="1"/>
      <c r="USK72" s="1"/>
      <c r="USL72" s="1"/>
      <c r="USM72" s="1"/>
      <c r="USN72" s="1"/>
      <c r="USO72" s="1"/>
      <c r="USP72" s="1"/>
      <c r="USQ72" s="1"/>
      <c r="USR72" s="1"/>
      <c r="USS72" s="1"/>
      <c r="UST72" s="1"/>
      <c r="USU72" s="1"/>
      <c r="USV72" s="1"/>
      <c r="USW72" s="1"/>
      <c r="USX72" s="1"/>
      <c r="USY72" s="1"/>
      <c r="USZ72" s="1"/>
      <c r="UTA72" s="1"/>
      <c r="UTB72" s="1"/>
      <c r="UTC72" s="1"/>
      <c r="UTD72" s="1"/>
      <c r="UTE72" s="1"/>
      <c r="UTF72" s="1"/>
      <c r="UTG72" s="1"/>
      <c r="UTH72" s="1"/>
      <c r="UTI72" s="1"/>
      <c r="UTJ72" s="1"/>
      <c r="UTK72" s="1"/>
      <c r="UTL72" s="1"/>
      <c r="UTM72" s="1"/>
      <c r="UTN72" s="1"/>
      <c r="UTO72" s="1"/>
      <c r="UTP72" s="1"/>
      <c r="UTQ72" s="1"/>
      <c r="UTR72" s="1"/>
      <c r="UTS72" s="1"/>
      <c r="UTT72" s="1"/>
      <c r="UTU72" s="1"/>
      <c r="UTV72" s="1"/>
      <c r="UTW72" s="1"/>
      <c r="UTX72" s="1"/>
      <c r="UTY72" s="1"/>
      <c r="UTZ72" s="1"/>
      <c r="UUA72" s="1"/>
      <c r="UUB72" s="1"/>
      <c r="UUC72" s="1"/>
      <c r="UUD72" s="1"/>
      <c r="UUE72" s="1"/>
      <c r="UUF72" s="1"/>
      <c r="UUG72" s="1"/>
      <c r="UUH72" s="1"/>
      <c r="UUI72" s="1"/>
      <c r="UUJ72" s="1"/>
      <c r="UUK72" s="1"/>
      <c r="UUL72" s="1"/>
      <c r="UUM72" s="1"/>
      <c r="UUN72" s="1"/>
      <c r="UUO72" s="1"/>
      <c r="UUP72" s="1"/>
      <c r="UUQ72" s="1"/>
      <c r="UUR72" s="1"/>
      <c r="UUS72" s="1"/>
      <c r="UUT72" s="1"/>
      <c r="UUU72" s="1"/>
      <c r="UUV72" s="1"/>
      <c r="UUW72" s="1"/>
      <c r="UUX72" s="1"/>
      <c r="UUY72" s="1"/>
      <c r="UUZ72" s="1"/>
      <c r="UVA72" s="1"/>
      <c r="UVB72" s="1"/>
      <c r="UVC72" s="1"/>
      <c r="UVD72" s="1"/>
      <c r="UVE72" s="1"/>
      <c r="UVF72" s="1"/>
      <c r="UVG72" s="1"/>
      <c r="UVH72" s="1"/>
      <c r="UVI72" s="1"/>
      <c r="UVJ72" s="1"/>
      <c r="UVK72" s="1"/>
      <c r="UVL72" s="1"/>
      <c r="UVM72" s="1"/>
      <c r="UVN72" s="1"/>
      <c r="UVO72" s="1"/>
      <c r="UVP72" s="1"/>
      <c r="UVQ72" s="1"/>
      <c r="UVR72" s="1"/>
      <c r="UVS72" s="1"/>
      <c r="UVT72" s="1"/>
      <c r="UVU72" s="1"/>
      <c r="UVV72" s="1"/>
      <c r="UVW72" s="1"/>
      <c r="UVX72" s="1"/>
      <c r="UVY72" s="1"/>
      <c r="UVZ72" s="1"/>
      <c r="UWA72" s="1"/>
      <c r="UWB72" s="1"/>
      <c r="UWC72" s="1"/>
      <c r="UWD72" s="1"/>
      <c r="UWE72" s="1"/>
      <c r="UWF72" s="1"/>
      <c r="UWG72" s="1"/>
      <c r="UWH72" s="1"/>
      <c r="UWI72" s="1"/>
      <c r="UWJ72" s="1"/>
      <c r="UWK72" s="1"/>
      <c r="UWL72" s="1"/>
      <c r="UWM72" s="1"/>
      <c r="UWN72" s="1"/>
      <c r="UWO72" s="1"/>
      <c r="UWP72" s="1"/>
      <c r="UWQ72" s="1"/>
      <c r="UWR72" s="1"/>
      <c r="UWS72" s="1"/>
      <c r="UWT72" s="1"/>
      <c r="UWU72" s="1"/>
      <c r="UWV72" s="1"/>
      <c r="UWW72" s="1"/>
      <c r="UWX72" s="1"/>
      <c r="UWY72" s="1"/>
      <c r="UWZ72" s="1"/>
      <c r="UXA72" s="1"/>
      <c r="UXB72" s="1"/>
      <c r="UXC72" s="1"/>
      <c r="UXD72" s="1"/>
      <c r="UXE72" s="1"/>
      <c r="UXF72" s="1"/>
      <c r="UXG72" s="1"/>
      <c r="UXH72" s="1"/>
      <c r="UXI72" s="1"/>
      <c r="UXJ72" s="1"/>
      <c r="UXK72" s="1"/>
      <c r="UXL72" s="1"/>
      <c r="UXM72" s="1"/>
      <c r="UXN72" s="1"/>
      <c r="UXO72" s="1"/>
      <c r="UXP72" s="1"/>
      <c r="UXQ72" s="1"/>
      <c r="UXR72" s="1"/>
      <c r="UXS72" s="1"/>
      <c r="UXT72" s="1"/>
      <c r="UXU72" s="1"/>
      <c r="UXV72" s="1"/>
      <c r="UXW72" s="1"/>
      <c r="UXX72" s="1"/>
      <c r="UXY72" s="1"/>
      <c r="UXZ72" s="1"/>
      <c r="UYA72" s="1"/>
      <c r="UYB72" s="1"/>
      <c r="UYC72" s="1"/>
      <c r="UYD72" s="1"/>
      <c r="UYE72" s="1"/>
      <c r="UYF72" s="1"/>
      <c r="UYG72" s="1"/>
      <c r="UYH72" s="1"/>
      <c r="UYI72" s="1"/>
      <c r="UYJ72" s="1"/>
      <c r="UYK72" s="1"/>
      <c r="UYL72" s="1"/>
      <c r="UYM72" s="1"/>
      <c r="UYN72" s="1"/>
      <c r="UYO72" s="1"/>
      <c r="UYP72" s="1"/>
      <c r="UYQ72" s="1"/>
      <c r="UYR72" s="1"/>
      <c r="UYS72" s="1"/>
      <c r="UYT72" s="1"/>
      <c r="UYU72" s="1"/>
      <c r="UYV72" s="1"/>
      <c r="UYW72" s="1"/>
      <c r="UYX72" s="1"/>
      <c r="UYY72" s="1"/>
      <c r="UYZ72" s="1"/>
      <c r="UZA72" s="1"/>
      <c r="UZB72" s="1"/>
      <c r="UZC72" s="1"/>
      <c r="UZD72" s="1"/>
      <c r="UZE72" s="1"/>
      <c r="UZF72" s="1"/>
      <c r="UZG72" s="1"/>
      <c r="UZH72" s="1"/>
      <c r="UZI72" s="1"/>
      <c r="UZJ72" s="1"/>
      <c r="UZK72" s="1"/>
      <c r="UZL72" s="1"/>
      <c r="UZM72" s="1"/>
      <c r="UZN72" s="1"/>
      <c r="UZO72" s="1"/>
      <c r="UZP72" s="1"/>
      <c r="UZQ72" s="1"/>
      <c r="UZR72" s="1"/>
      <c r="UZS72" s="1"/>
      <c r="UZT72" s="1"/>
      <c r="UZU72" s="1"/>
      <c r="UZV72" s="1"/>
      <c r="UZW72" s="1"/>
      <c r="UZX72" s="1"/>
      <c r="UZY72" s="1"/>
      <c r="UZZ72" s="1"/>
      <c r="VAA72" s="1"/>
      <c r="VAB72" s="1"/>
      <c r="VAC72" s="1"/>
      <c r="VAD72" s="1"/>
      <c r="VAE72" s="1"/>
      <c r="VAF72" s="1"/>
      <c r="VAG72" s="1"/>
      <c r="VAH72" s="1"/>
      <c r="VAI72" s="1"/>
      <c r="VAJ72" s="1"/>
      <c r="VAK72" s="1"/>
      <c r="VAL72" s="1"/>
      <c r="VAM72" s="1"/>
      <c r="VAN72" s="1"/>
      <c r="VAO72" s="1"/>
      <c r="VAP72" s="1"/>
      <c r="VAQ72" s="1"/>
      <c r="VAR72" s="1"/>
      <c r="VAS72" s="1"/>
      <c r="VAT72" s="1"/>
      <c r="VAU72" s="1"/>
      <c r="VAV72" s="1"/>
      <c r="VAW72" s="1"/>
      <c r="VAX72" s="1"/>
      <c r="VAY72" s="1"/>
      <c r="VAZ72" s="1"/>
      <c r="VBA72" s="1"/>
      <c r="VBB72" s="1"/>
      <c r="VBC72" s="1"/>
      <c r="VBD72" s="1"/>
      <c r="VBE72" s="1"/>
      <c r="VBF72" s="1"/>
      <c r="VBG72" s="1"/>
      <c r="VBH72" s="1"/>
      <c r="VBI72" s="1"/>
      <c r="VBJ72" s="1"/>
      <c r="VBK72" s="1"/>
      <c r="VBL72" s="1"/>
      <c r="VBM72" s="1"/>
      <c r="VBN72" s="1"/>
      <c r="VBO72" s="1"/>
      <c r="VBP72" s="1"/>
      <c r="VBQ72" s="1"/>
      <c r="VBR72" s="1"/>
      <c r="VBS72" s="1"/>
      <c r="VBT72" s="1"/>
      <c r="VBU72" s="1"/>
      <c r="VBV72" s="1"/>
      <c r="VBW72" s="1"/>
      <c r="VBX72" s="1"/>
      <c r="VBY72" s="1"/>
      <c r="VBZ72" s="1"/>
      <c r="VCA72" s="1"/>
      <c r="VCB72" s="1"/>
      <c r="VCC72" s="1"/>
      <c r="VCD72" s="1"/>
      <c r="VCE72" s="1"/>
      <c r="VCF72" s="1"/>
      <c r="VCG72" s="1"/>
      <c r="VCH72" s="1"/>
      <c r="VCI72" s="1"/>
      <c r="VCJ72" s="1"/>
      <c r="VCK72" s="1"/>
      <c r="VCL72" s="1"/>
      <c r="VCM72" s="1"/>
      <c r="VCN72" s="1"/>
      <c r="VCO72" s="1"/>
      <c r="VCP72" s="1"/>
      <c r="VCQ72" s="1"/>
      <c r="VCR72" s="1"/>
      <c r="VCS72" s="1"/>
      <c r="VCT72" s="1"/>
      <c r="VCU72" s="1"/>
      <c r="VCV72" s="1"/>
      <c r="VCW72" s="1"/>
      <c r="VCX72" s="1"/>
      <c r="VCY72" s="1"/>
      <c r="VCZ72" s="1"/>
      <c r="VDA72" s="1"/>
      <c r="VDB72" s="1"/>
      <c r="VDC72" s="1"/>
      <c r="VDD72" s="1"/>
      <c r="VDE72" s="1"/>
      <c r="VDF72" s="1"/>
      <c r="VDG72" s="1"/>
      <c r="VDH72" s="1"/>
      <c r="VDI72" s="1"/>
      <c r="VDJ72" s="1"/>
      <c r="VDK72" s="1"/>
      <c r="VDL72" s="1"/>
      <c r="VDM72" s="1"/>
      <c r="VDN72" s="1"/>
      <c r="VDO72" s="1"/>
      <c r="VDP72" s="1"/>
      <c r="VDQ72" s="1"/>
      <c r="VDR72" s="1"/>
      <c r="VDS72" s="1"/>
      <c r="VDT72" s="1"/>
      <c r="VDU72" s="1"/>
      <c r="VDV72" s="1"/>
      <c r="VDW72" s="1"/>
      <c r="VDX72" s="1"/>
      <c r="VDY72" s="1"/>
      <c r="VDZ72" s="1"/>
      <c r="VEA72" s="1"/>
      <c r="VEB72" s="1"/>
      <c r="VEC72" s="1"/>
      <c r="VED72" s="1"/>
      <c r="VEE72" s="1"/>
      <c r="VEF72" s="1"/>
      <c r="VEG72" s="1"/>
      <c r="VEH72" s="1"/>
      <c r="VEI72" s="1"/>
      <c r="VEJ72" s="1"/>
      <c r="VEK72" s="1"/>
      <c r="VEL72" s="1"/>
      <c r="VEM72" s="1"/>
      <c r="VEN72" s="1"/>
      <c r="VEO72" s="1"/>
      <c r="VEP72" s="1"/>
      <c r="VEQ72" s="1"/>
      <c r="VER72" s="1"/>
      <c r="VES72" s="1"/>
      <c r="VET72" s="1"/>
      <c r="VEU72" s="1"/>
      <c r="VEV72" s="1"/>
      <c r="VEW72" s="1"/>
      <c r="VEX72" s="1"/>
      <c r="VEY72" s="1"/>
      <c r="VEZ72" s="1"/>
      <c r="VFA72" s="1"/>
      <c r="VFB72" s="1"/>
      <c r="VFC72" s="1"/>
      <c r="VFD72" s="1"/>
      <c r="VFE72" s="1"/>
      <c r="VFF72" s="1"/>
      <c r="VFG72" s="1"/>
      <c r="VFH72" s="1"/>
      <c r="VFI72" s="1"/>
      <c r="VFJ72" s="1"/>
      <c r="VFK72" s="1"/>
      <c r="VFL72" s="1"/>
      <c r="VFM72" s="1"/>
      <c r="VFN72" s="1"/>
      <c r="VFO72" s="1"/>
      <c r="VFP72" s="1"/>
      <c r="VFQ72" s="1"/>
      <c r="VFR72" s="1"/>
      <c r="VFS72" s="1"/>
      <c r="VFT72" s="1"/>
      <c r="VFU72" s="1"/>
      <c r="VFV72" s="1"/>
      <c r="VFW72" s="1"/>
      <c r="VFX72" s="1"/>
      <c r="VFY72" s="1"/>
      <c r="VFZ72" s="1"/>
      <c r="VGA72" s="1"/>
      <c r="VGB72" s="1"/>
      <c r="VGC72" s="1"/>
      <c r="VGD72" s="1"/>
      <c r="VGE72" s="1"/>
      <c r="VGF72" s="1"/>
      <c r="VGG72" s="1"/>
      <c r="VGH72" s="1"/>
      <c r="VGI72" s="1"/>
      <c r="VGJ72" s="1"/>
      <c r="VGK72" s="1"/>
      <c r="VGL72" s="1"/>
      <c r="VGM72" s="1"/>
      <c r="VGN72" s="1"/>
      <c r="VGO72" s="1"/>
      <c r="VGP72" s="1"/>
      <c r="VGQ72" s="1"/>
      <c r="VGR72" s="1"/>
      <c r="VGS72" s="1"/>
      <c r="VGT72" s="1"/>
      <c r="VGU72" s="1"/>
      <c r="VGV72" s="1"/>
      <c r="VGW72" s="1"/>
      <c r="VGX72" s="1"/>
      <c r="VGY72" s="1"/>
      <c r="VGZ72" s="1"/>
      <c r="VHA72" s="1"/>
      <c r="VHB72" s="1"/>
      <c r="VHC72" s="1"/>
      <c r="VHD72" s="1"/>
      <c r="VHE72" s="1"/>
      <c r="VHF72" s="1"/>
      <c r="VHG72" s="1"/>
      <c r="VHH72" s="1"/>
      <c r="VHI72" s="1"/>
      <c r="VHJ72" s="1"/>
      <c r="VHK72" s="1"/>
      <c r="VHL72" s="1"/>
      <c r="VHM72" s="1"/>
      <c r="VHN72" s="1"/>
      <c r="VHO72" s="1"/>
      <c r="VHP72" s="1"/>
      <c r="VHQ72" s="1"/>
      <c r="VHR72" s="1"/>
      <c r="VHS72" s="1"/>
      <c r="VHT72" s="1"/>
      <c r="VHU72" s="1"/>
      <c r="VHV72" s="1"/>
      <c r="VHW72" s="1"/>
      <c r="VHX72" s="1"/>
      <c r="VHY72" s="1"/>
      <c r="VHZ72" s="1"/>
      <c r="VIA72" s="1"/>
      <c r="VIB72" s="1"/>
      <c r="VIC72" s="1"/>
      <c r="VID72" s="1"/>
      <c r="VIE72" s="1"/>
      <c r="VIF72" s="1"/>
      <c r="VIG72" s="1"/>
      <c r="VIH72" s="1"/>
      <c r="VII72" s="1"/>
      <c r="VIJ72" s="1"/>
      <c r="VIK72" s="1"/>
      <c r="VIL72" s="1"/>
      <c r="VIM72" s="1"/>
      <c r="VIN72" s="1"/>
      <c r="VIO72" s="1"/>
      <c r="VIP72" s="1"/>
      <c r="VIQ72" s="1"/>
      <c r="VIR72" s="1"/>
      <c r="VIS72" s="1"/>
      <c r="VIT72" s="1"/>
      <c r="VIU72" s="1"/>
      <c r="VIV72" s="1"/>
      <c r="VIW72" s="1"/>
      <c r="VIX72" s="1"/>
      <c r="VIY72" s="1"/>
      <c r="VIZ72" s="1"/>
      <c r="VJA72" s="1"/>
      <c r="VJB72" s="1"/>
      <c r="VJC72" s="1"/>
      <c r="VJD72" s="1"/>
      <c r="VJE72" s="1"/>
      <c r="VJF72" s="1"/>
      <c r="VJG72" s="1"/>
      <c r="VJH72" s="1"/>
      <c r="VJI72" s="1"/>
      <c r="VJJ72" s="1"/>
      <c r="VJK72" s="1"/>
      <c r="VJL72" s="1"/>
      <c r="VJM72" s="1"/>
      <c r="VJN72" s="1"/>
      <c r="VJO72" s="1"/>
      <c r="VJP72" s="1"/>
      <c r="VJQ72" s="1"/>
      <c r="VJR72" s="1"/>
      <c r="VJS72" s="1"/>
      <c r="VJT72" s="1"/>
      <c r="VJU72" s="1"/>
      <c r="VJV72" s="1"/>
      <c r="VJW72" s="1"/>
      <c r="VJX72" s="1"/>
      <c r="VJY72" s="1"/>
      <c r="VJZ72" s="1"/>
      <c r="VKA72" s="1"/>
      <c r="VKB72" s="1"/>
      <c r="VKC72" s="1"/>
      <c r="VKD72" s="1"/>
      <c r="VKE72" s="1"/>
      <c r="VKF72" s="1"/>
      <c r="VKG72" s="1"/>
      <c r="VKH72" s="1"/>
      <c r="VKI72" s="1"/>
      <c r="VKJ72" s="1"/>
      <c r="VKK72" s="1"/>
      <c r="VKL72" s="1"/>
      <c r="VKM72" s="1"/>
      <c r="VKN72" s="1"/>
      <c r="VKO72" s="1"/>
      <c r="VKP72" s="1"/>
      <c r="VKQ72" s="1"/>
      <c r="VKR72" s="1"/>
      <c r="VKS72" s="1"/>
      <c r="VKT72" s="1"/>
      <c r="VKU72" s="1"/>
      <c r="VKV72" s="1"/>
      <c r="VKW72" s="1"/>
      <c r="VKX72" s="1"/>
      <c r="VKY72" s="1"/>
      <c r="VKZ72" s="1"/>
      <c r="VLA72" s="1"/>
      <c r="VLB72" s="1"/>
      <c r="VLC72" s="1"/>
      <c r="VLD72" s="1"/>
      <c r="VLE72" s="1"/>
      <c r="VLF72" s="1"/>
      <c r="VLG72" s="1"/>
      <c r="VLH72" s="1"/>
      <c r="VLI72" s="1"/>
      <c r="VLJ72" s="1"/>
      <c r="VLK72" s="1"/>
      <c r="VLL72" s="1"/>
      <c r="VLM72" s="1"/>
      <c r="VLN72" s="1"/>
      <c r="VLO72" s="1"/>
      <c r="VLP72" s="1"/>
      <c r="VLQ72" s="1"/>
      <c r="VLR72" s="1"/>
      <c r="VLS72" s="1"/>
      <c r="VLT72" s="1"/>
      <c r="VLU72" s="1"/>
      <c r="VLV72" s="1"/>
      <c r="VLW72" s="1"/>
      <c r="VLX72" s="1"/>
      <c r="VLY72" s="1"/>
      <c r="VLZ72" s="1"/>
      <c r="VMA72" s="1"/>
      <c r="VMB72" s="1"/>
      <c r="VMC72" s="1"/>
      <c r="VMD72" s="1"/>
      <c r="VME72" s="1"/>
      <c r="VMF72" s="1"/>
      <c r="VMG72" s="1"/>
      <c r="VMH72" s="1"/>
      <c r="VMI72" s="1"/>
      <c r="VMJ72" s="1"/>
      <c r="VMK72" s="1"/>
      <c r="VML72" s="1"/>
      <c r="VMM72" s="1"/>
      <c r="VMN72" s="1"/>
      <c r="VMO72" s="1"/>
      <c r="VMP72" s="1"/>
      <c r="VMQ72" s="1"/>
      <c r="VMR72" s="1"/>
      <c r="VMS72" s="1"/>
      <c r="VMT72" s="1"/>
      <c r="VMU72" s="1"/>
      <c r="VMV72" s="1"/>
      <c r="VMW72" s="1"/>
      <c r="VMX72" s="1"/>
      <c r="VMY72" s="1"/>
      <c r="VMZ72" s="1"/>
      <c r="VNA72" s="1"/>
      <c r="VNB72" s="1"/>
      <c r="VNC72" s="1"/>
      <c r="VND72" s="1"/>
      <c r="VNE72" s="1"/>
      <c r="VNF72" s="1"/>
      <c r="VNG72" s="1"/>
      <c r="VNH72" s="1"/>
      <c r="VNI72" s="1"/>
      <c r="VNJ72" s="1"/>
      <c r="VNK72" s="1"/>
      <c r="VNL72" s="1"/>
      <c r="VNM72" s="1"/>
      <c r="VNN72" s="1"/>
      <c r="VNO72" s="1"/>
      <c r="VNP72" s="1"/>
      <c r="VNQ72" s="1"/>
      <c r="VNR72" s="1"/>
      <c r="VNS72" s="1"/>
      <c r="VNT72" s="1"/>
      <c r="VNU72" s="1"/>
      <c r="VNV72" s="1"/>
      <c r="VNW72" s="1"/>
      <c r="VNX72" s="1"/>
      <c r="VNY72" s="1"/>
      <c r="VNZ72" s="1"/>
      <c r="VOA72" s="1"/>
      <c r="VOB72" s="1"/>
      <c r="VOC72" s="1"/>
      <c r="VOD72" s="1"/>
      <c r="VOE72" s="1"/>
      <c r="VOF72" s="1"/>
      <c r="VOG72" s="1"/>
      <c r="VOH72" s="1"/>
      <c r="VOI72" s="1"/>
      <c r="VOJ72" s="1"/>
      <c r="VOK72" s="1"/>
      <c r="VOL72" s="1"/>
      <c r="VOM72" s="1"/>
      <c r="VON72" s="1"/>
      <c r="VOO72" s="1"/>
      <c r="VOP72" s="1"/>
      <c r="VOQ72" s="1"/>
      <c r="VOR72" s="1"/>
      <c r="VOS72" s="1"/>
      <c r="VOT72" s="1"/>
      <c r="VOU72" s="1"/>
      <c r="VOV72" s="1"/>
      <c r="VOW72" s="1"/>
      <c r="VOX72" s="1"/>
      <c r="VOY72" s="1"/>
      <c r="VOZ72" s="1"/>
      <c r="VPA72" s="1"/>
      <c r="VPB72" s="1"/>
      <c r="VPC72" s="1"/>
      <c r="VPD72" s="1"/>
      <c r="VPE72" s="1"/>
      <c r="VPF72" s="1"/>
      <c r="VPG72" s="1"/>
      <c r="VPH72" s="1"/>
      <c r="VPI72" s="1"/>
      <c r="VPJ72" s="1"/>
      <c r="VPK72" s="1"/>
      <c r="VPL72" s="1"/>
      <c r="VPM72" s="1"/>
      <c r="VPN72" s="1"/>
      <c r="VPO72" s="1"/>
      <c r="VPP72" s="1"/>
      <c r="VPQ72" s="1"/>
      <c r="VPR72" s="1"/>
      <c r="VPS72" s="1"/>
      <c r="VPT72" s="1"/>
      <c r="VPU72" s="1"/>
      <c r="VPV72" s="1"/>
      <c r="VPW72" s="1"/>
      <c r="VPX72" s="1"/>
      <c r="VPY72" s="1"/>
      <c r="VPZ72" s="1"/>
      <c r="VQA72" s="1"/>
      <c r="VQB72" s="1"/>
      <c r="VQC72" s="1"/>
      <c r="VQD72" s="1"/>
      <c r="VQE72" s="1"/>
      <c r="VQF72" s="1"/>
      <c r="VQG72" s="1"/>
      <c r="VQH72" s="1"/>
      <c r="VQI72" s="1"/>
      <c r="VQJ72" s="1"/>
      <c r="VQK72" s="1"/>
      <c r="VQL72" s="1"/>
      <c r="VQM72" s="1"/>
      <c r="VQN72" s="1"/>
      <c r="VQO72" s="1"/>
      <c r="VQP72" s="1"/>
      <c r="VQQ72" s="1"/>
      <c r="VQR72" s="1"/>
      <c r="VQS72" s="1"/>
      <c r="VQT72" s="1"/>
      <c r="VQU72" s="1"/>
      <c r="VQV72" s="1"/>
      <c r="VQW72" s="1"/>
      <c r="VQX72" s="1"/>
      <c r="VQY72" s="1"/>
      <c r="VQZ72" s="1"/>
      <c r="VRA72" s="1"/>
      <c r="VRB72" s="1"/>
      <c r="VRC72" s="1"/>
      <c r="VRD72" s="1"/>
      <c r="VRE72" s="1"/>
      <c r="VRF72" s="1"/>
      <c r="VRG72" s="1"/>
      <c r="VRH72" s="1"/>
      <c r="VRI72" s="1"/>
      <c r="VRJ72" s="1"/>
      <c r="VRK72" s="1"/>
      <c r="VRL72" s="1"/>
      <c r="VRM72" s="1"/>
      <c r="VRN72" s="1"/>
      <c r="VRO72" s="1"/>
      <c r="VRP72" s="1"/>
      <c r="VRQ72" s="1"/>
      <c r="VRR72" s="1"/>
      <c r="VRS72" s="1"/>
      <c r="VRT72" s="1"/>
      <c r="VRU72" s="1"/>
      <c r="VRV72" s="1"/>
      <c r="VRW72" s="1"/>
      <c r="VRX72" s="1"/>
      <c r="VRY72" s="1"/>
      <c r="VRZ72" s="1"/>
      <c r="VSA72" s="1"/>
      <c r="VSB72" s="1"/>
      <c r="VSC72" s="1"/>
      <c r="VSD72" s="1"/>
      <c r="VSE72" s="1"/>
      <c r="VSF72" s="1"/>
      <c r="VSG72" s="1"/>
      <c r="VSH72" s="1"/>
      <c r="VSI72" s="1"/>
      <c r="VSJ72" s="1"/>
      <c r="VSK72" s="1"/>
      <c r="VSL72" s="1"/>
      <c r="VSM72" s="1"/>
      <c r="VSN72" s="1"/>
      <c r="VSO72" s="1"/>
      <c r="VSP72" s="1"/>
      <c r="VSQ72" s="1"/>
      <c r="VSR72" s="1"/>
      <c r="VSS72" s="1"/>
      <c r="VST72" s="1"/>
      <c r="VSU72" s="1"/>
      <c r="VSV72" s="1"/>
      <c r="VSW72" s="1"/>
      <c r="VSX72" s="1"/>
      <c r="VSY72" s="1"/>
      <c r="VSZ72" s="1"/>
      <c r="VTA72" s="1"/>
      <c r="VTB72" s="1"/>
      <c r="VTC72" s="1"/>
      <c r="VTD72" s="1"/>
      <c r="VTE72" s="1"/>
      <c r="VTF72" s="1"/>
      <c r="VTG72" s="1"/>
      <c r="VTH72" s="1"/>
      <c r="VTI72" s="1"/>
      <c r="VTJ72" s="1"/>
      <c r="VTK72" s="1"/>
      <c r="VTL72" s="1"/>
      <c r="VTM72" s="1"/>
      <c r="VTN72" s="1"/>
      <c r="VTO72" s="1"/>
      <c r="VTP72" s="1"/>
      <c r="VTQ72" s="1"/>
      <c r="VTR72" s="1"/>
      <c r="VTS72" s="1"/>
      <c r="VTT72" s="1"/>
      <c r="VTU72" s="1"/>
      <c r="VTV72" s="1"/>
      <c r="VTW72" s="1"/>
      <c r="VTX72" s="1"/>
      <c r="VTY72" s="1"/>
      <c r="VTZ72" s="1"/>
      <c r="VUA72" s="1"/>
      <c r="VUB72" s="1"/>
      <c r="VUC72" s="1"/>
      <c r="VUD72" s="1"/>
      <c r="VUE72" s="1"/>
      <c r="VUF72" s="1"/>
      <c r="VUG72" s="1"/>
      <c r="VUH72" s="1"/>
      <c r="VUI72" s="1"/>
      <c r="VUJ72" s="1"/>
      <c r="VUK72" s="1"/>
      <c r="VUL72" s="1"/>
      <c r="VUM72" s="1"/>
      <c r="VUN72" s="1"/>
      <c r="VUO72" s="1"/>
      <c r="VUP72" s="1"/>
      <c r="VUQ72" s="1"/>
      <c r="VUR72" s="1"/>
      <c r="VUS72" s="1"/>
      <c r="VUT72" s="1"/>
      <c r="VUU72" s="1"/>
      <c r="VUV72" s="1"/>
      <c r="VUW72" s="1"/>
      <c r="VUX72" s="1"/>
      <c r="VUY72" s="1"/>
      <c r="VUZ72" s="1"/>
      <c r="VVA72" s="1"/>
      <c r="VVB72" s="1"/>
      <c r="VVC72" s="1"/>
      <c r="VVD72" s="1"/>
      <c r="VVE72" s="1"/>
      <c r="VVF72" s="1"/>
      <c r="VVG72" s="1"/>
      <c r="VVH72" s="1"/>
      <c r="VVI72" s="1"/>
      <c r="VVJ72" s="1"/>
      <c r="VVK72" s="1"/>
      <c r="VVL72" s="1"/>
      <c r="VVM72" s="1"/>
      <c r="VVN72" s="1"/>
      <c r="VVO72" s="1"/>
      <c r="VVP72" s="1"/>
      <c r="VVQ72" s="1"/>
      <c r="VVR72" s="1"/>
      <c r="VVS72" s="1"/>
      <c r="VVT72" s="1"/>
      <c r="VVU72" s="1"/>
      <c r="VVV72" s="1"/>
      <c r="VVW72" s="1"/>
      <c r="VVX72" s="1"/>
      <c r="VVY72" s="1"/>
      <c r="VVZ72" s="1"/>
      <c r="VWA72" s="1"/>
      <c r="VWB72" s="1"/>
      <c r="VWC72" s="1"/>
      <c r="VWD72" s="1"/>
      <c r="VWE72" s="1"/>
      <c r="VWF72" s="1"/>
      <c r="VWG72" s="1"/>
      <c r="VWH72" s="1"/>
      <c r="VWI72" s="1"/>
      <c r="VWJ72" s="1"/>
      <c r="VWK72" s="1"/>
      <c r="VWL72" s="1"/>
      <c r="VWM72" s="1"/>
      <c r="VWN72" s="1"/>
      <c r="VWO72" s="1"/>
      <c r="VWP72" s="1"/>
      <c r="VWQ72" s="1"/>
      <c r="VWR72" s="1"/>
      <c r="VWS72" s="1"/>
      <c r="VWT72" s="1"/>
      <c r="VWU72" s="1"/>
      <c r="VWV72" s="1"/>
      <c r="VWW72" s="1"/>
      <c r="VWX72" s="1"/>
      <c r="VWY72" s="1"/>
      <c r="VWZ72" s="1"/>
      <c r="VXA72" s="1"/>
      <c r="VXB72" s="1"/>
      <c r="VXC72" s="1"/>
      <c r="VXD72" s="1"/>
      <c r="VXE72" s="1"/>
      <c r="VXF72" s="1"/>
      <c r="VXG72" s="1"/>
      <c r="VXH72" s="1"/>
      <c r="VXI72" s="1"/>
      <c r="VXJ72" s="1"/>
      <c r="VXK72" s="1"/>
      <c r="VXL72" s="1"/>
      <c r="VXM72" s="1"/>
      <c r="VXN72" s="1"/>
      <c r="VXO72" s="1"/>
      <c r="VXP72" s="1"/>
      <c r="VXQ72" s="1"/>
      <c r="VXR72" s="1"/>
      <c r="VXS72" s="1"/>
      <c r="VXT72" s="1"/>
      <c r="VXU72" s="1"/>
      <c r="VXV72" s="1"/>
      <c r="VXW72" s="1"/>
      <c r="VXX72" s="1"/>
      <c r="VXY72" s="1"/>
      <c r="VXZ72" s="1"/>
      <c r="VYA72" s="1"/>
      <c r="VYB72" s="1"/>
      <c r="VYC72" s="1"/>
      <c r="VYD72" s="1"/>
      <c r="VYE72" s="1"/>
      <c r="VYF72" s="1"/>
      <c r="VYG72" s="1"/>
      <c r="VYH72" s="1"/>
      <c r="VYI72" s="1"/>
      <c r="VYJ72" s="1"/>
      <c r="VYK72" s="1"/>
      <c r="VYL72" s="1"/>
      <c r="VYM72" s="1"/>
      <c r="VYN72" s="1"/>
      <c r="VYO72" s="1"/>
      <c r="VYP72" s="1"/>
      <c r="VYQ72" s="1"/>
      <c r="VYR72" s="1"/>
      <c r="VYS72" s="1"/>
      <c r="VYT72" s="1"/>
      <c r="VYU72" s="1"/>
      <c r="VYV72" s="1"/>
      <c r="VYW72" s="1"/>
      <c r="VYX72" s="1"/>
      <c r="VYY72" s="1"/>
      <c r="VYZ72" s="1"/>
      <c r="VZA72" s="1"/>
      <c r="VZB72" s="1"/>
      <c r="VZC72" s="1"/>
      <c r="VZD72" s="1"/>
      <c r="VZE72" s="1"/>
      <c r="VZF72" s="1"/>
      <c r="VZG72" s="1"/>
      <c r="VZH72" s="1"/>
      <c r="VZI72" s="1"/>
      <c r="VZJ72" s="1"/>
      <c r="VZK72" s="1"/>
      <c r="VZL72" s="1"/>
      <c r="VZM72" s="1"/>
      <c r="VZN72" s="1"/>
      <c r="VZO72" s="1"/>
      <c r="VZP72" s="1"/>
      <c r="VZQ72" s="1"/>
      <c r="VZR72" s="1"/>
      <c r="VZS72" s="1"/>
      <c r="VZT72" s="1"/>
      <c r="VZU72" s="1"/>
      <c r="VZV72" s="1"/>
      <c r="VZW72" s="1"/>
      <c r="VZX72" s="1"/>
      <c r="VZY72" s="1"/>
      <c r="VZZ72" s="1"/>
      <c r="WAA72" s="1"/>
      <c r="WAB72" s="1"/>
      <c r="WAC72" s="1"/>
      <c r="WAD72" s="1"/>
      <c r="WAE72" s="1"/>
      <c r="WAF72" s="1"/>
      <c r="WAG72" s="1"/>
      <c r="WAH72" s="1"/>
      <c r="WAI72" s="1"/>
      <c r="WAJ72" s="1"/>
      <c r="WAK72" s="1"/>
      <c r="WAL72" s="1"/>
      <c r="WAM72" s="1"/>
      <c r="WAN72" s="1"/>
      <c r="WAO72" s="1"/>
      <c r="WAP72" s="1"/>
      <c r="WAQ72" s="1"/>
      <c r="WAR72" s="1"/>
      <c r="WAS72" s="1"/>
      <c r="WAT72" s="1"/>
      <c r="WAU72" s="1"/>
      <c r="WAV72" s="1"/>
      <c r="WAW72" s="1"/>
      <c r="WAX72" s="1"/>
      <c r="WAY72" s="1"/>
      <c r="WAZ72" s="1"/>
      <c r="WBA72" s="1"/>
      <c r="WBB72" s="1"/>
      <c r="WBC72" s="1"/>
      <c r="WBD72" s="1"/>
      <c r="WBE72" s="1"/>
      <c r="WBF72" s="1"/>
      <c r="WBG72" s="1"/>
      <c r="WBH72" s="1"/>
      <c r="WBI72" s="1"/>
      <c r="WBJ72" s="1"/>
      <c r="WBK72" s="1"/>
      <c r="WBL72" s="1"/>
      <c r="WBM72" s="1"/>
      <c r="WBN72" s="1"/>
      <c r="WBO72" s="1"/>
      <c r="WBP72" s="1"/>
      <c r="WBQ72" s="1"/>
      <c r="WBR72" s="1"/>
      <c r="WBS72" s="1"/>
      <c r="WBT72" s="1"/>
      <c r="WBU72" s="1"/>
      <c r="WBV72" s="1"/>
      <c r="WBW72" s="1"/>
      <c r="WBX72" s="1"/>
      <c r="WBY72" s="1"/>
      <c r="WBZ72" s="1"/>
      <c r="WCA72" s="1"/>
      <c r="WCB72" s="1"/>
      <c r="WCC72" s="1"/>
      <c r="WCD72" s="1"/>
      <c r="WCE72" s="1"/>
      <c r="WCF72" s="1"/>
      <c r="WCG72" s="1"/>
      <c r="WCH72" s="1"/>
      <c r="WCI72" s="1"/>
      <c r="WCJ72" s="1"/>
      <c r="WCK72" s="1"/>
      <c r="WCL72" s="1"/>
      <c r="WCM72" s="1"/>
      <c r="WCN72" s="1"/>
      <c r="WCO72" s="1"/>
      <c r="WCP72" s="1"/>
      <c r="WCQ72" s="1"/>
      <c r="WCR72" s="1"/>
      <c r="WCS72" s="1"/>
      <c r="WCT72" s="1"/>
      <c r="WCU72" s="1"/>
      <c r="WCV72" s="1"/>
      <c r="WCW72" s="1"/>
      <c r="WCX72" s="1"/>
      <c r="WCY72" s="1"/>
      <c r="WCZ72" s="1"/>
      <c r="WDA72" s="1"/>
      <c r="WDB72" s="1"/>
      <c r="WDC72" s="1"/>
      <c r="WDD72" s="1"/>
      <c r="WDE72" s="1"/>
      <c r="WDF72" s="1"/>
      <c r="WDG72" s="1"/>
      <c r="WDH72" s="1"/>
      <c r="WDI72" s="1"/>
      <c r="WDJ72" s="1"/>
      <c r="WDK72" s="1"/>
      <c r="WDL72" s="1"/>
      <c r="WDM72" s="1"/>
      <c r="WDN72" s="1"/>
      <c r="WDO72" s="1"/>
      <c r="WDP72" s="1"/>
      <c r="WDQ72" s="1"/>
      <c r="WDR72" s="1"/>
      <c r="WDS72" s="1"/>
      <c r="WDT72" s="1"/>
      <c r="WDU72" s="1"/>
      <c r="WDV72" s="1"/>
      <c r="WDW72" s="1"/>
      <c r="WDX72" s="1"/>
      <c r="WDY72" s="1"/>
      <c r="WDZ72" s="1"/>
      <c r="WEA72" s="1"/>
      <c r="WEB72" s="1"/>
      <c r="WEC72" s="1"/>
      <c r="WED72" s="1"/>
      <c r="WEE72" s="1"/>
      <c r="WEF72" s="1"/>
      <c r="WEG72" s="1"/>
      <c r="WEH72" s="1"/>
      <c r="WEI72" s="1"/>
      <c r="WEJ72" s="1"/>
      <c r="WEK72" s="1"/>
      <c r="WEL72" s="1"/>
      <c r="WEM72" s="1"/>
      <c r="WEN72" s="1"/>
      <c r="WEO72" s="1"/>
      <c r="WEP72" s="1"/>
      <c r="WEQ72" s="1"/>
      <c r="WER72" s="1"/>
      <c r="WES72" s="1"/>
      <c r="WET72" s="1"/>
      <c r="WEU72" s="1"/>
      <c r="WEV72" s="1"/>
      <c r="WEW72" s="1"/>
      <c r="WEX72" s="1"/>
      <c r="WEY72" s="1"/>
      <c r="WEZ72" s="1"/>
      <c r="WFA72" s="1"/>
      <c r="WFB72" s="1"/>
      <c r="WFC72" s="1"/>
      <c r="WFD72" s="1"/>
      <c r="WFE72" s="1"/>
      <c r="WFF72" s="1"/>
      <c r="WFG72" s="1"/>
      <c r="WFH72" s="1"/>
      <c r="WFI72" s="1"/>
      <c r="WFJ72" s="1"/>
      <c r="WFK72" s="1"/>
      <c r="WFL72" s="1"/>
      <c r="WFM72" s="1"/>
      <c r="WFN72" s="1"/>
      <c r="WFO72" s="1"/>
      <c r="WFP72" s="1"/>
      <c r="WFQ72" s="1"/>
      <c r="WFR72" s="1"/>
      <c r="WFS72" s="1"/>
      <c r="WFT72" s="1"/>
      <c r="WFU72" s="1"/>
      <c r="WFV72" s="1"/>
      <c r="WFW72" s="1"/>
      <c r="WFX72" s="1"/>
      <c r="WFY72" s="1"/>
      <c r="WFZ72" s="1"/>
      <c r="WGA72" s="1"/>
      <c r="WGB72" s="1"/>
      <c r="WGC72" s="1"/>
      <c r="WGD72" s="1"/>
      <c r="WGE72" s="1"/>
      <c r="WGF72" s="1"/>
      <c r="WGG72" s="1"/>
      <c r="WGH72" s="1"/>
      <c r="WGI72" s="1"/>
      <c r="WGJ72" s="1"/>
      <c r="WGK72" s="1"/>
      <c r="WGL72" s="1"/>
      <c r="WGM72" s="1"/>
      <c r="WGN72" s="1"/>
      <c r="WGO72" s="1"/>
      <c r="WGP72" s="1"/>
      <c r="WGQ72" s="1"/>
      <c r="WGR72" s="1"/>
      <c r="WGS72" s="1"/>
      <c r="WGT72" s="1"/>
      <c r="WGU72" s="1"/>
      <c r="WGV72" s="1"/>
      <c r="WGW72" s="1"/>
      <c r="WGX72" s="1"/>
      <c r="WGY72" s="1"/>
      <c r="WGZ72" s="1"/>
      <c r="WHA72" s="1"/>
      <c r="WHB72" s="1"/>
      <c r="WHC72" s="1"/>
      <c r="WHD72" s="1"/>
      <c r="WHE72" s="1"/>
      <c r="WHF72" s="1"/>
      <c r="WHG72" s="1"/>
      <c r="WHH72" s="1"/>
      <c r="WHI72" s="1"/>
      <c r="WHJ72" s="1"/>
      <c r="WHK72" s="1"/>
      <c r="WHL72" s="1"/>
      <c r="WHM72" s="1"/>
      <c r="WHN72" s="1"/>
      <c r="WHO72" s="1"/>
      <c r="WHP72" s="1"/>
      <c r="WHQ72" s="1"/>
      <c r="WHR72" s="1"/>
      <c r="WHS72" s="1"/>
      <c r="WHT72" s="1"/>
      <c r="WHU72" s="1"/>
      <c r="WHV72" s="1"/>
      <c r="WHW72" s="1"/>
      <c r="WHX72" s="1"/>
      <c r="WHY72" s="1"/>
      <c r="WHZ72" s="1"/>
      <c r="WIA72" s="1"/>
      <c r="WIB72" s="1"/>
      <c r="WIC72" s="1"/>
      <c r="WID72" s="1"/>
      <c r="WIE72" s="1"/>
      <c r="WIF72" s="1"/>
      <c r="WIG72" s="1"/>
      <c r="WIH72" s="1"/>
      <c r="WII72" s="1"/>
      <c r="WIJ72" s="1"/>
      <c r="WIK72" s="1"/>
      <c r="WIL72" s="1"/>
      <c r="WIM72" s="1"/>
      <c r="WIN72" s="1"/>
      <c r="WIO72" s="1"/>
      <c r="WIP72" s="1"/>
      <c r="WIQ72" s="1"/>
      <c r="WIR72" s="1"/>
      <c r="WIS72" s="1"/>
      <c r="WIT72" s="1"/>
      <c r="WIU72" s="1"/>
      <c r="WIV72" s="1"/>
      <c r="WIW72" s="1"/>
      <c r="WIX72" s="1"/>
      <c r="WIY72" s="1"/>
      <c r="WIZ72" s="1"/>
      <c r="WJA72" s="1"/>
      <c r="WJB72" s="1"/>
      <c r="WJC72" s="1"/>
      <c r="WJD72" s="1"/>
      <c r="WJE72" s="1"/>
      <c r="WJF72" s="1"/>
      <c r="WJG72" s="1"/>
      <c r="WJH72" s="1"/>
      <c r="WJI72" s="1"/>
      <c r="WJJ72" s="1"/>
      <c r="WJK72" s="1"/>
      <c r="WJL72" s="1"/>
      <c r="WJM72" s="1"/>
      <c r="WJN72" s="1"/>
      <c r="WJO72" s="1"/>
      <c r="WJP72" s="1"/>
      <c r="WJQ72" s="1"/>
      <c r="WJR72" s="1"/>
      <c r="WJS72" s="1"/>
      <c r="WJT72" s="1"/>
      <c r="WJU72" s="1"/>
      <c r="WJV72" s="1"/>
      <c r="WJW72" s="1"/>
      <c r="WJX72" s="1"/>
      <c r="WJY72" s="1"/>
      <c r="WJZ72" s="1"/>
      <c r="WKA72" s="1"/>
      <c r="WKB72" s="1"/>
      <c r="WKC72" s="1"/>
      <c r="WKD72" s="1"/>
      <c r="WKE72" s="1"/>
      <c r="WKF72" s="1"/>
      <c r="WKG72" s="1"/>
      <c r="WKH72" s="1"/>
      <c r="WKI72" s="1"/>
      <c r="WKJ72" s="1"/>
      <c r="WKK72" s="1"/>
      <c r="WKL72" s="1"/>
      <c r="WKM72" s="1"/>
      <c r="WKN72" s="1"/>
      <c r="WKO72" s="1"/>
      <c r="WKP72" s="1"/>
      <c r="WKQ72" s="1"/>
      <c r="WKR72" s="1"/>
      <c r="WKS72" s="1"/>
      <c r="WKT72" s="1"/>
      <c r="WKU72" s="1"/>
      <c r="WKV72" s="1"/>
      <c r="WKW72" s="1"/>
      <c r="WKX72" s="1"/>
      <c r="WKY72" s="1"/>
      <c r="WKZ72" s="1"/>
      <c r="WLA72" s="1"/>
      <c r="WLB72" s="1"/>
      <c r="WLC72" s="1"/>
      <c r="WLD72" s="1"/>
      <c r="WLE72" s="1"/>
      <c r="WLF72" s="1"/>
      <c r="WLG72" s="1"/>
      <c r="WLH72" s="1"/>
      <c r="WLI72" s="1"/>
      <c r="WLJ72" s="1"/>
      <c r="WLK72" s="1"/>
      <c r="WLL72" s="1"/>
      <c r="WLM72" s="1"/>
      <c r="WLN72" s="1"/>
      <c r="WLO72" s="1"/>
      <c r="WLP72" s="1"/>
      <c r="WLQ72" s="1"/>
      <c r="WLR72" s="1"/>
      <c r="WLS72" s="1"/>
      <c r="WLT72" s="1"/>
      <c r="WLU72" s="1"/>
      <c r="WLV72" s="1"/>
      <c r="WLW72" s="1"/>
      <c r="WLX72" s="1"/>
      <c r="WLY72" s="1"/>
      <c r="WLZ72" s="1"/>
      <c r="WMA72" s="1"/>
      <c r="WMB72" s="1"/>
      <c r="WMC72" s="1"/>
      <c r="WMD72" s="1"/>
      <c r="WME72" s="1"/>
      <c r="WMF72" s="1"/>
      <c r="WMG72" s="1"/>
      <c r="WMH72" s="1"/>
      <c r="WMI72" s="1"/>
      <c r="WMJ72" s="1"/>
      <c r="WMK72" s="1"/>
      <c r="WML72" s="1"/>
      <c r="WMM72" s="1"/>
      <c r="WMN72" s="1"/>
      <c r="WMO72" s="1"/>
      <c r="WMP72" s="1"/>
      <c r="WMQ72" s="1"/>
      <c r="WMR72" s="1"/>
      <c r="WMS72" s="1"/>
      <c r="WMT72" s="1"/>
      <c r="WMU72" s="1"/>
      <c r="WMV72" s="1"/>
      <c r="WMW72" s="1"/>
      <c r="WMX72" s="1"/>
      <c r="WMY72" s="1"/>
      <c r="WMZ72" s="1"/>
      <c r="WNA72" s="1"/>
      <c r="WNB72" s="1"/>
      <c r="WNC72" s="1"/>
      <c r="WND72" s="1"/>
      <c r="WNE72" s="1"/>
      <c r="WNF72" s="1"/>
      <c r="WNG72" s="1"/>
      <c r="WNH72" s="1"/>
      <c r="WNI72" s="1"/>
      <c r="WNJ72" s="1"/>
      <c r="WNK72" s="1"/>
      <c r="WNL72" s="1"/>
      <c r="WNM72" s="1"/>
      <c r="WNN72" s="1"/>
      <c r="WNO72" s="1"/>
      <c r="WNP72" s="1"/>
      <c r="WNQ72" s="1"/>
      <c r="WNR72" s="1"/>
      <c r="WNS72" s="1"/>
      <c r="WNT72" s="1"/>
      <c r="WNU72" s="1"/>
      <c r="WNV72" s="1"/>
      <c r="WNW72" s="1"/>
      <c r="WNX72" s="1"/>
      <c r="WNY72" s="1"/>
      <c r="WNZ72" s="1"/>
      <c r="WOA72" s="1"/>
      <c r="WOB72" s="1"/>
      <c r="WOC72" s="1"/>
      <c r="WOD72" s="1"/>
      <c r="WOE72" s="1"/>
      <c r="WOF72" s="1"/>
      <c r="WOG72" s="1"/>
      <c r="WOH72" s="1"/>
      <c r="WOI72" s="1"/>
      <c r="WOJ72" s="1"/>
      <c r="WOK72" s="1"/>
      <c r="WOL72" s="1"/>
      <c r="WOM72" s="1"/>
      <c r="WON72" s="1"/>
      <c r="WOO72" s="1"/>
      <c r="WOP72" s="1"/>
      <c r="WOQ72" s="1"/>
      <c r="WOR72" s="1"/>
      <c r="WOS72" s="1"/>
      <c r="WOT72" s="1"/>
      <c r="WOU72" s="1"/>
      <c r="WOV72" s="1"/>
      <c r="WOW72" s="1"/>
      <c r="WOX72" s="1"/>
      <c r="WOY72" s="1"/>
      <c r="WOZ72" s="1"/>
      <c r="WPA72" s="1"/>
      <c r="WPB72" s="1"/>
      <c r="WPC72" s="1"/>
      <c r="WPD72" s="1"/>
      <c r="WPE72" s="1"/>
      <c r="WPF72" s="1"/>
      <c r="WPG72" s="1"/>
      <c r="WPH72" s="1"/>
      <c r="WPI72" s="1"/>
      <c r="WPJ72" s="1"/>
      <c r="WPK72" s="1"/>
      <c r="WPL72" s="1"/>
      <c r="WPM72" s="1"/>
      <c r="WPN72" s="1"/>
      <c r="WPO72" s="1"/>
      <c r="WPP72" s="1"/>
      <c r="WPQ72" s="1"/>
      <c r="WPR72" s="1"/>
      <c r="WPS72" s="1"/>
      <c r="WPT72" s="1"/>
      <c r="WPU72" s="1"/>
      <c r="WPV72" s="1"/>
      <c r="WPW72" s="1"/>
      <c r="WPX72" s="1"/>
      <c r="WPY72" s="1"/>
      <c r="WPZ72" s="1"/>
      <c r="WQA72" s="1"/>
      <c r="WQB72" s="1"/>
      <c r="WQC72" s="1"/>
      <c r="WQD72" s="1"/>
      <c r="WQE72" s="1"/>
      <c r="WQF72" s="1"/>
      <c r="WQG72" s="1"/>
      <c r="WQH72" s="1"/>
      <c r="WQI72" s="1"/>
      <c r="WQJ72" s="1"/>
      <c r="WQK72" s="1"/>
      <c r="WQL72" s="1"/>
      <c r="WQM72" s="1"/>
      <c r="WQN72" s="1"/>
      <c r="WQO72" s="1"/>
      <c r="WQP72" s="1"/>
      <c r="WQQ72" s="1"/>
      <c r="WQR72" s="1"/>
      <c r="WQS72" s="1"/>
      <c r="WQT72" s="1"/>
      <c r="WQU72" s="1"/>
      <c r="WQV72" s="1"/>
      <c r="WQW72" s="1"/>
      <c r="WQX72" s="1"/>
      <c r="WQY72" s="1"/>
      <c r="WQZ72" s="1"/>
      <c r="WRA72" s="1"/>
      <c r="WRB72" s="1"/>
      <c r="WRC72" s="1"/>
      <c r="WRD72" s="1"/>
      <c r="WRE72" s="1"/>
      <c r="WRF72" s="1"/>
      <c r="WRG72" s="1"/>
      <c r="WRH72" s="1"/>
      <c r="WRI72" s="1"/>
      <c r="WRJ72" s="1"/>
      <c r="WRK72" s="1"/>
      <c r="WRL72" s="1"/>
      <c r="WRM72" s="1"/>
      <c r="WRN72" s="1"/>
      <c r="WRO72" s="1"/>
      <c r="WRP72" s="1"/>
      <c r="WRQ72" s="1"/>
      <c r="WRR72" s="1"/>
      <c r="WRS72" s="1"/>
      <c r="WRT72" s="1"/>
      <c r="WRU72" s="1"/>
      <c r="WRV72" s="1"/>
      <c r="WRW72" s="1"/>
      <c r="WRX72" s="1"/>
      <c r="WRY72" s="1"/>
      <c r="WRZ72" s="1"/>
      <c r="WSA72" s="1"/>
      <c r="WSB72" s="1"/>
      <c r="WSC72" s="1"/>
      <c r="WSD72" s="1"/>
      <c r="WSE72" s="1"/>
      <c r="WSF72" s="1"/>
      <c r="WSG72" s="1"/>
      <c r="WSH72" s="1"/>
      <c r="WSI72" s="1"/>
      <c r="WSJ72" s="1"/>
      <c r="WSK72" s="1"/>
      <c r="WSL72" s="1"/>
      <c r="WSM72" s="1"/>
      <c r="WSN72" s="1"/>
      <c r="WSO72" s="1"/>
      <c r="WSP72" s="1"/>
      <c r="WSQ72" s="1"/>
      <c r="WSR72" s="1"/>
      <c r="WSS72" s="1"/>
      <c r="WST72" s="1"/>
      <c r="WSU72" s="1"/>
      <c r="WSV72" s="1"/>
      <c r="WSW72" s="1"/>
      <c r="WSX72" s="1"/>
      <c r="WSY72" s="1"/>
      <c r="WSZ72" s="1"/>
      <c r="WTA72" s="1"/>
      <c r="WTB72" s="1"/>
      <c r="WTC72" s="1"/>
      <c r="WTD72" s="1"/>
      <c r="WTE72" s="1"/>
      <c r="WTF72" s="1"/>
      <c r="WTG72" s="1"/>
      <c r="WTH72" s="1"/>
      <c r="WTI72" s="1"/>
      <c r="WTJ72" s="1"/>
      <c r="WTK72" s="1"/>
      <c r="WTL72" s="1"/>
      <c r="WTM72" s="1"/>
      <c r="WTN72" s="1"/>
      <c r="WTO72" s="1"/>
      <c r="WTP72" s="1"/>
      <c r="WTQ72" s="1"/>
      <c r="WTR72" s="1"/>
      <c r="WTS72" s="1"/>
      <c r="WTT72" s="1"/>
      <c r="WTU72" s="1"/>
      <c r="WTV72" s="1"/>
      <c r="WTW72" s="1"/>
      <c r="WTX72" s="1"/>
      <c r="WTY72" s="1"/>
      <c r="WTZ72" s="1"/>
      <c r="WUA72" s="1"/>
      <c r="WUB72" s="1"/>
      <c r="WUC72" s="1"/>
      <c r="WUD72" s="1"/>
      <c r="WUE72" s="1"/>
      <c r="WUF72" s="1"/>
      <c r="WUG72" s="1"/>
      <c r="WUH72" s="1"/>
      <c r="WUI72" s="1"/>
      <c r="WUJ72" s="1"/>
      <c r="WUK72" s="1"/>
      <c r="WUL72" s="1"/>
      <c r="WUM72" s="1"/>
      <c r="WUN72" s="1"/>
      <c r="WUO72" s="1"/>
      <c r="WUP72" s="1"/>
      <c r="WUQ72" s="1"/>
      <c r="WUR72" s="1"/>
      <c r="WUS72" s="1"/>
      <c r="WUT72" s="1"/>
      <c r="WUU72" s="1"/>
      <c r="WUV72" s="1"/>
      <c r="WUW72" s="1"/>
      <c r="WUX72" s="1"/>
      <c r="WUY72" s="1"/>
      <c r="WUZ72" s="1"/>
      <c r="WVA72" s="1"/>
      <c r="WVB72" s="1"/>
      <c r="WVC72" s="1"/>
      <c r="WVD72" s="1"/>
      <c r="WVE72" s="1"/>
      <c r="WVF72" s="1"/>
      <c r="WVG72" s="1"/>
      <c r="WVH72" s="1"/>
      <c r="WVI72" s="1"/>
      <c r="WVJ72" s="1"/>
      <c r="WVK72" s="1"/>
      <c r="WVL72" s="1"/>
      <c r="WVM72" s="1"/>
      <c r="WVN72" s="1"/>
      <c r="WVO72" s="1"/>
      <c r="WVP72" s="1"/>
      <c r="WVQ72" s="1"/>
      <c r="WVR72" s="1"/>
      <c r="WVS72" s="1"/>
      <c r="WVT72" s="1"/>
      <c r="WVU72" s="1"/>
      <c r="WVV72" s="1"/>
      <c r="WVW72" s="1"/>
      <c r="WVX72" s="1"/>
      <c r="WVY72" s="1"/>
      <c r="WVZ72" s="1"/>
      <c r="WWA72" s="1"/>
      <c r="WWB72" s="1"/>
      <c r="WWC72" s="1"/>
      <c r="WWD72" s="1"/>
    </row>
  </sheetData>
  <mergeCells count="6">
    <mergeCell ref="A34:V34"/>
    <mergeCell ref="A3:V3"/>
    <mergeCell ref="H5:V5"/>
    <mergeCell ref="P7:R7"/>
    <mergeCell ref="A12:E12"/>
    <mergeCell ref="A18:E18"/>
  </mergeCells>
  <pageMargins left="0.5" right="0.5" top="0.5" bottom="0.6" header="0.49" footer="0.4"/>
  <pageSetup paperSize="9" scale="86" firstPageNumber="8" orientation="landscape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3B86F-3076-4529-B9CC-F5670F5B7426}">
  <dimension ref="A1:Q131"/>
  <sheetViews>
    <sheetView tabSelected="1" view="pageBreakPreview" topLeftCell="A90" zoomScaleNormal="85" zoomScaleSheetLayoutView="100" workbookViewId="0">
      <selection activeCell="A138" sqref="A138:N138"/>
    </sheetView>
  </sheetViews>
  <sheetFormatPr defaultRowHeight="18.600000000000001"/>
  <cols>
    <col min="1" max="3" width="1.375" style="135" customWidth="1"/>
    <col min="4" max="4" width="34.375" style="135" customWidth="1"/>
    <col min="5" max="5" width="7.875" style="127" customWidth="1"/>
    <col min="6" max="6" width="0.75" style="128" customWidth="1"/>
    <col min="7" max="7" width="15.75" style="54" customWidth="1"/>
    <col min="8" max="8" width="0.75" style="128" customWidth="1"/>
    <col min="9" max="9" width="15.75" style="54" customWidth="1"/>
    <col min="10" max="10" width="0.875" style="128" customWidth="1"/>
    <col min="11" max="11" width="15.75" style="54" customWidth="1"/>
    <col min="12" max="12" width="0.875" style="128" customWidth="1"/>
    <col min="13" max="13" width="15.75" style="54" customWidth="1"/>
    <col min="14" max="14" width="12.375" style="135" customWidth="1"/>
    <col min="15" max="253" width="9.125" style="135"/>
    <col min="254" max="254" width="1.75" style="135" customWidth="1"/>
    <col min="255" max="256" width="1.625" style="135" customWidth="1"/>
    <col min="257" max="257" width="42.125" style="135" customWidth="1"/>
    <col min="258" max="258" width="8.75" style="135" customWidth="1"/>
    <col min="259" max="259" width="1.75" style="135" customWidth="1"/>
    <col min="260" max="260" width="16.25" style="135" customWidth="1"/>
    <col min="261" max="261" width="1.75" style="135" customWidth="1"/>
    <col min="262" max="262" width="16.25" style="135" customWidth="1"/>
    <col min="263" max="264" width="12.375" style="135" customWidth="1"/>
    <col min="265" max="509" width="9.125" style="135"/>
    <col min="510" max="510" width="1.75" style="135" customWidth="1"/>
    <col min="511" max="512" width="1.625" style="135" customWidth="1"/>
    <col min="513" max="513" width="42.125" style="135" customWidth="1"/>
    <col min="514" max="514" width="8.75" style="135" customWidth="1"/>
    <col min="515" max="515" width="1.75" style="135" customWidth="1"/>
    <col min="516" max="516" width="16.25" style="135" customWidth="1"/>
    <col min="517" max="517" width="1.75" style="135" customWidth="1"/>
    <col min="518" max="518" width="16.25" style="135" customWidth="1"/>
    <col min="519" max="520" width="12.375" style="135" customWidth="1"/>
    <col min="521" max="765" width="9.125" style="135"/>
    <col min="766" max="766" width="1.75" style="135" customWidth="1"/>
    <col min="767" max="768" width="1.625" style="135" customWidth="1"/>
    <col min="769" max="769" width="42.125" style="135" customWidth="1"/>
    <col min="770" max="770" width="8.75" style="135" customWidth="1"/>
    <col min="771" max="771" width="1.75" style="135" customWidth="1"/>
    <col min="772" max="772" width="16.25" style="135" customWidth="1"/>
    <col min="773" max="773" width="1.75" style="135" customWidth="1"/>
    <col min="774" max="774" width="16.25" style="135" customWidth="1"/>
    <col min="775" max="776" width="12.375" style="135" customWidth="1"/>
    <col min="777" max="1021" width="9.125" style="135"/>
    <col min="1022" max="1022" width="1.75" style="135" customWidth="1"/>
    <col min="1023" max="1024" width="1.625" style="135" customWidth="1"/>
    <col min="1025" max="1025" width="42.125" style="135" customWidth="1"/>
    <col min="1026" max="1026" width="8.75" style="135" customWidth="1"/>
    <col min="1027" max="1027" width="1.75" style="135" customWidth="1"/>
    <col min="1028" max="1028" width="16.25" style="135" customWidth="1"/>
    <col min="1029" max="1029" width="1.75" style="135" customWidth="1"/>
    <col min="1030" max="1030" width="16.25" style="135" customWidth="1"/>
    <col min="1031" max="1032" width="12.375" style="135" customWidth="1"/>
    <col min="1033" max="1277" width="9.125" style="135"/>
    <col min="1278" max="1278" width="1.75" style="135" customWidth="1"/>
    <col min="1279" max="1280" width="1.625" style="135" customWidth="1"/>
    <col min="1281" max="1281" width="42.125" style="135" customWidth="1"/>
    <col min="1282" max="1282" width="8.75" style="135" customWidth="1"/>
    <col min="1283" max="1283" width="1.75" style="135" customWidth="1"/>
    <col min="1284" max="1284" width="16.25" style="135" customWidth="1"/>
    <col min="1285" max="1285" width="1.75" style="135" customWidth="1"/>
    <col min="1286" max="1286" width="16.25" style="135" customWidth="1"/>
    <col min="1287" max="1288" width="12.375" style="135" customWidth="1"/>
    <col min="1289" max="1533" width="9.125" style="135"/>
    <col min="1534" max="1534" width="1.75" style="135" customWidth="1"/>
    <col min="1535" max="1536" width="1.625" style="135" customWidth="1"/>
    <col min="1537" max="1537" width="42.125" style="135" customWidth="1"/>
    <col min="1538" max="1538" width="8.75" style="135" customWidth="1"/>
    <col min="1539" max="1539" width="1.75" style="135" customWidth="1"/>
    <col min="1540" max="1540" width="16.25" style="135" customWidth="1"/>
    <col min="1541" max="1541" width="1.75" style="135" customWidth="1"/>
    <col min="1542" max="1542" width="16.25" style="135" customWidth="1"/>
    <col min="1543" max="1544" width="12.375" style="135" customWidth="1"/>
    <col min="1545" max="1789" width="9.125" style="135"/>
    <col min="1790" max="1790" width="1.75" style="135" customWidth="1"/>
    <col min="1791" max="1792" width="1.625" style="135" customWidth="1"/>
    <col min="1793" max="1793" width="42.125" style="135" customWidth="1"/>
    <col min="1794" max="1794" width="8.75" style="135" customWidth="1"/>
    <col min="1795" max="1795" width="1.75" style="135" customWidth="1"/>
    <col min="1796" max="1796" width="16.25" style="135" customWidth="1"/>
    <col min="1797" max="1797" width="1.75" style="135" customWidth="1"/>
    <col min="1798" max="1798" width="16.25" style="135" customWidth="1"/>
    <col min="1799" max="1800" width="12.375" style="135" customWidth="1"/>
    <col min="1801" max="2045" width="9.125" style="135"/>
    <col min="2046" max="2046" width="1.75" style="135" customWidth="1"/>
    <col min="2047" max="2048" width="1.625" style="135" customWidth="1"/>
    <col min="2049" max="2049" width="42.125" style="135" customWidth="1"/>
    <col min="2050" max="2050" width="8.75" style="135" customWidth="1"/>
    <col min="2051" max="2051" width="1.75" style="135" customWidth="1"/>
    <col min="2052" max="2052" width="16.25" style="135" customWidth="1"/>
    <col min="2053" max="2053" width="1.75" style="135" customWidth="1"/>
    <col min="2054" max="2054" width="16.25" style="135" customWidth="1"/>
    <col min="2055" max="2056" width="12.375" style="135" customWidth="1"/>
    <col min="2057" max="2301" width="9.125" style="135"/>
    <col min="2302" max="2302" width="1.75" style="135" customWidth="1"/>
    <col min="2303" max="2304" width="1.625" style="135" customWidth="1"/>
    <col min="2305" max="2305" width="42.125" style="135" customWidth="1"/>
    <col min="2306" max="2306" width="8.75" style="135" customWidth="1"/>
    <col min="2307" max="2307" width="1.75" style="135" customWidth="1"/>
    <col min="2308" max="2308" width="16.25" style="135" customWidth="1"/>
    <col min="2309" max="2309" width="1.75" style="135" customWidth="1"/>
    <col min="2310" max="2310" width="16.25" style="135" customWidth="1"/>
    <col min="2311" max="2312" width="12.375" style="135" customWidth="1"/>
    <col min="2313" max="2557" width="9.125" style="135"/>
    <col min="2558" max="2558" width="1.75" style="135" customWidth="1"/>
    <col min="2559" max="2560" width="1.625" style="135" customWidth="1"/>
    <col min="2561" max="2561" width="42.125" style="135" customWidth="1"/>
    <col min="2562" max="2562" width="8.75" style="135" customWidth="1"/>
    <col min="2563" max="2563" width="1.75" style="135" customWidth="1"/>
    <col min="2564" max="2564" width="16.25" style="135" customWidth="1"/>
    <col min="2565" max="2565" width="1.75" style="135" customWidth="1"/>
    <col min="2566" max="2566" width="16.25" style="135" customWidth="1"/>
    <col min="2567" max="2568" width="12.375" style="135" customWidth="1"/>
    <col min="2569" max="2813" width="9.125" style="135"/>
    <col min="2814" max="2814" width="1.75" style="135" customWidth="1"/>
    <col min="2815" max="2816" width="1.625" style="135" customWidth="1"/>
    <col min="2817" max="2817" width="42.125" style="135" customWidth="1"/>
    <col min="2818" max="2818" width="8.75" style="135" customWidth="1"/>
    <col min="2819" max="2819" width="1.75" style="135" customWidth="1"/>
    <col min="2820" max="2820" width="16.25" style="135" customWidth="1"/>
    <col min="2821" max="2821" width="1.75" style="135" customWidth="1"/>
    <col min="2822" max="2822" width="16.25" style="135" customWidth="1"/>
    <col min="2823" max="2824" width="12.375" style="135" customWidth="1"/>
    <col min="2825" max="3069" width="9.125" style="135"/>
    <col min="3070" max="3070" width="1.75" style="135" customWidth="1"/>
    <col min="3071" max="3072" width="1.625" style="135" customWidth="1"/>
    <col min="3073" max="3073" width="42.125" style="135" customWidth="1"/>
    <col min="3074" max="3074" width="8.75" style="135" customWidth="1"/>
    <col min="3075" max="3075" width="1.75" style="135" customWidth="1"/>
    <col min="3076" max="3076" width="16.25" style="135" customWidth="1"/>
    <col min="3077" max="3077" width="1.75" style="135" customWidth="1"/>
    <col min="3078" max="3078" width="16.25" style="135" customWidth="1"/>
    <col min="3079" max="3080" width="12.375" style="135" customWidth="1"/>
    <col min="3081" max="3325" width="9.125" style="135"/>
    <col min="3326" max="3326" width="1.75" style="135" customWidth="1"/>
    <col min="3327" max="3328" width="1.625" style="135" customWidth="1"/>
    <col min="3329" max="3329" width="42.125" style="135" customWidth="1"/>
    <col min="3330" max="3330" width="8.75" style="135" customWidth="1"/>
    <col min="3331" max="3331" width="1.75" style="135" customWidth="1"/>
    <col min="3332" max="3332" width="16.25" style="135" customWidth="1"/>
    <col min="3333" max="3333" width="1.75" style="135" customWidth="1"/>
    <col min="3334" max="3334" width="16.25" style="135" customWidth="1"/>
    <col min="3335" max="3336" width="12.375" style="135" customWidth="1"/>
    <col min="3337" max="3581" width="9.125" style="135"/>
    <col min="3582" max="3582" width="1.75" style="135" customWidth="1"/>
    <col min="3583" max="3584" width="1.625" style="135" customWidth="1"/>
    <col min="3585" max="3585" width="42.125" style="135" customWidth="1"/>
    <col min="3586" max="3586" width="8.75" style="135" customWidth="1"/>
    <col min="3587" max="3587" width="1.75" style="135" customWidth="1"/>
    <col min="3588" max="3588" width="16.25" style="135" customWidth="1"/>
    <col min="3589" max="3589" width="1.75" style="135" customWidth="1"/>
    <col min="3590" max="3590" width="16.25" style="135" customWidth="1"/>
    <col min="3591" max="3592" width="12.375" style="135" customWidth="1"/>
    <col min="3593" max="3837" width="9.125" style="135"/>
    <col min="3838" max="3838" width="1.75" style="135" customWidth="1"/>
    <col min="3839" max="3840" width="1.625" style="135" customWidth="1"/>
    <col min="3841" max="3841" width="42.125" style="135" customWidth="1"/>
    <col min="3842" max="3842" width="8.75" style="135" customWidth="1"/>
    <col min="3843" max="3843" width="1.75" style="135" customWidth="1"/>
    <col min="3844" max="3844" width="16.25" style="135" customWidth="1"/>
    <col min="3845" max="3845" width="1.75" style="135" customWidth="1"/>
    <col min="3846" max="3846" width="16.25" style="135" customWidth="1"/>
    <col min="3847" max="3848" width="12.375" style="135" customWidth="1"/>
    <col min="3849" max="4093" width="9.125" style="135"/>
    <col min="4094" max="4094" width="1.75" style="135" customWidth="1"/>
    <col min="4095" max="4096" width="1.625" style="135" customWidth="1"/>
    <col min="4097" max="4097" width="42.125" style="135" customWidth="1"/>
    <col min="4098" max="4098" width="8.75" style="135" customWidth="1"/>
    <col min="4099" max="4099" width="1.75" style="135" customWidth="1"/>
    <col min="4100" max="4100" width="16.25" style="135" customWidth="1"/>
    <col min="4101" max="4101" width="1.75" style="135" customWidth="1"/>
    <col min="4102" max="4102" width="16.25" style="135" customWidth="1"/>
    <col min="4103" max="4104" width="12.375" style="135" customWidth="1"/>
    <col min="4105" max="4349" width="9.125" style="135"/>
    <col min="4350" max="4350" width="1.75" style="135" customWidth="1"/>
    <col min="4351" max="4352" width="1.625" style="135" customWidth="1"/>
    <col min="4353" max="4353" width="42.125" style="135" customWidth="1"/>
    <col min="4354" max="4354" width="8.75" style="135" customWidth="1"/>
    <col min="4355" max="4355" width="1.75" style="135" customWidth="1"/>
    <col min="4356" max="4356" width="16.25" style="135" customWidth="1"/>
    <col min="4357" max="4357" width="1.75" style="135" customWidth="1"/>
    <col min="4358" max="4358" width="16.25" style="135" customWidth="1"/>
    <col min="4359" max="4360" width="12.375" style="135" customWidth="1"/>
    <col min="4361" max="4605" width="9.125" style="135"/>
    <col min="4606" max="4606" width="1.75" style="135" customWidth="1"/>
    <col min="4607" max="4608" width="1.625" style="135" customWidth="1"/>
    <col min="4609" max="4609" width="42.125" style="135" customWidth="1"/>
    <col min="4610" max="4610" width="8.75" style="135" customWidth="1"/>
    <col min="4611" max="4611" width="1.75" style="135" customWidth="1"/>
    <col min="4612" max="4612" width="16.25" style="135" customWidth="1"/>
    <col min="4613" max="4613" width="1.75" style="135" customWidth="1"/>
    <col min="4614" max="4614" width="16.25" style="135" customWidth="1"/>
    <col min="4615" max="4616" width="12.375" style="135" customWidth="1"/>
    <col min="4617" max="4861" width="9.125" style="135"/>
    <col min="4862" max="4862" width="1.75" style="135" customWidth="1"/>
    <col min="4863" max="4864" width="1.625" style="135" customWidth="1"/>
    <col min="4865" max="4865" width="42.125" style="135" customWidth="1"/>
    <col min="4866" max="4866" width="8.75" style="135" customWidth="1"/>
    <col min="4867" max="4867" width="1.75" style="135" customWidth="1"/>
    <col min="4868" max="4868" width="16.25" style="135" customWidth="1"/>
    <col min="4869" max="4869" width="1.75" style="135" customWidth="1"/>
    <col min="4870" max="4870" width="16.25" style="135" customWidth="1"/>
    <col min="4871" max="4872" width="12.375" style="135" customWidth="1"/>
    <col min="4873" max="5117" width="9.125" style="135"/>
    <col min="5118" max="5118" width="1.75" style="135" customWidth="1"/>
    <col min="5119" max="5120" width="1.625" style="135" customWidth="1"/>
    <col min="5121" max="5121" width="42.125" style="135" customWidth="1"/>
    <col min="5122" max="5122" width="8.75" style="135" customWidth="1"/>
    <col min="5123" max="5123" width="1.75" style="135" customWidth="1"/>
    <col min="5124" max="5124" width="16.25" style="135" customWidth="1"/>
    <col min="5125" max="5125" width="1.75" style="135" customWidth="1"/>
    <col min="5126" max="5126" width="16.25" style="135" customWidth="1"/>
    <col min="5127" max="5128" width="12.375" style="135" customWidth="1"/>
    <col min="5129" max="5373" width="9.125" style="135"/>
    <col min="5374" max="5374" width="1.75" style="135" customWidth="1"/>
    <col min="5375" max="5376" width="1.625" style="135" customWidth="1"/>
    <col min="5377" max="5377" width="42.125" style="135" customWidth="1"/>
    <col min="5378" max="5378" width="8.75" style="135" customWidth="1"/>
    <col min="5379" max="5379" width="1.75" style="135" customWidth="1"/>
    <col min="5380" max="5380" width="16.25" style="135" customWidth="1"/>
    <col min="5381" max="5381" width="1.75" style="135" customWidth="1"/>
    <col min="5382" max="5382" width="16.25" style="135" customWidth="1"/>
    <col min="5383" max="5384" width="12.375" style="135" customWidth="1"/>
    <col min="5385" max="5629" width="9.125" style="135"/>
    <col min="5630" max="5630" width="1.75" style="135" customWidth="1"/>
    <col min="5631" max="5632" width="1.625" style="135" customWidth="1"/>
    <col min="5633" max="5633" width="42.125" style="135" customWidth="1"/>
    <col min="5634" max="5634" width="8.75" style="135" customWidth="1"/>
    <col min="5635" max="5635" width="1.75" style="135" customWidth="1"/>
    <col min="5636" max="5636" width="16.25" style="135" customWidth="1"/>
    <col min="5637" max="5637" width="1.75" style="135" customWidth="1"/>
    <col min="5638" max="5638" width="16.25" style="135" customWidth="1"/>
    <col min="5639" max="5640" width="12.375" style="135" customWidth="1"/>
    <col min="5641" max="5885" width="9.125" style="135"/>
    <col min="5886" max="5886" width="1.75" style="135" customWidth="1"/>
    <col min="5887" max="5888" width="1.625" style="135" customWidth="1"/>
    <col min="5889" max="5889" width="42.125" style="135" customWidth="1"/>
    <col min="5890" max="5890" width="8.75" style="135" customWidth="1"/>
    <col min="5891" max="5891" width="1.75" style="135" customWidth="1"/>
    <col min="5892" max="5892" width="16.25" style="135" customWidth="1"/>
    <col min="5893" max="5893" width="1.75" style="135" customWidth="1"/>
    <col min="5894" max="5894" width="16.25" style="135" customWidth="1"/>
    <col min="5895" max="5896" width="12.375" style="135" customWidth="1"/>
    <col min="5897" max="6141" width="9.125" style="135"/>
    <col min="6142" max="6142" width="1.75" style="135" customWidth="1"/>
    <col min="6143" max="6144" width="1.625" style="135" customWidth="1"/>
    <col min="6145" max="6145" width="42.125" style="135" customWidth="1"/>
    <col min="6146" max="6146" width="8.75" style="135" customWidth="1"/>
    <col min="6147" max="6147" width="1.75" style="135" customWidth="1"/>
    <col min="6148" max="6148" width="16.25" style="135" customWidth="1"/>
    <col min="6149" max="6149" width="1.75" style="135" customWidth="1"/>
    <col min="6150" max="6150" width="16.25" style="135" customWidth="1"/>
    <col min="6151" max="6152" width="12.375" style="135" customWidth="1"/>
    <col min="6153" max="6397" width="9.125" style="135"/>
    <col min="6398" max="6398" width="1.75" style="135" customWidth="1"/>
    <col min="6399" max="6400" width="1.625" style="135" customWidth="1"/>
    <col min="6401" max="6401" width="42.125" style="135" customWidth="1"/>
    <col min="6402" max="6402" width="8.75" style="135" customWidth="1"/>
    <col min="6403" max="6403" width="1.75" style="135" customWidth="1"/>
    <col min="6404" max="6404" width="16.25" style="135" customWidth="1"/>
    <col min="6405" max="6405" width="1.75" style="135" customWidth="1"/>
    <col min="6406" max="6406" width="16.25" style="135" customWidth="1"/>
    <col min="6407" max="6408" width="12.375" style="135" customWidth="1"/>
    <col min="6409" max="6653" width="9.125" style="135"/>
    <col min="6654" max="6654" width="1.75" style="135" customWidth="1"/>
    <col min="6655" max="6656" width="1.625" style="135" customWidth="1"/>
    <col min="6657" max="6657" width="42.125" style="135" customWidth="1"/>
    <col min="6658" max="6658" width="8.75" style="135" customWidth="1"/>
    <col min="6659" max="6659" width="1.75" style="135" customWidth="1"/>
    <col min="6660" max="6660" width="16.25" style="135" customWidth="1"/>
    <col min="6661" max="6661" width="1.75" style="135" customWidth="1"/>
    <col min="6662" max="6662" width="16.25" style="135" customWidth="1"/>
    <col min="6663" max="6664" width="12.375" style="135" customWidth="1"/>
    <col min="6665" max="6909" width="9.125" style="135"/>
    <col min="6910" max="6910" width="1.75" style="135" customWidth="1"/>
    <col min="6911" max="6912" width="1.625" style="135" customWidth="1"/>
    <col min="6913" max="6913" width="42.125" style="135" customWidth="1"/>
    <col min="6914" max="6914" width="8.75" style="135" customWidth="1"/>
    <col min="6915" max="6915" width="1.75" style="135" customWidth="1"/>
    <col min="6916" max="6916" width="16.25" style="135" customWidth="1"/>
    <col min="6917" max="6917" width="1.75" style="135" customWidth="1"/>
    <col min="6918" max="6918" width="16.25" style="135" customWidth="1"/>
    <col min="6919" max="6920" width="12.375" style="135" customWidth="1"/>
    <col min="6921" max="7165" width="9.125" style="135"/>
    <col min="7166" max="7166" width="1.75" style="135" customWidth="1"/>
    <col min="7167" max="7168" width="1.625" style="135" customWidth="1"/>
    <col min="7169" max="7169" width="42.125" style="135" customWidth="1"/>
    <col min="7170" max="7170" width="8.75" style="135" customWidth="1"/>
    <col min="7171" max="7171" width="1.75" style="135" customWidth="1"/>
    <col min="7172" max="7172" width="16.25" style="135" customWidth="1"/>
    <col min="7173" max="7173" width="1.75" style="135" customWidth="1"/>
    <col min="7174" max="7174" width="16.25" style="135" customWidth="1"/>
    <col min="7175" max="7176" width="12.375" style="135" customWidth="1"/>
    <col min="7177" max="7421" width="9.125" style="135"/>
    <col min="7422" max="7422" width="1.75" style="135" customWidth="1"/>
    <col min="7423" max="7424" width="1.625" style="135" customWidth="1"/>
    <col min="7425" max="7425" width="42.125" style="135" customWidth="1"/>
    <col min="7426" max="7426" width="8.75" style="135" customWidth="1"/>
    <col min="7427" max="7427" width="1.75" style="135" customWidth="1"/>
    <col min="7428" max="7428" width="16.25" style="135" customWidth="1"/>
    <col min="7429" max="7429" width="1.75" style="135" customWidth="1"/>
    <col min="7430" max="7430" width="16.25" style="135" customWidth="1"/>
    <col min="7431" max="7432" width="12.375" style="135" customWidth="1"/>
    <col min="7433" max="7677" width="9.125" style="135"/>
    <col min="7678" max="7678" width="1.75" style="135" customWidth="1"/>
    <col min="7679" max="7680" width="1.625" style="135" customWidth="1"/>
    <col min="7681" max="7681" width="42.125" style="135" customWidth="1"/>
    <col min="7682" max="7682" width="8.75" style="135" customWidth="1"/>
    <col min="7683" max="7683" width="1.75" style="135" customWidth="1"/>
    <col min="7684" max="7684" width="16.25" style="135" customWidth="1"/>
    <col min="7685" max="7685" width="1.75" style="135" customWidth="1"/>
    <col min="7686" max="7686" width="16.25" style="135" customWidth="1"/>
    <col min="7687" max="7688" width="12.375" style="135" customWidth="1"/>
    <col min="7689" max="7933" width="9.125" style="135"/>
    <col min="7934" max="7934" width="1.75" style="135" customWidth="1"/>
    <col min="7935" max="7936" width="1.625" style="135" customWidth="1"/>
    <col min="7937" max="7937" width="42.125" style="135" customWidth="1"/>
    <col min="7938" max="7938" width="8.75" style="135" customWidth="1"/>
    <col min="7939" max="7939" width="1.75" style="135" customWidth="1"/>
    <col min="7940" max="7940" width="16.25" style="135" customWidth="1"/>
    <col min="7941" max="7941" width="1.75" style="135" customWidth="1"/>
    <col min="7942" max="7942" width="16.25" style="135" customWidth="1"/>
    <col min="7943" max="7944" width="12.375" style="135" customWidth="1"/>
    <col min="7945" max="8189" width="9.125" style="135"/>
    <col min="8190" max="8190" width="1.75" style="135" customWidth="1"/>
    <col min="8191" max="8192" width="1.625" style="135" customWidth="1"/>
    <col min="8193" max="8193" width="42.125" style="135" customWidth="1"/>
    <col min="8194" max="8194" width="8.75" style="135" customWidth="1"/>
    <col min="8195" max="8195" width="1.75" style="135" customWidth="1"/>
    <col min="8196" max="8196" width="16.25" style="135" customWidth="1"/>
    <col min="8197" max="8197" width="1.75" style="135" customWidth="1"/>
    <col min="8198" max="8198" width="16.25" style="135" customWidth="1"/>
    <col min="8199" max="8200" width="12.375" style="135" customWidth="1"/>
    <col min="8201" max="8445" width="9.125" style="135"/>
    <col min="8446" max="8446" width="1.75" style="135" customWidth="1"/>
    <col min="8447" max="8448" width="1.625" style="135" customWidth="1"/>
    <col min="8449" max="8449" width="42.125" style="135" customWidth="1"/>
    <col min="8450" max="8450" width="8.75" style="135" customWidth="1"/>
    <col min="8451" max="8451" width="1.75" style="135" customWidth="1"/>
    <col min="8452" max="8452" width="16.25" style="135" customWidth="1"/>
    <col min="8453" max="8453" width="1.75" style="135" customWidth="1"/>
    <col min="8454" max="8454" width="16.25" style="135" customWidth="1"/>
    <col min="8455" max="8456" width="12.375" style="135" customWidth="1"/>
    <col min="8457" max="8701" width="9.125" style="135"/>
    <col min="8702" max="8702" width="1.75" style="135" customWidth="1"/>
    <col min="8703" max="8704" width="1.625" style="135" customWidth="1"/>
    <col min="8705" max="8705" width="42.125" style="135" customWidth="1"/>
    <col min="8706" max="8706" width="8.75" style="135" customWidth="1"/>
    <col min="8707" max="8707" width="1.75" style="135" customWidth="1"/>
    <col min="8708" max="8708" width="16.25" style="135" customWidth="1"/>
    <col min="8709" max="8709" width="1.75" style="135" customWidth="1"/>
    <col min="8710" max="8710" width="16.25" style="135" customWidth="1"/>
    <col min="8711" max="8712" width="12.375" style="135" customWidth="1"/>
    <col min="8713" max="8957" width="9.125" style="135"/>
    <col min="8958" max="8958" width="1.75" style="135" customWidth="1"/>
    <col min="8959" max="8960" width="1.625" style="135" customWidth="1"/>
    <col min="8961" max="8961" width="42.125" style="135" customWidth="1"/>
    <col min="8962" max="8962" width="8.75" style="135" customWidth="1"/>
    <col min="8963" max="8963" width="1.75" style="135" customWidth="1"/>
    <col min="8964" max="8964" width="16.25" style="135" customWidth="1"/>
    <col min="8965" max="8965" width="1.75" style="135" customWidth="1"/>
    <col min="8966" max="8966" width="16.25" style="135" customWidth="1"/>
    <col min="8967" max="8968" width="12.375" style="135" customWidth="1"/>
    <col min="8969" max="9213" width="9.125" style="135"/>
    <col min="9214" max="9214" width="1.75" style="135" customWidth="1"/>
    <col min="9215" max="9216" width="1.625" style="135" customWidth="1"/>
    <col min="9217" max="9217" width="42.125" style="135" customWidth="1"/>
    <col min="9218" max="9218" width="8.75" style="135" customWidth="1"/>
    <col min="9219" max="9219" width="1.75" style="135" customWidth="1"/>
    <col min="9220" max="9220" width="16.25" style="135" customWidth="1"/>
    <col min="9221" max="9221" width="1.75" style="135" customWidth="1"/>
    <col min="9222" max="9222" width="16.25" style="135" customWidth="1"/>
    <col min="9223" max="9224" width="12.375" style="135" customWidth="1"/>
    <col min="9225" max="9469" width="9.125" style="135"/>
    <col min="9470" max="9470" width="1.75" style="135" customWidth="1"/>
    <col min="9471" max="9472" width="1.625" style="135" customWidth="1"/>
    <col min="9473" max="9473" width="42.125" style="135" customWidth="1"/>
    <col min="9474" max="9474" width="8.75" style="135" customWidth="1"/>
    <col min="9475" max="9475" width="1.75" style="135" customWidth="1"/>
    <col min="9476" max="9476" width="16.25" style="135" customWidth="1"/>
    <col min="9477" max="9477" width="1.75" style="135" customWidth="1"/>
    <col min="9478" max="9478" width="16.25" style="135" customWidth="1"/>
    <col min="9479" max="9480" width="12.375" style="135" customWidth="1"/>
    <col min="9481" max="9725" width="9.125" style="135"/>
    <col min="9726" max="9726" width="1.75" style="135" customWidth="1"/>
    <col min="9727" max="9728" width="1.625" style="135" customWidth="1"/>
    <col min="9729" max="9729" width="42.125" style="135" customWidth="1"/>
    <col min="9730" max="9730" width="8.75" style="135" customWidth="1"/>
    <col min="9731" max="9731" width="1.75" style="135" customWidth="1"/>
    <col min="9732" max="9732" width="16.25" style="135" customWidth="1"/>
    <col min="9733" max="9733" width="1.75" style="135" customWidth="1"/>
    <col min="9734" max="9734" width="16.25" style="135" customWidth="1"/>
    <col min="9735" max="9736" width="12.375" style="135" customWidth="1"/>
    <col min="9737" max="9981" width="9.125" style="135"/>
    <col min="9982" max="9982" width="1.75" style="135" customWidth="1"/>
    <col min="9983" max="9984" width="1.625" style="135" customWidth="1"/>
    <col min="9985" max="9985" width="42.125" style="135" customWidth="1"/>
    <col min="9986" max="9986" width="8.75" style="135" customWidth="1"/>
    <col min="9987" max="9987" width="1.75" style="135" customWidth="1"/>
    <col min="9988" max="9988" width="16.25" style="135" customWidth="1"/>
    <col min="9989" max="9989" width="1.75" style="135" customWidth="1"/>
    <col min="9990" max="9990" width="16.25" style="135" customWidth="1"/>
    <col min="9991" max="9992" width="12.375" style="135" customWidth="1"/>
    <col min="9993" max="10237" width="9.125" style="135"/>
    <col min="10238" max="10238" width="1.75" style="135" customWidth="1"/>
    <col min="10239" max="10240" width="1.625" style="135" customWidth="1"/>
    <col min="10241" max="10241" width="42.125" style="135" customWidth="1"/>
    <col min="10242" max="10242" width="8.75" style="135" customWidth="1"/>
    <col min="10243" max="10243" width="1.75" style="135" customWidth="1"/>
    <col min="10244" max="10244" width="16.25" style="135" customWidth="1"/>
    <col min="10245" max="10245" width="1.75" style="135" customWidth="1"/>
    <col min="10246" max="10246" width="16.25" style="135" customWidth="1"/>
    <col min="10247" max="10248" width="12.375" style="135" customWidth="1"/>
    <col min="10249" max="10493" width="9.125" style="135"/>
    <col min="10494" max="10494" width="1.75" style="135" customWidth="1"/>
    <col min="10495" max="10496" width="1.625" style="135" customWidth="1"/>
    <col min="10497" max="10497" width="42.125" style="135" customWidth="1"/>
    <col min="10498" max="10498" width="8.75" style="135" customWidth="1"/>
    <col min="10499" max="10499" width="1.75" style="135" customWidth="1"/>
    <col min="10500" max="10500" width="16.25" style="135" customWidth="1"/>
    <col min="10501" max="10501" width="1.75" style="135" customWidth="1"/>
    <col min="10502" max="10502" width="16.25" style="135" customWidth="1"/>
    <col min="10503" max="10504" width="12.375" style="135" customWidth="1"/>
    <col min="10505" max="10749" width="9.125" style="135"/>
    <col min="10750" max="10750" width="1.75" style="135" customWidth="1"/>
    <col min="10751" max="10752" width="1.625" style="135" customWidth="1"/>
    <col min="10753" max="10753" width="42.125" style="135" customWidth="1"/>
    <col min="10754" max="10754" width="8.75" style="135" customWidth="1"/>
    <col min="10755" max="10755" width="1.75" style="135" customWidth="1"/>
    <col min="10756" max="10756" width="16.25" style="135" customWidth="1"/>
    <col min="10757" max="10757" width="1.75" style="135" customWidth="1"/>
    <col min="10758" max="10758" width="16.25" style="135" customWidth="1"/>
    <col min="10759" max="10760" width="12.375" style="135" customWidth="1"/>
    <col min="10761" max="11005" width="9.125" style="135"/>
    <col min="11006" max="11006" width="1.75" style="135" customWidth="1"/>
    <col min="11007" max="11008" width="1.625" style="135" customWidth="1"/>
    <col min="11009" max="11009" width="42.125" style="135" customWidth="1"/>
    <col min="11010" max="11010" width="8.75" style="135" customWidth="1"/>
    <col min="11011" max="11011" width="1.75" style="135" customWidth="1"/>
    <col min="11012" max="11012" width="16.25" style="135" customWidth="1"/>
    <col min="11013" max="11013" width="1.75" style="135" customWidth="1"/>
    <col min="11014" max="11014" width="16.25" style="135" customWidth="1"/>
    <col min="11015" max="11016" width="12.375" style="135" customWidth="1"/>
    <col min="11017" max="11261" width="9.125" style="135"/>
    <col min="11262" max="11262" width="1.75" style="135" customWidth="1"/>
    <col min="11263" max="11264" width="1.625" style="135" customWidth="1"/>
    <col min="11265" max="11265" width="42.125" style="135" customWidth="1"/>
    <col min="11266" max="11266" width="8.75" style="135" customWidth="1"/>
    <col min="11267" max="11267" width="1.75" style="135" customWidth="1"/>
    <col min="11268" max="11268" width="16.25" style="135" customWidth="1"/>
    <col min="11269" max="11269" width="1.75" style="135" customWidth="1"/>
    <col min="11270" max="11270" width="16.25" style="135" customWidth="1"/>
    <col min="11271" max="11272" width="12.375" style="135" customWidth="1"/>
    <col min="11273" max="11517" width="9.125" style="135"/>
    <col min="11518" max="11518" width="1.75" style="135" customWidth="1"/>
    <col min="11519" max="11520" width="1.625" style="135" customWidth="1"/>
    <col min="11521" max="11521" width="42.125" style="135" customWidth="1"/>
    <col min="11522" max="11522" width="8.75" style="135" customWidth="1"/>
    <col min="11523" max="11523" width="1.75" style="135" customWidth="1"/>
    <col min="11524" max="11524" width="16.25" style="135" customWidth="1"/>
    <col min="11525" max="11525" width="1.75" style="135" customWidth="1"/>
    <col min="11526" max="11526" width="16.25" style="135" customWidth="1"/>
    <col min="11527" max="11528" width="12.375" style="135" customWidth="1"/>
    <col min="11529" max="11773" width="9.125" style="135"/>
    <col min="11774" max="11774" width="1.75" style="135" customWidth="1"/>
    <col min="11775" max="11776" width="1.625" style="135" customWidth="1"/>
    <col min="11777" max="11777" width="42.125" style="135" customWidth="1"/>
    <col min="11778" max="11778" width="8.75" style="135" customWidth="1"/>
    <col min="11779" max="11779" width="1.75" style="135" customWidth="1"/>
    <col min="11780" max="11780" width="16.25" style="135" customWidth="1"/>
    <col min="11781" max="11781" width="1.75" style="135" customWidth="1"/>
    <col min="11782" max="11782" width="16.25" style="135" customWidth="1"/>
    <col min="11783" max="11784" width="12.375" style="135" customWidth="1"/>
    <col min="11785" max="12029" width="9.125" style="135"/>
    <col min="12030" max="12030" width="1.75" style="135" customWidth="1"/>
    <col min="12031" max="12032" width="1.625" style="135" customWidth="1"/>
    <col min="12033" max="12033" width="42.125" style="135" customWidth="1"/>
    <col min="12034" max="12034" width="8.75" style="135" customWidth="1"/>
    <col min="12035" max="12035" width="1.75" style="135" customWidth="1"/>
    <col min="12036" max="12036" width="16.25" style="135" customWidth="1"/>
    <col min="12037" max="12037" width="1.75" style="135" customWidth="1"/>
    <col min="12038" max="12038" width="16.25" style="135" customWidth="1"/>
    <col min="12039" max="12040" width="12.375" style="135" customWidth="1"/>
    <col min="12041" max="12285" width="9.125" style="135"/>
    <col min="12286" max="12286" width="1.75" style="135" customWidth="1"/>
    <col min="12287" max="12288" width="1.625" style="135" customWidth="1"/>
    <col min="12289" max="12289" width="42.125" style="135" customWidth="1"/>
    <col min="12290" max="12290" width="8.75" style="135" customWidth="1"/>
    <col min="12291" max="12291" width="1.75" style="135" customWidth="1"/>
    <col min="12292" max="12292" width="16.25" style="135" customWidth="1"/>
    <col min="12293" max="12293" width="1.75" style="135" customWidth="1"/>
    <col min="12294" max="12294" width="16.25" style="135" customWidth="1"/>
    <col min="12295" max="12296" width="12.375" style="135" customWidth="1"/>
    <col min="12297" max="12541" width="9.125" style="135"/>
    <col min="12542" max="12542" width="1.75" style="135" customWidth="1"/>
    <col min="12543" max="12544" width="1.625" style="135" customWidth="1"/>
    <col min="12545" max="12545" width="42.125" style="135" customWidth="1"/>
    <col min="12546" max="12546" width="8.75" style="135" customWidth="1"/>
    <col min="12547" max="12547" width="1.75" style="135" customWidth="1"/>
    <col min="12548" max="12548" width="16.25" style="135" customWidth="1"/>
    <col min="12549" max="12549" width="1.75" style="135" customWidth="1"/>
    <col min="12550" max="12550" width="16.25" style="135" customWidth="1"/>
    <col min="12551" max="12552" width="12.375" style="135" customWidth="1"/>
    <col min="12553" max="12797" width="9.125" style="135"/>
    <col min="12798" max="12798" width="1.75" style="135" customWidth="1"/>
    <col min="12799" max="12800" width="1.625" style="135" customWidth="1"/>
    <col min="12801" max="12801" width="42.125" style="135" customWidth="1"/>
    <col min="12802" max="12802" width="8.75" style="135" customWidth="1"/>
    <col min="12803" max="12803" width="1.75" style="135" customWidth="1"/>
    <col min="12804" max="12804" width="16.25" style="135" customWidth="1"/>
    <col min="12805" max="12805" width="1.75" style="135" customWidth="1"/>
    <col min="12806" max="12806" width="16.25" style="135" customWidth="1"/>
    <col min="12807" max="12808" width="12.375" style="135" customWidth="1"/>
    <col min="12809" max="13053" width="9.125" style="135"/>
    <col min="13054" max="13054" width="1.75" style="135" customWidth="1"/>
    <col min="13055" max="13056" width="1.625" style="135" customWidth="1"/>
    <col min="13057" max="13057" width="42.125" style="135" customWidth="1"/>
    <col min="13058" max="13058" width="8.75" style="135" customWidth="1"/>
    <col min="13059" max="13059" width="1.75" style="135" customWidth="1"/>
    <col min="13060" max="13060" width="16.25" style="135" customWidth="1"/>
    <col min="13061" max="13061" width="1.75" style="135" customWidth="1"/>
    <col min="13062" max="13062" width="16.25" style="135" customWidth="1"/>
    <col min="13063" max="13064" width="12.375" style="135" customWidth="1"/>
    <col min="13065" max="13309" width="9.125" style="135"/>
    <col min="13310" max="13310" width="1.75" style="135" customWidth="1"/>
    <col min="13311" max="13312" width="1.625" style="135" customWidth="1"/>
    <col min="13313" max="13313" width="42.125" style="135" customWidth="1"/>
    <col min="13314" max="13314" width="8.75" style="135" customWidth="1"/>
    <col min="13315" max="13315" width="1.75" style="135" customWidth="1"/>
    <col min="13316" max="13316" width="16.25" style="135" customWidth="1"/>
    <col min="13317" max="13317" width="1.75" style="135" customWidth="1"/>
    <col min="13318" max="13318" width="16.25" style="135" customWidth="1"/>
    <col min="13319" max="13320" width="12.375" style="135" customWidth="1"/>
    <col min="13321" max="13565" width="9.125" style="135"/>
    <col min="13566" max="13566" width="1.75" style="135" customWidth="1"/>
    <col min="13567" max="13568" width="1.625" style="135" customWidth="1"/>
    <col min="13569" max="13569" width="42.125" style="135" customWidth="1"/>
    <col min="13570" max="13570" width="8.75" style="135" customWidth="1"/>
    <col min="13571" max="13571" width="1.75" style="135" customWidth="1"/>
    <col min="13572" max="13572" width="16.25" style="135" customWidth="1"/>
    <col min="13573" max="13573" width="1.75" style="135" customWidth="1"/>
    <col min="13574" max="13574" width="16.25" style="135" customWidth="1"/>
    <col min="13575" max="13576" width="12.375" style="135" customWidth="1"/>
    <col min="13577" max="13821" width="9.125" style="135"/>
    <col min="13822" max="13822" width="1.75" style="135" customWidth="1"/>
    <col min="13823" max="13824" width="1.625" style="135" customWidth="1"/>
    <col min="13825" max="13825" width="42.125" style="135" customWidth="1"/>
    <col min="13826" max="13826" width="8.75" style="135" customWidth="1"/>
    <col min="13827" max="13827" width="1.75" style="135" customWidth="1"/>
    <col min="13828" max="13828" width="16.25" style="135" customWidth="1"/>
    <col min="13829" max="13829" width="1.75" style="135" customWidth="1"/>
    <col min="13830" max="13830" width="16.25" style="135" customWidth="1"/>
    <col min="13831" max="13832" width="12.375" style="135" customWidth="1"/>
    <col min="13833" max="14077" width="9.125" style="135"/>
    <col min="14078" max="14078" width="1.75" style="135" customWidth="1"/>
    <col min="14079" max="14080" width="1.625" style="135" customWidth="1"/>
    <col min="14081" max="14081" width="42.125" style="135" customWidth="1"/>
    <col min="14082" max="14082" width="8.75" style="135" customWidth="1"/>
    <col min="14083" max="14083" width="1.75" style="135" customWidth="1"/>
    <col min="14084" max="14084" width="16.25" style="135" customWidth="1"/>
    <col min="14085" max="14085" width="1.75" style="135" customWidth="1"/>
    <col min="14086" max="14086" width="16.25" style="135" customWidth="1"/>
    <col min="14087" max="14088" width="12.375" style="135" customWidth="1"/>
    <col min="14089" max="14333" width="9.125" style="135"/>
    <col min="14334" max="14334" width="1.75" style="135" customWidth="1"/>
    <col min="14335" max="14336" width="1.625" style="135" customWidth="1"/>
    <col min="14337" max="14337" width="42.125" style="135" customWidth="1"/>
    <col min="14338" max="14338" width="8.75" style="135" customWidth="1"/>
    <col min="14339" max="14339" width="1.75" style="135" customWidth="1"/>
    <col min="14340" max="14340" width="16.25" style="135" customWidth="1"/>
    <col min="14341" max="14341" width="1.75" style="135" customWidth="1"/>
    <col min="14342" max="14342" width="16.25" style="135" customWidth="1"/>
    <col min="14343" max="14344" width="12.375" style="135" customWidth="1"/>
    <col min="14345" max="14589" width="9.125" style="135"/>
    <col min="14590" max="14590" width="1.75" style="135" customWidth="1"/>
    <col min="14591" max="14592" width="1.625" style="135" customWidth="1"/>
    <col min="14593" max="14593" width="42.125" style="135" customWidth="1"/>
    <col min="14594" max="14594" width="8.75" style="135" customWidth="1"/>
    <col min="14595" max="14595" width="1.75" style="135" customWidth="1"/>
    <col min="14596" max="14596" width="16.25" style="135" customWidth="1"/>
    <col min="14597" max="14597" width="1.75" style="135" customWidth="1"/>
    <col min="14598" max="14598" width="16.25" style="135" customWidth="1"/>
    <col min="14599" max="14600" width="12.375" style="135" customWidth="1"/>
    <col min="14601" max="14845" width="9.125" style="135"/>
    <col min="14846" max="14846" width="1.75" style="135" customWidth="1"/>
    <col min="14847" max="14848" width="1.625" style="135" customWidth="1"/>
    <col min="14849" max="14849" width="42.125" style="135" customWidth="1"/>
    <col min="14850" max="14850" width="8.75" style="135" customWidth="1"/>
    <col min="14851" max="14851" width="1.75" style="135" customWidth="1"/>
    <col min="14852" max="14852" width="16.25" style="135" customWidth="1"/>
    <col min="14853" max="14853" width="1.75" style="135" customWidth="1"/>
    <col min="14854" max="14854" width="16.25" style="135" customWidth="1"/>
    <col min="14855" max="14856" width="12.375" style="135" customWidth="1"/>
    <col min="14857" max="15101" width="9.125" style="135"/>
    <col min="15102" max="15102" width="1.75" style="135" customWidth="1"/>
    <col min="15103" max="15104" width="1.625" style="135" customWidth="1"/>
    <col min="15105" max="15105" width="42.125" style="135" customWidth="1"/>
    <col min="15106" max="15106" width="8.75" style="135" customWidth="1"/>
    <col min="15107" max="15107" width="1.75" style="135" customWidth="1"/>
    <col min="15108" max="15108" width="16.25" style="135" customWidth="1"/>
    <col min="15109" max="15109" width="1.75" style="135" customWidth="1"/>
    <col min="15110" max="15110" width="16.25" style="135" customWidth="1"/>
    <col min="15111" max="15112" width="12.375" style="135" customWidth="1"/>
    <col min="15113" max="15357" width="9.125" style="135"/>
    <col min="15358" max="15358" width="1.75" style="135" customWidth="1"/>
    <col min="15359" max="15360" width="1.625" style="135" customWidth="1"/>
    <col min="15361" max="15361" width="42.125" style="135" customWidth="1"/>
    <col min="15362" max="15362" width="8.75" style="135" customWidth="1"/>
    <col min="15363" max="15363" width="1.75" style="135" customWidth="1"/>
    <col min="15364" max="15364" width="16.25" style="135" customWidth="1"/>
    <col min="15365" max="15365" width="1.75" style="135" customWidth="1"/>
    <col min="15366" max="15366" width="16.25" style="135" customWidth="1"/>
    <col min="15367" max="15368" width="12.375" style="135" customWidth="1"/>
    <col min="15369" max="15613" width="9.125" style="135"/>
    <col min="15614" max="15614" width="1.75" style="135" customWidth="1"/>
    <col min="15615" max="15616" width="1.625" style="135" customWidth="1"/>
    <col min="15617" max="15617" width="42.125" style="135" customWidth="1"/>
    <col min="15618" max="15618" width="8.75" style="135" customWidth="1"/>
    <col min="15619" max="15619" width="1.75" style="135" customWidth="1"/>
    <col min="15620" max="15620" width="16.25" style="135" customWidth="1"/>
    <col min="15621" max="15621" width="1.75" style="135" customWidth="1"/>
    <col min="15622" max="15622" width="16.25" style="135" customWidth="1"/>
    <col min="15623" max="15624" width="12.375" style="135" customWidth="1"/>
    <col min="15625" max="15869" width="9.125" style="135"/>
    <col min="15870" max="15870" width="1.75" style="135" customWidth="1"/>
    <col min="15871" max="15872" width="1.625" style="135" customWidth="1"/>
    <col min="15873" max="15873" width="42.125" style="135" customWidth="1"/>
    <col min="15874" max="15874" width="8.75" style="135" customWidth="1"/>
    <col min="15875" max="15875" width="1.75" style="135" customWidth="1"/>
    <col min="15876" max="15876" width="16.25" style="135" customWidth="1"/>
    <col min="15877" max="15877" width="1.75" style="135" customWidth="1"/>
    <col min="15878" max="15878" width="16.25" style="135" customWidth="1"/>
    <col min="15879" max="15880" width="12.375" style="135" customWidth="1"/>
    <col min="15881" max="16125" width="9.125" style="135"/>
    <col min="16126" max="16126" width="1.75" style="135" customWidth="1"/>
    <col min="16127" max="16128" width="1.625" style="135" customWidth="1"/>
    <col min="16129" max="16129" width="42.125" style="135" customWidth="1"/>
    <col min="16130" max="16130" width="8.75" style="135" customWidth="1"/>
    <col min="16131" max="16131" width="1.75" style="135" customWidth="1"/>
    <col min="16132" max="16132" width="16.25" style="135" customWidth="1"/>
    <col min="16133" max="16133" width="1.75" style="135" customWidth="1"/>
    <col min="16134" max="16134" width="16.25" style="135" customWidth="1"/>
    <col min="16135" max="16136" width="12.375" style="135" customWidth="1"/>
    <col min="16137" max="16384" width="9.125" style="135"/>
  </cols>
  <sheetData>
    <row r="1" spans="1:15" ht="18.899999999999999" customHeight="1">
      <c r="A1" s="106" t="str">
        <f>'Thai 7'!A1</f>
        <v>บริษัท เน็คซ์ แคปปิตอล จำกัด (มหาชน)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5" ht="18.899999999999999" customHeight="1">
      <c r="A2" s="107" t="s">
        <v>38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5" ht="18.899999999999999" customHeight="1">
      <c r="A3" s="108" t="str">
        <f>'Thai 7'!A3:AE3</f>
        <v>สำหรับงวดสามเดือนสิ้นสุดวันที่ 31 มีนาคม พ.ศ. 2566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5" ht="18.899999999999999" customHeight="1">
      <c r="A4" s="110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</row>
    <row r="5" spans="1:15" ht="18.899999999999999" customHeight="1">
      <c r="A5" s="110"/>
      <c r="B5" s="111"/>
      <c r="C5" s="111"/>
      <c r="E5" s="111"/>
      <c r="F5" s="111"/>
      <c r="G5" s="204" t="s">
        <v>109</v>
      </c>
      <c r="H5" s="204"/>
      <c r="I5" s="204"/>
      <c r="J5" s="143"/>
      <c r="K5" s="204" t="s">
        <v>110</v>
      </c>
      <c r="L5" s="204"/>
      <c r="M5" s="204"/>
    </row>
    <row r="6" spans="1:15" s="119" customFormat="1" ht="18.899999999999999" customHeight="1">
      <c r="A6" s="112"/>
      <c r="B6" s="112"/>
      <c r="C6" s="112"/>
      <c r="D6" s="112"/>
      <c r="E6" s="113"/>
      <c r="F6" s="114"/>
      <c r="G6" s="115" t="s">
        <v>58</v>
      </c>
      <c r="H6" s="114"/>
      <c r="I6" s="115" t="s">
        <v>58</v>
      </c>
      <c r="J6" s="114"/>
      <c r="K6" s="115" t="s">
        <v>58</v>
      </c>
      <c r="L6" s="114"/>
      <c r="M6" s="115" t="s">
        <v>58</v>
      </c>
    </row>
    <row r="7" spans="1:15" s="119" customFormat="1" ht="18.899999999999999" customHeight="1">
      <c r="A7" s="116"/>
      <c r="B7" s="116"/>
      <c r="C7" s="116"/>
      <c r="D7" s="116"/>
      <c r="E7" s="116"/>
      <c r="F7" s="114"/>
      <c r="G7" s="137" t="s">
        <v>163</v>
      </c>
      <c r="H7" s="114"/>
      <c r="I7" s="137" t="s">
        <v>134</v>
      </c>
      <c r="J7" s="137"/>
      <c r="K7" s="137" t="s">
        <v>163</v>
      </c>
      <c r="L7" s="137"/>
      <c r="M7" s="137" t="s">
        <v>134</v>
      </c>
    </row>
    <row r="8" spans="1:15" s="119" customFormat="1" ht="18.899999999999999" customHeight="1">
      <c r="A8" s="116"/>
      <c r="B8" s="116"/>
      <c r="C8" s="116"/>
      <c r="D8" s="116"/>
      <c r="E8" s="116"/>
      <c r="F8" s="117"/>
      <c r="G8" s="8" t="s">
        <v>1</v>
      </c>
      <c r="H8" s="117"/>
      <c r="I8" s="8" t="s">
        <v>1</v>
      </c>
      <c r="J8" s="118"/>
      <c r="K8" s="8" t="s">
        <v>1</v>
      </c>
      <c r="L8" s="118"/>
      <c r="M8" s="8" t="s">
        <v>1</v>
      </c>
    </row>
    <row r="9" spans="1:15" s="119" customFormat="1" ht="5.0999999999999996" customHeight="1">
      <c r="E9" s="116"/>
      <c r="F9" s="44"/>
      <c r="G9" s="47"/>
      <c r="H9" s="44"/>
      <c r="I9" s="46"/>
      <c r="J9" s="44"/>
      <c r="K9" s="47"/>
      <c r="L9" s="44"/>
      <c r="M9" s="46"/>
    </row>
    <row r="10" spans="1:15" s="119" customFormat="1" ht="18.899999999999999" customHeight="1">
      <c r="A10" s="120" t="s">
        <v>39</v>
      </c>
      <c r="E10" s="116"/>
      <c r="F10" s="117"/>
      <c r="G10" s="49"/>
      <c r="H10" s="117"/>
      <c r="I10" s="117"/>
      <c r="J10" s="117"/>
      <c r="K10" s="49"/>
      <c r="L10" s="117"/>
      <c r="M10" s="117"/>
    </row>
    <row r="11" spans="1:15" s="119" customFormat="1" ht="18.899999999999999" customHeight="1">
      <c r="A11" s="119" t="s">
        <v>55</v>
      </c>
      <c r="E11" s="116"/>
      <c r="F11" s="44"/>
      <c r="G11" s="45">
        <v>178123849</v>
      </c>
      <c r="H11" s="44"/>
      <c r="I11" s="44">
        <v>82048106</v>
      </c>
      <c r="J11" s="44"/>
      <c r="K11" s="45">
        <v>178217540</v>
      </c>
      <c r="L11" s="44"/>
      <c r="M11" s="44">
        <v>82327690</v>
      </c>
    </row>
    <row r="12" spans="1:15" s="119" customFormat="1" ht="18.899999999999999" customHeight="1">
      <c r="A12" s="119" t="s">
        <v>69</v>
      </c>
      <c r="E12" s="116"/>
      <c r="F12" s="44"/>
      <c r="G12" s="45"/>
      <c r="H12" s="44"/>
      <c r="I12" s="44"/>
      <c r="J12" s="44"/>
      <c r="K12" s="45"/>
      <c r="L12" s="44"/>
      <c r="M12" s="44"/>
      <c r="N12" s="195"/>
    </row>
    <row r="13" spans="1:15" s="119" customFormat="1" ht="18.899999999999999" customHeight="1">
      <c r="B13" s="119" t="s">
        <v>40</v>
      </c>
      <c r="E13" s="116"/>
      <c r="F13" s="44"/>
      <c r="G13" s="45">
        <v>6706672</v>
      </c>
      <c r="H13" s="44"/>
      <c r="I13" s="44">
        <v>7036177</v>
      </c>
      <c r="J13" s="44"/>
      <c r="K13" s="45">
        <v>6706672</v>
      </c>
      <c r="L13" s="44"/>
      <c r="M13" s="44">
        <v>7036177</v>
      </c>
      <c r="N13" s="195"/>
      <c r="O13" s="195"/>
    </row>
    <row r="14" spans="1:15" s="119" customFormat="1" ht="18.899999999999999" customHeight="1">
      <c r="B14" s="119" t="s">
        <v>91</v>
      </c>
      <c r="E14" s="116"/>
      <c r="F14" s="44"/>
      <c r="G14" s="45">
        <v>89495992</v>
      </c>
      <c r="H14" s="44"/>
      <c r="I14" s="44">
        <v>157265365</v>
      </c>
      <c r="J14" s="44"/>
      <c r="K14" s="45">
        <v>89495992</v>
      </c>
      <c r="L14" s="44"/>
      <c r="M14" s="44">
        <v>157265365</v>
      </c>
      <c r="N14" s="195"/>
      <c r="O14" s="195"/>
    </row>
    <row r="15" spans="1:15" s="119" customFormat="1" ht="18.899999999999999" customHeight="1">
      <c r="B15" s="119" t="s">
        <v>184</v>
      </c>
      <c r="E15" s="116"/>
      <c r="F15" s="44"/>
      <c r="G15" s="45"/>
      <c r="H15" s="44"/>
      <c r="I15" s="44"/>
      <c r="J15" s="44"/>
      <c r="K15" s="45"/>
      <c r="L15" s="44"/>
      <c r="M15" s="44"/>
      <c r="O15" s="195"/>
    </row>
    <row r="16" spans="1:15" s="119" customFormat="1" ht="18.899999999999999" customHeight="1">
      <c r="C16" s="119" t="s">
        <v>195</v>
      </c>
      <c r="E16" s="116"/>
      <c r="F16" s="44"/>
      <c r="G16" s="45">
        <v>35846</v>
      </c>
      <c r="H16" s="44"/>
      <c r="I16" s="44">
        <v>31604</v>
      </c>
      <c r="J16" s="44"/>
      <c r="K16" s="45">
        <v>35846</v>
      </c>
      <c r="L16" s="44"/>
      <c r="M16" s="44">
        <v>31604</v>
      </c>
    </row>
    <row r="17" spans="1:13" s="119" customFormat="1" ht="18.899999999999999" customHeight="1">
      <c r="B17" s="119" t="s">
        <v>205</v>
      </c>
      <c r="E17" s="116"/>
      <c r="F17" s="44"/>
      <c r="G17" s="45">
        <v>729384</v>
      </c>
      <c r="H17" s="44"/>
      <c r="I17" s="44">
        <v>443870</v>
      </c>
      <c r="J17" s="44"/>
      <c r="K17" s="45">
        <v>729384</v>
      </c>
      <c r="L17" s="44"/>
      <c r="M17" s="44">
        <v>443870</v>
      </c>
    </row>
    <row r="18" spans="1:13" s="119" customFormat="1" ht="18.899999999999999" customHeight="1">
      <c r="B18" s="119" t="s">
        <v>204</v>
      </c>
      <c r="E18" s="116"/>
      <c r="F18" s="44"/>
      <c r="G18" s="45">
        <v>0</v>
      </c>
      <c r="H18" s="44"/>
      <c r="I18" s="44">
        <v>92926</v>
      </c>
      <c r="J18" s="44"/>
      <c r="K18" s="45">
        <v>0</v>
      </c>
      <c r="L18" s="44"/>
      <c r="M18" s="44">
        <v>92926</v>
      </c>
    </row>
    <row r="19" spans="1:13" s="119" customFormat="1" ht="18.899999999999999" customHeight="1">
      <c r="B19" s="119" t="s">
        <v>197</v>
      </c>
      <c r="E19" s="116"/>
      <c r="F19" s="44"/>
      <c r="G19" s="45">
        <v>-63659</v>
      </c>
      <c r="H19" s="44"/>
      <c r="I19" s="44">
        <v>0</v>
      </c>
      <c r="J19" s="44"/>
      <c r="K19" s="45">
        <v>-63659</v>
      </c>
      <c r="L19" s="44"/>
      <c r="M19" s="44">
        <v>0</v>
      </c>
    </row>
    <row r="20" spans="1:13" s="119" customFormat="1" ht="18.899999999999999" customHeight="1">
      <c r="B20" s="119" t="s">
        <v>76</v>
      </c>
      <c r="E20" s="116"/>
      <c r="F20" s="46"/>
      <c r="G20" s="47">
        <v>1231353</v>
      </c>
      <c r="H20" s="46"/>
      <c r="I20" s="46">
        <v>1076070</v>
      </c>
      <c r="J20" s="46"/>
      <c r="K20" s="47">
        <v>1231353</v>
      </c>
      <c r="L20" s="46"/>
      <c r="M20" s="46">
        <v>1076070</v>
      </c>
    </row>
    <row r="21" spans="1:13" s="119" customFormat="1" ht="18.899999999999999" customHeight="1">
      <c r="B21" s="119" t="s">
        <v>125</v>
      </c>
      <c r="E21" s="116"/>
      <c r="F21" s="46"/>
      <c r="G21" s="47">
        <v>2449247</v>
      </c>
      <c r="H21" s="46"/>
      <c r="I21" s="46">
        <v>2449247</v>
      </c>
      <c r="J21" s="46"/>
      <c r="K21" s="47">
        <v>2449247</v>
      </c>
      <c r="L21" s="46"/>
      <c r="M21" s="46">
        <v>2449247</v>
      </c>
    </row>
    <row r="22" spans="1:13" s="119" customFormat="1" ht="18.899999999999999" customHeight="1">
      <c r="B22" s="119" t="s">
        <v>72</v>
      </c>
      <c r="E22" s="116"/>
      <c r="F22" s="46"/>
      <c r="G22" s="47">
        <v>-375593886</v>
      </c>
      <c r="H22" s="46"/>
      <c r="I22" s="46">
        <v>-344426717</v>
      </c>
      <c r="J22" s="46"/>
      <c r="K22" s="47">
        <v>-375593886</v>
      </c>
      <c r="L22" s="46"/>
      <c r="M22" s="46">
        <v>-344426717</v>
      </c>
    </row>
    <row r="23" spans="1:13" s="119" customFormat="1" ht="18.899999999999999" customHeight="1">
      <c r="B23" s="119" t="s">
        <v>19</v>
      </c>
      <c r="E23" s="116"/>
      <c r="F23" s="46"/>
      <c r="G23" s="48">
        <v>40282921</v>
      </c>
      <c r="H23" s="46"/>
      <c r="I23" s="50">
        <v>35401605</v>
      </c>
      <c r="J23" s="46"/>
      <c r="K23" s="48">
        <v>40282921</v>
      </c>
      <c r="L23" s="46"/>
      <c r="M23" s="50">
        <v>35401605</v>
      </c>
    </row>
    <row r="24" spans="1:13" s="119" customFormat="1" ht="5.0999999999999996" customHeight="1">
      <c r="E24" s="116"/>
      <c r="F24" s="44"/>
      <c r="G24" s="47"/>
      <c r="H24" s="44"/>
      <c r="I24" s="46"/>
      <c r="J24" s="44"/>
      <c r="K24" s="47"/>
      <c r="L24" s="44"/>
      <c r="M24" s="46"/>
    </row>
    <row r="25" spans="1:13" s="119" customFormat="1" ht="18.899999999999999" customHeight="1">
      <c r="A25" s="119" t="s">
        <v>103</v>
      </c>
      <c r="E25" s="116"/>
      <c r="F25" s="44"/>
      <c r="G25" s="49"/>
      <c r="H25" s="44"/>
      <c r="I25" s="117"/>
      <c r="J25" s="44"/>
      <c r="K25" s="49"/>
      <c r="L25" s="44"/>
      <c r="M25" s="117"/>
    </row>
    <row r="26" spans="1:13" s="119" customFormat="1" ht="18.899999999999999" customHeight="1">
      <c r="B26" s="119" t="s">
        <v>71</v>
      </c>
      <c r="E26" s="116"/>
      <c r="F26" s="44"/>
      <c r="G26" s="49">
        <f>SUM(G11:G23)</f>
        <v>-56602281</v>
      </c>
      <c r="H26" s="44"/>
      <c r="I26" s="117">
        <f>SUM(I11:I23)</f>
        <v>-58581747</v>
      </c>
      <c r="J26" s="44"/>
      <c r="K26" s="49">
        <f>SUM(K11:K23)</f>
        <v>-56508590</v>
      </c>
      <c r="L26" s="44"/>
      <c r="M26" s="117">
        <f>SUM(M11:M23)</f>
        <v>-58302163</v>
      </c>
    </row>
    <row r="27" spans="1:13" s="119" customFormat="1" ht="18.899999999999999" customHeight="1">
      <c r="C27" s="119" t="s">
        <v>70</v>
      </c>
      <c r="E27" s="116"/>
      <c r="F27" s="44"/>
      <c r="G27" s="45"/>
      <c r="H27" s="44"/>
      <c r="I27" s="44"/>
      <c r="J27" s="44"/>
      <c r="K27" s="45"/>
      <c r="L27" s="44"/>
      <c r="M27" s="44"/>
    </row>
    <row r="28" spans="1:13" s="119" customFormat="1" ht="18.899999999999999" customHeight="1">
      <c r="D28" s="119" t="s">
        <v>68</v>
      </c>
      <c r="E28" s="116"/>
      <c r="F28" s="44"/>
      <c r="G28" s="45">
        <v>-981107840</v>
      </c>
      <c r="H28" s="44"/>
      <c r="I28" s="44">
        <v>-1330561758</v>
      </c>
      <c r="J28" s="44"/>
      <c r="K28" s="45">
        <v>-981107840</v>
      </c>
      <c r="L28" s="44"/>
      <c r="M28" s="44">
        <v>-1330561758</v>
      </c>
    </row>
    <row r="29" spans="1:13" s="119" customFormat="1" ht="18.899999999999999" customHeight="1">
      <c r="D29" s="119" t="s">
        <v>63</v>
      </c>
      <c r="E29" s="116"/>
      <c r="F29" s="46"/>
      <c r="G29" s="47">
        <v>138609125</v>
      </c>
      <c r="H29" s="46"/>
      <c r="I29" s="46">
        <v>75483548</v>
      </c>
      <c r="J29" s="46"/>
      <c r="K29" s="47">
        <v>138609125</v>
      </c>
      <c r="L29" s="46"/>
      <c r="M29" s="46">
        <v>75483548</v>
      </c>
    </row>
    <row r="30" spans="1:13" s="119" customFormat="1" ht="18.899999999999999" customHeight="1">
      <c r="D30" s="173" t="s">
        <v>28</v>
      </c>
      <c r="E30" s="116"/>
      <c r="F30" s="46"/>
      <c r="G30" s="47">
        <v>15382058</v>
      </c>
      <c r="H30" s="46"/>
      <c r="I30" s="46">
        <v>260803</v>
      </c>
      <c r="J30" s="46"/>
      <c r="K30" s="47">
        <v>15382058</v>
      </c>
      <c r="L30" s="46"/>
      <c r="M30" s="46">
        <v>39619</v>
      </c>
    </row>
    <row r="31" spans="1:13" s="119" customFormat="1" ht="18.899999999999999" customHeight="1">
      <c r="D31" s="119" t="s">
        <v>29</v>
      </c>
      <c r="E31" s="116"/>
      <c r="F31" s="44"/>
      <c r="G31" s="47">
        <v>-9950334</v>
      </c>
      <c r="H31" s="44"/>
      <c r="I31" s="44">
        <v>-59240001</v>
      </c>
      <c r="J31" s="44"/>
      <c r="K31" s="45">
        <v>-9943025</v>
      </c>
      <c r="L31" s="44"/>
      <c r="M31" s="44">
        <v>-59240001</v>
      </c>
    </row>
    <row r="32" spans="1:13" s="119" customFormat="1" ht="18.899999999999999" customHeight="1">
      <c r="D32" s="119" t="s">
        <v>25</v>
      </c>
      <c r="E32" s="116"/>
      <c r="F32" s="44"/>
      <c r="G32" s="45">
        <v>60000</v>
      </c>
      <c r="H32" s="44"/>
      <c r="I32" s="44">
        <v>-40600</v>
      </c>
      <c r="J32" s="44"/>
      <c r="K32" s="45">
        <v>60000</v>
      </c>
      <c r="L32" s="44"/>
      <c r="M32" s="44">
        <v>-40600</v>
      </c>
    </row>
    <row r="33" spans="1:14" s="119" customFormat="1" ht="18.899999999999999" customHeight="1">
      <c r="D33" s="119" t="s">
        <v>30</v>
      </c>
      <c r="E33" s="116"/>
      <c r="F33" s="44"/>
      <c r="G33" s="45">
        <v>59756702</v>
      </c>
      <c r="H33" s="44"/>
      <c r="I33" s="44">
        <v>-17348052</v>
      </c>
      <c r="J33" s="44"/>
      <c r="K33" s="45">
        <v>59719534</v>
      </c>
      <c r="L33" s="44"/>
      <c r="M33" s="44">
        <v>-17385552</v>
      </c>
    </row>
    <row r="34" spans="1:14" s="119" customFormat="1" ht="18.899999999999999" customHeight="1">
      <c r="D34" s="119" t="s">
        <v>9</v>
      </c>
      <c r="E34" s="116"/>
      <c r="F34" s="44"/>
      <c r="G34" s="48">
        <v>-133590</v>
      </c>
      <c r="H34" s="44"/>
      <c r="I34" s="50">
        <v>664532</v>
      </c>
      <c r="J34" s="44"/>
      <c r="K34" s="48">
        <v>-136893</v>
      </c>
      <c r="L34" s="44"/>
      <c r="M34" s="50">
        <v>649240</v>
      </c>
    </row>
    <row r="35" spans="1:14" s="119" customFormat="1" ht="5.0999999999999996" customHeight="1">
      <c r="E35" s="116"/>
      <c r="F35" s="44"/>
      <c r="G35" s="47"/>
      <c r="H35" s="44"/>
      <c r="I35" s="46"/>
      <c r="J35" s="44"/>
      <c r="K35" s="47"/>
      <c r="L35" s="44"/>
      <c r="M35" s="46"/>
    </row>
    <row r="36" spans="1:14" s="119" customFormat="1" ht="18.899999999999999" customHeight="1">
      <c r="A36" s="119" t="s">
        <v>122</v>
      </c>
      <c r="E36" s="116"/>
      <c r="F36" s="44"/>
      <c r="G36" s="47">
        <f>SUM(G25:G34)</f>
        <v>-833986160</v>
      </c>
      <c r="H36" s="44"/>
      <c r="I36" s="46">
        <f>SUM(I25:I34)</f>
        <v>-1389363275</v>
      </c>
      <c r="J36" s="44"/>
      <c r="K36" s="47">
        <f>SUM(K26:K34)</f>
        <v>-833925631</v>
      </c>
      <c r="L36" s="46"/>
      <c r="M36" s="46">
        <f>SUM(M25:M34)</f>
        <v>-1389357667</v>
      </c>
      <c r="N36" s="117"/>
    </row>
    <row r="37" spans="1:14" s="119" customFormat="1" ht="5.0999999999999996" customHeight="1">
      <c r="E37" s="116"/>
      <c r="F37" s="44"/>
      <c r="G37" s="47"/>
      <c r="H37" s="44"/>
      <c r="I37" s="46"/>
      <c r="J37" s="44"/>
      <c r="K37" s="47"/>
      <c r="L37" s="44"/>
      <c r="M37" s="46"/>
    </row>
    <row r="38" spans="1:14" s="119" customFormat="1" ht="18.899999999999999" customHeight="1">
      <c r="A38" s="120"/>
      <c r="B38" s="119" t="s">
        <v>74</v>
      </c>
      <c r="E38" s="116"/>
      <c r="F38" s="44"/>
      <c r="G38" s="47">
        <v>486083920</v>
      </c>
      <c r="H38" s="44"/>
      <c r="I38" s="46">
        <v>384515771</v>
      </c>
      <c r="J38" s="44"/>
      <c r="K38" s="47">
        <v>486083920</v>
      </c>
      <c r="L38" s="44"/>
      <c r="M38" s="46">
        <v>384515771</v>
      </c>
    </row>
    <row r="39" spans="1:14" s="119" customFormat="1" ht="18.899999999999999" customHeight="1">
      <c r="A39" s="120"/>
      <c r="B39" s="119" t="s">
        <v>41</v>
      </c>
      <c r="E39" s="116"/>
      <c r="F39" s="44"/>
      <c r="G39" s="47">
        <v>-36909501</v>
      </c>
      <c r="H39" s="44"/>
      <c r="I39" s="46">
        <v>-31118029</v>
      </c>
      <c r="J39" s="44"/>
      <c r="K39" s="47">
        <v>-36909501</v>
      </c>
      <c r="L39" s="44"/>
      <c r="M39" s="46">
        <v>-31118029</v>
      </c>
    </row>
    <row r="40" spans="1:14" s="119" customFormat="1" ht="18.899999999999999" customHeight="1">
      <c r="A40" s="120"/>
      <c r="B40" s="119" t="s">
        <v>104</v>
      </c>
      <c r="E40" s="116"/>
      <c r="F40" s="44"/>
      <c r="G40" s="48">
        <v>-732772</v>
      </c>
      <c r="H40" s="44"/>
      <c r="I40" s="50">
        <v>-918174</v>
      </c>
      <c r="J40" s="44"/>
      <c r="K40" s="48">
        <v>-732772</v>
      </c>
      <c r="L40" s="44"/>
      <c r="M40" s="50">
        <v>-918174</v>
      </c>
    </row>
    <row r="41" spans="1:14" s="119" customFormat="1" ht="5.0999999999999996" customHeight="1">
      <c r="A41" s="120"/>
      <c r="E41" s="116"/>
      <c r="F41" s="44"/>
      <c r="G41" s="47"/>
      <c r="H41" s="44"/>
      <c r="I41" s="46"/>
      <c r="J41" s="44"/>
      <c r="K41" s="47" t="s">
        <v>167</v>
      </c>
      <c r="L41" s="44"/>
      <c r="M41" s="46" t="s">
        <v>167</v>
      </c>
    </row>
    <row r="42" spans="1:14" s="119" customFormat="1" ht="18.899999999999999" customHeight="1">
      <c r="A42" s="120" t="s">
        <v>148</v>
      </c>
      <c r="B42" s="120"/>
      <c r="E42" s="116"/>
      <c r="F42" s="44"/>
      <c r="G42" s="48">
        <f>SUM(G36:G40)</f>
        <v>-385544513</v>
      </c>
      <c r="H42" s="44"/>
      <c r="I42" s="50">
        <f>SUM(I36:I40)</f>
        <v>-1036883707</v>
      </c>
      <c r="J42" s="44"/>
      <c r="K42" s="48">
        <f>SUM(K36:K40)</f>
        <v>-385483984</v>
      </c>
      <c r="L42" s="44"/>
      <c r="M42" s="50">
        <f>SUM(M36:M40)</f>
        <v>-1036878099</v>
      </c>
      <c r="N42" s="117"/>
    </row>
    <row r="43" spans="1:14" s="119" customFormat="1" ht="10.5" customHeight="1">
      <c r="A43" s="120"/>
      <c r="E43" s="116"/>
      <c r="F43" s="44"/>
      <c r="G43" s="46"/>
      <c r="H43" s="44"/>
      <c r="I43" s="46"/>
      <c r="J43" s="44"/>
      <c r="K43" s="46"/>
      <c r="L43" s="44"/>
      <c r="M43" s="46"/>
    </row>
    <row r="44" spans="1:14" s="119" customFormat="1" ht="19.8">
      <c r="A44" s="120"/>
      <c r="E44" s="116"/>
      <c r="F44" s="44"/>
      <c r="G44" s="46"/>
      <c r="H44" s="44"/>
      <c r="I44" s="46"/>
      <c r="J44" s="44"/>
      <c r="K44" s="46"/>
      <c r="L44" s="44"/>
      <c r="M44" s="46"/>
    </row>
    <row r="45" spans="1:14" s="119" customFormat="1" ht="19.8">
      <c r="A45" s="120"/>
      <c r="E45" s="116"/>
      <c r="F45" s="44"/>
      <c r="G45" s="46"/>
      <c r="H45" s="44"/>
      <c r="I45" s="46"/>
      <c r="J45" s="44"/>
      <c r="K45" s="46"/>
      <c r="L45" s="44"/>
      <c r="M45" s="46"/>
    </row>
    <row r="46" spans="1:14" s="119" customFormat="1" ht="19.8">
      <c r="A46" s="120"/>
      <c r="E46" s="116"/>
      <c r="F46" s="44"/>
      <c r="G46" s="46"/>
      <c r="H46" s="44"/>
      <c r="I46" s="46"/>
      <c r="J46" s="44"/>
      <c r="K46" s="46"/>
      <c r="L46" s="44"/>
      <c r="M46" s="46"/>
    </row>
    <row r="47" spans="1:14" s="119" customFormat="1" ht="19.8">
      <c r="A47" s="120"/>
      <c r="E47" s="116"/>
      <c r="F47" s="44"/>
      <c r="G47" s="46"/>
      <c r="H47" s="44"/>
      <c r="I47" s="46"/>
      <c r="J47" s="44"/>
      <c r="K47" s="46"/>
      <c r="L47" s="44"/>
      <c r="M47" s="46"/>
    </row>
    <row r="48" spans="1:14" s="119" customFormat="1" ht="19.8">
      <c r="A48" s="120"/>
      <c r="E48" s="116"/>
      <c r="F48" s="44"/>
      <c r="G48" s="46"/>
      <c r="H48" s="44"/>
      <c r="I48" s="46"/>
      <c r="J48" s="44"/>
      <c r="K48" s="46"/>
      <c r="L48" s="44"/>
      <c r="M48" s="46"/>
    </row>
    <row r="49" spans="1:13" s="119" customFormat="1" ht="19.8">
      <c r="A49" s="120"/>
      <c r="E49" s="116"/>
      <c r="F49" s="44"/>
      <c r="G49" s="46"/>
      <c r="H49" s="44"/>
      <c r="I49" s="46"/>
      <c r="J49" s="44"/>
      <c r="K49" s="46"/>
      <c r="L49" s="44"/>
      <c r="M49" s="46"/>
    </row>
    <row r="50" spans="1:13" s="119" customFormat="1" ht="19.8">
      <c r="A50" s="120"/>
      <c r="E50" s="116"/>
      <c r="F50" s="44"/>
      <c r="G50" s="46"/>
      <c r="H50" s="44"/>
      <c r="I50" s="46"/>
      <c r="J50" s="44"/>
      <c r="K50" s="46"/>
      <c r="L50" s="44"/>
      <c r="M50" s="46"/>
    </row>
    <row r="51" spans="1:13" s="119" customFormat="1" ht="19.8">
      <c r="A51" s="120"/>
      <c r="E51" s="116"/>
      <c r="F51" s="44"/>
      <c r="G51" s="46"/>
      <c r="H51" s="44"/>
      <c r="I51" s="46"/>
      <c r="J51" s="44"/>
      <c r="K51" s="46"/>
      <c r="L51" s="44"/>
      <c r="M51" s="46"/>
    </row>
    <row r="52" spans="1:13" s="119" customFormat="1" ht="19.8">
      <c r="A52" s="120"/>
      <c r="E52" s="116"/>
      <c r="F52" s="44"/>
      <c r="G52" s="46"/>
      <c r="H52" s="44"/>
      <c r="I52" s="46"/>
      <c r="J52" s="44"/>
      <c r="K52" s="46"/>
      <c r="L52" s="44"/>
      <c r="M52" s="46"/>
    </row>
    <row r="53" spans="1:13" s="119" customFormat="1" ht="9.75" customHeight="1">
      <c r="A53" s="120"/>
      <c r="E53" s="116"/>
      <c r="F53" s="44"/>
      <c r="G53" s="46"/>
      <c r="H53" s="44"/>
      <c r="I53" s="46"/>
      <c r="J53" s="44"/>
      <c r="K53" s="46"/>
      <c r="L53" s="44"/>
      <c r="M53" s="46"/>
    </row>
    <row r="54" spans="1:13" ht="21.9" customHeight="1">
      <c r="A54" s="212" t="s">
        <v>90</v>
      </c>
      <c r="B54" s="212"/>
      <c r="C54" s="212"/>
      <c r="D54" s="212"/>
      <c r="E54" s="212"/>
      <c r="F54" s="212"/>
      <c r="G54" s="212"/>
      <c r="H54" s="212"/>
      <c r="I54" s="212"/>
      <c r="J54" s="212"/>
      <c r="K54" s="212"/>
      <c r="L54" s="212"/>
      <c r="M54" s="212"/>
    </row>
    <row r="55" spans="1:13" ht="19.8">
      <c r="A55" s="106" t="str">
        <f>A1</f>
        <v>บริษัท เน็คซ์ แคปปิตอล จำกัด (มหาชน)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</row>
    <row r="56" spans="1:13" ht="19.8">
      <c r="A56" s="107" t="s">
        <v>144</v>
      </c>
      <c r="B56" s="107"/>
      <c r="C56" s="107"/>
      <c r="D56" s="107"/>
      <c r="E56" s="121"/>
      <c r="F56" s="122"/>
      <c r="G56" s="122"/>
      <c r="H56" s="122"/>
      <c r="I56" s="122"/>
      <c r="J56" s="122"/>
      <c r="K56" s="122"/>
      <c r="L56" s="122"/>
      <c r="M56" s="122"/>
    </row>
    <row r="57" spans="1:13" ht="19.8">
      <c r="A57" s="108" t="str">
        <f>A3</f>
        <v>สำหรับงวดสามเดือนสิ้นสุดวันที่ 31 มีนาคม พ.ศ. 2566</v>
      </c>
      <c r="B57" s="109"/>
      <c r="C57" s="109"/>
      <c r="D57" s="109"/>
      <c r="E57" s="123"/>
      <c r="F57" s="124"/>
      <c r="G57" s="124"/>
      <c r="H57" s="124"/>
      <c r="I57" s="124"/>
      <c r="J57" s="124"/>
      <c r="K57" s="124"/>
      <c r="L57" s="124"/>
      <c r="M57" s="124"/>
    </row>
    <row r="58" spans="1:13" ht="19.8">
      <c r="A58" s="106"/>
      <c r="B58" s="107"/>
      <c r="C58" s="107"/>
      <c r="D58" s="107"/>
      <c r="E58" s="121"/>
      <c r="F58" s="125"/>
      <c r="G58" s="125"/>
      <c r="H58" s="125"/>
      <c r="I58" s="125"/>
      <c r="J58" s="125"/>
      <c r="K58" s="125"/>
      <c r="L58" s="125"/>
      <c r="M58" s="125"/>
    </row>
    <row r="59" spans="1:13" ht="19.8">
      <c r="A59" s="106"/>
      <c r="B59" s="107"/>
      <c r="C59" s="107"/>
      <c r="D59" s="107"/>
      <c r="E59" s="121"/>
      <c r="F59" s="122"/>
      <c r="G59" s="204" t="s">
        <v>109</v>
      </c>
      <c r="H59" s="204"/>
      <c r="I59" s="204"/>
      <c r="J59" s="143"/>
      <c r="K59" s="204" t="s">
        <v>110</v>
      </c>
      <c r="L59" s="204"/>
      <c r="M59" s="204"/>
    </row>
    <row r="60" spans="1:13" ht="19.8">
      <c r="A60" s="111"/>
      <c r="B60" s="111"/>
      <c r="C60" s="111"/>
      <c r="D60" s="111"/>
      <c r="E60" s="121"/>
      <c r="F60" s="126"/>
      <c r="G60" s="115" t="s">
        <v>58</v>
      </c>
      <c r="H60" s="126"/>
      <c r="I60" s="115" t="s">
        <v>58</v>
      </c>
      <c r="J60" s="114"/>
      <c r="K60" s="115" t="s">
        <v>58</v>
      </c>
      <c r="L60" s="114"/>
      <c r="M60" s="115" t="s">
        <v>58</v>
      </c>
    </row>
    <row r="61" spans="1:13" ht="19.8">
      <c r="A61" s="111"/>
      <c r="B61" s="111"/>
      <c r="C61" s="111"/>
      <c r="D61" s="111"/>
      <c r="E61" s="121"/>
      <c r="F61" s="126"/>
      <c r="G61" s="137" t="s">
        <v>163</v>
      </c>
      <c r="H61" s="114"/>
      <c r="I61" s="137" t="s">
        <v>134</v>
      </c>
      <c r="J61" s="137"/>
      <c r="K61" s="137" t="s">
        <v>163</v>
      </c>
      <c r="L61" s="137"/>
      <c r="M61" s="137" t="s">
        <v>134</v>
      </c>
    </row>
    <row r="62" spans="1:13" ht="19.8">
      <c r="A62" s="127"/>
      <c r="B62" s="127"/>
      <c r="C62" s="127"/>
      <c r="D62" s="127"/>
      <c r="E62" s="123" t="s">
        <v>0</v>
      </c>
      <c r="G62" s="8" t="s">
        <v>1</v>
      </c>
      <c r="H62" s="117"/>
      <c r="I62" s="8" t="s">
        <v>1</v>
      </c>
      <c r="J62" s="118"/>
      <c r="K62" s="8" t="s">
        <v>1</v>
      </c>
      <c r="L62" s="118"/>
      <c r="M62" s="8" t="s">
        <v>1</v>
      </c>
    </row>
    <row r="63" spans="1:13" ht="6" customHeight="1">
      <c r="F63" s="54"/>
      <c r="G63" s="53"/>
      <c r="H63" s="54"/>
      <c r="I63" s="52"/>
      <c r="J63" s="54"/>
      <c r="K63" s="53"/>
      <c r="L63" s="54"/>
      <c r="M63" s="52"/>
    </row>
    <row r="64" spans="1:13" ht="19.8">
      <c r="A64" s="107" t="s">
        <v>42</v>
      </c>
      <c r="F64" s="52"/>
      <c r="G64" s="53"/>
      <c r="H64" s="52"/>
      <c r="I64" s="52"/>
      <c r="J64" s="52"/>
      <c r="K64" s="53"/>
      <c r="L64" s="52"/>
      <c r="M64" s="52"/>
    </row>
    <row r="65" spans="1:17">
      <c r="A65" s="135" t="s">
        <v>56</v>
      </c>
      <c r="F65" s="54"/>
      <c r="G65" s="53">
        <v>28514</v>
      </c>
      <c r="H65" s="54"/>
      <c r="I65" s="52">
        <v>3981</v>
      </c>
      <c r="J65" s="52"/>
      <c r="K65" s="53">
        <v>28514</v>
      </c>
      <c r="L65" s="54"/>
      <c r="M65" s="52">
        <v>3981</v>
      </c>
    </row>
    <row r="66" spans="1:17">
      <c r="A66" s="135" t="s">
        <v>88</v>
      </c>
      <c r="F66" s="54"/>
      <c r="G66" s="53">
        <v>-713627</v>
      </c>
      <c r="H66" s="54"/>
      <c r="I66" s="52">
        <v>-2655980</v>
      </c>
      <c r="J66" s="54"/>
      <c r="K66" s="53">
        <v>-713627</v>
      </c>
      <c r="L66" s="54"/>
      <c r="M66" s="52">
        <v>-2655980</v>
      </c>
      <c r="O66" s="196"/>
      <c r="P66" s="196"/>
      <c r="Q66" s="196"/>
    </row>
    <row r="67" spans="1:17">
      <c r="A67" s="135" t="s">
        <v>89</v>
      </c>
      <c r="F67" s="54"/>
      <c r="G67" s="53">
        <v>-3942085</v>
      </c>
      <c r="H67" s="52"/>
      <c r="I67" s="52">
        <v>-2443600</v>
      </c>
      <c r="J67" s="52"/>
      <c r="K67" s="53">
        <v>-3874075</v>
      </c>
      <c r="L67" s="52"/>
      <c r="M67" s="52">
        <v>-2443600</v>
      </c>
    </row>
    <row r="68" spans="1:17">
      <c r="A68" s="135" t="s">
        <v>181</v>
      </c>
      <c r="E68" s="127">
        <v>11.2</v>
      </c>
      <c r="F68" s="54"/>
      <c r="G68" s="55">
        <v>0</v>
      </c>
      <c r="H68" s="54"/>
      <c r="I68" s="51">
        <v>0</v>
      </c>
      <c r="J68" s="54"/>
      <c r="K68" s="55">
        <v>-9999800</v>
      </c>
      <c r="L68" s="54"/>
      <c r="M68" s="51">
        <v>0</v>
      </c>
    </row>
    <row r="69" spans="1:17" ht="6" customHeight="1">
      <c r="F69" s="54"/>
      <c r="G69" s="53"/>
      <c r="H69" s="54"/>
      <c r="I69" s="52"/>
      <c r="J69" s="54"/>
      <c r="K69" s="53"/>
      <c r="L69" s="54"/>
      <c r="M69" s="52"/>
    </row>
    <row r="70" spans="1:17" ht="19.8">
      <c r="A70" s="107" t="s">
        <v>149</v>
      </c>
      <c r="F70" s="54"/>
      <c r="G70" s="55">
        <f>SUM(G65:G69)</f>
        <v>-4627198</v>
      </c>
      <c r="H70" s="54"/>
      <c r="I70" s="51">
        <f>SUM(I65:I69)</f>
        <v>-5095599</v>
      </c>
      <c r="J70" s="54"/>
      <c r="K70" s="55">
        <f>SUM(K65:K69)</f>
        <v>-14558988</v>
      </c>
      <c r="L70" s="54"/>
      <c r="M70" s="51">
        <f>SUM(M65:M69)</f>
        <v>-5095599</v>
      </c>
    </row>
    <row r="71" spans="1:17">
      <c r="F71" s="54"/>
      <c r="G71" s="53"/>
      <c r="H71" s="54"/>
      <c r="I71" s="52"/>
      <c r="J71" s="54"/>
      <c r="K71" s="53"/>
      <c r="L71" s="54"/>
      <c r="M71" s="52"/>
    </row>
    <row r="72" spans="1:17" ht="19.8">
      <c r="A72" s="107" t="s">
        <v>43</v>
      </c>
      <c r="F72" s="54"/>
      <c r="G72" s="53"/>
      <c r="H72" s="54"/>
      <c r="I72" s="52"/>
      <c r="J72" s="54"/>
      <c r="K72" s="53"/>
      <c r="L72" s="54"/>
      <c r="M72" s="52"/>
    </row>
    <row r="73" spans="1:17">
      <c r="A73" s="135" t="s">
        <v>168</v>
      </c>
      <c r="F73" s="54"/>
      <c r="G73" s="53">
        <v>235000000</v>
      </c>
      <c r="H73" s="54"/>
      <c r="I73" s="52">
        <v>415000000</v>
      </c>
      <c r="J73" s="54"/>
      <c r="K73" s="53">
        <v>235000000</v>
      </c>
      <c r="L73" s="54"/>
      <c r="M73" s="52">
        <v>415000000</v>
      </c>
    </row>
    <row r="74" spans="1:17">
      <c r="A74" s="135" t="s">
        <v>201</v>
      </c>
      <c r="F74" s="54"/>
      <c r="G74" s="53">
        <v>-35000000</v>
      </c>
      <c r="H74" s="54"/>
      <c r="I74" s="52">
        <v>-585000000</v>
      </c>
      <c r="J74" s="54"/>
      <c r="K74" s="53">
        <v>-35000000</v>
      </c>
      <c r="L74" s="54"/>
      <c r="M74" s="52">
        <v>-585000000</v>
      </c>
      <c r="N74" s="128"/>
    </row>
    <row r="75" spans="1:17">
      <c r="A75" s="135" t="s">
        <v>155</v>
      </c>
      <c r="F75" s="54"/>
      <c r="G75" s="53"/>
      <c r="H75" s="54"/>
      <c r="I75" s="52"/>
      <c r="J75" s="54"/>
      <c r="K75" s="53"/>
      <c r="L75" s="54"/>
      <c r="M75" s="52"/>
      <c r="N75" s="128"/>
    </row>
    <row r="76" spans="1:17">
      <c r="B76" s="135" t="s">
        <v>156</v>
      </c>
      <c r="F76" s="54"/>
      <c r="G76" s="53">
        <v>0</v>
      </c>
      <c r="H76" s="54"/>
      <c r="I76" s="52">
        <v>700000000</v>
      </c>
      <c r="J76" s="54"/>
      <c r="K76" s="53">
        <v>0</v>
      </c>
      <c r="L76" s="54"/>
      <c r="M76" s="52">
        <v>700000000</v>
      </c>
      <c r="N76" s="128"/>
    </row>
    <row r="77" spans="1:17">
      <c r="A77" s="135" t="s">
        <v>169</v>
      </c>
      <c r="F77" s="54"/>
      <c r="G77" s="53">
        <v>100000000</v>
      </c>
      <c r="H77" s="54"/>
      <c r="I77" s="52">
        <v>780000000</v>
      </c>
      <c r="J77" s="54"/>
      <c r="K77" s="53">
        <v>100000000</v>
      </c>
      <c r="L77" s="54"/>
      <c r="M77" s="52">
        <v>780000000</v>
      </c>
      <c r="N77" s="128"/>
    </row>
    <row r="78" spans="1:17">
      <c r="A78" s="135" t="s">
        <v>202</v>
      </c>
      <c r="F78" s="54"/>
      <c r="G78" s="53">
        <v>-321861111</v>
      </c>
      <c r="H78" s="54"/>
      <c r="I78" s="52">
        <v>-260472223</v>
      </c>
      <c r="J78" s="54"/>
      <c r="K78" s="53">
        <v>-321861111</v>
      </c>
      <c r="L78" s="54"/>
      <c r="M78" s="52">
        <v>-260472223</v>
      </c>
    </row>
    <row r="79" spans="1:17">
      <c r="A79" s="135" t="s">
        <v>200</v>
      </c>
      <c r="F79" s="54"/>
      <c r="G79" s="53">
        <v>-3750000</v>
      </c>
      <c r="H79" s="54"/>
      <c r="I79" s="52">
        <v>0</v>
      </c>
      <c r="J79" s="54"/>
      <c r="K79" s="53">
        <v>-3750000</v>
      </c>
      <c r="L79" s="54"/>
      <c r="M79" s="52">
        <v>0</v>
      </c>
    </row>
    <row r="80" spans="1:17">
      <c r="A80" s="135" t="s">
        <v>203</v>
      </c>
      <c r="F80" s="54"/>
      <c r="G80" s="53">
        <v>-5428947</v>
      </c>
      <c r="H80" s="54"/>
      <c r="I80" s="52">
        <v>-4153559</v>
      </c>
      <c r="J80" s="54"/>
      <c r="K80" s="53">
        <v>-5428947</v>
      </c>
      <c r="L80" s="54"/>
      <c r="M80" s="52">
        <v>-4153559</v>
      </c>
    </row>
    <row r="81" spans="1:13">
      <c r="A81" s="135" t="s">
        <v>206</v>
      </c>
      <c r="F81" s="54"/>
      <c r="G81" s="53"/>
      <c r="H81" s="54"/>
      <c r="I81" s="52"/>
      <c r="J81" s="54"/>
      <c r="K81" s="53"/>
      <c r="L81" s="54"/>
      <c r="M81" s="52"/>
    </row>
    <row r="82" spans="1:13">
      <c r="B82" s="135" t="s">
        <v>194</v>
      </c>
      <c r="F82" s="54"/>
      <c r="G82" s="53">
        <v>-9999800</v>
      </c>
      <c r="H82" s="54"/>
      <c r="I82" s="52">
        <v>0</v>
      </c>
      <c r="J82" s="54"/>
      <c r="K82" s="53">
        <v>0</v>
      </c>
      <c r="L82" s="54"/>
      <c r="M82" s="52">
        <v>0</v>
      </c>
    </row>
    <row r="83" spans="1:13" ht="6" customHeight="1">
      <c r="A83" s="135" t="s">
        <v>193</v>
      </c>
      <c r="F83" s="54"/>
      <c r="G83" s="56"/>
      <c r="H83" s="54"/>
      <c r="I83" s="134"/>
      <c r="J83" s="54"/>
      <c r="K83" s="56"/>
      <c r="L83" s="54"/>
      <c r="M83" s="134"/>
    </row>
    <row r="84" spans="1:13" ht="19.95" customHeight="1">
      <c r="A84" s="107" t="s">
        <v>150</v>
      </c>
      <c r="F84" s="52"/>
      <c r="G84" s="55">
        <f>SUM(G73:G83)</f>
        <v>-41039858</v>
      </c>
      <c r="H84" s="52"/>
      <c r="I84" s="51">
        <f>SUM(I73:I83)</f>
        <v>1045374218</v>
      </c>
      <c r="J84" s="52"/>
      <c r="K84" s="55">
        <f>SUM(K73:K83)</f>
        <v>-31040058</v>
      </c>
      <c r="L84" s="52"/>
      <c r="M84" s="51">
        <f>SUM(M73:M83)</f>
        <v>1045374218</v>
      </c>
    </row>
    <row r="85" spans="1:13">
      <c r="F85" s="54"/>
      <c r="G85" s="53"/>
      <c r="H85" s="54"/>
      <c r="I85" s="52"/>
      <c r="J85" s="54"/>
      <c r="K85" s="53"/>
      <c r="L85" s="54"/>
      <c r="M85" s="52"/>
    </row>
    <row r="86" spans="1:13" ht="19.8">
      <c r="A86" s="107" t="s">
        <v>18</v>
      </c>
      <c r="F86" s="54"/>
      <c r="G86" s="53"/>
      <c r="H86" s="54"/>
      <c r="I86" s="52"/>
      <c r="J86" s="54"/>
      <c r="K86" s="53"/>
      <c r="L86" s="54"/>
      <c r="M86" s="52"/>
    </row>
    <row r="87" spans="1:13" ht="19.8">
      <c r="B87" s="107" t="s">
        <v>196</v>
      </c>
      <c r="F87" s="54"/>
      <c r="G87" s="57">
        <f>SUM(G84,G70,G42)</f>
        <v>-431211569</v>
      </c>
      <c r="H87" s="54"/>
      <c r="I87" s="54">
        <f>SUM(I84,I70,I42)</f>
        <v>3394912</v>
      </c>
      <c r="J87" s="54">
        <f>SUM(J84,J70,J42)</f>
        <v>0</v>
      </c>
      <c r="K87" s="57">
        <f>SUM(K84,K70,K42)</f>
        <v>-431083030</v>
      </c>
      <c r="L87" s="54">
        <f>SUM(L84,L70,L42)</f>
        <v>0</v>
      </c>
      <c r="M87" s="54">
        <f>SUM(M84,M70,M42)</f>
        <v>3400520</v>
      </c>
    </row>
    <row r="88" spans="1:13">
      <c r="A88" s="135" t="s">
        <v>57</v>
      </c>
      <c r="F88" s="54"/>
      <c r="G88" s="55">
        <v>525641550</v>
      </c>
      <c r="H88" s="54"/>
      <c r="I88" s="51">
        <v>75037658</v>
      </c>
      <c r="J88" s="54"/>
      <c r="K88" s="55">
        <v>475899440</v>
      </c>
      <c r="L88" s="54"/>
      <c r="M88" s="51">
        <v>24998930</v>
      </c>
    </row>
    <row r="89" spans="1:13" ht="6" customHeight="1">
      <c r="F89" s="54"/>
      <c r="G89" s="53"/>
      <c r="H89" s="54"/>
      <c r="I89" s="52"/>
      <c r="J89" s="54"/>
      <c r="K89" s="53"/>
      <c r="L89" s="54"/>
      <c r="M89" s="52"/>
    </row>
    <row r="90" spans="1:13" ht="20.399999999999999" thickBot="1">
      <c r="A90" s="107" t="s">
        <v>139</v>
      </c>
      <c r="B90" s="107"/>
      <c r="E90" s="127">
        <v>5</v>
      </c>
      <c r="F90" s="54"/>
      <c r="G90" s="58">
        <f>SUM(G87:G89)</f>
        <v>94429981</v>
      </c>
      <c r="H90" s="54"/>
      <c r="I90" s="59">
        <f>SUM(I87:I89)</f>
        <v>78432570</v>
      </c>
      <c r="J90" s="54"/>
      <c r="K90" s="58">
        <f>SUM(K87:K89)</f>
        <v>44816410</v>
      </c>
      <c r="L90" s="54"/>
      <c r="M90" s="59">
        <f>SUM(M87:M89)</f>
        <v>28399450</v>
      </c>
    </row>
    <row r="91" spans="1:13" ht="20.399999999999999" thickTop="1">
      <c r="A91" s="107"/>
      <c r="F91" s="54"/>
      <c r="G91" s="53"/>
      <c r="H91" s="54"/>
      <c r="I91" s="52"/>
      <c r="J91" s="54"/>
      <c r="K91" s="53"/>
      <c r="L91" s="54"/>
      <c r="M91" s="52"/>
    </row>
    <row r="92" spans="1:13" ht="19.8">
      <c r="A92" s="107" t="s">
        <v>77</v>
      </c>
      <c r="F92" s="54"/>
      <c r="G92" s="53"/>
      <c r="H92" s="54"/>
      <c r="I92" s="52"/>
      <c r="J92" s="54"/>
      <c r="K92" s="53"/>
      <c r="L92" s="54"/>
      <c r="M92" s="52"/>
    </row>
    <row r="93" spans="1:13" ht="20.399999999999999" customHeight="1">
      <c r="B93" s="135" t="s">
        <v>92</v>
      </c>
      <c r="F93" s="54"/>
      <c r="G93" s="53">
        <v>0</v>
      </c>
      <c r="H93" s="54"/>
      <c r="I93" s="52">
        <v>452261</v>
      </c>
      <c r="J93" s="54"/>
      <c r="K93" s="53">
        <v>0</v>
      </c>
      <c r="L93" s="54"/>
      <c r="M93" s="52">
        <v>452261</v>
      </c>
    </row>
    <row r="94" spans="1:13" ht="20.399999999999999" customHeight="1">
      <c r="B94" s="135" t="s">
        <v>138</v>
      </c>
      <c r="F94" s="54"/>
      <c r="G94" s="53">
        <v>0</v>
      </c>
      <c r="H94" s="54"/>
      <c r="I94" s="52">
        <v>247800</v>
      </c>
      <c r="J94" s="54"/>
      <c r="K94" s="53">
        <v>0</v>
      </c>
      <c r="L94" s="54"/>
      <c r="M94" s="52">
        <v>247800</v>
      </c>
    </row>
    <row r="95" spans="1:13" ht="20.399999999999999" customHeight="1">
      <c r="B95" s="135" t="s">
        <v>94</v>
      </c>
      <c r="E95" s="127">
        <v>13</v>
      </c>
      <c r="F95" s="54"/>
      <c r="G95" s="53">
        <v>595307</v>
      </c>
      <c r="H95" s="54"/>
      <c r="I95" s="52">
        <v>1390760</v>
      </c>
      <c r="J95" s="54"/>
      <c r="K95" s="53">
        <v>595307</v>
      </c>
      <c r="L95" s="54"/>
      <c r="M95" s="52">
        <v>1390760</v>
      </c>
    </row>
    <row r="96" spans="1:13" ht="20.399999999999999" customHeight="1">
      <c r="F96" s="54"/>
      <c r="G96" s="52"/>
      <c r="H96" s="54"/>
      <c r="I96" s="52"/>
      <c r="J96" s="54"/>
      <c r="K96" s="52"/>
      <c r="L96" s="54"/>
      <c r="M96" s="52"/>
    </row>
    <row r="97" spans="1:13" ht="20.399999999999999" customHeight="1">
      <c r="F97" s="54"/>
      <c r="G97" s="52"/>
      <c r="H97" s="54"/>
      <c r="I97" s="52"/>
      <c r="J97" s="54"/>
      <c r="K97" s="52"/>
      <c r="L97" s="54"/>
      <c r="M97" s="52"/>
    </row>
    <row r="98" spans="1:13" ht="20.399999999999999" customHeight="1">
      <c r="F98" s="54"/>
      <c r="G98" s="52"/>
      <c r="H98" s="54"/>
      <c r="I98" s="52"/>
      <c r="J98" s="54"/>
      <c r="K98" s="52"/>
      <c r="L98" s="54"/>
      <c r="M98" s="52"/>
    </row>
    <row r="99" spans="1:13" ht="20.399999999999999" customHeight="1">
      <c r="F99" s="54"/>
      <c r="G99" s="52"/>
      <c r="H99" s="54"/>
      <c r="I99" s="52"/>
      <c r="J99" s="54"/>
      <c r="K99" s="52"/>
      <c r="L99" s="54"/>
      <c r="M99" s="52"/>
    </row>
    <row r="100" spans="1:13" ht="20.399999999999999" customHeight="1">
      <c r="F100" s="54"/>
      <c r="G100" s="52"/>
      <c r="H100" s="54"/>
      <c r="I100" s="52"/>
      <c r="J100" s="54"/>
      <c r="K100" s="52"/>
      <c r="L100" s="54"/>
      <c r="M100" s="52"/>
    </row>
    <row r="101" spans="1:13" ht="20.399999999999999" customHeight="1">
      <c r="F101" s="54"/>
      <c r="G101" s="52"/>
      <c r="H101" s="54"/>
      <c r="I101" s="52"/>
      <c r="J101" s="54"/>
      <c r="K101" s="52"/>
      <c r="L101" s="54"/>
      <c r="M101" s="52"/>
    </row>
    <row r="102" spans="1:13" ht="20.399999999999999" customHeight="1">
      <c r="F102" s="54"/>
      <c r="G102" s="52"/>
      <c r="H102" s="54"/>
      <c r="I102" s="52"/>
      <c r="J102" s="54"/>
      <c r="K102" s="52"/>
      <c r="L102" s="54"/>
      <c r="M102" s="52"/>
    </row>
    <row r="103" spans="1:13" ht="20.399999999999999" customHeight="1">
      <c r="F103" s="54"/>
      <c r="G103" s="52"/>
      <c r="H103" s="54"/>
      <c r="I103" s="52"/>
      <c r="J103" s="54"/>
      <c r="K103" s="52"/>
      <c r="L103" s="54"/>
      <c r="M103" s="52"/>
    </row>
    <row r="104" spans="1:13" ht="20.399999999999999" customHeight="1">
      <c r="F104" s="54"/>
      <c r="G104" s="52"/>
      <c r="H104" s="54"/>
      <c r="I104" s="52"/>
      <c r="J104" s="54"/>
      <c r="K104" s="52"/>
      <c r="L104" s="54"/>
      <c r="M104" s="52"/>
    </row>
    <row r="105" spans="1:13" ht="3" customHeight="1">
      <c r="F105" s="54"/>
      <c r="G105" s="52"/>
      <c r="H105" s="54"/>
      <c r="I105" s="52"/>
      <c r="J105" s="54"/>
      <c r="K105" s="52"/>
      <c r="L105" s="54"/>
      <c r="M105" s="52"/>
    </row>
    <row r="106" spans="1:13" ht="21.9" customHeight="1">
      <c r="A106" s="212" t="s">
        <v>90</v>
      </c>
      <c r="B106" s="212"/>
      <c r="C106" s="212"/>
      <c r="D106" s="212"/>
      <c r="E106" s="212"/>
      <c r="F106" s="212"/>
      <c r="G106" s="212"/>
      <c r="H106" s="212"/>
      <c r="I106" s="212"/>
      <c r="J106" s="212"/>
      <c r="K106" s="212"/>
      <c r="L106" s="212"/>
      <c r="M106" s="212"/>
    </row>
    <row r="107" spans="1:13">
      <c r="F107" s="54"/>
      <c r="G107" s="52"/>
      <c r="H107" s="54"/>
      <c r="I107" s="52"/>
      <c r="J107" s="54"/>
      <c r="K107" s="52"/>
      <c r="L107" s="54"/>
      <c r="M107" s="52"/>
    </row>
    <row r="108" spans="1:13">
      <c r="F108" s="54"/>
      <c r="G108" s="52"/>
      <c r="H108" s="54"/>
      <c r="I108" s="52"/>
      <c r="J108" s="54"/>
      <c r="K108" s="52"/>
      <c r="L108" s="54"/>
      <c r="M108" s="52"/>
    </row>
    <row r="109" spans="1:13">
      <c r="F109" s="54"/>
      <c r="G109" s="52"/>
      <c r="H109" s="54"/>
      <c r="I109" s="52"/>
      <c r="J109" s="54"/>
      <c r="K109" s="52"/>
      <c r="L109" s="54"/>
      <c r="M109" s="52"/>
    </row>
    <row r="110" spans="1:13">
      <c r="F110" s="54"/>
      <c r="G110" s="52"/>
      <c r="H110" s="54"/>
      <c r="I110" s="52"/>
      <c r="J110" s="54"/>
      <c r="K110" s="52"/>
      <c r="L110" s="54"/>
      <c r="M110" s="52"/>
    </row>
    <row r="111" spans="1:13">
      <c r="F111" s="54"/>
      <c r="G111" s="52"/>
      <c r="H111" s="54"/>
      <c r="I111" s="52"/>
      <c r="J111" s="54"/>
      <c r="K111" s="52"/>
      <c r="L111" s="54"/>
      <c r="M111" s="52"/>
    </row>
    <row r="112" spans="1:13">
      <c r="F112" s="54"/>
      <c r="G112" s="52"/>
      <c r="H112" s="54"/>
      <c r="I112" s="52"/>
      <c r="J112" s="54"/>
      <c r="K112" s="52"/>
      <c r="L112" s="54"/>
      <c r="M112" s="52"/>
    </row>
    <row r="113" spans="5:13">
      <c r="F113" s="54"/>
      <c r="G113" s="52"/>
      <c r="H113" s="54"/>
      <c r="I113" s="52"/>
      <c r="J113" s="54"/>
      <c r="K113" s="52"/>
      <c r="L113" s="54"/>
      <c r="M113" s="52"/>
    </row>
    <row r="114" spans="5:13">
      <c r="F114" s="54"/>
      <c r="G114" s="52"/>
      <c r="H114" s="54"/>
      <c r="I114" s="52"/>
      <c r="J114" s="54"/>
      <c r="K114" s="52"/>
      <c r="L114" s="54"/>
      <c r="M114" s="52"/>
    </row>
    <row r="115" spans="5:13">
      <c r="F115" s="54"/>
      <c r="G115" s="52"/>
      <c r="H115" s="54"/>
      <c r="I115" s="52"/>
      <c r="J115" s="54"/>
      <c r="K115" s="52"/>
      <c r="L115" s="54"/>
      <c r="M115" s="52"/>
    </row>
    <row r="117" spans="5:13">
      <c r="F117" s="52"/>
      <c r="G117" s="52"/>
      <c r="H117" s="52"/>
      <c r="I117" s="52"/>
      <c r="J117" s="52"/>
      <c r="K117" s="52"/>
      <c r="L117" s="52"/>
      <c r="M117" s="52"/>
    </row>
    <row r="118" spans="5:13">
      <c r="F118" s="52"/>
      <c r="G118" s="52"/>
      <c r="H118" s="52"/>
      <c r="I118" s="52"/>
      <c r="J118" s="52"/>
      <c r="K118" s="52"/>
      <c r="L118" s="52"/>
      <c r="M118" s="52"/>
    </row>
    <row r="119" spans="5:13">
      <c r="E119" s="135"/>
      <c r="F119" s="52"/>
      <c r="G119" s="52"/>
      <c r="H119" s="52"/>
      <c r="I119" s="52"/>
      <c r="J119" s="52"/>
      <c r="K119" s="52"/>
      <c r="L119" s="52"/>
      <c r="M119" s="52"/>
    </row>
    <row r="120" spans="5:13">
      <c r="E120" s="135"/>
      <c r="F120" s="52"/>
      <c r="G120" s="52"/>
      <c r="H120" s="52"/>
      <c r="I120" s="52"/>
      <c r="J120" s="52"/>
      <c r="K120" s="52"/>
      <c r="L120" s="52"/>
      <c r="M120" s="52"/>
    </row>
    <row r="121" spans="5:13">
      <c r="E121" s="135"/>
      <c r="F121" s="52"/>
      <c r="G121" s="52"/>
      <c r="H121" s="52"/>
      <c r="I121" s="52"/>
      <c r="J121" s="52"/>
      <c r="K121" s="52"/>
      <c r="L121" s="52"/>
      <c r="M121" s="52"/>
    </row>
    <row r="122" spans="5:13">
      <c r="E122" s="135"/>
      <c r="F122" s="52"/>
      <c r="G122" s="52"/>
      <c r="H122" s="52"/>
      <c r="I122" s="52"/>
      <c r="J122" s="52"/>
      <c r="K122" s="52"/>
      <c r="L122" s="52"/>
      <c r="M122" s="52"/>
    </row>
    <row r="123" spans="5:13">
      <c r="E123" s="135"/>
      <c r="F123" s="52"/>
      <c r="G123" s="52"/>
      <c r="H123" s="52"/>
      <c r="I123" s="52"/>
      <c r="J123" s="52"/>
      <c r="K123" s="52"/>
      <c r="L123" s="52"/>
      <c r="M123" s="52"/>
    </row>
    <row r="124" spans="5:13">
      <c r="E124" s="135"/>
      <c r="F124" s="52"/>
      <c r="G124" s="52"/>
      <c r="H124" s="52"/>
      <c r="I124" s="52"/>
      <c r="J124" s="52"/>
      <c r="K124" s="52"/>
      <c r="L124" s="52"/>
      <c r="M124" s="52"/>
    </row>
    <row r="125" spans="5:13">
      <c r="E125" s="135"/>
      <c r="F125" s="52"/>
      <c r="G125" s="52"/>
      <c r="H125" s="52"/>
      <c r="I125" s="52"/>
      <c r="J125" s="52"/>
      <c r="K125" s="52"/>
      <c r="L125" s="52"/>
      <c r="M125" s="52"/>
    </row>
    <row r="126" spans="5:13">
      <c r="E126" s="135"/>
      <c r="F126" s="52"/>
      <c r="G126" s="52"/>
      <c r="H126" s="52"/>
      <c r="I126" s="52"/>
      <c r="J126" s="52"/>
      <c r="K126" s="52"/>
      <c r="L126" s="52"/>
      <c r="M126" s="52"/>
    </row>
    <row r="127" spans="5:13">
      <c r="E127" s="135"/>
      <c r="F127" s="52"/>
      <c r="G127" s="52"/>
      <c r="H127" s="52"/>
      <c r="I127" s="52"/>
      <c r="J127" s="52"/>
      <c r="K127" s="52"/>
      <c r="L127" s="52"/>
      <c r="M127" s="52"/>
    </row>
    <row r="128" spans="5:13">
      <c r="E128" s="135"/>
      <c r="F128" s="52"/>
      <c r="G128" s="52"/>
      <c r="H128" s="52"/>
      <c r="I128" s="52"/>
      <c r="J128" s="52"/>
      <c r="K128" s="52"/>
      <c r="L128" s="52"/>
      <c r="M128" s="52"/>
    </row>
    <row r="129" spans="5:13">
      <c r="E129" s="135"/>
      <c r="F129" s="52"/>
      <c r="G129" s="52"/>
      <c r="H129" s="52"/>
      <c r="I129" s="52"/>
      <c r="J129" s="52"/>
      <c r="K129" s="52"/>
      <c r="L129" s="52"/>
      <c r="M129" s="52"/>
    </row>
    <row r="130" spans="5:13">
      <c r="E130" s="135"/>
      <c r="F130" s="52"/>
      <c r="G130" s="52"/>
      <c r="H130" s="52"/>
      <c r="I130" s="52"/>
      <c r="J130" s="52"/>
      <c r="K130" s="52"/>
      <c r="L130" s="52"/>
      <c r="M130" s="52"/>
    </row>
    <row r="131" spans="5:13">
      <c r="E131" s="135"/>
      <c r="F131" s="52"/>
      <c r="G131" s="52"/>
      <c r="H131" s="52"/>
      <c r="I131" s="52"/>
      <c r="J131" s="52"/>
      <c r="K131" s="52"/>
      <c r="L131" s="52"/>
      <c r="M131" s="52"/>
    </row>
  </sheetData>
  <mergeCells count="6">
    <mergeCell ref="K5:M5"/>
    <mergeCell ref="A54:M54"/>
    <mergeCell ref="K59:M59"/>
    <mergeCell ref="A106:M106"/>
    <mergeCell ref="G5:I5"/>
    <mergeCell ref="G59:I59"/>
  </mergeCells>
  <pageMargins left="0.8" right="0.5" top="0.5" bottom="0.6" header="0.49" footer="0.4"/>
  <pageSetup paperSize="9" scale="81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Thai 2-4</vt:lpstr>
      <vt:lpstr>Thai 5-6</vt:lpstr>
      <vt:lpstr>Thai 7</vt:lpstr>
      <vt:lpstr>Thai 8</vt:lpstr>
      <vt:lpstr>Thai 9-10</vt:lpstr>
      <vt:lpstr>'Thai 2-4'!Print_Area</vt:lpstr>
      <vt:lpstr>'Thai 7'!Print_Area</vt:lpstr>
      <vt:lpstr>'Thai 8'!Print_Area</vt:lpstr>
      <vt:lpstr>'Thai 9-10'!Print_Area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Thitiporn.A(ACC)</cp:lastModifiedBy>
  <cp:lastPrinted>2023-05-10T03:45:48Z</cp:lastPrinted>
  <dcterms:created xsi:type="dcterms:W3CDTF">2002-01-04T02:58:58Z</dcterms:created>
  <dcterms:modified xsi:type="dcterms:W3CDTF">2023-05-10T03:46:10Z</dcterms:modified>
</cp:coreProperties>
</file>