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3-ConSoL_Y23-66_Mar\7-2303_FS\"/>
    </mc:Choice>
  </mc:AlternateContent>
  <bookViews>
    <workbookView xWindow="-105" yWindow="-105" windowWidth="19425" windowHeight="10425" tabRatio="694" activeTab="6"/>
  </bookViews>
  <sheets>
    <sheet name="BS 3-4" sheetId="1" r:id="rId1"/>
    <sheet name="PL 5-6" sheetId="12" r:id="rId2"/>
    <sheet name="EQ-Conso 7" sheetId="13" r:id="rId3"/>
    <sheet name="EQ-Conso 8 " sheetId="17" r:id="rId4"/>
    <sheet name="EQ-Separate 9 " sheetId="14" r:id="rId5"/>
    <sheet name="EQ-Separate 10" sheetId="18" r:id="rId6"/>
    <sheet name="CF 11-12" sheetId="16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1" hidden="1">'PL 5-6'!$K$10:$K$12</definedName>
    <definedName name="_nnd1" localSheetId="6">#REF!</definedName>
    <definedName name="_nnd1" localSheetId="2">#REF!</definedName>
    <definedName name="_nnd1" localSheetId="3">#REF!</definedName>
    <definedName name="_nnd1" localSheetId="5">#REF!</definedName>
    <definedName name="_nnd1" localSheetId="4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6">#REF!</definedName>
    <definedName name="a" localSheetId="2">#REF!</definedName>
    <definedName name="a" localSheetId="3">#REF!</definedName>
    <definedName name="a" localSheetId="5">#REF!</definedName>
    <definedName name="a" localSheetId="4">#REF!</definedName>
    <definedName name="a" localSheetId="1">#REF!</definedName>
    <definedName name="a">#REF!</definedName>
    <definedName name="af" localSheetId="6">#REF!</definedName>
    <definedName name="af" localSheetId="2">#REF!</definedName>
    <definedName name="af" localSheetId="3">#REF!</definedName>
    <definedName name="af" localSheetId="5">#REF!</definedName>
    <definedName name="af" localSheetId="4">#REF!</definedName>
    <definedName name="af" localSheetId="1">#REF!</definedName>
    <definedName name="af">#REF!</definedName>
    <definedName name="agldvollp" localSheetId="6">#REF!</definedName>
    <definedName name="agldvollp" localSheetId="2">#REF!</definedName>
    <definedName name="agldvollp" localSheetId="3">#REF!</definedName>
    <definedName name="agldvollp" localSheetId="5">#REF!</definedName>
    <definedName name="agldvollp" localSheetId="4">#REF!</definedName>
    <definedName name="agldvollp" localSheetId="1">#REF!</definedName>
    <definedName name="agldvollp">#REF!</definedName>
    <definedName name="agldvolrp" localSheetId="6">#REF!</definedName>
    <definedName name="agldvolrp" localSheetId="2">#REF!</definedName>
    <definedName name="agldvolrp" localSheetId="3">#REF!</definedName>
    <definedName name="agldvolrp">#REF!</definedName>
    <definedName name="agrfreight1" localSheetId="6">'[1]YTD Data'!#REF!</definedName>
    <definedName name="agrfreight1" localSheetId="2">'[1]YTD Data'!#REF!</definedName>
    <definedName name="agrfreight1" localSheetId="3">'[1]YTD Data'!#REF!</definedName>
    <definedName name="agrfreight1">'[1]YTD Data'!#REF!</definedName>
    <definedName name="agrfreight2" localSheetId="6">'[1]YTD Data'!#REF!</definedName>
    <definedName name="agrfreight2" localSheetId="2">'[1]YTD Data'!#REF!</definedName>
    <definedName name="agrfreight2" localSheetId="3">'[1]YTD Data'!#REF!</definedName>
    <definedName name="agrfreight2">'[1]YTD Data'!#REF!</definedName>
    <definedName name="anchor" localSheetId="6">#REF!</definedName>
    <definedName name="anchor" localSheetId="2">#REF!</definedName>
    <definedName name="anchor" localSheetId="3">#REF!</definedName>
    <definedName name="anchor" localSheetId="5">#REF!</definedName>
    <definedName name="anchor" localSheetId="4">#REF!</definedName>
    <definedName name="anchor" localSheetId="1">#REF!</definedName>
    <definedName name="anchor">#REF!</definedName>
    <definedName name="asd" localSheetId="6">#REF!</definedName>
    <definedName name="asd" localSheetId="2">#REF!</definedName>
    <definedName name="asd" localSheetId="3">#REF!</definedName>
    <definedName name="asd" localSheetId="5">#REF!</definedName>
    <definedName name="asd" localSheetId="4">#REF!</definedName>
    <definedName name="asd" localSheetId="1">#REF!</definedName>
    <definedName name="asd">#REF!</definedName>
    <definedName name="asdqa" localSheetId="6">#REF!</definedName>
    <definedName name="asdqa" localSheetId="2">#REF!</definedName>
    <definedName name="asdqa" localSheetId="3">#REF!</definedName>
    <definedName name="asdqa" localSheetId="5">#REF!</definedName>
    <definedName name="asdqa" localSheetId="4">#REF!</definedName>
    <definedName name="asdqa" localSheetId="1">#REF!</definedName>
    <definedName name="asdqa">#REF!</definedName>
    <definedName name="AUD_Gold_Hedging_Exposure_Comparison" localSheetId="6">'[2]USDXAU Before'!#REF!</definedName>
    <definedName name="AUD_Gold_Hedging_Exposure_Comparison" localSheetId="2">'[2]USDXAU Before'!#REF!</definedName>
    <definedName name="AUD_Gold_Hedging_Exposure_Comparison" localSheetId="3">'[2]USDXAU Before'!#REF!</definedName>
    <definedName name="AUD_Gold_Hedging_Exposure_Comparison" localSheetId="5">'[2]USDXAU Before'!#REF!</definedName>
    <definedName name="AUD_Gold_Hedging_Exposure_Comparison" localSheetId="4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6">#REF!</definedName>
    <definedName name="audfwdlp" localSheetId="2">#REF!</definedName>
    <definedName name="audfwdlp" localSheetId="3">#REF!</definedName>
    <definedName name="audfwdlp" localSheetId="5">#REF!</definedName>
    <definedName name="audfwdlp" localSheetId="4">#REF!</definedName>
    <definedName name="audfwdlp" localSheetId="1">#REF!</definedName>
    <definedName name="audfwdlp">#REF!</definedName>
    <definedName name="audfwdp" localSheetId="6">#REF!</definedName>
    <definedName name="audfwdp" localSheetId="2">#REF!</definedName>
    <definedName name="audfwdp" localSheetId="3">#REF!</definedName>
    <definedName name="audfwdp" localSheetId="5">#REF!</definedName>
    <definedName name="audfwdp" localSheetId="4">#REF!</definedName>
    <definedName name="audfwdp" localSheetId="1">#REF!</definedName>
    <definedName name="audfwdp">#REF!</definedName>
    <definedName name="audfwdrp" localSheetId="6">#REF!</definedName>
    <definedName name="audfwdrp" localSheetId="2">#REF!</definedName>
    <definedName name="audfwdrp" localSheetId="3">#REF!</definedName>
    <definedName name="audfwdrp" localSheetId="5">#REF!</definedName>
    <definedName name="audfwdrp" localSheetId="4">#REF!</definedName>
    <definedName name="audfwdrp" localSheetId="1">#REF!</definedName>
    <definedName name="audfwdrp">#REF!</definedName>
    <definedName name="audintp" localSheetId="6">#REF!</definedName>
    <definedName name="audintp" localSheetId="2">#REF!</definedName>
    <definedName name="audintp" localSheetId="3">#REF!</definedName>
    <definedName name="audintp">#REF!</definedName>
    <definedName name="AUDsimple_curve" localSheetId="6">#REF!</definedName>
    <definedName name="AUDsimple_curve" localSheetId="2">#REF!</definedName>
    <definedName name="AUDsimple_curve" localSheetId="3">#REF!</definedName>
    <definedName name="AUDsimple_curve">#REF!</definedName>
    <definedName name="audusdp" localSheetId="6">#REF!</definedName>
    <definedName name="audusdp" localSheetId="2">#REF!</definedName>
    <definedName name="audusdp" localSheetId="3">#REF!</definedName>
    <definedName name="audusdp">#REF!</definedName>
    <definedName name="audvollp" localSheetId="6">#REF!</definedName>
    <definedName name="audvollp" localSheetId="2">#REF!</definedName>
    <definedName name="audvollp" localSheetId="3">#REF!</definedName>
    <definedName name="audvollp">#REF!</definedName>
    <definedName name="audvolrp" localSheetId="6">#REF!</definedName>
    <definedName name="audvolrp" localSheetId="2">#REF!</definedName>
    <definedName name="audvolrp" localSheetId="3">#REF!</definedName>
    <definedName name="audvolrp">#REF!</definedName>
    <definedName name="balance_sheet" localSheetId="6">#REF!</definedName>
    <definedName name="balance_sheet" localSheetId="2">#REF!</definedName>
    <definedName name="balance_sheet" localSheetId="3">#REF!</definedName>
    <definedName name="balance_sheet">#REF!</definedName>
    <definedName name="Beginz" localSheetId="6">#REF!</definedName>
    <definedName name="Beginz" localSheetId="2">#REF!</definedName>
    <definedName name="Beginz" localSheetId="3">#REF!</definedName>
    <definedName name="Beginz">#REF!</definedName>
    <definedName name="BS" localSheetId="6">#REF!</definedName>
    <definedName name="BS" localSheetId="2">#REF!</definedName>
    <definedName name="BS" localSheetId="3">#REF!</definedName>
    <definedName name="BS">#REF!</definedName>
    <definedName name="CcySens" localSheetId="6">'[2]USDXAU Before'!#REF!</definedName>
    <definedName name="CcySens" localSheetId="2">'[2]USDXAU Before'!#REF!</definedName>
    <definedName name="CcySens" localSheetId="3">'[2]USDXAU Before'!#REF!</definedName>
    <definedName name="CcySens">'[2]USDXAU Before'!#REF!</definedName>
    <definedName name="CcyStartU" localSheetId="6">'[2]USDXAU Before'!#REF!</definedName>
    <definedName name="CcyStartU" localSheetId="2">'[2]USDXAU Before'!#REF!</definedName>
    <definedName name="CcyStartU" localSheetId="3">'[2]USDXAU Before'!#REF!</definedName>
    <definedName name="CcyStartU">'[2]USDXAU Before'!#REF!</definedName>
    <definedName name="CombinedStartU" localSheetId="6">'[2]USDXAU Before'!#REF!</definedName>
    <definedName name="CombinedStartU" localSheetId="2">'[2]USDXAU Before'!#REF!</definedName>
    <definedName name="CombinedStartU" localSheetId="3">'[2]USDXAU Before'!#REF!</definedName>
    <definedName name="CombinedStartU">'[2]USDXAU Before'!#REF!</definedName>
    <definedName name="Contract_Range_1" localSheetId="6">#REF!</definedName>
    <definedName name="Contract_Range_1" localSheetId="2">#REF!</definedName>
    <definedName name="Contract_Range_1" localSheetId="3">#REF!</definedName>
    <definedName name="Contract_Range_1" localSheetId="5">#REF!</definedName>
    <definedName name="Contract_Range_1" localSheetId="4">#REF!</definedName>
    <definedName name="Contract_Range_1" localSheetId="1">#REF!</definedName>
    <definedName name="Contract_Range_1">#REF!</definedName>
    <definedName name="contract_Range_11" localSheetId="6">#REF!</definedName>
    <definedName name="contract_Range_11" localSheetId="2">#REF!</definedName>
    <definedName name="contract_Range_11" localSheetId="3">#REF!</definedName>
    <definedName name="contract_Range_11" localSheetId="5">#REF!</definedName>
    <definedName name="contract_Range_11" localSheetId="4">#REF!</definedName>
    <definedName name="contract_Range_11" localSheetId="1">#REF!</definedName>
    <definedName name="contract_Range_11">#REF!</definedName>
    <definedName name="Data_Graph" localSheetId="6">#REF!</definedName>
    <definedName name="Data_Graph" localSheetId="2">#REF!</definedName>
    <definedName name="Data_Graph" localSheetId="3">#REF!</definedName>
    <definedName name="Data_Graph" localSheetId="5">#REF!</definedName>
    <definedName name="Data_Graph" localSheetId="4">#REF!</definedName>
    <definedName name="Data_Graph" localSheetId="1">#REF!</definedName>
    <definedName name="Data_Graph">#REF!</definedName>
    <definedName name="datep" localSheetId="6">#REF!</definedName>
    <definedName name="datep" localSheetId="2">#REF!</definedName>
    <definedName name="datep" localSheetId="3">#REF!</definedName>
    <definedName name="datep">#REF!</definedName>
    <definedName name="division_code" localSheetId="6">#REF!</definedName>
    <definedName name="division_code" localSheetId="2">#REF!</definedName>
    <definedName name="division_code" localSheetId="3">#REF!</definedName>
    <definedName name="division_code">#REF!</definedName>
    <definedName name="foreign_exchange_chart" localSheetId="6">#REF!</definedName>
    <definedName name="foreign_exchange_chart" localSheetId="2">#REF!</definedName>
    <definedName name="foreign_exchange_chart" localSheetId="3">#REF!</definedName>
    <definedName name="foreign_exchange_chart">#REF!</definedName>
    <definedName name="gbfp" localSheetId="6">#REF!</definedName>
    <definedName name="gbfp" localSheetId="2">#REF!</definedName>
    <definedName name="gbfp" localSheetId="3">#REF!</definedName>
    <definedName name="gbfp">#REF!</definedName>
    <definedName name="GoldFeeRange" localSheetId="6">#REF!</definedName>
    <definedName name="GoldFeeRange" localSheetId="2">#REF!</definedName>
    <definedName name="GoldFeeRange" localSheetId="3">#REF!</definedName>
    <definedName name="GoldFeeRange">#REF!</definedName>
    <definedName name="GoldFeeSens" localSheetId="6">'[2]USDXAU Before'!#REF!</definedName>
    <definedName name="GoldFeeSens" localSheetId="2">'[2]USDXAU Before'!#REF!</definedName>
    <definedName name="GoldFeeSens" localSheetId="3">'[2]USDXAU Before'!#REF!</definedName>
    <definedName name="GoldFeeSens">'[2]USDXAU Before'!#REF!</definedName>
    <definedName name="GoldFeeStartU" localSheetId="6">'[2]USDXAU Before'!#REF!</definedName>
    <definedName name="GoldFeeStartU" localSheetId="2">'[2]USDXAU Before'!#REF!</definedName>
    <definedName name="GoldFeeStartU" localSheetId="3">'[2]USDXAU Before'!#REF!</definedName>
    <definedName name="GoldFeeStartU">'[2]USDXAU Before'!#REF!</definedName>
    <definedName name="GoldVolRange" localSheetId="6">#REF!,#REF!</definedName>
    <definedName name="GoldVolRange" localSheetId="2">#REF!,#REF!</definedName>
    <definedName name="GoldVolRange" localSheetId="3">#REF!,#REF!</definedName>
    <definedName name="GoldVolRange" localSheetId="5">#REF!,#REF!</definedName>
    <definedName name="GoldVolRange" localSheetId="4">#REF!,#REF!</definedName>
    <definedName name="GoldVolRange" localSheetId="1">#REF!,#REF!</definedName>
    <definedName name="GoldVolRange">#REF!,#REF!</definedName>
    <definedName name="GoldVolSens" localSheetId="6">'[2]USDXAU Before'!#REF!</definedName>
    <definedName name="GoldVolSens" localSheetId="2">'[2]USDXAU Before'!#REF!</definedName>
    <definedName name="GoldVolSens" localSheetId="3">'[2]USDXAU Before'!#REF!</definedName>
    <definedName name="GoldVolSens" localSheetId="5">'[2]USDXAU Before'!#REF!</definedName>
    <definedName name="GoldVolSens" localSheetId="4">'[2]USDXAU Before'!#REF!</definedName>
    <definedName name="GoldVolSens" localSheetId="1">'[2]USDXAU Before'!#REF!</definedName>
    <definedName name="GoldVolSens">'[2]USDXAU Before'!#REF!</definedName>
    <definedName name="GoldVolStartU" localSheetId="6">'[2]USDXAU Before'!#REF!</definedName>
    <definedName name="GoldVolStartU" localSheetId="2">'[2]USDXAU Before'!#REF!</definedName>
    <definedName name="GoldVolStartU" localSheetId="3">'[2]USDXAU Before'!#REF!</definedName>
    <definedName name="GoldVolStartU" localSheetId="5">'[2]USDXAU Before'!#REF!</definedName>
    <definedName name="GoldVolStartU" localSheetId="4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6">'[3]Heraeus Tables'!#REF!</definedName>
    <definedName name="herfreight" localSheetId="2">'[3]Heraeus Tables'!#REF!</definedName>
    <definedName name="herfreight" localSheetId="3">'[3]Heraeus Tables'!#REF!</definedName>
    <definedName name="herfreight" localSheetId="5">'[3]Heraeus Tables'!#REF!</definedName>
    <definedName name="herfreight" localSheetId="4">'[3]Heraeus Tables'!#REF!</definedName>
    <definedName name="herfreight" localSheetId="1">'[3]Heraeus Tables'!#REF!</definedName>
    <definedName name="herfreight">'[3]Heraeus Tables'!#REF!</definedName>
    <definedName name="i" localSheetId="6">#REF!</definedName>
    <definedName name="i" localSheetId="2">#REF!</definedName>
    <definedName name="i" localSheetId="3">#REF!</definedName>
    <definedName name="i" localSheetId="5">#REF!</definedName>
    <definedName name="i" localSheetId="4">#REF!</definedName>
    <definedName name="i" localSheetId="1">#REF!</definedName>
    <definedName name="i">#REF!</definedName>
    <definedName name="iju" localSheetId="6">#REF!</definedName>
    <definedName name="iju" localSheetId="2">#REF!</definedName>
    <definedName name="iju" localSheetId="3">#REF!</definedName>
    <definedName name="iju" localSheetId="5">#REF!</definedName>
    <definedName name="iju" localSheetId="4">#REF!</definedName>
    <definedName name="iju" localSheetId="1">#REF!</definedName>
    <definedName name="iju">#REF!</definedName>
    <definedName name="inj" localSheetId="6">#REF!</definedName>
    <definedName name="inj" localSheetId="2">#REF!</definedName>
    <definedName name="inj" localSheetId="3">#REF!</definedName>
    <definedName name="inj" localSheetId="5">#REF!</definedName>
    <definedName name="inj" localSheetId="4">#REF!</definedName>
    <definedName name="inj" localSheetId="1">#REF!</definedName>
    <definedName name="inj">#REF!</definedName>
    <definedName name="Int" localSheetId="6">#REF!</definedName>
    <definedName name="Int" localSheetId="2">#REF!</definedName>
    <definedName name="Int" localSheetId="3">#REF!</definedName>
    <definedName name="Int">#REF!</definedName>
    <definedName name="IntRateRange" localSheetId="6">#REF!</definedName>
    <definedName name="IntRateRange" localSheetId="2">#REF!</definedName>
    <definedName name="IntRateRange" localSheetId="3">#REF!</definedName>
    <definedName name="IntRateRange">#REF!</definedName>
    <definedName name="IntRates" localSheetId="6">#REF!</definedName>
    <definedName name="IntRates" localSheetId="2">#REF!</definedName>
    <definedName name="IntRates" localSheetId="3">#REF!</definedName>
    <definedName name="IntRates">#REF!</definedName>
    <definedName name="IntRateSens" localSheetId="6">'[2]USDXAU Before'!#REF!</definedName>
    <definedName name="IntRateSens" localSheetId="2">'[2]USDXAU Before'!#REF!</definedName>
    <definedName name="IntRateSens" localSheetId="3">'[2]USDXAU Before'!#REF!</definedName>
    <definedName name="IntRateSens">'[2]USDXAU Before'!#REF!</definedName>
    <definedName name="IntRateStartU" localSheetId="6">'[2]USDXAU Before'!#REF!</definedName>
    <definedName name="IntRateStartU" localSheetId="2">'[2]USDXAU Before'!#REF!</definedName>
    <definedName name="IntRateStartU" localSheetId="3">'[2]USDXAU Before'!#REF!</definedName>
    <definedName name="IntRateStartU">'[2]USDXAU Before'!#REF!</definedName>
    <definedName name="ji" localSheetId="6">#REF!</definedName>
    <definedName name="ji" localSheetId="2">#REF!</definedName>
    <definedName name="ji" localSheetId="3">#REF!</definedName>
    <definedName name="ji" localSheetId="5">#REF!</definedName>
    <definedName name="ji" localSheetId="4">#REF!</definedName>
    <definedName name="ji" localSheetId="1">#REF!</definedName>
    <definedName name="ji">#REF!</definedName>
    <definedName name="kk" localSheetId="6">'[2]USDXAU Before'!#REF!</definedName>
    <definedName name="kk" localSheetId="2">'[2]USDXAU Before'!#REF!</definedName>
    <definedName name="kk" localSheetId="3">'[2]USDXAU Before'!#REF!</definedName>
    <definedName name="kk" localSheetId="5">'[2]USDXAU Before'!#REF!</definedName>
    <definedName name="kk" localSheetId="4">'[2]USDXAU Before'!#REF!</definedName>
    <definedName name="kk" localSheetId="1">'[2]USDXAU Before'!#REF!</definedName>
    <definedName name="kk">'[2]USDXAU Before'!#REF!</definedName>
    <definedName name="NDistd1" localSheetId="6">#REF!</definedName>
    <definedName name="NDistd1" localSheetId="2">#REF!</definedName>
    <definedName name="NDistd1" localSheetId="3">#REF!</definedName>
    <definedName name="NDistd1" localSheetId="5">#REF!</definedName>
    <definedName name="NDistd1" localSheetId="4">#REF!</definedName>
    <definedName name="NDistd1" localSheetId="1">#REF!</definedName>
    <definedName name="NDistd1">#REF!</definedName>
    <definedName name="NDistd2" localSheetId="6">#REF!</definedName>
    <definedName name="NDistd2" localSheetId="2">#REF!</definedName>
    <definedName name="NDistd2" localSheetId="3">#REF!</definedName>
    <definedName name="NDistd2" localSheetId="5">#REF!</definedName>
    <definedName name="NDistd2" localSheetId="4">#REF!</definedName>
    <definedName name="NDistd2" localSheetId="1">#REF!</definedName>
    <definedName name="NDistd2">#REF!</definedName>
    <definedName name="NDistdd1" localSheetId="6">#REF!</definedName>
    <definedName name="NDistdd1" localSheetId="2">#REF!</definedName>
    <definedName name="NDistdd1" localSheetId="3">#REF!</definedName>
    <definedName name="NDistdd1" localSheetId="5">#REF!</definedName>
    <definedName name="NDistdd1" localSheetId="4">#REF!</definedName>
    <definedName name="NDistdd1" localSheetId="1">#REF!</definedName>
    <definedName name="NDistdd1">#REF!</definedName>
    <definedName name="NDistdd2" localSheetId="6">#REF!</definedName>
    <definedName name="NDistdd2" localSheetId="2">#REF!</definedName>
    <definedName name="NDistdd2" localSheetId="3">#REF!</definedName>
    <definedName name="NDistdd2">#REF!</definedName>
    <definedName name="ounces" localSheetId="6">#REF!</definedName>
    <definedName name="ounces" localSheetId="2">#REF!</definedName>
    <definedName name="ounces" localSheetId="3">#REF!</definedName>
    <definedName name="ounces">#REF!</definedName>
    <definedName name="output_section" localSheetId="6">#REF!</definedName>
    <definedName name="output_section" localSheetId="2">#REF!</definedName>
    <definedName name="output_section" localSheetId="3">#REF!</definedName>
    <definedName name="output_section">#REF!</definedName>
    <definedName name="P" localSheetId="6">#REF!</definedName>
    <definedName name="P" localSheetId="2">#REF!</definedName>
    <definedName name="P" localSheetId="3">#REF!</definedName>
    <definedName name="P">#REF!</definedName>
    <definedName name="pl" localSheetId="6">#REF!</definedName>
    <definedName name="pl" localSheetId="2">#REF!</definedName>
    <definedName name="pl" localSheetId="3">#REF!</definedName>
    <definedName name="pl">#REF!</definedName>
    <definedName name="principal" localSheetId="6">#REF!</definedName>
    <definedName name="principal" localSheetId="2">#REF!</definedName>
    <definedName name="principal" localSheetId="3">#REF!</definedName>
    <definedName name="principal">#REF!</definedName>
    <definedName name="_xlnm.Print_Area" localSheetId="0">'BS 3-4'!$A$1:$M$81</definedName>
    <definedName name="_xlnm.Print_Area" localSheetId="6">'CF 11-12'!$A$1:$M$86</definedName>
    <definedName name="_xlnm.Print_Area" localSheetId="2">'EQ-Conso 7'!$A$1:$AA$18</definedName>
    <definedName name="_xlnm.Print_Area" localSheetId="3">'EQ-Conso 8 '!$A$1:$AC$23</definedName>
    <definedName name="_xlnm.Print_Area" localSheetId="5">'EQ-Separate 10'!$A$1:$W$23</definedName>
    <definedName name="_xlnm.Print_Area" localSheetId="4">'EQ-Separate 9 '!$A$1:$S$18</definedName>
    <definedName name="_xlnm.Print_Area" localSheetId="1">'PL 5-6'!$A$1:$M$68</definedName>
    <definedName name="_xlnm.Print_Area">#REF!</definedName>
    <definedName name="PRINT_AREA_MI" localSheetId="6">#REF!</definedName>
    <definedName name="PRINT_AREA_MI" localSheetId="2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6">#REF!</definedName>
    <definedName name="Print_Titles_MI" localSheetId="2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>#REF!</definedName>
    <definedName name="rate" localSheetId="6">#REF!</definedName>
    <definedName name="rate" localSheetId="2">#REF!</definedName>
    <definedName name="rate" localSheetId="3">#REF!</definedName>
    <definedName name="rate">#REF!</definedName>
    <definedName name="rth" localSheetId="6">#REF!</definedName>
    <definedName name="rth" localSheetId="2">#REF!</definedName>
    <definedName name="rth" localSheetId="3">#REF!</definedName>
    <definedName name="rth">#REF!</definedName>
    <definedName name="s" localSheetId="6">#REF!</definedName>
    <definedName name="s" localSheetId="2">#REF!</definedName>
    <definedName name="s" localSheetId="3">#REF!</definedName>
    <definedName name="s">#REF!</definedName>
    <definedName name="ScreenFwds" localSheetId="6">#REF!</definedName>
    <definedName name="ScreenFwds" localSheetId="2">#REF!</definedName>
    <definedName name="ScreenFwds" localSheetId="3">#REF!</definedName>
    <definedName name="ScreenFwds">#REF!</definedName>
    <definedName name="ScreenRates" localSheetId="6">#REF!</definedName>
    <definedName name="ScreenRates" localSheetId="2">#REF!</definedName>
    <definedName name="ScreenRates" localSheetId="3">#REF!</definedName>
    <definedName name="ScreenRates">#REF!</definedName>
    <definedName name="ScreenVols" localSheetId="6">#REF!</definedName>
    <definedName name="ScreenVols" localSheetId="2">#REF!</definedName>
    <definedName name="ScreenVols" localSheetId="3">#REF!</definedName>
    <definedName name="ScreenVols">#REF!</definedName>
    <definedName name="sdg" localSheetId="6">'[4]USDXAU Before'!#REF!</definedName>
    <definedName name="sdg" localSheetId="2">'[4]USDXAU Before'!#REF!</definedName>
    <definedName name="sdg" localSheetId="3">'[4]USDXAU Before'!#REF!</definedName>
    <definedName name="sdg" localSheetId="5">'[4]USDXAU Before'!#REF!</definedName>
    <definedName name="sdg" localSheetId="4">'[4]USDXAU Before'!#REF!</definedName>
    <definedName name="sdg" localSheetId="1">'[4]USDXAU Before'!#REF!</definedName>
    <definedName name="sdg">'[4]USDXAU Before'!#REF!</definedName>
    <definedName name="Sel_Area" localSheetId="6">[5]Sum_THB!$M$207:$M$212</definedName>
    <definedName name="Sel_Area" localSheetId="2">[5]Sum_THB!$M$207:$M$212</definedName>
    <definedName name="Sel_Area" localSheetId="3">[5]Sum_THB!$M$207:$M$212</definedName>
    <definedName name="Sel_Area" localSheetId="5">[5]Sum_THB!$M$207:$M$212</definedName>
    <definedName name="Sel_Area" localSheetId="4">[5]Sum_THB!$M$207:$M$212</definedName>
    <definedName name="Sel_Area" localSheetId="1">[5]Sum_THB!$M$207:$M$212</definedName>
    <definedName name="Sel_Area">[5]Sum_THB!$M$207:$M$212</definedName>
    <definedName name="Sel_Brand" localSheetId="6">[5]Sum_THB!$G$207:$G$225</definedName>
    <definedName name="Sel_Brand" localSheetId="2">[5]Sum_THB!$G$207:$G$225</definedName>
    <definedName name="Sel_Brand" localSheetId="3">[5]Sum_THB!$G$207:$G$225</definedName>
    <definedName name="Sel_Brand" localSheetId="5">[5]Sum_THB!$G$207:$G$225</definedName>
    <definedName name="Sel_Brand" localSheetId="4">[5]Sum_THB!$G$207:$G$225</definedName>
    <definedName name="Sel_Brand" localSheetId="1">[5]Sum_THB!$G$207:$G$225</definedName>
    <definedName name="Sel_Brand">[5]Sum_THB!$G$207:$G$225</definedName>
    <definedName name="Sel_BrandAffil" localSheetId="6">[5]Sum_THB!$H$207:$H$210</definedName>
    <definedName name="Sel_BrandAffil" localSheetId="2">[5]Sum_THB!$H$207:$H$210</definedName>
    <definedName name="Sel_BrandAffil" localSheetId="3">[5]Sum_THB!$H$207:$H$210</definedName>
    <definedName name="Sel_BrandAffil" localSheetId="5">[5]Sum_THB!$H$207:$H$210</definedName>
    <definedName name="Sel_BrandAffil" localSheetId="4">[5]Sum_THB!$H$207:$H$210</definedName>
    <definedName name="Sel_BrandAffil" localSheetId="1">[5]Sum_THB!$H$207:$H$210</definedName>
    <definedName name="Sel_BrandAffil">[5]Sum_THB!$H$207:$H$210</definedName>
    <definedName name="Sel_BusType" localSheetId="6">[5]Sum_THB!$I$207:$I$210</definedName>
    <definedName name="Sel_BusType" localSheetId="2">[5]Sum_THB!$I$207:$I$210</definedName>
    <definedName name="Sel_BusType" localSheetId="3">[5]Sum_THB!$I$207:$I$210</definedName>
    <definedName name="Sel_BusType" localSheetId="5">[5]Sum_THB!$I$207:$I$210</definedName>
    <definedName name="Sel_BusType" localSheetId="4">[5]Sum_THB!$I$207:$I$210</definedName>
    <definedName name="Sel_BusType" localSheetId="1">[5]Sum_THB!$I$207:$I$210</definedName>
    <definedName name="Sel_BusType">[5]Sum_THB!$I$207:$I$210</definedName>
    <definedName name="Sel_City" localSheetId="6">[5]Sum_THB!$J$207:$J$239</definedName>
    <definedName name="Sel_City" localSheetId="2">[5]Sum_THB!$J$207:$J$239</definedName>
    <definedName name="Sel_City" localSheetId="3">[5]Sum_THB!$J$207:$J$239</definedName>
    <definedName name="Sel_City" localSheetId="5">[5]Sum_THB!$J$207:$J$239</definedName>
    <definedName name="Sel_City" localSheetId="4">[5]Sum_THB!$J$207:$J$239</definedName>
    <definedName name="Sel_City" localSheetId="1">[5]Sum_THB!$J$207:$J$239</definedName>
    <definedName name="Sel_City">[5]Sum_THB!$J$207:$J$239</definedName>
    <definedName name="Sel_Country" localSheetId="6">[5]Sum_THB!$K$207:$K$219</definedName>
    <definedName name="Sel_Country" localSheetId="2">[5]Sum_THB!$K$207:$K$219</definedName>
    <definedName name="Sel_Country" localSheetId="3">[5]Sum_THB!$K$207:$K$219</definedName>
    <definedName name="Sel_Country" localSheetId="5">[5]Sum_THB!$K$207:$K$219</definedName>
    <definedName name="Sel_Country" localSheetId="4">[5]Sum_THB!$K$207:$K$219</definedName>
    <definedName name="Sel_Country" localSheetId="1">[5]Sum_THB!$K$207:$K$219</definedName>
    <definedName name="Sel_Country">[5]Sum_THB!$K$207:$K$219</definedName>
    <definedName name="Sel_InvestCat" localSheetId="6">[5]Sum_THB!$P$207:$P$210</definedName>
    <definedName name="Sel_InvestCat" localSheetId="2">[5]Sum_THB!$P$207:$P$210</definedName>
    <definedName name="Sel_InvestCat" localSheetId="3">[5]Sum_THB!$P$207:$P$210</definedName>
    <definedName name="Sel_InvestCat" localSheetId="5">[5]Sum_THB!$P$207:$P$210</definedName>
    <definedName name="Sel_InvestCat" localSheetId="4">[5]Sum_THB!$P$207:$P$210</definedName>
    <definedName name="Sel_InvestCat" localSheetId="1">[5]Sum_THB!$P$207:$P$210</definedName>
    <definedName name="Sel_InvestCat">[5]Sum_THB!$P$207:$P$210</definedName>
    <definedName name="Sel_MainCat" localSheetId="6">[5]Sum_THB!$N$207:$N$210</definedName>
    <definedName name="Sel_MainCat" localSheetId="2">[5]Sum_THB!$N$207:$N$210</definedName>
    <definedName name="Sel_MainCat" localSheetId="3">[5]Sum_THB!$N$207:$N$210</definedName>
    <definedName name="Sel_MainCat" localSheetId="5">[5]Sum_THB!$N$207:$N$210</definedName>
    <definedName name="Sel_MainCat" localSheetId="4">[5]Sum_THB!$N$207:$N$210</definedName>
    <definedName name="Sel_MainCat" localSheetId="1">[5]Sum_THB!$N$207:$N$210</definedName>
    <definedName name="Sel_MainCat">[5]Sum_THB!$N$207:$N$210</definedName>
    <definedName name="Sel_OpYear" localSheetId="6">[5]Sum_THB!$F$207:$F$209</definedName>
    <definedName name="Sel_OpYear" localSheetId="2">[5]Sum_THB!$F$207:$F$209</definedName>
    <definedName name="Sel_OpYear" localSheetId="3">[5]Sum_THB!$F$207:$F$209</definedName>
    <definedName name="Sel_OpYear" localSheetId="5">[5]Sum_THB!$F$207:$F$209</definedName>
    <definedName name="Sel_OpYear" localSheetId="4">[5]Sum_THB!$F$207:$F$209</definedName>
    <definedName name="Sel_OpYear" localSheetId="1">[5]Sum_THB!$F$207:$F$209</definedName>
    <definedName name="Sel_OpYear">[5]Sum_THB!$F$207:$F$209</definedName>
    <definedName name="Sel_OtherCat" localSheetId="6">[5]Sum_THB!$Q$207:$Q$212</definedName>
    <definedName name="Sel_OtherCat" localSheetId="2">[5]Sum_THB!$Q$207:$Q$212</definedName>
    <definedName name="Sel_OtherCat" localSheetId="3">[5]Sum_THB!$Q$207:$Q$212</definedName>
    <definedName name="Sel_OtherCat" localSheetId="5">[5]Sum_THB!$Q$207:$Q$212</definedName>
    <definedName name="Sel_OtherCat" localSheetId="4">[5]Sum_THB!$Q$207:$Q$212</definedName>
    <definedName name="Sel_OtherCat" localSheetId="1">[5]Sum_THB!$Q$207:$Q$212</definedName>
    <definedName name="Sel_OtherCat">[5]Sum_THB!$Q$207:$Q$212</definedName>
    <definedName name="Sel_Region" localSheetId="6">[5]Sum_THB!$L$207:$L$218</definedName>
    <definedName name="Sel_Region" localSheetId="2">[5]Sum_THB!$L$207:$L$218</definedName>
    <definedName name="Sel_Region" localSheetId="3">[5]Sum_THB!$L$207:$L$218</definedName>
    <definedName name="Sel_Region" localSheetId="5">[5]Sum_THB!$L$207:$L$218</definedName>
    <definedName name="Sel_Region" localSheetId="4">[5]Sum_THB!$L$207:$L$218</definedName>
    <definedName name="Sel_Region" localSheetId="1">[5]Sum_THB!$L$207:$L$218</definedName>
    <definedName name="Sel_Region">[5]Sum_THB!$L$207:$L$218</definedName>
    <definedName name="Sel_StatusCat" localSheetId="6">[5]Sum_THB!$O$207:$O$213</definedName>
    <definedName name="Sel_StatusCat" localSheetId="2">[5]Sum_THB!$O$207:$O$213</definedName>
    <definedName name="Sel_StatusCat" localSheetId="3">[5]Sum_THB!$O$207:$O$213</definedName>
    <definedName name="Sel_StatusCat" localSheetId="5">[5]Sum_THB!$O$207:$O$213</definedName>
    <definedName name="Sel_StatusCat" localSheetId="4">[5]Sum_THB!$O$207:$O$213</definedName>
    <definedName name="Sel_StatusCat" localSheetId="1">[5]Sum_THB!$O$207:$O$213</definedName>
    <definedName name="Sel_StatusCat">[5]Sum_THB!$O$207:$O$213</definedName>
    <definedName name="sf" localSheetId="6">#REF!</definedName>
    <definedName name="sf" localSheetId="2">#REF!</definedName>
    <definedName name="sf" localSheetId="3">#REF!</definedName>
    <definedName name="sf" localSheetId="5">#REF!</definedName>
    <definedName name="sf" localSheetId="4">#REF!</definedName>
    <definedName name="sf" localSheetId="1">#REF!</definedName>
    <definedName name="sf">#REF!</definedName>
    <definedName name="SheetNames" localSheetId="6">#REF!</definedName>
    <definedName name="SheetNames" localSheetId="2">#REF!</definedName>
    <definedName name="SheetNames" localSheetId="3">#REF!</definedName>
    <definedName name="SheetNames" localSheetId="5">#REF!</definedName>
    <definedName name="SheetNames" localSheetId="4">#REF!</definedName>
    <definedName name="SheetNames" localSheetId="1">#REF!</definedName>
    <definedName name="SheetNames">#REF!</definedName>
    <definedName name="start" localSheetId="6">#REF!</definedName>
    <definedName name="start" localSheetId="2">#REF!</definedName>
    <definedName name="start" localSheetId="3">#REF!</definedName>
    <definedName name="start" localSheetId="5">#REF!</definedName>
    <definedName name="start" localSheetId="4">#REF!</definedName>
    <definedName name="start" localSheetId="1">#REF!</definedName>
    <definedName name="start">#REF!</definedName>
    <definedName name="start_1" localSheetId="6">'[2]USDXAU Before'!#REF!</definedName>
    <definedName name="start_1" localSheetId="2">'[2]USDXAU Before'!#REF!</definedName>
    <definedName name="start_1" localSheetId="3">'[2]USDXAU Before'!#REF!</definedName>
    <definedName name="start_1" localSheetId="5">'[2]USDXAU Before'!#REF!</definedName>
    <definedName name="start_1" localSheetId="4">'[2]USDXAU Before'!#REF!</definedName>
    <definedName name="start_1" localSheetId="1">'[2]USDXAU Before'!#REF!</definedName>
    <definedName name="start_1">'[2]USDXAU Before'!#REF!</definedName>
    <definedName name="Start_of_Contract_Range" localSheetId="6">'[2]USDXAU Before'!#REF!</definedName>
    <definedName name="Start_of_Contract_Range" localSheetId="2">'[2]USDXAU Before'!#REF!</definedName>
    <definedName name="Start_of_Contract_Range" localSheetId="3">'[2]USDXAU Before'!#REF!</definedName>
    <definedName name="Start_of_Contract_Range" localSheetId="5">'[2]USDXAU Before'!#REF!</definedName>
    <definedName name="Start_of_Contract_Range" localSheetId="4">'[2]USDXAU Before'!#REF!</definedName>
    <definedName name="Start_of_Contract_Range" localSheetId="1">'[2]USDXAU Before'!#REF!</definedName>
    <definedName name="Start_of_Contract_Range">'[2]USDXAU Before'!#REF!</definedName>
    <definedName name="T" localSheetId="6">#REF!</definedName>
    <definedName name="T" localSheetId="2">#REF!</definedName>
    <definedName name="T" localSheetId="3">#REF!</definedName>
    <definedName name="T" localSheetId="5">#REF!</definedName>
    <definedName name="T" localSheetId="4">#REF!</definedName>
    <definedName name="T" localSheetId="1">#REF!</definedName>
    <definedName name="T">#REF!</definedName>
    <definedName name="test" localSheetId="6">#REF!</definedName>
    <definedName name="test" localSheetId="2">#REF!</definedName>
    <definedName name="test" localSheetId="3">#REF!</definedName>
    <definedName name="test" localSheetId="5">#REF!</definedName>
    <definedName name="test" localSheetId="4">#REF!</definedName>
    <definedName name="test" localSheetId="1">#REF!</definedName>
    <definedName name="test">#REF!</definedName>
    <definedName name="Transactions" localSheetId="6">#REF!</definedName>
    <definedName name="Transactions" localSheetId="2">#REF!</definedName>
    <definedName name="Transactions" localSheetId="3">#REF!</definedName>
    <definedName name="Transactions" localSheetId="5">#REF!</definedName>
    <definedName name="Transactions" localSheetId="4">#REF!</definedName>
    <definedName name="Transactions" localSheetId="1">#REF!</definedName>
    <definedName name="Transactions">#REF!</definedName>
    <definedName name="ugldvollp" localSheetId="6">#REF!</definedName>
    <definedName name="ugldvollp" localSheetId="2">#REF!</definedName>
    <definedName name="ugldvollp" localSheetId="3">#REF!</definedName>
    <definedName name="ugldvollp">#REF!</definedName>
    <definedName name="ugldvolrp" localSheetId="6">#REF!</definedName>
    <definedName name="ugldvolrp" localSheetId="2">#REF!</definedName>
    <definedName name="ugldvolrp" localSheetId="3">#REF!</definedName>
    <definedName name="ugldvolrp">#REF!</definedName>
    <definedName name="usdgldp" localSheetId="6">#REF!</definedName>
    <definedName name="usdgldp" localSheetId="2">#REF!</definedName>
    <definedName name="usdgldp" localSheetId="3">#REF!</definedName>
    <definedName name="usdgldp">#REF!</definedName>
    <definedName name="usdintp" localSheetId="6">#REF!</definedName>
    <definedName name="usdintp" localSheetId="2">#REF!</definedName>
    <definedName name="usdintp" localSheetId="3">#REF!</definedName>
    <definedName name="usdintp">#REF!</definedName>
    <definedName name="USDSimple_Curve" localSheetId="6">#REF!</definedName>
    <definedName name="USDSimple_Curve" localSheetId="2">#REF!</definedName>
    <definedName name="USDSimple_Curve" localSheetId="3">#REF!</definedName>
    <definedName name="USDSimple_Curve">#REF!</definedName>
    <definedName name="V" localSheetId="6">#REF!</definedName>
    <definedName name="V" localSheetId="2">#REF!</definedName>
    <definedName name="V" localSheetId="3">#REF!</definedName>
    <definedName name="V">#REF!</definedName>
    <definedName name="X" localSheetId="6">#REF!</definedName>
    <definedName name="X" localSheetId="2">#REF!</definedName>
    <definedName name="X" localSheetId="3">#REF!</definedName>
    <definedName name="X">#REF!</definedName>
  </definedNames>
  <calcPr calcId="162913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6" l="1"/>
  <c r="K30" i="16"/>
  <c r="G62" i="16" l="1"/>
  <c r="K76" i="1" l="1"/>
  <c r="M19" i="12" l="1"/>
  <c r="K19" i="12"/>
  <c r="I19" i="12"/>
  <c r="G19" i="12"/>
  <c r="K15" i="16" l="1"/>
  <c r="G15" i="16"/>
  <c r="K13" i="16" l="1"/>
  <c r="G13" i="16"/>
  <c r="G75" i="16" l="1"/>
  <c r="S11" i="14"/>
  <c r="K82" i="16" l="1"/>
  <c r="G82" i="16"/>
  <c r="K12" i="16"/>
  <c r="G12" i="16"/>
  <c r="S16" i="18" l="1"/>
  <c r="Q16" i="18"/>
  <c r="O16" i="18"/>
  <c r="M16" i="18"/>
  <c r="K16" i="18"/>
  <c r="I16" i="18"/>
  <c r="G16" i="18"/>
  <c r="W15" i="18"/>
  <c r="W16" i="18" s="1"/>
  <c r="AA16" i="17"/>
  <c r="U16" i="17"/>
  <c r="S16" i="17"/>
  <c r="Q16" i="17"/>
  <c r="O16" i="17"/>
  <c r="M16" i="17"/>
  <c r="K16" i="17"/>
  <c r="I16" i="17"/>
  <c r="G16" i="17"/>
  <c r="AC15" i="17"/>
  <c r="W16" i="17"/>
  <c r="U16" i="18" l="1"/>
  <c r="Y16" i="17"/>
  <c r="AC16" i="17"/>
  <c r="K28" i="1" l="1"/>
  <c r="Q21" i="18" l="1"/>
  <c r="Q22" i="18" s="1"/>
  <c r="M21" i="18"/>
  <c r="M22" i="18" s="1"/>
  <c r="K21" i="18"/>
  <c r="K22" i="18" s="1"/>
  <c r="I21" i="18"/>
  <c r="I22" i="18" s="1"/>
  <c r="G21" i="18"/>
  <c r="G22" i="18" s="1"/>
  <c r="W11" i="18"/>
  <c r="AA21" i="17"/>
  <c r="AA22" i="17" s="1"/>
  <c r="S21" i="17"/>
  <c r="S22" i="17" s="1"/>
  <c r="Q21" i="17"/>
  <c r="Q22" i="17" s="1"/>
  <c r="M21" i="17"/>
  <c r="M22" i="17" s="1"/>
  <c r="K21" i="17"/>
  <c r="K22" i="17" s="1"/>
  <c r="I21" i="17"/>
  <c r="I22" i="17" s="1"/>
  <c r="G21" i="17"/>
  <c r="G22" i="17" s="1"/>
  <c r="AC11" i="17" l="1"/>
  <c r="A1" i="17"/>
  <c r="M28" i="1"/>
  <c r="I28" i="1"/>
  <c r="G28" i="1"/>
  <c r="G51" i="12" l="1"/>
  <c r="U21" i="17" l="1"/>
  <c r="U22" i="17" s="1"/>
  <c r="I12" i="16"/>
  <c r="M12" i="16"/>
  <c r="AC20" i="17" l="1"/>
  <c r="W21" i="17"/>
  <c r="W22" i="17" s="1"/>
  <c r="M76" i="1"/>
  <c r="I50" i="1"/>
  <c r="M51" i="12" l="1"/>
  <c r="M42" i="12"/>
  <c r="I51" i="12"/>
  <c r="I42" i="12"/>
  <c r="M12" i="12"/>
  <c r="I12" i="12"/>
  <c r="M75" i="16"/>
  <c r="M62" i="16"/>
  <c r="I62" i="16"/>
  <c r="K16" i="14"/>
  <c r="K17" i="14" s="1"/>
  <c r="I16" i="14"/>
  <c r="I17" i="14" s="1"/>
  <c r="G16" i="14"/>
  <c r="G17" i="14" s="1"/>
  <c r="M52" i="12" l="1"/>
  <c r="I52" i="12"/>
  <c r="I21" i="12"/>
  <c r="I25" i="12" s="1"/>
  <c r="I27" i="12" s="1"/>
  <c r="I59" i="12" s="1"/>
  <c r="I66" i="12" s="1"/>
  <c r="I75" i="16"/>
  <c r="M21" i="12"/>
  <c r="M25" i="12" s="1"/>
  <c r="M27" i="12" s="1"/>
  <c r="M59" i="12" s="1"/>
  <c r="M66" i="12" s="1"/>
  <c r="M54" i="12" l="1"/>
  <c r="M64" i="12" s="1"/>
  <c r="I54" i="12"/>
  <c r="I64" i="12" s="1"/>
  <c r="K51" i="12" l="1"/>
  <c r="S21" i="18" l="1"/>
  <c r="S22" i="18" s="1"/>
  <c r="O16" i="14"/>
  <c r="O17" i="14" s="1"/>
  <c r="K62" i="16"/>
  <c r="W20" i="18" l="1"/>
  <c r="U21" i="18"/>
  <c r="U22" i="18" s="1"/>
  <c r="S15" i="14"/>
  <c r="Q16" i="14"/>
  <c r="Q17" i="14" s="1"/>
  <c r="G76" i="1"/>
  <c r="K15" i="1" l="1"/>
  <c r="G15" i="1"/>
  <c r="K30" i="1" l="1"/>
  <c r="I76" i="1" l="1"/>
  <c r="I15" i="1"/>
  <c r="Y16" i="13"/>
  <c r="M16" i="13"/>
  <c r="M17" i="13" s="1"/>
  <c r="S16" i="13"/>
  <c r="S17" i="13" s="1"/>
  <c r="Q16" i="13"/>
  <c r="Q17" i="13" s="1"/>
  <c r="K16" i="13"/>
  <c r="K17" i="13" s="1"/>
  <c r="I16" i="13"/>
  <c r="I17" i="13" s="1"/>
  <c r="G16" i="13"/>
  <c r="G17" i="13" s="1"/>
  <c r="I78" i="1" l="1"/>
  <c r="Y17" i="13"/>
  <c r="U16" i="13"/>
  <c r="I30" i="1"/>
  <c r="AA15" i="13" l="1"/>
  <c r="W16" i="13"/>
  <c r="AA16" i="13" s="1"/>
  <c r="U17" i="13"/>
  <c r="AA14" i="13"/>
  <c r="AA11" i="13"/>
  <c r="W17" i="13" l="1"/>
  <c r="AA17" i="13"/>
  <c r="G42" i="12"/>
  <c r="G52" i="12" s="1"/>
  <c r="M78" i="1" l="1"/>
  <c r="M58" i="1"/>
  <c r="M50" i="1"/>
  <c r="I58" i="1"/>
  <c r="I60" i="1" s="1"/>
  <c r="I80" i="1" s="1"/>
  <c r="K58" i="1"/>
  <c r="G58" i="1"/>
  <c r="K50" i="1"/>
  <c r="G50" i="1"/>
  <c r="G78" i="1" l="1"/>
  <c r="K78" i="1"/>
  <c r="M60" i="1"/>
  <c r="M80" i="1" s="1"/>
  <c r="K60" i="1"/>
  <c r="G60" i="1"/>
  <c r="K80" i="1" l="1"/>
  <c r="G80" i="1"/>
  <c r="M15" i="1"/>
  <c r="M30" i="1" l="1"/>
  <c r="G30" i="1"/>
  <c r="A1" i="16" l="1"/>
  <c r="K75" i="16" l="1"/>
  <c r="G12" i="12" l="1"/>
  <c r="G21" i="12" s="1"/>
  <c r="K12" i="12"/>
  <c r="A38" i="16" l="1"/>
  <c r="K42" i="12" l="1"/>
  <c r="K52" i="12" s="1"/>
  <c r="A1" i="13" l="1"/>
  <c r="A1" i="12"/>
  <c r="A40" i="16" l="1"/>
  <c r="G25" i="12" l="1"/>
  <c r="K21" i="12"/>
  <c r="K25" i="12" l="1"/>
  <c r="G27" i="12"/>
  <c r="M10" i="16"/>
  <c r="M25" i="16" s="1"/>
  <c r="M33" i="16" s="1"/>
  <c r="M36" i="16" s="1"/>
  <c r="M78" i="16" s="1"/>
  <c r="M81" i="16" s="1"/>
  <c r="M83" i="16" s="1"/>
  <c r="I10" i="16"/>
  <c r="I25" i="16" s="1"/>
  <c r="I33" i="16" s="1"/>
  <c r="I36" i="16" s="1"/>
  <c r="G59" i="12" l="1"/>
  <c r="G66" i="12" s="1"/>
  <c r="G10" i="16"/>
  <c r="G25" i="16" s="1"/>
  <c r="G33" i="16" s="1"/>
  <c r="G36" i="16" s="1"/>
  <c r="G54" i="12"/>
  <c r="G64" i="12" s="1"/>
  <c r="K27" i="12"/>
  <c r="K10" i="16" s="1"/>
  <c r="I78" i="16"/>
  <c r="I81" i="16" s="1"/>
  <c r="I83" i="16" s="1"/>
  <c r="K59" i="12" l="1"/>
  <c r="K66" i="12" s="1"/>
  <c r="K54" i="12"/>
  <c r="K64" i="12" s="1"/>
  <c r="S14" i="14"/>
  <c r="M16" i="14"/>
  <c r="M17" i="14" s="1"/>
  <c r="G78" i="16"/>
  <c r="G81" i="16" s="1"/>
  <c r="G83" i="16" s="1"/>
  <c r="K25" i="16"/>
  <c r="K33" i="16" s="1"/>
  <c r="K36" i="16" s="1"/>
  <c r="K78" i="16" s="1"/>
  <c r="K81" i="16" s="1"/>
  <c r="K83" i="16" s="1"/>
  <c r="O21" i="17" l="1"/>
  <c r="O22" i="17" s="1"/>
  <c r="S16" i="14"/>
  <c r="S17" i="14" s="1"/>
  <c r="AC19" i="17" l="1"/>
  <c r="Y21" i="17"/>
  <c r="W19" i="18"/>
  <c r="O21" i="18"/>
  <c r="O22" i="18" s="1"/>
  <c r="W21" i="18" l="1"/>
  <c r="W22" i="18" s="1"/>
  <c r="Y22" i="17"/>
  <c r="AC21" i="17"/>
  <c r="AC22" i="17" s="1"/>
</calcChain>
</file>

<file path=xl/sharedStrings.xml><?xml version="1.0" encoding="utf-8"?>
<sst xmlns="http://schemas.openxmlformats.org/spreadsheetml/2006/main" count="408" uniqueCount="209">
  <si>
    <t xml:space="preserve"> interest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</si>
  <si>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</si>
  <si>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</si>
  <si>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</si>
  <si>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</si>
  <si>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</si>
  <si>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</si>
  <si>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</si>
  <si>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</si>
  <si>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</si>
  <si>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</si>
  <si>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</si>
  <si>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</si>
  <si>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</si>
  <si>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</si>
  <si>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</si>
  <si>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</si>
  <si>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</si>
  <si>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</si>
  <si>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</si>
  <si>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</si>
  <si>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</si>
  <si>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</si>
  <si>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</si>
  <si>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</si>
  <si>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</si>
  <si>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รายได้อื่น</t>
  </si>
  <si>
    <t>31 ธันวาคม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</si>
  <si>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</si>
  <si>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</si>
  <si>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</si>
  <si>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</si>
  <si>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</si>
  <si>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</si>
  <si>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อำนาจควบคุม</t>
  </si>
  <si>
    <t>ส่วนเกินมูลค่าหุ้นสามัญ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</si>
  <si>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</si>
  <si>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</si>
  <si>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</si>
  <si>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ของส่วนของ</t>
  </si>
  <si>
    <t>ตามกฎหมาย</t>
  </si>
  <si>
    <t>ส่วนได้เสียที่ไม่มีอำนาจควบคุม</t>
  </si>
  <si>
    <t>รายได้</t>
  </si>
  <si>
    <t>31 มีนาคม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</si>
  <si>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</si>
  <si>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</si>
  <si>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</si>
  <si>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กระแสเงินสดจากกิจกรรมลงทุน</t>
  </si>
  <si>
    <t>กระแสเงินสดจากกิจกรรมจัดหาเงิน</t>
  </si>
  <si>
    <t>กำไรก่อนภาษีเงินได้</t>
  </si>
  <si>
    <t>ของบริษัทใหญ่</t>
  </si>
  <si>
    <t>ค่าใช้จ่ายในการขาย</t>
  </si>
  <si>
    <t>สินทรัพย์ไม่หมุนเวียนอื่น</t>
  </si>
  <si>
    <t>หนี้สินไม่หมุนเวียนอื่น</t>
  </si>
  <si>
    <t>ทุนสำรอง</t>
  </si>
  <si>
    <t>หนี้สินตามสัญญาเช่า</t>
  </si>
  <si>
    <t>จัดสรร</t>
  </si>
  <si>
    <t>ยังไม่ได้</t>
  </si>
  <si>
    <t>ผลขาดทุนด้านเครดิตที่คาดว่าจะเกิดขึ้น</t>
  </si>
  <si>
    <t>เงินสดจ่ายชำระหนี้สินตามสัญญาเช่า</t>
  </si>
  <si>
    <t>เงินลงทุนในบริษัทย่อย</t>
  </si>
  <si>
    <t>(ไม่ได้ตรวจสอบ)</t>
  </si>
  <si>
    <t>เงินกู้ยืมระยะยาวจากสถาบันการเงิน</t>
  </si>
  <si>
    <t>ส่วนได้เสีย</t>
  </si>
  <si>
    <t>ที่ไม่มี</t>
  </si>
  <si>
    <t xml:space="preserve"> </t>
  </si>
  <si>
    <t>งบกำไรขาดทุนเบ็ดเสร็จ (ไม่ได้ตรวจสอบ)</t>
  </si>
  <si>
    <t>งบกระแสเงินสด (ไม่ได้ตรวจสอบ)</t>
  </si>
  <si>
    <t>งบการเงินรวม</t>
  </si>
  <si>
    <t>งบการเงินเฉพาะกิจการ</t>
  </si>
  <si>
    <t>ลูกหนี้การค้าและลูกหนี้อื่น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</si>
  <si>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</si>
  <si>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</si>
  <si>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ที่ดิน อาคารและอุปกรณ์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</si>
  <si>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</si>
  <si>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</si>
  <si>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</si>
  <si>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รวมส่วนของบริษัทใหญ่</t>
  </si>
  <si>
    <t>รวมส่วนของผู้ถือหุ้น</t>
  </si>
  <si>
    <t>หนี้สินและส่วนของผู้ถือหุ้น</t>
  </si>
  <si>
    <t>ส่วนของผู้ถือหุ้น</t>
  </si>
  <si>
    <t>กำไรจากกิจกรรมดำเนินงาน</t>
  </si>
  <si>
    <t>กำไรสำหรับงวด</t>
  </si>
  <si>
    <t>รวมรายการที่อาจถูกจัดประเภทใหม่ไว้ในกำไร</t>
  </si>
  <si>
    <t>หรือขาดทุนในภายหลัง</t>
  </si>
  <si>
    <t>ส่วนที่เป็นของบริษัทใหญ่</t>
  </si>
  <si>
    <t>ดอกเบี้ยรับ</t>
  </si>
  <si>
    <t>การเปลี่ยนแปลงในสินทรัพย์และหนี้สินดำเนินงาน</t>
  </si>
  <si>
    <t>เงินสดและรายการเทียบเท่าเงินสด ณ 1 มกราคม</t>
  </si>
  <si>
    <t>รายการที่ไม่ใช่เงินสด</t>
  </si>
  <si>
    <t>องค์ประกอบอื่นของส่วนของผู้ถือหุ้น</t>
  </si>
  <si>
    <t>ค่าใช้จ่ายภาษีเงินได้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</si>
  <si>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</si>
  <si>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</si>
  <si>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</si>
  <si>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</si>
  <si>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</si>
  <si>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</si>
  <si>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</si>
  <si>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ชำระแล้ว</t>
  </si>
  <si>
    <t>ที่ออกและ</t>
  </si>
  <si>
    <t>สำรอง</t>
  </si>
  <si>
    <t>การเปลี่ยนแปลง</t>
  </si>
  <si>
    <t>ในมูลค่ายุติธรรม</t>
  </si>
  <si>
    <t>ผู้ถือหุ้น</t>
  </si>
  <si>
    <t>กำไรขาดทุนเบ็ดเสร็จสำหรับงวด</t>
  </si>
  <si>
    <t>กำไรหรือขาดทุน</t>
  </si>
  <si>
    <t>รวมองค์ประกอบอื่น</t>
  </si>
  <si>
    <t>ผลกำไรจากเงินลงทุนในตราสารทุนที่กำหนดให้วัดมูลค่า</t>
  </si>
  <si>
    <t>กำไรเบ็ดเสร็จอื่นสำหรับงวด - สุทธิจากภาษี</t>
  </si>
  <si>
    <t>กำไรเบ็ดเสร็จรวมสำหรับงวด</t>
  </si>
  <si>
    <t>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</si>
  <si>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</si>
  <si>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ปรับรายการที่กระทบกำไรเป็นเงินสดรับ (จ่าย)</t>
  </si>
  <si>
    <t>งบแสดงการเปลี่ยนแปลงส่วนของผู้ถือหุ้น (ไม่ได้ตรวจสอบ)</t>
  </si>
  <si>
    <t>เงินสดรับจากการขายตราสารหนี้ของกิจการอื่น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</si>
  <si>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</si>
  <si>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</si>
  <si>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 และบริษัทย่อย</t>
  </si>
  <si>
    <t>ยุติธรรมผ่านกำไรหรือขาดทุน</t>
  </si>
  <si>
    <t>ภาษีเงินได้นิติบุคคลค้างจ่าย</t>
  </si>
  <si>
    <t>(หุ้นสามัญจำนวน 320,000,000 หุ้น มูลค่า 0.5 บาทต่อหุ้น)</t>
  </si>
  <si>
    <t>สำหรับงวดสามเดือนสิ้นสุด</t>
  </si>
  <si>
    <t>วันที่ 31 มีนาคม</t>
  </si>
  <si>
    <t>กำไรขาดทุนเบ็ดเสร็จอื่น</t>
  </si>
  <si>
    <t>ภาษีหัก ณ ที่จ่ายรับคืน</t>
  </si>
  <si>
    <t>ภาษีเงินได้จ่ายออก</t>
  </si>
  <si>
    <t>เงินสดรับ (จ่าย) จากเงินเบิกเกินบัญชีสุทธิ</t>
  </si>
  <si>
    <t>เงินสดและรายการเทียบเท่าเงินสด ณ 31 มีนาคม</t>
  </si>
  <si>
    <t xml:space="preserve">เงินสดจ่ายเพื่อซื้ออาคารและอุปกรณ์ 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</si>
  <si>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</si>
  <si>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</si>
  <si>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การได้มาซึ่งสินทรัพย์สิทธิการใช้โดยการทำสัญญาเช่า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</si>
  <si>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</si>
  <si>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</si>
  <si>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</si>
  <si>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2565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</si>
  <si>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</si>
  <si>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</si>
  <si>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</si>
  <si>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เงินสดจ่ายเพื่อให้กู้ยืมระยะสั้นแก่กิจการที่เกี่ยวข้องกัน</t>
  </si>
  <si>
    <t>(พันบาท)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</si>
  <si>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</si>
  <si>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</si>
  <si>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3, 4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</si>
  <si>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</si>
  <si>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</si>
  <si>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</si>
  <si>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</si>
  <si>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การแบ่งปันกำไร</t>
  </si>
  <si>
    <t>การแบ่งปันกำไรขาดทุนเบ็ดเสร็จรวม</t>
  </si>
  <si>
    <t>กำไรจากอัตราแลกเปลี่ยนที่ยังไม่เกิดขึ้นจริง</t>
  </si>
  <si>
    <t>(กำไร) ขาดทุนจากการจำหน่ายและตัดจำหน่ายอาคาร และอุปกรณ์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</si>
  <si>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</si>
  <si>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</si>
  <si>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กระแสเงินสดสุทธิได้มาจาก (ใช้ไปใน) กิจกรรมจัดหาเงิน</t>
  </si>
  <si>
    <t>รวมหนี้สินและส่วนของผู้ถือหุ้น</t>
  </si>
  <si>
    <t xml:space="preserve">เงินสดรับจากการขายอาคารและอุปกรณ์ </t>
  </si>
  <si>
    <t>2566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</si>
  <si>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</si>
  <si>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</si>
  <si>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เงินลงทุนในการร่วมค้า</t>
  </si>
  <si>
    <t>ส่วนของหนี้สินตามสัญญาเช่าที่ถึงกำหนดชำระในหนึ่งปี</t>
  </si>
  <si>
    <t>เงินกู้ยืมระยะสั้นจากบุคคลและกิจการที่เกี่ยวข้อง</t>
  </si>
  <si>
    <t>หนี้สินทางการเงินหมุนเวียนอื่น</t>
  </si>
  <si>
    <t xml:space="preserve">หุ้นกู้แปลงสภาพ </t>
  </si>
  <si>
    <t>สิทธิในการเลือกแปลงสภาพ</t>
  </si>
  <si>
    <t>จัดสรรแล้ว</t>
  </si>
  <si>
    <t>ทุนสำรองตามกฎหมาย</t>
  </si>
  <si>
    <t>สำรองหุ้นทุนซื้อคืน</t>
  </si>
  <si>
    <t>หุ้นทุนซื้อคืน</t>
  </si>
  <si>
    <t>(หุ้นสามัญจำนวน 362,500,000 หุ้น มูลค่า 0.5 บาทต่อหุ้น)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</si>
  <si>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</si>
  <si>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</si>
  <si>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</si>
  <si>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หุ้นทุน</t>
  </si>
  <si>
    <t>ซื้อคืน</t>
  </si>
  <si>
    <t>การแปลงค่า</t>
  </si>
  <si>
    <t>งบการเงิน</t>
  </si>
  <si>
    <t xml:space="preserve"> ทุน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</si>
  <si>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</si>
  <si>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</si>
  <si>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</si>
  <si>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รวมการจัดสรรส่วนทุนให้ผู้ถือหุ้นของบริษัทใหญ่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</si>
  <si>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</si>
  <si>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</si>
  <si>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</si>
  <si>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</si>
  <si>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เงินสดรับจากการขายตราสารทุนของกิจการอื่น</t>
  </si>
  <si>
    <t>เงินสดจ่ายชำระเงินกู้ยืมระยะยาวจากสถาบันการเงิน</t>
  </si>
  <si>
    <t>เงินสดจ่ายเพื่อชำระหุ้นทุนซื้อคืน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</si>
  <si>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</si>
  <si>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3, 10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</si>
  <si>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</si>
  <si>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ขาดทุนจากการขายสินทรัพย์ทางการเงินที่วัดมูลค่าด้วยมูลค่า</t>
  </si>
  <si>
    <t>เงินฝากประจำ (เพิ่มขึ้น)</t>
  </si>
  <si>
    <t>เงินฝากสถาบันการเงินที่มีข้อจำกัดในการใช้ (เพิ่มขึ้น)</t>
  </si>
  <si>
    <t>รับเงินปันผล</t>
  </si>
  <si>
    <t>รับดอกเบี้ย</t>
  </si>
  <si>
    <t>จ่ายดอกเบี้ย</t>
  </si>
  <si>
    <t>เงินสดและรายการเทียบเท่าเงินสดเพิ่มขึ้น (ลดลง) สุทธิ</t>
  </si>
  <si>
    <t>(กำไร) ขาดทุนจากการปรับมูลค่ายุติธรรม</t>
  </si>
  <si>
    <t>กระแสเงินสดสุทธิใช้ไปในกิจกรรมลงทุน</t>
  </si>
  <si>
    <t>ส่วนแบ่งกำไรของการร่วมค้าและบริษัทร่วมที่ใช้วิธีส่วนได้เสีย</t>
  </si>
  <si>
    <t>ส่วนแบ่งกำไรของการร่วมค้าและบริษัทร่วมที่ใช้วิธีส่วนได้เสีย (สุทธิจากภาษี)</t>
  </si>
  <si>
    <t>ผล (กำไร) ขาดทุนอื่น</t>
  </si>
  <si>
    <t>เงินสดรับจากเงินกู้ยืมระยะสั้นจากบุคคลและกิจการที่เกี่ยวข้อง</t>
  </si>
  <si>
    <t>เงินสดจ่ายจากเงินกู้ยืมระยะสั้นจากบุคคลและกิจการที่เกี่ยวข้อง</t>
  </si>
  <si>
    <t>8, 12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</si>
</sst>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#,##0.00;\(#,##0.00\);\-"/>
    <numFmt numFmtId="170" formatCode="_-* #,##0.0_-;\-* #,##0.0_-;_-* &quot;-&quot;?_-;_-@_-"/>
    <numFmt numFmtId="171" formatCode="0_ "/>
    <numFmt numFmtId="172" formatCode="000\-000"/>
    <numFmt numFmtId="173" formatCode="_ * #,##0_ ;_ * \-#,##0_ ;_ * &quot;-&quot;_ ;_ @_ "/>
    <numFmt numFmtId="174" formatCode="_ * #,##0.00_ ;_ * \-#,##0.00_ ;_ * &quot;-&quot;??_ ;_ @_ "/>
    <numFmt numFmtId="175" formatCode="_ &quot;\&quot;* #,##0_ ;_ &quot;\&quot;* \-#,##0_ ;_ &quot;\&quot;* &quot;-&quot;_ ;_ @_ "/>
    <numFmt numFmtId="176" formatCode="_ &quot;\&quot;* #,##0.00_ ;_ &quot;\&quot;* \-#,##0.00_ ;_ &quot;\&quot;* &quot;-&quot;??_ ;_ @_ "/>
    <numFmt numFmtId="177" formatCode="#,##0.000;\(#,##0.000\);\-"/>
    <numFmt numFmtId="178" formatCode="_(* #,##0_);_(* \(#,##0\);_(* &quot;-&quot;??_);_(@_)"/>
    <numFmt numFmtId="179" formatCode="_(* #,##0.000_);_(* \(#,##0.000\);_(* &quot;-&quot;??_);_(@_)"/>
  </numFmts>
  <fonts count="50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170" fontId="10" fillId="0" borderId="0" applyFont="0" applyBorder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20" borderId="1" applyNumberFormat="0" applyAlignment="0" applyProtection="0"/>
    <xf numFmtId="0" fontId="14" fillId="21" borderId="2" applyNumberFormat="0" applyAlignment="0" applyProtection="0"/>
    <xf numFmtId="4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4" fontId="17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38" fontId="15" fillId="22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71" fontId="24" fillId="0" borderId="8">
      <alignment horizontal="left"/>
    </xf>
    <xf numFmtId="172" fontId="24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15" fillId="23" borderId="11" applyNumberFormat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28" fillId="0" borderId="12" applyNumberFormat="0" applyFill="0" applyAlignment="0" applyProtection="0"/>
    <xf numFmtId="0" fontId="29" fillId="0" borderId="0"/>
    <xf numFmtId="0" fontId="30" fillId="24" borderId="0" applyNumberFormat="0" applyBorder="0" applyAlignment="0" applyProtection="0"/>
    <xf numFmtId="0" fontId="12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25" borderId="13" applyNumberFormat="0" applyFont="0" applyAlignment="0" applyProtection="0"/>
    <xf numFmtId="0" fontId="31" fillId="20" borderId="14" applyNumberFormat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1" fillId="0" borderId="0" applyFill="0" applyBorder="0" applyAlignment="0"/>
    <xf numFmtId="0" fontId="12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2" fillId="0" borderId="0"/>
    <xf numFmtId="0" fontId="33" fillId="0" borderId="0"/>
    <xf numFmtId="0" fontId="34" fillId="0" borderId="0">
      <alignment horizontal="left"/>
    </xf>
    <xf numFmtId="49" fontId="17" fillId="0" borderId="0" applyFill="0" applyBorder="0" applyAlignment="0"/>
    <xf numFmtId="0" fontId="12" fillId="0" borderId="0" applyFill="0" applyBorder="0" applyAlignment="0"/>
    <xf numFmtId="173" fontId="12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73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8" fillId="0" borderId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1" fillId="0" borderId="0"/>
    <xf numFmtId="0" fontId="4" fillId="0" borderId="0"/>
    <xf numFmtId="164" fontId="2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3" fontId="11" fillId="0" borderId="0" applyFill="0" applyBorder="0" applyAlignment="0"/>
    <xf numFmtId="164" fontId="1" fillId="0" borderId="0" applyFont="0" applyFill="0" applyBorder="0" applyAlignment="0" applyProtection="0"/>
  </cellStyleXfs>
  <cellXfs count="264">
    <xf numFmtId="0" fontId="0" fillId="0" borderId="0" xfId="0"/>
    <xf numFmtId="0" fontId="42" fillId="0" borderId="0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centerContinuous" vertical="center"/>
    </xf>
    <xf numFmtId="0" fontId="43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Continuous" vertical="center"/>
    </xf>
    <xf numFmtId="0" fontId="43" fillId="0" borderId="0" xfId="114" applyFont="1" applyFill="1" applyBorder="1" applyAlignment="1">
      <alignment horizontal="left" vertical="center"/>
    </xf>
    <xf numFmtId="0" fontId="43" fillId="0" borderId="0" xfId="114" applyFont="1" applyFill="1" applyBorder="1" applyAlignment="1">
      <alignment vertical="center"/>
    </xf>
    <xf numFmtId="168" fontId="43" fillId="0" borderId="0" xfId="0" applyNumberFormat="1" applyFont="1" applyFill="1" applyBorder="1" applyAlignment="1">
      <alignment vertical="center"/>
    </xf>
    <xf numFmtId="168" fontId="43" fillId="0" borderId="0" xfId="0" applyNumberFormat="1" applyFont="1" applyFill="1" applyBorder="1" applyAlignment="1">
      <alignment horizontal="right" vertical="center"/>
    </xf>
    <xf numFmtId="0" fontId="43" fillId="0" borderId="0" xfId="114" applyFont="1" applyFill="1" applyAlignment="1">
      <alignment vertical="center"/>
    </xf>
    <xf numFmtId="0" fontId="43" fillId="0" borderId="0" xfId="0" applyFont="1" applyFill="1" applyAlignment="1">
      <alignment vertical="center"/>
    </xf>
    <xf numFmtId="166" fontId="43" fillId="0" borderId="0" xfId="0" applyNumberFormat="1" applyFont="1" applyFill="1" applyBorder="1" applyAlignment="1">
      <alignment horizontal="center" vertical="center"/>
    </xf>
    <xf numFmtId="0" fontId="42" fillId="0" borderId="0" xfId="114" applyFont="1" applyFill="1" applyBorder="1" applyAlignment="1">
      <alignment vertical="center"/>
    </xf>
    <xf numFmtId="165" fontId="4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166" fontId="43" fillId="0" borderId="0" xfId="0" applyNumberFormat="1" applyFont="1" applyFill="1" applyAlignment="1">
      <alignment vertical="center"/>
    </xf>
    <xf numFmtId="167" fontId="43" fillId="0" borderId="0" xfId="0" applyNumberFormat="1" applyFont="1" applyFill="1" applyBorder="1" applyAlignment="1">
      <alignment vertical="center"/>
    </xf>
    <xf numFmtId="0" fontId="43" fillId="0" borderId="0" xfId="0" applyFont="1" applyFill="1" applyBorder="1" applyAlignment="1">
      <alignment horizontal="left" vertical="center"/>
    </xf>
    <xf numFmtId="49" fontId="43" fillId="0" borderId="0" xfId="0" applyNumberFormat="1" applyFont="1" applyFill="1" applyBorder="1" applyAlignment="1">
      <alignment vertical="center"/>
    </xf>
    <xf numFmtId="49" fontId="42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vertical="center"/>
    </xf>
    <xf numFmtId="0" fontId="46" fillId="0" borderId="0" xfId="114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Continuous" vertical="center"/>
    </xf>
    <xf numFmtId="0" fontId="48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/>
    </xf>
    <xf numFmtId="166" fontId="46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>
      <alignment horizontal="centerContinuous" vertical="center"/>
    </xf>
    <xf numFmtId="0" fontId="46" fillId="0" borderId="0" xfId="0" applyFont="1" applyFill="1" applyBorder="1" applyAlignment="1">
      <alignment horizontal="center" vertical="center"/>
    </xf>
    <xf numFmtId="166" fontId="46" fillId="0" borderId="0" xfId="0" applyNumberFormat="1" applyFont="1" applyFill="1" applyBorder="1" applyAlignment="1">
      <alignment horizontal="centerContinuous" vertical="center"/>
    </xf>
    <xf numFmtId="0" fontId="47" fillId="0" borderId="0" xfId="0" applyFont="1" applyFill="1" applyAlignment="1">
      <alignment vertical="center"/>
    </xf>
    <xf numFmtId="0" fontId="44" fillId="0" borderId="0" xfId="114" applyFont="1" applyFill="1" applyBorder="1" applyAlignment="1">
      <alignment horizontal="left" vertical="center"/>
    </xf>
    <xf numFmtId="166" fontId="42" fillId="0" borderId="0" xfId="0" applyNumberFormat="1" applyFont="1" applyFill="1" applyBorder="1" applyAlignment="1">
      <alignment vertical="center"/>
    </xf>
    <xf numFmtId="166" fontId="42" fillId="0" borderId="0" xfId="0" applyNumberFormat="1" applyFont="1" applyFill="1" applyBorder="1" applyAlignment="1">
      <alignment horizontal="centerContinuous" vertical="center"/>
    </xf>
    <xf numFmtId="166" fontId="43" fillId="0" borderId="0" xfId="0" applyNumberFormat="1" applyFont="1" applyFill="1" applyBorder="1" applyAlignment="1">
      <alignment vertical="center"/>
    </xf>
    <xf numFmtId="166" fontId="43" fillId="0" borderId="0" xfId="114" applyNumberFormat="1" applyFont="1" applyFill="1" applyBorder="1" applyAlignment="1">
      <alignment horizontal="center" vertical="center" wrapText="1"/>
    </xf>
    <xf numFmtId="166" fontId="43" fillId="0" borderId="0" xfId="114" applyNumberFormat="1" applyFont="1" applyFill="1" applyBorder="1" applyAlignment="1">
      <alignment horizontal="center" vertical="center"/>
    </xf>
    <xf numFmtId="168" fontId="43" fillId="0" borderId="0" xfId="50" applyNumberFormat="1" applyFont="1" applyFill="1" applyAlignment="1">
      <alignment horizontal="right" vertical="center"/>
    </xf>
    <xf numFmtId="168" fontId="43" fillId="0" borderId="0" xfId="50" applyNumberFormat="1" applyFont="1" applyFill="1" applyBorder="1" applyAlignment="1">
      <alignment horizontal="right" vertical="center"/>
    </xf>
    <xf numFmtId="9" fontId="43" fillId="0" borderId="0" xfId="113" applyFont="1" applyFill="1" applyBorder="1" applyAlignment="1">
      <alignment horizontal="left" vertical="center"/>
    </xf>
    <xf numFmtId="0" fontId="45" fillId="0" borderId="0" xfId="0" applyFont="1" applyFill="1" applyAlignment="1">
      <alignment vertical="center"/>
    </xf>
    <xf numFmtId="166" fontId="43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Border="1" applyAlignment="1">
      <alignment vertical="center"/>
    </xf>
    <xf numFmtId="166" fontId="43" fillId="0" borderId="0" xfId="0" applyNumberFormat="1" applyFont="1" applyFill="1" applyBorder="1" applyAlignment="1">
      <alignment horizontal="right" vertical="center"/>
    </xf>
    <xf numFmtId="49" fontId="43" fillId="0" borderId="0" xfId="114" applyNumberFormat="1" applyFont="1" applyFill="1" applyBorder="1" applyAlignment="1">
      <alignment horizontal="center" vertical="center" wrapText="1"/>
    </xf>
    <xf numFmtId="168" fontId="43" fillId="0" borderId="0" xfId="38" applyNumberFormat="1" applyFont="1" applyFill="1" applyBorder="1" applyAlignment="1">
      <alignment horizontal="center" vertical="center"/>
    </xf>
    <xf numFmtId="168" fontId="42" fillId="0" borderId="0" xfId="5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168" fontId="43" fillId="0" borderId="0" xfId="0" applyNumberFormat="1" applyFont="1" applyFill="1" applyAlignment="1">
      <alignment horizontal="right" vertical="center"/>
    </xf>
    <xf numFmtId="0" fontId="42" fillId="0" borderId="0" xfId="114" applyFont="1" applyFill="1" applyAlignment="1">
      <alignment vertical="center"/>
    </xf>
    <xf numFmtId="15" fontId="42" fillId="0" borderId="0" xfId="0" quotePrefix="1" applyNumberFormat="1" applyFont="1" applyFill="1" applyBorder="1" applyAlignment="1">
      <alignment vertical="center"/>
    </xf>
    <xf numFmtId="15" fontId="43" fillId="0" borderId="0" xfId="114" quotePrefix="1" applyNumberFormat="1" applyFont="1" applyFill="1" applyBorder="1" applyAlignment="1">
      <alignment vertical="center"/>
    </xf>
    <xf numFmtId="15" fontId="42" fillId="0" borderId="0" xfId="114" quotePrefix="1" applyNumberFormat="1" applyFont="1" applyFill="1" applyBorder="1" applyAlignment="1">
      <alignment vertical="center"/>
    </xf>
    <xf numFmtId="15" fontId="43" fillId="0" borderId="0" xfId="0" quotePrefix="1" applyNumberFormat="1" applyFont="1" applyFill="1" applyBorder="1" applyAlignment="1">
      <alignment vertical="center"/>
    </xf>
    <xf numFmtId="168" fontId="43" fillId="0" borderId="0" xfId="114" applyNumberFormat="1" applyFont="1" applyFill="1" applyBorder="1" applyAlignment="1">
      <alignment horizontal="center" vertical="center"/>
    </xf>
    <xf numFmtId="168" fontId="42" fillId="0" borderId="0" xfId="0" applyNumberFormat="1" applyFont="1" applyFill="1" applyBorder="1" applyAlignment="1">
      <alignment horizontal="right" vertical="center"/>
    </xf>
    <xf numFmtId="168" fontId="42" fillId="0" borderId="0" xfId="0" applyNumberFormat="1" applyFont="1" applyFill="1" applyBorder="1" applyAlignment="1">
      <alignment vertical="center"/>
    </xf>
    <xf numFmtId="15" fontId="45" fillId="0" borderId="0" xfId="0" quotePrefix="1" applyNumberFormat="1" applyFont="1" applyFill="1" applyBorder="1" applyAlignment="1">
      <alignment vertical="center"/>
    </xf>
    <xf numFmtId="15" fontId="44" fillId="0" borderId="0" xfId="0" quotePrefix="1" applyNumberFormat="1" applyFont="1" applyFill="1" applyBorder="1" applyAlignment="1">
      <alignment vertical="center"/>
    </xf>
    <xf numFmtId="37" fontId="42" fillId="0" borderId="0" xfId="0" applyNumberFormat="1" applyFont="1" applyFill="1" applyBorder="1" applyAlignment="1">
      <alignment vertical="center"/>
    </xf>
    <xf numFmtId="167" fontId="43" fillId="0" borderId="0" xfId="0" applyNumberFormat="1" applyFont="1" applyFill="1" applyAlignment="1">
      <alignment horizontal="right" vertical="center"/>
    </xf>
    <xf numFmtId="167" fontId="43" fillId="0" borderId="0" xfId="0" applyNumberFormat="1" applyFont="1" applyFill="1" applyAlignment="1">
      <alignment vertical="center"/>
    </xf>
    <xf numFmtId="167" fontId="43" fillId="0" borderId="0" xfId="0" applyNumberFormat="1" applyFont="1" applyFill="1" applyBorder="1" applyAlignment="1">
      <alignment horizontal="right" vertical="center"/>
    </xf>
    <xf numFmtId="15" fontId="43" fillId="0" borderId="0" xfId="114" quotePrefix="1" applyNumberFormat="1" applyFont="1" applyFill="1" applyBorder="1" applyAlignment="1">
      <alignment horizontal="left" vertical="center"/>
    </xf>
    <xf numFmtId="167" fontId="47" fillId="0" borderId="0" xfId="0" applyNumberFormat="1" applyFont="1" applyFill="1" applyAlignment="1">
      <alignment horizontal="right" vertical="center"/>
    </xf>
    <xf numFmtId="167" fontId="47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>
      <alignment vertical="center"/>
    </xf>
    <xf numFmtId="168" fontId="43" fillId="0" borderId="0" xfId="114" applyNumberFormat="1" applyFont="1" applyFill="1" applyAlignment="1">
      <alignment horizontal="center" vertical="center"/>
    </xf>
    <xf numFmtId="166" fontId="43" fillId="0" borderId="0" xfId="114" applyNumberFormat="1" applyFont="1" applyFill="1" applyAlignment="1">
      <alignment horizontal="center" vertical="center" wrapText="1"/>
    </xf>
    <xf numFmtId="0" fontId="48" fillId="0" borderId="0" xfId="0" applyFont="1" applyFill="1" applyAlignment="1">
      <alignment vertical="center"/>
    </xf>
    <xf numFmtId="0" fontId="45" fillId="0" borderId="0" xfId="0" quotePrefix="1" applyNumberFormat="1" applyFont="1" applyFill="1" applyBorder="1" applyAlignment="1">
      <alignment horizontal="center" vertical="center"/>
    </xf>
    <xf numFmtId="167" fontId="43" fillId="0" borderId="0" xfId="0" applyNumberFormat="1" applyFont="1" applyFill="1" applyBorder="1" applyAlignment="1">
      <alignment horizontal="centerContinuous" vertical="center"/>
    </xf>
    <xf numFmtId="166" fontId="42" fillId="0" borderId="0" xfId="0" applyNumberFormat="1" applyFont="1" applyFill="1" applyBorder="1" applyAlignment="1">
      <alignment horizontal="right" vertical="center"/>
    </xf>
    <xf numFmtId="0" fontId="43" fillId="0" borderId="0" xfId="114" quotePrefix="1" applyFont="1" applyFill="1" applyAlignment="1">
      <alignment vertical="center"/>
    </xf>
    <xf numFmtId="0" fontId="43" fillId="0" borderId="0" xfId="0" quotePrefix="1" applyFont="1" applyFill="1" applyBorder="1" applyAlignment="1">
      <alignment vertical="center"/>
    </xf>
    <xf numFmtId="166" fontId="43" fillId="0" borderId="0" xfId="114" quotePrefix="1" applyNumberFormat="1" applyFont="1" applyFill="1" applyAlignment="1">
      <alignment vertical="center"/>
    </xf>
    <xf numFmtId="166" fontId="43" fillId="0" borderId="0" xfId="84" applyNumberFormat="1" applyFont="1" applyFill="1" applyAlignment="1">
      <alignment vertical="center"/>
    </xf>
    <xf numFmtId="0" fontId="43" fillId="0" borderId="0" xfId="0" applyFont="1" applyFill="1"/>
    <xf numFmtId="167" fontId="43" fillId="0" borderId="0" xfId="87" applyNumberFormat="1" applyFont="1" applyFill="1" applyBorder="1" applyAlignment="1">
      <alignment horizontal="right" vertical="center"/>
    </xf>
    <xf numFmtId="167" fontId="43" fillId="0" borderId="0" xfId="38" applyNumberFormat="1" applyFont="1" applyFill="1" applyBorder="1" applyAlignment="1">
      <alignment horizontal="right" vertical="center"/>
    </xf>
    <xf numFmtId="0" fontId="44" fillId="0" borderId="0" xfId="114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49" fontId="43" fillId="0" borderId="0" xfId="0" applyNumberFormat="1" applyFont="1" applyFill="1" applyBorder="1" applyAlignment="1">
      <alignment horizontal="center" vertical="center"/>
    </xf>
    <xf numFmtId="166" fontId="43" fillId="0" borderId="0" xfId="85" applyNumberFormat="1" applyFont="1" applyFill="1" applyBorder="1" applyAlignment="1">
      <alignment horizontal="center" vertical="center"/>
    </xf>
    <xf numFmtId="168" fontId="42" fillId="0" borderId="0" xfId="50" applyNumberFormat="1" applyFont="1" applyFill="1" applyBorder="1" applyAlignment="1">
      <alignment horizontal="right" vertical="center"/>
    </xf>
    <xf numFmtId="166" fontId="42" fillId="0" borderId="0" xfId="85" applyNumberFormat="1" applyFont="1" applyFill="1" applyBorder="1" applyAlignment="1">
      <alignment horizontal="center" vertical="center"/>
    </xf>
    <xf numFmtId="168" fontId="44" fillId="0" borderId="0" xfId="0" applyNumberFormat="1" applyFont="1" applyFill="1" applyAlignment="1">
      <alignment horizontal="center" vertical="center"/>
    </xf>
    <xf numFmtId="168" fontId="44" fillId="0" borderId="0" xfId="0" quotePrefix="1" applyNumberFormat="1" applyFont="1" applyFill="1" applyAlignment="1">
      <alignment horizontal="right" vertical="center"/>
    </xf>
    <xf numFmtId="168" fontId="43" fillId="0" borderId="0" xfId="85" applyNumberFormat="1" applyFont="1" applyFill="1" applyAlignment="1">
      <alignment horizontal="center" vertical="center"/>
    </xf>
    <xf numFmtId="168" fontId="42" fillId="0" borderId="0" xfId="0" applyNumberFormat="1" applyFont="1" applyFill="1" applyAlignment="1">
      <alignment horizontal="center" vertical="center"/>
    </xf>
    <xf numFmtId="168" fontId="42" fillId="0" borderId="0" xfId="85" applyNumberFormat="1" applyFont="1" applyFill="1" applyAlignment="1">
      <alignment horizontal="center" vertical="center"/>
    </xf>
    <xf numFmtId="167" fontId="47" fillId="0" borderId="0" xfId="0" applyNumberFormat="1" applyFont="1" applyFill="1" applyBorder="1" applyAlignment="1">
      <alignment horizontal="centerContinuous" vertical="center"/>
    </xf>
    <xf numFmtId="166" fontId="42" fillId="0" borderId="0" xfId="114" applyNumberFormat="1" applyFont="1" applyFill="1" applyBorder="1" applyAlignment="1">
      <alignment horizontal="right" vertical="center" wrapText="1"/>
    </xf>
    <xf numFmtId="166" fontId="42" fillId="0" borderId="0" xfId="0" applyNumberFormat="1" applyFont="1" applyFill="1" applyBorder="1" applyAlignment="1">
      <alignment horizontal="right" vertical="center" wrapText="1"/>
    </xf>
    <xf numFmtId="168" fontId="43" fillId="0" borderId="0" xfId="0" applyNumberFormat="1" applyFont="1" applyFill="1" applyBorder="1" applyAlignment="1">
      <alignment horizontal="center" vertical="center"/>
    </xf>
    <xf numFmtId="168" fontId="42" fillId="0" borderId="0" xfId="0" applyNumberFormat="1" applyFont="1" applyFill="1" applyBorder="1" applyAlignment="1">
      <alignment horizontal="center" vertical="center"/>
    </xf>
    <xf numFmtId="168" fontId="43" fillId="0" borderId="0" xfId="87" applyNumberFormat="1" applyFont="1" applyFill="1" applyBorder="1" applyAlignment="1">
      <alignment horizontal="right" vertical="center"/>
    </xf>
    <xf numFmtId="169" fontId="43" fillId="0" borderId="0" xfId="87" applyNumberFormat="1" applyFont="1" applyFill="1" applyBorder="1" applyAlignment="1">
      <alignment horizontal="right" vertical="center"/>
    </xf>
    <xf numFmtId="177" fontId="4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/>
    <xf numFmtId="168" fontId="44" fillId="0" borderId="0" xfId="0" applyNumberFormat="1" applyFont="1" applyFill="1" applyBorder="1" applyAlignment="1">
      <alignment horizontal="right" vertical="center"/>
    </xf>
    <xf numFmtId="167" fontId="43" fillId="0" borderId="0" xfId="38" applyNumberFormat="1" applyFont="1" applyFill="1" applyAlignment="1">
      <alignment vertical="center"/>
    </xf>
    <xf numFmtId="167" fontId="43" fillId="0" borderId="0" xfId="116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0" fontId="45" fillId="0" borderId="0" xfId="114" applyFont="1" applyFill="1" applyBorder="1" applyAlignment="1">
      <alignment vertical="center"/>
    </xf>
    <xf numFmtId="0" fontId="42" fillId="0" borderId="0" xfId="0" applyFont="1" applyFill="1" applyBorder="1"/>
    <xf numFmtId="166" fontId="42" fillId="0" borderId="0" xfId="0" applyNumberFormat="1" applyFont="1" applyFill="1" applyBorder="1" applyAlignment="1">
      <alignment horizontal="center" vertical="center"/>
    </xf>
    <xf numFmtId="0" fontId="42" fillId="0" borderId="0" xfId="114" applyFont="1" applyFill="1" applyBorder="1" applyAlignment="1">
      <alignment horizontal="left" vertical="center"/>
    </xf>
    <xf numFmtId="166" fontId="45" fillId="0" borderId="0" xfId="85" applyNumberFormat="1" applyFont="1" applyFill="1" applyBorder="1" applyAlignment="1">
      <alignment horizontal="center" vertical="center"/>
    </xf>
    <xf numFmtId="0" fontId="43" fillId="0" borderId="0" xfId="86" applyFont="1" applyFill="1" applyBorder="1" applyAlignment="1">
      <alignment horizontal="left" vertical="center"/>
    </xf>
    <xf numFmtId="166" fontId="43" fillId="0" borderId="0" xfId="85" applyNumberFormat="1" applyFont="1" applyFill="1" applyBorder="1" applyAlignment="1">
      <alignment vertical="center"/>
    </xf>
    <xf numFmtId="166" fontId="44" fillId="0" borderId="0" xfId="85" applyNumberFormat="1" applyFont="1" applyFill="1" applyBorder="1" applyAlignment="1">
      <alignment horizontal="center" vertical="center"/>
    </xf>
    <xf numFmtId="0" fontId="44" fillId="0" borderId="0" xfId="114" applyFont="1" applyFill="1" applyAlignment="1">
      <alignment horizontal="left" vertical="center"/>
    </xf>
    <xf numFmtId="0" fontId="45" fillId="0" borderId="0" xfId="114" applyFont="1" applyFill="1" applyAlignment="1">
      <alignment vertical="center"/>
    </xf>
    <xf numFmtId="168" fontId="45" fillId="0" borderId="0" xfId="0" applyNumberFormat="1" applyFont="1" applyFill="1" applyAlignment="1">
      <alignment vertical="center"/>
    </xf>
    <xf numFmtId="168" fontId="43" fillId="0" borderId="0" xfId="0" applyNumberFormat="1" applyFont="1" applyFill="1" applyAlignment="1">
      <alignment vertical="center"/>
    </xf>
    <xf numFmtId="168" fontId="45" fillId="0" borderId="0" xfId="85" applyNumberFormat="1" applyFont="1" applyFill="1" applyAlignment="1">
      <alignment horizontal="center" vertical="center"/>
    </xf>
    <xf numFmtId="0" fontId="42" fillId="0" borderId="0" xfId="114" applyFont="1" applyFill="1" applyAlignment="1">
      <alignment horizontal="left" vertical="center"/>
    </xf>
    <xf numFmtId="178" fontId="43" fillId="0" borderId="0" xfId="0" applyNumberFormat="1" applyFont="1" applyFill="1" applyBorder="1" applyAlignment="1">
      <alignment vertical="center"/>
    </xf>
    <xf numFmtId="178" fontId="43" fillId="0" borderId="0" xfId="50" applyNumberFormat="1" applyFont="1" applyFill="1" applyBorder="1" applyAlignment="1">
      <alignment horizontal="right" vertical="center"/>
    </xf>
    <xf numFmtId="178" fontId="43" fillId="0" borderId="0" xfId="38" applyNumberFormat="1" applyFont="1" applyFill="1" applyBorder="1" applyAlignment="1">
      <alignment vertical="center"/>
    </xf>
    <xf numFmtId="178" fontId="42" fillId="0" borderId="4" xfId="38" applyNumberFormat="1" applyFont="1" applyFill="1" applyBorder="1" applyAlignment="1">
      <alignment horizontal="right" vertical="center"/>
    </xf>
    <xf numFmtId="178" fontId="42" fillId="0" borderId="17" xfId="50" applyNumberFormat="1" applyFont="1" applyFill="1" applyBorder="1" applyAlignment="1">
      <alignment horizontal="right" vertical="center"/>
    </xf>
    <xf numFmtId="178" fontId="43" fillId="0" borderId="0" xfId="38" quotePrefix="1" applyNumberFormat="1" applyFont="1" applyFill="1" applyBorder="1" applyAlignment="1">
      <alignment horizontal="right" vertical="center"/>
    </xf>
    <xf numFmtId="178" fontId="43" fillId="0" borderId="16" xfId="38" quotePrefix="1" applyNumberFormat="1" applyFont="1" applyFill="1" applyBorder="1" applyAlignment="1">
      <alignment horizontal="right" vertical="center"/>
    </xf>
    <xf numFmtId="178" fontId="42" fillId="0" borderId="16" xfId="0" quotePrefix="1" applyNumberFormat="1" applyFont="1" applyFill="1" applyBorder="1" applyAlignment="1">
      <alignment horizontal="right" vertical="center"/>
    </xf>
    <xf numFmtId="178" fontId="43" fillId="0" borderId="0" xfId="50" applyNumberFormat="1" applyFont="1" applyFill="1" applyAlignment="1">
      <alignment horizontal="right" vertical="center"/>
    </xf>
    <xf numFmtId="178" fontId="43" fillId="0" borderId="16" xfId="50" applyNumberFormat="1" applyFont="1" applyFill="1" applyBorder="1" applyAlignment="1">
      <alignment horizontal="right" vertical="center"/>
    </xf>
    <xf numFmtId="178" fontId="42" fillId="0" borderId="16" xfId="50" applyNumberFormat="1" applyFont="1" applyFill="1" applyBorder="1" applyAlignment="1">
      <alignment horizontal="right" vertical="center"/>
    </xf>
    <xf numFmtId="178" fontId="43" fillId="0" borderId="17" xfId="50" applyNumberFormat="1" applyFont="1" applyFill="1" applyBorder="1" applyAlignment="1">
      <alignment horizontal="right" vertical="center"/>
    </xf>
    <xf numFmtId="178" fontId="44" fillId="0" borderId="0" xfId="38" applyNumberFormat="1" applyFont="1" applyFill="1" applyAlignment="1">
      <alignment horizontal="center" vertical="center"/>
    </xf>
    <xf numFmtId="178" fontId="42" fillId="0" borderId="0" xfId="38" applyNumberFormat="1" applyFont="1" applyFill="1" applyAlignment="1">
      <alignment horizontal="right" vertical="center"/>
    </xf>
    <xf numFmtId="178" fontId="42" fillId="0" borderId="0" xfId="114" applyNumberFormat="1" applyFont="1" applyFill="1" applyBorder="1" applyAlignment="1">
      <alignment horizontal="right" vertical="center" wrapText="1"/>
    </xf>
    <xf numFmtId="178" fontId="43" fillId="0" borderId="0" xfId="86" applyNumberFormat="1" applyFont="1" applyFill="1" applyBorder="1" applyAlignment="1">
      <alignment horizontal="right" vertical="center"/>
    </xf>
    <xf numFmtId="178" fontId="43" fillId="0" borderId="16" xfId="86" applyNumberFormat="1" applyFont="1" applyFill="1" applyBorder="1" applyAlignment="1">
      <alignment horizontal="right" vertical="center"/>
    </xf>
    <xf numFmtId="178" fontId="42" fillId="0" borderId="16" xfId="0" applyNumberFormat="1" applyFont="1" applyFill="1" applyBorder="1" applyAlignment="1">
      <alignment horizontal="right" vertical="center"/>
    </xf>
    <xf numFmtId="178" fontId="43" fillId="0" borderId="0" xfId="0" applyNumberFormat="1" applyFont="1" applyFill="1" applyBorder="1" applyAlignment="1">
      <alignment horizontal="right" vertical="center"/>
    </xf>
    <xf numFmtId="178" fontId="42" fillId="0" borderId="16" xfId="86" applyNumberFormat="1" applyFont="1" applyFill="1" applyBorder="1" applyAlignment="1">
      <alignment horizontal="right" vertical="center"/>
    </xf>
    <xf numFmtId="178" fontId="43" fillId="0" borderId="16" xfId="87" applyNumberFormat="1" applyFont="1" applyFill="1" applyBorder="1" applyAlignment="1">
      <alignment horizontal="right" vertical="center"/>
    </xf>
    <xf numFmtId="178" fontId="42" fillId="0" borderId="0" xfId="0" applyNumberFormat="1" applyFont="1" applyFill="1" applyBorder="1" applyAlignment="1">
      <alignment horizontal="right" vertical="center"/>
    </xf>
    <xf numFmtId="178" fontId="42" fillId="0" borderId="18" xfId="87" applyNumberFormat="1" applyFont="1" applyFill="1" applyBorder="1" applyAlignment="1">
      <alignment horizontal="right" vertical="center"/>
    </xf>
    <xf numFmtId="178" fontId="42" fillId="0" borderId="0" xfId="0" applyNumberFormat="1" applyFont="1" applyFill="1" applyBorder="1" applyAlignment="1">
      <alignment horizontal="right" vertical="center" wrapText="1"/>
    </xf>
    <xf numFmtId="178" fontId="43" fillId="0" borderId="0" xfId="0" applyNumberFormat="1" applyFont="1" applyFill="1" applyBorder="1" applyAlignment="1">
      <alignment horizontal="center" vertical="center"/>
    </xf>
    <xf numFmtId="178" fontId="42" fillId="0" borderId="0" xfId="0" applyNumberFormat="1" applyFont="1" applyFill="1" applyBorder="1" applyAlignment="1">
      <alignment horizontal="center" vertical="center"/>
    </xf>
    <xf numFmtId="178" fontId="42" fillId="0" borderId="16" xfId="87" applyNumberFormat="1" applyFont="1" applyFill="1" applyBorder="1" applyAlignment="1">
      <alignment horizontal="right" vertical="center"/>
    </xf>
    <xf numFmtId="178" fontId="42" fillId="0" borderId="17" xfId="87" applyNumberFormat="1" applyFont="1" applyFill="1" applyBorder="1" applyAlignment="1">
      <alignment horizontal="right" vertical="center"/>
    </xf>
    <xf numFmtId="178" fontId="43" fillId="0" borderId="0" xfId="87" applyNumberFormat="1" applyFont="1" applyFill="1" applyBorder="1" applyAlignment="1">
      <alignment horizontal="right" vertical="center"/>
    </xf>
    <xf numFmtId="178" fontId="42" fillId="0" borderId="17" xfId="0" applyNumberFormat="1" applyFont="1" applyFill="1" applyBorder="1" applyAlignment="1">
      <alignment horizontal="right" vertical="center"/>
    </xf>
    <xf numFmtId="179" fontId="42" fillId="0" borderId="17" xfId="87" applyNumberFormat="1" applyFont="1" applyFill="1" applyBorder="1" applyAlignment="1">
      <alignment horizontal="right" vertical="center"/>
    </xf>
    <xf numFmtId="179" fontId="42" fillId="0" borderId="0" xfId="0" applyNumberFormat="1" applyFont="1" applyFill="1" applyBorder="1" applyAlignment="1">
      <alignment horizontal="center" vertical="center"/>
    </xf>
    <xf numFmtId="178" fontId="42" fillId="0" borderId="0" xfId="0" applyNumberFormat="1" applyFont="1" applyFill="1" applyBorder="1" applyAlignment="1">
      <alignment vertical="center"/>
    </xf>
    <xf numFmtId="178" fontId="43" fillId="0" borderId="16" xfId="0" applyNumberFormat="1" applyFont="1" applyFill="1" applyBorder="1" applyAlignment="1">
      <alignment horizontal="right" vertical="center"/>
    </xf>
    <xf numFmtId="178" fontId="42" fillId="0" borderId="18" xfId="0" applyNumberFormat="1" applyFont="1" applyFill="1" applyBorder="1" applyAlignment="1">
      <alignment horizontal="right" vertical="center"/>
    </xf>
    <xf numFmtId="178" fontId="42" fillId="0" borderId="0" xfId="38" applyNumberFormat="1" applyFont="1" applyFill="1" applyBorder="1" applyAlignment="1">
      <alignment vertical="center"/>
    </xf>
    <xf numFmtId="178" fontId="42" fillId="0" borderId="16" xfId="0" applyNumberFormat="1" applyFont="1" applyFill="1" applyBorder="1" applyAlignment="1">
      <alignment vertical="center"/>
    </xf>
    <xf numFmtId="178" fontId="43" fillId="0" borderId="16" xfId="0" applyNumberFormat="1" applyFont="1" applyFill="1" applyBorder="1" applyAlignment="1">
      <alignment vertical="center"/>
    </xf>
    <xf numFmtId="178" fontId="43" fillId="0" borderId="0" xfId="38" applyNumberFormat="1" applyFont="1" applyFill="1" applyAlignment="1">
      <alignment vertical="center"/>
    </xf>
    <xf numFmtId="178" fontId="42" fillId="0" borderId="0" xfId="38" applyNumberFormat="1" applyFont="1" applyFill="1" applyAlignment="1">
      <alignment vertical="center"/>
    </xf>
    <xf numFmtId="178" fontId="42" fillId="0" borderId="0" xfId="116" applyNumberFormat="1" applyFont="1" applyFill="1" applyBorder="1" applyAlignment="1">
      <alignment horizontal="right" vertical="center"/>
    </xf>
    <xf numFmtId="178" fontId="42" fillId="0" borderId="16" xfId="116" applyNumberFormat="1" applyFont="1" applyFill="1" applyBorder="1" applyAlignment="1">
      <alignment horizontal="right" vertical="center"/>
    </xf>
    <xf numFmtId="178" fontId="43" fillId="0" borderId="16" xfId="38" applyNumberFormat="1" applyFont="1" applyFill="1" applyBorder="1" applyAlignment="1">
      <alignment vertical="center"/>
    </xf>
    <xf numFmtId="178" fontId="42" fillId="0" borderId="17" xfId="38" applyNumberFormat="1" applyFont="1" applyFill="1" applyBorder="1" applyAlignment="1">
      <alignment vertical="center"/>
    </xf>
    <xf numFmtId="178" fontId="44" fillId="0" borderId="0" xfId="87" applyNumberFormat="1" applyFont="1" applyFill="1" applyBorder="1" applyAlignment="1">
      <alignment horizontal="right" vertical="center"/>
    </xf>
    <xf numFmtId="178" fontId="42" fillId="0" borderId="0" xfId="86" applyNumberFormat="1" applyFont="1" applyFill="1" applyBorder="1" applyAlignment="1">
      <alignment horizontal="right" vertical="center"/>
    </xf>
    <xf numFmtId="0" fontId="44" fillId="0" borderId="0" xfId="114" applyFont="1" applyFill="1" applyBorder="1" applyAlignment="1">
      <alignment vertical="center"/>
    </xf>
    <xf numFmtId="178" fontId="43" fillId="0" borderId="0" xfId="0" applyNumberFormat="1" applyFont="1" applyFill="1" applyAlignment="1">
      <alignment horizontal="center" vertical="center"/>
    </xf>
    <xf numFmtId="178" fontId="43" fillId="0" borderId="0" xfId="0" applyNumberFormat="1" applyFont="1" applyFill="1" applyAlignment="1">
      <alignment vertical="center"/>
    </xf>
    <xf numFmtId="9" fontId="43" fillId="0" borderId="0" xfId="113" applyNumberFormat="1" applyFont="1" applyFill="1" applyBorder="1" applyAlignment="1">
      <alignment vertical="center"/>
    </xf>
    <xf numFmtId="0" fontId="43" fillId="0" borderId="0" xfId="114" applyFont="1" applyFill="1" applyAlignment="1">
      <alignment horizontal="left" vertical="center"/>
    </xf>
    <xf numFmtId="166" fontId="43" fillId="0" borderId="0" xfId="0" quotePrefix="1" applyNumberFormat="1" applyFont="1" applyFill="1" applyBorder="1" applyAlignment="1">
      <alignment horizontal="center" vertical="center"/>
    </xf>
    <xf numFmtId="0" fontId="42" fillId="0" borderId="0" xfId="114" applyFont="1" applyFill="1" applyBorder="1" applyAlignment="1">
      <alignment horizontal="left" vertical="center"/>
    </xf>
    <xf numFmtId="0" fontId="42" fillId="0" borderId="0" xfId="114" applyFont="1" applyFill="1" applyBorder="1" applyAlignment="1">
      <alignment horizontal="left" vertical="center"/>
    </xf>
    <xf numFmtId="0" fontId="43" fillId="0" borderId="0" xfId="114" applyFont="1" applyFill="1" applyAlignment="1">
      <alignment horizontal="left" vertical="center"/>
    </xf>
    <xf numFmtId="168" fontId="45" fillId="0" borderId="0" xfId="114" applyNumberFormat="1" applyFont="1" applyFill="1" applyBorder="1" applyAlignment="1">
      <alignment horizontal="center" vertical="center" wrapText="1"/>
    </xf>
    <xf numFmtId="0" fontId="42" fillId="0" borderId="0" xfId="114" applyFont="1" applyFill="1" applyBorder="1" applyAlignment="1">
      <alignment horizontal="left" vertical="center"/>
    </xf>
    <xf numFmtId="37" fontId="43" fillId="0" borderId="0" xfId="50" applyNumberFormat="1" applyFont="1" applyFill="1" applyBorder="1" applyAlignment="1">
      <alignment horizontal="right" vertical="center"/>
    </xf>
    <xf numFmtId="37" fontId="42" fillId="0" borderId="4" xfId="50" applyNumberFormat="1" applyFont="1" applyFill="1" applyBorder="1" applyAlignment="1">
      <alignment horizontal="right" vertical="center"/>
    </xf>
    <xf numFmtId="37" fontId="42" fillId="0" borderId="0" xfId="50" applyNumberFormat="1" applyFont="1" applyFill="1" applyBorder="1" applyAlignment="1">
      <alignment horizontal="right" vertical="center"/>
    </xf>
    <xf numFmtId="37" fontId="43" fillId="0" borderId="0" xfId="0" applyNumberFormat="1" applyFont="1" applyFill="1" applyBorder="1" applyAlignment="1">
      <alignment vertical="center"/>
    </xf>
    <xf numFmtId="37" fontId="43" fillId="0" borderId="0" xfId="38" applyNumberFormat="1" applyFont="1" applyFill="1" applyBorder="1" applyAlignment="1">
      <alignment horizontal="right" vertical="center"/>
    </xf>
    <xf numFmtId="37" fontId="42" fillId="0" borderId="17" xfId="50" applyNumberFormat="1" applyFont="1" applyFill="1" applyBorder="1" applyAlignment="1">
      <alignment horizontal="right" vertical="center"/>
    </xf>
    <xf numFmtId="37" fontId="43" fillId="0" borderId="0" xfId="38" quotePrefix="1" applyNumberFormat="1" applyFont="1" applyFill="1" applyBorder="1" applyAlignment="1">
      <alignment horizontal="right" vertical="center"/>
    </xf>
    <xf numFmtId="37" fontId="43" fillId="0" borderId="0" xfId="50" applyNumberFormat="1" applyFont="1" applyFill="1" applyAlignment="1">
      <alignment horizontal="right" vertical="center"/>
    </xf>
    <xf numFmtId="37" fontId="43" fillId="0" borderId="16" xfId="38" quotePrefix="1" applyNumberFormat="1" applyFont="1" applyFill="1" applyBorder="1" applyAlignment="1">
      <alignment horizontal="right" vertical="center"/>
    </xf>
    <xf numFmtId="37" fontId="42" fillId="0" borderId="16" xfId="0" quotePrefix="1" applyNumberFormat="1" applyFont="1" applyFill="1" applyBorder="1" applyAlignment="1">
      <alignment horizontal="right" vertical="center"/>
    </xf>
    <xf numFmtId="37" fontId="42" fillId="0" borderId="0" xfId="50" applyNumberFormat="1" applyFont="1" applyFill="1" applyAlignment="1">
      <alignment horizontal="right" vertical="center"/>
    </xf>
    <xf numFmtId="37" fontId="43" fillId="0" borderId="16" xfId="50" applyNumberFormat="1" applyFont="1" applyFill="1" applyBorder="1" applyAlignment="1">
      <alignment horizontal="right" vertical="center"/>
    </xf>
    <xf numFmtId="37" fontId="42" fillId="0" borderId="16" xfId="50" applyNumberFormat="1" applyFont="1" applyFill="1" applyBorder="1" applyAlignment="1">
      <alignment horizontal="right" vertical="center"/>
    </xf>
    <xf numFmtId="37" fontId="43" fillId="0" borderId="0" xfId="0" applyNumberFormat="1" applyFont="1" applyFill="1" applyBorder="1" applyAlignment="1">
      <alignment horizontal="right" vertical="center"/>
    </xf>
    <xf numFmtId="37" fontId="42" fillId="0" borderId="0" xfId="0" applyNumberFormat="1" applyFont="1" applyFill="1" applyAlignment="1">
      <alignment horizontal="center" vertical="center"/>
    </xf>
    <xf numFmtId="37" fontId="43" fillId="0" borderId="17" xfId="50" applyNumberFormat="1" applyFont="1" applyFill="1" applyBorder="1" applyAlignment="1">
      <alignment horizontal="right" vertical="center"/>
    </xf>
    <xf numFmtId="37" fontId="43" fillId="0" borderId="0" xfId="38" applyNumberFormat="1" applyFont="1" applyFill="1" applyBorder="1" applyAlignment="1">
      <alignment horizontal="center" vertical="center"/>
    </xf>
    <xf numFmtId="178" fontId="42" fillId="0" borderId="19" xfId="38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0" fontId="43" fillId="0" borderId="0" xfId="114" applyFont="1" applyFill="1" applyAlignment="1">
      <alignment horizontal="left" vertical="center"/>
    </xf>
    <xf numFmtId="0" fontId="43" fillId="0" borderId="0" xfId="114" applyFont="1" applyFill="1" applyAlignment="1">
      <alignment horizontal="left" vertical="center"/>
    </xf>
    <xf numFmtId="166" fontId="42" fillId="0" borderId="0" xfId="0" applyNumberFormat="1" applyFont="1" applyFill="1" applyBorder="1" applyAlignment="1">
      <alignment horizontal="center" vertical="center"/>
    </xf>
    <xf numFmtId="168" fontId="45" fillId="0" borderId="0" xfId="114" applyNumberFormat="1" applyFont="1" applyFill="1" applyBorder="1" applyAlignment="1">
      <alignment horizontal="center" vertical="center" wrapText="1"/>
    </xf>
    <xf numFmtId="0" fontId="42" fillId="0" borderId="0" xfId="114" applyFont="1" applyFill="1" applyBorder="1" applyAlignment="1">
      <alignment horizontal="left" vertical="center"/>
    </xf>
    <xf numFmtId="0" fontId="43" fillId="0" borderId="0" xfId="114" applyFont="1" applyAlignment="1">
      <alignment horizontal="left" vertical="center"/>
    </xf>
    <xf numFmtId="0" fontId="43" fillId="0" borderId="0" xfId="0" applyFont="1" applyAlignment="1">
      <alignment vertical="center"/>
    </xf>
    <xf numFmtId="178" fontId="42" fillId="0" borderId="0" xfId="0" quotePrefix="1" applyNumberFormat="1" applyFont="1" applyFill="1" applyBorder="1" applyAlignment="1">
      <alignment horizontal="right" vertical="center"/>
    </xf>
    <xf numFmtId="178" fontId="42" fillId="0" borderId="4" xfId="0" applyNumberFormat="1" applyFont="1" applyFill="1" applyBorder="1" applyAlignment="1">
      <alignment vertical="center"/>
    </xf>
    <xf numFmtId="178" fontId="42" fillId="0" borderId="4" xfId="0" applyNumberFormat="1" applyFont="1" applyFill="1" applyBorder="1" applyAlignment="1">
      <alignment horizontal="right" vertical="center"/>
    </xf>
    <xf numFmtId="178" fontId="43" fillId="0" borderId="4" xfId="0" applyNumberFormat="1" applyFont="1" applyFill="1" applyBorder="1" applyAlignment="1">
      <alignment vertical="center"/>
    </xf>
    <xf numFmtId="0" fontId="43" fillId="0" borderId="0" xfId="114" applyFont="1" applyFill="1" applyAlignment="1">
      <alignment horizontal="left" vertical="center"/>
    </xf>
    <xf numFmtId="166" fontId="43" fillId="0" borderId="0" xfId="0" quotePrefix="1" applyNumberFormat="1" applyFont="1" applyFill="1" applyBorder="1" applyAlignment="1">
      <alignment horizontal="center" vertical="center"/>
    </xf>
    <xf numFmtId="0" fontId="42" fillId="0" borderId="0" xfId="114" applyFont="1" applyAlignment="1">
      <alignment horizontal="left" vertical="center"/>
    </xf>
    <xf numFmtId="15" fontId="43" fillId="0" borderId="0" xfId="114" quotePrefix="1" applyNumberFormat="1" applyFont="1" applyAlignment="1">
      <alignment vertical="center"/>
    </xf>
    <xf numFmtId="0" fontId="42" fillId="0" borderId="0" xfId="0" applyFont="1" applyAlignment="1">
      <alignment vertical="center"/>
    </xf>
    <xf numFmtId="15" fontId="42" fillId="0" borderId="0" xfId="0" quotePrefix="1" applyNumberFormat="1" applyFont="1" applyAlignment="1">
      <alignment vertical="center"/>
    </xf>
    <xf numFmtId="15" fontId="44" fillId="0" borderId="0" xfId="0" quotePrefix="1" applyNumberFormat="1" applyFont="1" applyAlignment="1">
      <alignment vertical="center"/>
    </xf>
    <xf numFmtId="0" fontId="43" fillId="0" borderId="0" xfId="0" applyFont="1" applyAlignment="1">
      <alignment horizontal="center" vertical="center"/>
    </xf>
    <xf numFmtId="178" fontId="43" fillId="0" borderId="0" xfId="0" applyNumberFormat="1" applyFont="1" applyAlignment="1">
      <alignment horizontal="right" vertical="center"/>
    </xf>
    <xf numFmtId="178" fontId="43" fillId="0" borderId="0" xfId="0" applyNumberFormat="1" applyFont="1" applyAlignment="1">
      <alignment vertical="center"/>
    </xf>
    <xf numFmtId="15" fontId="44" fillId="0" borderId="0" xfId="114" quotePrefix="1" applyNumberFormat="1" applyFont="1" applyAlignment="1">
      <alignment vertical="center"/>
    </xf>
    <xf numFmtId="1" fontId="45" fillId="0" borderId="0" xfId="0" quotePrefix="1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178" fontId="49" fillId="0" borderId="4" xfId="119" applyNumberFormat="1" applyFont="1" applyFill="1" applyBorder="1" applyAlignment="1">
      <alignment horizontal="center" vertical="center"/>
    </xf>
    <xf numFmtId="178" fontId="42" fillId="0" borderId="0" xfId="38" applyNumberFormat="1" applyFont="1" applyFill="1" applyBorder="1" applyAlignment="1">
      <alignment horizontal="right" vertical="center"/>
    </xf>
    <xf numFmtId="178" fontId="42" fillId="0" borderId="0" xfId="0" applyNumberFormat="1" applyFont="1" applyAlignment="1">
      <alignment vertical="center"/>
    </xf>
    <xf numFmtId="178" fontId="42" fillId="0" borderId="0" xfId="0" applyNumberFormat="1" applyFont="1" applyAlignment="1">
      <alignment horizontal="right" vertical="center"/>
    </xf>
    <xf numFmtId="0" fontId="42" fillId="0" borderId="0" xfId="114" applyFont="1" applyAlignment="1">
      <alignment vertical="center"/>
    </xf>
    <xf numFmtId="178" fontId="42" fillId="0" borderId="4" xfId="0" applyNumberFormat="1" applyFont="1" applyBorder="1" applyAlignment="1">
      <alignment vertical="center"/>
    </xf>
    <xf numFmtId="178" fontId="42" fillId="0" borderId="0" xfId="0" applyNumberFormat="1" applyFont="1" applyBorder="1" applyAlignment="1">
      <alignment vertical="center"/>
    </xf>
    <xf numFmtId="49" fontId="43" fillId="0" borderId="0" xfId="114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179" fontId="42" fillId="0" borderId="0" xfId="87" applyNumberFormat="1" applyFont="1" applyAlignment="1">
      <alignment horizontal="right" vertical="center"/>
    </xf>
    <xf numFmtId="179" fontId="42" fillId="0" borderId="0" xfId="0" applyNumberFormat="1" applyFont="1" applyFill="1" applyAlignment="1">
      <alignment horizontal="center" vertical="center"/>
    </xf>
    <xf numFmtId="4" fontId="43" fillId="0" borderId="0" xfId="38" applyFont="1" applyFill="1" applyAlignment="1">
      <alignment horizontal="right" vertical="center"/>
    </xf>
    <xf numFmtId="4" fontId="43" fillId="0" borderId="0" xfId="38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178" fontId="43" fillId="0" borderId="0" xfId="86" applyNumberFormat="1" applyFont="1" applyAlignment="1">
      <alignment horizontal="right" vertical="center"/>
    </xf>
    <xf numFmtId="9" fontId="43" fillId="0" borderId="0" xfId="113" applyFont="1" applyFill="1" applyBorder="1" applyAlignment="1">
      <alignment vertical="center"/>
    </xf>
    <xf numFmtId="9" fontId="43" fillId="0" borderId="0" xfId="113" applyFont="1" applyAlignment="1">
      <alignment vertical="center"/>
    </xf>
    <xf numFmtId="178" fontId="45" fillId="0" borderId="0" xfId="0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4" fontId="43" fillId="0" borderId="0" xfId="38" applyFont="1" applyFill="1" applyBorder="1" applyAlignment="1">
      <alignment vertical="center"/>
    </xf>
    <xf numFmtId="178" fontId="43" fillId="0" borderId="0" xfId="113" applyNumberFormat="1" applyFont="1" applyAlignment="1">
      <alignment vertical="center"/>
    </xf>
    <xf numFmtId="178" fontId="43" fillId="0" borderId="0" xfId="0" applyNumberFormat="1" applyFont="1" applyFill="1" applyBorder="1" applyAlignment="1">
      <alignment vertical="center"/>
    </xf>
    <xf numFmtId="178" fontId="43" fillId="0" borderId="0" xfId="38" applyNumberFormat="1" applyFont="1" applyFill="1" applyBorder="1" applyAlignment="1">
      <alignment vertical="center"/>
    </xf>
    <xf numFmtId="178" fontId="43" fillId="0" borderId="0" xfId="116" applyNumberFormat="1" applyFont="1" applyFill="1" applyBorder="1" applyAlignment="1">
      <alignment horizontal="right" vertical="center"/>
    </xf>
    <xf numFmtId="178" fontId="43" fillId="0" borderId="16" xfId="116" applyNumberFormat="1" applyFont="1" applyFill="1" applyBorder="1" applyAlignment="1">
      <alignment horizontal="right" vertical="center"/>
    </xf>
    <xf numFmtId="164" fontId="43" fillId="0" borderId="0" xfId="0" applyNumberFormat="1" applyFont="1" applyFill="1" applyBorder="1" applyAlignment="1">
      <alignment vertical="center"/>
    </xf>
    <xf numFmtId="164" fontId="43" fillId="0" borderId="0" xfId="38" applyNumberFormat="1" applyFont="1" applyFill="1" applyBorder="1" applyAlignment="1">
      <alignment horizontal="right" vertical="center"/>
    </xf>
    <xf numFmtId="0" fontId="42" fillId="0" borderId="0" xfId="114" applyFont="1" applyFill="1" applyBorder="1" applyAlignment="1">
      <alignment horizontal="left" vertical="center"/>
    </xf>
    <xf numFmtId="0" fontId="43" fillId="0" borderId="0" xfId="114" applyFont="1" applyFill="1" applyAlignment="1">
      <alignment horizontal="left" vertical="center"/>
    </xf>
    <xf numFmtId="166" fontId="42" fillId="0" borderId="0" xfId="0" applyNumberFormat="1" applyFont="1" applyFill="1" applyBorder="1" applyAlignment="1">
      <alignment horizontal="center" vertical="center"/>
    </xf>
    <xf numFmtId="166" fontId="45" fillId="0" borderId="0" xfId="114" applyNumberFormat="1" applyFont="1" applyFill="1" applyBorder="1" applyAlignment="1">
      <alignment horizontal="center" vertical="center" wrapText="1"/>
    </xf>
    <xf numFmtId="166" fontId="43" fillId="0" borderId="0" xfId="0" quotePrefix="1" applyNumberFormat="1" applyFont="1" applyFill="1" applyBorder="1" applyAlignment="1">
      <alignment horizontal="center" vertical="center"/>
    </xf>
    <xf numFmtId="166" fontId="43" fillId="0" borderId="16" xfId="0" applyNumberFormat="1" applyFont="1" applyFill="1" applyBorder="1" applyAlignment="1">
      <alignment horizontal="center" vertical="center"/>
    </xf>
    <xf numFmtId="168" fontId="45" fillId="0" borderId="0" xfId="114" applyNumberFormat="1" applyFont="1" applyFill="1" applyBorder="1" applyAlignment="1">
      <alignment horizontal="center" vertical="center" wrapText="1"/>
    </xf>
    <xf numFmtId="166" fontId="43" fillId="0" borderId="16" xfId="114" applyNumberFormat="1" applyFont="1" applyFill="1" applyBorder="1" applyAlignment="1">
      <alignment horizontal="center" vertical="center" wrapText="1"/>
    </xf>
    <xf numFmtId="0" fontId="42" fillId="0" borderId="0" xfId="114" applyFont="1" applyFill="1" applyBorder="1" applyAlignment="1">
      <alignment horizontal="left" vertical="center"/>
    </xf>
  </cellXfs>
  <cellStyles count="1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/>
    <cellStyle name="Calc Currency (0)" xfId="28"/>
    <cellStyle name="Calc Currency (2)" xfId="29"/>
    <cellStyle name="Calc Currency (2) 2" xfId="120"/>
    <cellStyle name="Calc Percent (0)" xfId="30"/>
    <cellStyle name="Calc Percent (0) 2" xfId="121"/>
    <cellStyle name="Calc Percent (1)" xfId="31"/>
    <cellStyle name="Calc Percent (1) 2" xfId="122"/>
    <cellStyle name="Calc Percent (2)" xfId="32"/>
    <cellStyle name="Calc Percent (2) 2" xfId="123"/>
    <cellStyle name="Calc Units (0)" xfId="33"/>
    <cellStyle name="Calc Units (1)" xfId="34"/>
    <cellStyle name="Calc Units (1) 2" xfId="124"/>
    <cellStyle name="Calc Units (2)" xfId="35"/>
    <cellStyle name="Calc Units (2) 2" xfId="125"/>
    <cellStyle name="Calculation" xfId="36" builtinId="22" customBuiltin="1"/>
    <cellStyle name="Check Cell" xfId="37" builtinId="23" customBuiltin="1"/>
    <cellStyle name="Comma" xfId="38" builtinId="3"/>
    <cellStyle name="Comma  - Style1" xfId="39"/>
    <cellStyle name="Comma  - Style1 2" xfId="126"/>
    <cellStyle name="Comma  - Style2" xfId="40"/>
    <cellStyle name="Comma  - Style2 2" xfId="127"/>
    <cellStyle name="Comma  - Style3" xfId="41"/>
    <cellStyle name="Comma  - Style3 2" xfId="128"/>
    <cellStyle name="Comma  - Style4" xfId="42"/>
    <cellStyle name="Comma  - Style4 2" xfId="129"/>
    <cellStyle name="Comma  - Style5" xfId="43"/>
    <cellStyle name="Comma  - Style5 2" xfId="130"/>
    <cellStyle name="Comma  - Style6" xfId="44"/>
    <cellStyle name="Comma  - Style6 2" xfId="131"/>
    <cellStyle name="Comma  - Style7" xfId="45"/>
    <cellStyle name="Comma  - Style7 2" xfId="132"/>
    <cellStyle name="Comma  - Style8" xfId="46"/>
    <cellStyle name="Comma  - Style8 2" xfId="133"/>
    <cellStyle name="Comma [00]" xfId="47"/>
    <cellStyle name="Comma 18 2" xfId="115"/>
    <cellStyle name="Comma 2" xfId="48"/>
    <cellStyle name="Comma 3" xfId="49"/>
    <cellStyle name="Comma 3 2" xfId="119"/>
    <cellStyle name="Comma 3 2 2" xfId="149"/>
    <cellStyle name="Comma_Akara 2010" xfId="50"/>
    <cellStyle name="Comma_Akara_3 years FS_Eng_v 19 March" xfId="116"/>
    <cellStyle name="Comma0" xfId="51"/>
    <cellStyle name="Currency [00]" xfId="52"/>
    <cellStyle name="Currency [00] 2" xfId="134"/>
    <cellStyle name="Currency0" xfId="53"/>
    <cellStyle name="Date Short" xfId="54"/>
    <cellStyle name="Enter Currency (0)" xfId="55"/>
    <cellStyle name="Enter Currency (2)" xfId="56"/>
    <cellStyle name="Enter Currency (2) 2" xfId="135"/>
    <cellStyle name="Enter Units (0)" xfId="57"/>
    <cellStyle name="Enter Units (1)" xfId="58"/>
    <cellStyle name="Enter Units (1) 2" xfId="136"/>
    <cellStyle name="Enter Units (2)" xfId="59"/>
    <cellStyle name="Enter Units (2) 2" xfId="137"/>
    <cellStyle name="Explanatory Text" xfId="60" builtinId="53" customBuiltin="1"/>
    <cellStyle name="Good" xfId="61" builtinId="26" customBuiltin="1"/>
    <cellStyle name="Grey" xfId="62"/>
    <cellStyle name="Header1" xfId="63"/>
    <cellStyle name="Header2" xfId="64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/>
    <cellStyle name="HEADING, MINOR" xfId="70"/>
    <cellStyle name="HEADING, RIGHT" xfId="71"/>
    <cellStyle name="HEADING,MAJOR" xfId="72"/>
    <cellStyle name="Input" xfId="73" builtinId="20" customBuiltin="1"/>
    <cellStyle name="Input [yellow]" xfId="74"/>
    <cellStyle name="Link Currency (0)" xfId="75"/>
    <cellStyle name="Link Currency (2)" xfId="76"/>
    <cellStyle name="Link Currency (2) 2" xfId="138"/>
    <cellStyle name="Link Units (0)" xfId="77"/>
    <cellStyle name="Link Units (1)" xfId="78"/>
    <cellStyle name="Link Units (1) 2" xfId="139"/>
    <cellStyle name="Link Units (2)" xfId="79"/>
    <cellStyle name="Link Units (2) 2" xfId="140"/>
    <cellStyle name="Linked Cell" xfId="80" builtinId="24" customBuiltin="1"/>
    <cellStyle name="M/HEAD - Style1" xfId="81"/>
    <cellStyle name="Neutral" xfId="82" builtinId="28" customBuiltin="1"/>
    <cellStyle name="Normal" xfId="0" builtinId="0"/>
    <cellStyle name="Normal - Style1" xfId="83"/>
    <cellStyle name="Normal - Style1 2" xfId="141"/>
    <cellStyle name="Normal 17" xfId="118"/>
    <cellStyle name="Normal 2" xfId="117"/>
    <cellStyle name="Normal 3" xfId="84"/>
    <cellStyle name="Normal_Akara 2010" xfId="85"/>
    <cellStyle name="Normal_Akara_3 years FS_Eng_v 19 March" xfId="86"/>
    <cellStyle name="Normal_Akara_June Eng09" xfId="114"/>
    <cellStyle name="Normal_SPRCstatement01-Eng" xfId="87"/>
    <cellStyle name="Note" xfId="88" builtinId="10" customBuiltin="1"/>
    <cellStyle name="Output" xfId="89" builtinId="21" customBuiltin="1"/>
    <cellStyle name="Percent" xfId="113" builtinId="5"/>
    <cellStyle name="Percent [0]" xfId="90"/>
    <cellStyle name="Percent [0] 2" xfId="142"/>
    <cellStyle name="Percent [00]" xfId="91"/>
    <cellStyle name="Percent [2]" xfId="92"/>
    <cellStyle name="Percent [2] 2" xfId="143"/>
    <cellStyle name="PrePop Currency (0)" xfId="93"/>
    <cellStyle name="PrePop Currency (2)" xfId="94"/>
    <cellStyle name="PrePop Currency (2) 2" xfId="144"/>
    <cellStyle name="PrePop Units (0)" xfId="95"/>
    <cellStyle name="PrePop Units (1)" xfId="96"/>
    <cellStyle name="PrePop Units (1) 2" xfId="145"/>
    <cellStyle name="PrePop Units (2)" xfId="97"/>
    <cellStyle name="PrePop Units (2) 2" xfId="146"/>
    <cellStyle name="S/Head - Style1" xfId="98"/>
    <cellStyle name="S/HEAD - Style2" xfId="99"/>
    <cellStyle name="section head" xfId="100"/>
    <cellStyle name="Text Indent A" xfId="101"/>
    <cellStyle name="Text Indent B" xfId="102"/>
    <cellStyle name="Text Indent B 2" xfId="147"/>
    <cellStyle name="Text Indent C" xfId="103"/>
    <cellStyle name="Text Indent C 2" xfId="148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/>
    <cellStyle name="ฤธถ [0]_0e82ylkxXsZu0YORaMwizTk2E" xfId="108"/>
    <cellStyle name="ฤธถ_0e82ylkxXsZu0YORaMwizTk2E" xfId="109"/>
    <cellStyle name="ล๋ศญ [0]_0e82ylkxXsZu0YORaMwizTk2E" xfId="110"/>
    <cellStyle name="ล๋ศญ_0e82ylkxXsZu0YORaMwizTk2E" xfId="111"/>
    <cellStyle name="วฅมุ_4ฟ๙ฝวภ๛" xfId="112"/>
  </cellStyles>
  <dxfs count="0"/>
  <tableStyles count="0" defaultTableStyle="TableStyleMedium9" defaultPivotStyle="PivotStyleLight16"/>
  <colors>
    <mruColors>
      <color rgb="FF00FFFF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view="pageBreakPreview" zoomScale="70" zoomScaleNormal="90" zoomScaleSheetLayoutView="70" workbookViewId="0"/>
  </sheetViews>
  <sheetFormatPr defaultColWidth="11" defaultRowHeight="22.35" customHeight="1"/>
  <cols>
    <col min="1" max="1" width="2.83203125" style="4" customWidth="1"/>
    <col min="2" max="3" width="1.1640625" style="4" customWidth="1"/>
    <col min="4" max="4" width="46.6640625" style="4" customWidth="1"/>
    <col min="5" max="5" width="8.83203125" style="26" customWidth="1"/>
    <col min="6" max="6" width="1.83203125" style="4" customWidth="1"/>
    <col min="7" max="7" width="16.1640625" style="4" customWidth="1"/>
    <col min="8" max="8" width="1.33203125" style="4" customWidth="1"/>
    <col min="9" max="9" width="16.1640625" style="4" customWidth="1"/>
    <col min="10" max="10" width="1.33203125" style="4" customWidth="1"/>
    <col min="11" max="11" width="16.1640625" style="49" customWidth="1"/>
    <col min="12" max="12" width="1.33203125" style="4" customWidth="1"/>
    <col min="13" max="13" width="16.1640625" style="49" customWidth="1"/>
    <col min="14" max="16384" width="11" style="12"/>
  </cols>
  <sheetData>
    <row r="1" spans="1:16" s="31" customFormat="1" ht="22.35" customHeight="1">
      <c r="A1" s="48" t="s">
        <v>118</v>
      </c>
      <c r="B1" s="28"/>
      <c r="C1" s="33"/>
      <c r="D1" s="33"/>
      <c r="E1" s="30"/>
      <c r="F1" s="33"/>
      <c r="G1" s="33"/>
      <c r="H1" s="33"/>
      <c r="I1" s="33"/>
      <c r="J1" s="33"/>
      <c r="K1" s="35"/>
      <c r="L1" s="33"/>
      <c r="M1" s="35"/>
    </row>
    <row r="2" spans="1:16" s="31" customFormat="1" ht="22.35" customHeight="1">
      <c r="A2" s="48" t="s">
        <v>24</v>
      </c>
      <c r="B2" s="28"/>
      <c r="C2" s="33"/>
      <c r="D2" s="33"/>
      <c r="E2" s="30"/>
      <c r="F2" s="33"/>
      <c r="G2" s="33"/>
      <c r="H2" s="33"/>
      <c r="I2" s="33"/>
      <c r="J2" s="33"/>
      <c r="K2" s="35"/>
      <c r="L2" s="33"/>
      <c r="M2" s="35"/>
    </row>
    <row r="3" spans="1:16" s="4" customFormat="1" ht="22.35" customHeight="1">
      <c r="A3" s="38"/>
      <c r="B3" s="1"/>
      <c r="C3" s="6"/>
      <c r="D3" s="6"/>
      <c r="E3" s="24"/>
      <c r="F3" s="6"/>
      <c r="G3" s="6"/>
      <c r="H3" s="6"/>
      <c r="I3" s="6"/>
      <c r="J3" s="6"/>
      <c r="K3" s="39"/>
      <c r="L3" s="6"/>
      <c r="M3" s="39"/>
    </row>
    <row r="4" spans="1:16" s="4" customFormat="1" ht="22.35" customHeight="1">
      <c r="A4" s="1"/>
      <c r="B4" s="1"/>
      <c r="C4" s="6"/>
      <c r="D4" s="6"/>
      <c r="E4" s="24"/>
      <c r="F4" s="6"/>
      <c r="G4" s="257" t="s">
        <v>68</v>
      </c>
      <c r="H4" s="257"/>
      <c r="I4" s="257"/>
      <c r="J4" s="78"/>
      <c r="K4" s="257" t="s">
        <v>69</v>
      </c>
      <c r="L4" s="257"/>
      <c r="M4" s="257"/>
    </row>
    <row r="5" spans="1:16" s="4" customFormat="1" ht="22.35" customHeight="1">
      <c r="E5" s="24"/>
      <c r="F5" s="3"/>
      <c r="G5" s="179" t="s">
        <v>43</v>
      </c>
      <c r="H5" s="13"/>
      <c r="I5" s="179" t="s">
        <v>27</v>
      </c>
      <c r="J5" s="13"/>
      <c r="K5" s="179" t="s">
        <v>43</v>
      </c>
      <c r="L5" s="13"/>
      <c r="M5" s="179" t="s">
        <v>27</v>
      </c>
    </row>
    <row r="6" spans="1:16" s="4" customFormat="1" ht="22.35" customHeight="1">
      <c r="A6" s="27" t="s">
        <v>1</v>
      </c>
      <c r="E6" s="24" t="s">
        <v>9</v>
      </c>
      <c r="F6" s="3"/>
      <c r="G6" s="50" t="s">
        <v>158</v>
      </c>
      <c r="H6" s="91"/>
      <c r="I6" s="50" t="s">
        <v>136</v>
      </c>
      <c r="J6" s="91"/>
      <c r="K6" s="50" t="s">
        <v>158</v>
      </c>
      <c r="L6" s="91"/>
      <c r="M6" s="50" t="s">
        <v>136</v>
      </c>
    </row>
    <row r="7" spans="1:16" s="4" customFormat="1" ht="22.35" customHeight="1">
      <c r="B7" s="3"/>
      <c r="C7" s="3"/>
      <c r="D7" s="3"/>
      <c r="F7" s="3"/>
      <c r="G7" s="235" t="s">
        <v>61</v>
      </c>
      <c r="H7" s="91"/>
      <c r="I7" s="50"/>
      <c r="J7" s="91"/>
      <c r="K7" s="235" t="s">
        <v>61</v>
      </c>
      <c r="L7" s="91"/>
      <c r="M7" s="50"/>
    </row>
    <row r="8" spans="1:16" s="4" customFormat="1" ht="22.35" customHeight="1">
      <c r="E8" s="26"/>
      <c r="F8" s="3"/>
      <c r="G8" s="258" t="s">
        <v>141</v>
      </c>
      <c r="H8" s="258"/>
      <c r="I8" s="258"/>
      <c r="J8" s="258"/>
      <c r="K8" s="258"/>
      <c r="L8" s="258"/>
      <c r="M8" s="258"/>
    </row>
    <row r="9" spans="1:16" ht="22.35" customHeight="1">
      <c r="A9" s="37" t="s">
        <v>2</v>
      </c>
      <c r="B9" s="16"/>
      <c r="E9" s="24"/>
      <c r="G9" s="128"/>
      <c r="K9" s="40"/>
      <c r="M9" s="40"/>
    </row>
    <row r="10" spans="1:16" ht="22.35" customHeight="1">
      <c r="A10" s="7" t="s">
        <v>3</v>
      </c>
      <c r="B10" s="16"/>
      <c r="E10" s="118"/>
      <c r="F10" s="92"/>
      <c r="G10" s="129">
        <v>273192</v>
      </c>
      <c r="H10" s="129"/>
      <c r="I10" s="129">
        <v>383001</v>
      </c>
      <c r="J10" s="129"/>
      <c r="K10" s="129">
        <v>239838</v>
      </c>
      <c r="L10" s="129"/>
      <c r="M10" s="129">
        <v>355771</v>
      </c>
    </row>
    <row r="11" spans="1:16" ht="22.35" customHeight="1">
      <c r="A11" s="7" t="s">
        <v>70</v>
      </c>
      <c r="E11" s="118" t="s">
        <v>144</v>
      </c>
      <c r="F11" s="92"/>
      <c r="G11" s="129">
        <v>379407</v>
      </c>
      <c r="H11" s="129"/>
      <c r="I11" s="129">
        <v>433847</v>
      </c>
      <c r="J11" s="129"/>
      <c r="K11" s="129">
        <v>380864</v>
      </c>
      <c r="L11" s="129"/>
      <c r="M11" s="129">
        <v>434645</v>
      </c>
    </row>
    <row r="12" spans="1:16" ht="22.35" customHeight="1">
      <c r="A12" s="7" t="s">
        <v>146</v>
      </c>
      <c r="E12" s="24">
        <v>3</v>
      </c>
      <c r="F12" s="92"/>
      <c r="G12" s="129">
        <v>0</v>
      </c>
      <c r="H12" s="129"/>
      <c r="I12" s="129">
        <v>0</v>
      </c>
      <c r="J12" s="129"/>
      <c r="K12" s="129">
        <v>33000</v>
      </c>
      <c r="L12" s="129"/>
      <c r="M12" s="129">
        <v>27000</v>
      </c>
      <c r="O12" s="176"/>
    </row>
    <row r="13" spans="1:16" ht="22.35" customHeight="1">
      <c r="A13" s="209" t="s">
        <v>159</v>
      </c>
      <c r="B13" s="210"/>
      <c r="C13" s="210"/>
      <c r="D13" s="210"/>
      <c r="E13" s="24">
        <v>12</v>
      </c>
      <c r="F13" s="92"/>
      <c r="G13" s="129">
        <v>309711</v>
      </c>
      <c r="H13" s="129"/>
      <c r="I13" s="129">
        <v>214567</v>
      </c>
      <c r="J13" s="129"/>
      <c r="K13" s="129">
        <v>309711</v>
      </c>
      <c r="L13" s="129"/>
      <c r="M13" s="129">
        <v>214567</v>
      </c>
      <c r="O13" s="176"/>
      <c r="P13" s="176"/>
    </row>
    <row r="14" spans="1:16" ht="22.35" customHeight="1">
      <c r="A14" s="7" t="s">
        <v>4</v>
      </c>
      <c r="E14" s="118"/>
      <c r="F14" s="92"/>
      <c r="G14" s="130">
        <v>16269</v>
      </c>
      <c r="H14" s="130"/>
      <c r="I14" s="130">
        <v>16325</v>
      </c>
      <c r="J14" s="130"/>
      <c r="K14" s="130">
        <v>9207</v>
      </c>
      <c r="L14" s="130"/>
      <c r="M14" s="130">
        <v>9258</v>
      </c>
    </row>
    <row r="15" spans="1:16" ht="22.35" customHeight="1">
      <c r="A15" s="180" t="s">
        <v>5</v>
      </c>
      <c r="E15" s="118"/>
      <c r="F15" s="92"/>
      <c r="G15" s="131">
        <f>SUM(G10:G14)</f>
        <v>978579</v>
      </c>
      <c r="H15" s="93"/>
      <c r="I15" s="131">
        <f>SUM(I10:I14)</f>
        <v>1047740</v>
      </c>
      <c r="J15" s="187"/>
      <c r="K15" s="131">
        <f>SUM(K10:K14)</f>
        <v>972620</v>
      </c>
      <c r="L15" s="187"/>
      <c r="M15" s="131">
        <f>SUM(M10:M14)</f>
        <v>1041241</v>
      </c>
    </row>
    <row r="16" spans="1:16" ht="22.35" customHeight="1">
      <c r="E16" s="118"/>
      <c r="F16" s="92"/>
      <c r="G16" s="129"/>
      <c r="H16" s="44"/>
      <c r="I16" s="185"/>
      <c r="J16" s="185"/>
      <c r="K16" s="185"/>
      <c r="L16" s="185"/>
      <c r="M16" s="202"/>
    </row>
    <row r="17" spans="1:16" ht="22.35" customHeight="1">
      <c r="A17" s="37" t="s">
        <v>6</v>
      </c>
      <c r="E17" s="118"/>
      <c r="F17" s="92"/>
      <c r="G17" s="129"/>
      <c r="H17" s="44"/>
      <c r="I17" s="185"/>
      <c r="J17" s="185"/>
      <c r="K17" s="185"/>
      <c r="L17" s="185"/>
      <c r="M17" s="185"/>
    </row>
    <row r="18" spans="1:16" ht="22.35" customHeight="1">
      <c r="A18" s="7" t="s">
        <v>160</v>
      </c>
      <c r="E18" s="118">
        <v>12</v>
      </c>
      <c r="F18" s="92"/>
      <c r="G18" s="129">
        <v>71358</v>
      </c>
      <c r="H18" s="44"/>
      <c r="I18" s="185">
        <v>69459</v>
      </c>
      <c r="J18" s="185"/>
      <c r="K18" s="185">
        <v>71358</v>
      </c>
      <c r="L18" s="185"/>
      <c r="M18" s="185">
        <v>69459</v>
      </c>
    </row>
    <row r="19" spans="1:16" ht="22.35" customHeight="1">
      <c r="A19" s="119" t="s">
        <v>71</v>
      </c>
      <c r="E19" s="118">
        <v>13</v>
      </c>
      <c r="F19" s="92"/>
      <c r="G19" s="136">
        <v>34813</v>
      </c>
      <c r="I19" s="185">
        <v>29813</v>
      </c>
      <c r="J19" s="188"/>
      <c r="K19" s="136">
        <v>34813</v>
      </c>
      <c r="L19" s="188"/>
      <c r="M19" s="185">
        <v>29813</v>
      </c>
      <c r="P19" s="176"/>
    </row>
    <row r="20" spans="1:16" ht="22.35" customHeight="1">
      <c r="A20" s="119" t="s">
        <v>60</v>
      </c>
      <c r="E20" s="118">
        <v>5</v>
      </c>
      <c r="F20" s="92"/>
      <c r="G20" s="129">
        <v>0</v>
      </c>
      <c r="I20" s="129">
        <v>0</v>
      </c>
      <c r="J20" s="188"/>
      <c r="K20" s="185">
        <v>17600</v>
      </c>
      <c r="L20" s="188"/>
      <c r="M20" s="185">
        <v>12600</v>
      </c>
    </row>
    <row r="21" spans="1:16" ht="22.35" customHeight="1">
      <c r="A21" s="7" t="s">
        <v>72</v>
      </c>
      <c r="E21" s="118">
        <v>5</v>
      </c>
      <c r="F21" s="92"/>
      <c r="G21" s="129">
        <v>90457</v>
      </c>
      <c r="I21" s="185">
        <v>87444</v>
      </c>
      <c r="J21" s="188"/>
      <c r="K21" s="185">
        <v>21885</v>
      </c>
      <c r="L21" s="188"/>
      <c r="M21" s="185">
        <v>19886</v>
      </c>
    </row>
    <row r="22" spans="1:16" ht="22.35" customHeight="1">
      <c r="A22" s="7" t="s">
        <v>161</v>
      </c>
      <c r="E22" s="118"/>
      <c r="F22" s="92"/>
      <c r="G22" s="129">
        <v>5207</v>
      </c>
      <c r="I22" s="185">
        <v>5000</v>
      </c>
      <c r="J22" s="188"/>
      <c r="K22" s="185">
        <v>5000</v>
      </c>
      <c r="L22" s="188"/>
      <c r="M22" s="185">
        <v>5000</v>
      </c>
    </row>
    <row r="23" spans="1:16" ht="22.35" customHeight="1">
      <c r="A23" s="119" t="s">
        <v>74</v>
      </c>
      <c r="E23" s="118">
        <v>6</v>
      </c>
      <c r="F23" s="92"/>
      <c r="G23" s="129">
        <v>170328</v>
      </c>
      <c r="I23" s="185">
        <v>103750</v>
      </c>
      <c r="J23" s="188"/>
      <c r="K23" s="185">
        <v>170328</v>
      </c>
      <c r="L23" s="188"/>
      <c r="M23" s="185">
        <v>103750</v>
      </c>
    </row>
    <row r="24" spans="1:16" ht="22.35" customHeight="1">
      <c r="A24" s="119" t="s">
        <v>73</v>
      </c>
      <c r="B24" s="120"/>
      <c r="E24" s="118">
        <v>7</v>
      </c>
      <c r="F24" s="92"/>
      <c r="G24" s="129">
        <v>302194</v>
      </c>
      <c r="I24" s="185">
        <v>301820</v>
      </c>
      <c r="J24" s="188"/>
      <c r="K24" s="185">
        <v>85128</v>
      </c>
      <c r="L24" s="188"/>
      <c r="M24" s="185">
        <v>85668</v>
      </c>
    </row>
    <row r="25" spans="1:16" ht="22.35" customHeight="1">
      <c r="A25" s="45" t="s">
        <v>75</v>
      </c>
      <c r="E25" s="118"/>
      <c r="F25" s="92"/>
      <c r="G25" s="129">
        <v>7010</v>
      </c>
      <c r="H25" s="44"/>
      <c r="I25" s="185">
        <v>8277</v>
      </c>
      <c r="J25" s="185"/>
      <c r="K25" s="185">
        <v>6516</v>
      </c>
      <c r="L25" s="185"/>
      <c r="M25" s="185">
        <v>8007</v>
      </c>
    </row>
    <row r="26" spans="1:16" ht="22.35" customHeight="1">
      <c r="A26" s="45" t="s">
        <v>76</v>
      </c>
      <c r="B26" s="45"/>
      <c r="C26" s="45"/>
      <c r="D26" s="45"/>
      <c r="E26" s="118"/>
      <c r="F26" s="92"/>
      <c r="G26" s="129">
        <v>12346</v>
      </c>
      <c r="H26" s="44"/>
      <c r="I26" s="185">
        <v>11751</v>
      </c>
      <c r="J26" s="185"/>
      <c r="K26" s="185">
        <v>11064</v>
      </c>
      <c r="L26" s="185"/>
      <c r="M26" s="185">
        <v>9706</v>
      </c>
      <c r="O26" s="246"/>
    </row>
    <row r="27" spans="1:16" ht="22.35" customHeight="1">
      <c r="A27" s="45" t="s">
        <v>52</v>
      </c>
      <c r="B27" s="45"/>
      <c r="C27" s="45"/>
      <c r="D27" s="45"/>
      <c r="E27" s="118"/>
      <c r="F27" s="92"/>
      <c r="G27" s="129">
        <v>51831</v>
      </c>
      <c r="H27" s="44"/>
      <c r="I27" s="185">
        <v>50202</v>
      </c>
      <c r="J27" s="185"/>
      <c r="K27" s="185">
        <v>47489</v>
      </c>
      <c r="L27" s="185"/>
      <c r="M27" s="185">
        <v>45923</v>
      </c>
    </row>
    <row r="28" spans="1:16" ht="22.35" customHeight="1">
      <c r="A28" s="180" t="s">
        <v>7</v>
      </c>
      <c r="E28" s="118"/>
      <c r="F28" s="92"/>
      <c r="G28" s="131">
        <f>SUM(G18:G27)</f>
        <v>745544</v>
      </c>
      <c r="H28" s="16"/>
      <c r="I28" s="186">
        <f>SUM(I18:I27)</f>
        <v>667516</v>
      </c>
      <c r="J28" s="65"/>
      <c r="K28" s="131">
        <f>SUM(K18:K27)</f>
        <v>471181</v>
      </c>
      <c r="L28" s="65"/>
      <c r="M28" s="186">
        <f>SUM(M18:M27)</f>
        <v>389812</v>
      </c>
    </row>
    <row r="29" spans="1:16" ht="22.35" customHeight="1">
      <c r="A29" s="7"/>
      <c r="E29" s="118"/>
      <c r="F29" s="92"/>
      <c r="G29" s="129"/>
      <c r="I29" s="185"/>
      <c r="J29" s="188"/>
      <c r="K29" s="185"/>
      <c r="L29" s="188"/>
      <c r="M29" s="185"/>
    </row>
    <row r="30" spans="1:16" ht="22.35" customHeight="1" thickBot="1">
      <c r="A30" s="180" t="s">
        <v>8</v>
      </c>
      <c r="E30" s="121"/>
      <c r="F30" s="94"/>
      <c r="G30" s="132">
        <f>SUM(G15+G28)</f>
        <v>1724123</v>
      </c>
      <c r="H30" s="16"/>
      <c r="I30" s="190">
        <f>SUM(I15+I28)</f>
        <v>1715256</v>
      </c>
      <c r="J30" s="65"/>
      <c r="K30" s="132">
        <f>SUM(K15+K28)</f>
        <v>1443801</v>
      </c>
      <c r="L30" s="65"/>
      <c r="M30" s="190">
        <f>SUM(M15+M28)</f>
        <v>1431053</v>
      </c>
    </row>
    <row r="31" spans="1:16" ht="22.35" customHeight="1" thickTop="1"/>
    <row r="32" spans="1:16" s="31" customFormat="1" ht="22.35" customHeight="1">
      <c r="A32" s="48" t="s">
        <v>118</v>
      </c>
      <c r="B32" s="28"/>
      <c r="C32" s="33"/>
      <c r="D32" s="33"/>
      <c r="E32" s="30"/>
      <c r="F32" s="33"/>
      <c r="G32" s="33"/>
      <c r="H32" s="33"/>
      <c r="I32" s="33"/>
      <c r="J32" s="33"/>
      <c r="K32" s="35"/>
      <c r="L32" s="33"/>
      <c r="M32" s="35"/>
    </row>
    <row r="33" spans="1:13" s="31" customFormat="1" ht="22.35" customHeight="1">
      <c r="A33" s="48" t="s">
        <v>24</v>
      </c>
      <c r="B33" s="28"/>
      <c r="C33" s="33"/>
      <c r="D33" s="33"/>
      <c r="E33" s="30"/>
      <c r="F33" s="33"/>
      <c r="G33" s="33"/>
      <c r="H33" s="33"/>
      <c r="I33" s="33"/>
      <c r="J33" s="33"/>
      <c r="K33" s="35"/>
      <c r="L33" s="33"/>
      <c r="M33" s="35"/>
    </row>
    <row r="34" spans="1:13" s="4" customFormat="1" ht="22.35" customHeight="1">
      <c r="A34" s="38"/>
      <c r="B34" s="1"/>
      <c r="C34" s="6"/>
      <c r="D34" s="6"/>
      <c r="E34" s="24"/>
      <c r="F34" s="6"/>
      <c r="G34" s="6"/>
      <c r="H34" s="6"/>
      <c r="I34" s="6"/>
      <c r="J34" s="6"/>
      <c r="K34" s="39"/>
      <c r="L34" s="6"/>
      <c r="M34" s="39"/>
    </row>
    <row r="35" spans="1:13" s="4" customFormat="1" ht="22.35" customHeight="1">
      <c r="A35" s="1"/>
      <c r="B35" s="1"/>
      <c r="C35" s="6"/>
      <c r="D35" s="6"/>
      <c r="E35" s="24"/>
      <c r="F35" s="6"/>
      <c r="G35" s="257" t="s">
        <v>68</v>
      </c>
      <c r="H35" s="257"/>
      <c r="I35" s="257"/>
      <c r="J35" s="78"/>
      <c r="K35" s="257" t="s">
        <v>69</v>
      </c>
      <c r="L35" s="257"/>
      <c r="M35" s="257"/>
    </row>
    <row r="36" spans="1:13" s="4" customFormat="1" ht="22.35" customHeight="1">
      <c r="E36" s="24"/>
      <c r="F36" s="3"/>
      <c r="G36" s="216" t="s">
        <v>43</v>
      </c>
      <c r="H36" s="13"/>
      <c r="I36" s="216" t="s">
        <v>27</v>
      </c>
      <c r="J36" s="13"/>
      <c r="K36" s="216" t="s">
        <v>43</v>
      </c>
      <c r="L36" s="13"/>
      <c r="M36" s="216" t="s">
        <v>27</v>
      </c>
    </row>
    <row r="37" spans="1:13" s="4" customFormat="1" ht="22.35" customHeight="1">
      <c r="A37" s="27" t="s">
        <v>79</v>
      </c>
      <c r="B37" s="3"/>
      <c r="C37" s="3"/>
      <c r="D37" s="3"/>
      <c r="E37" s="24" t="s">
        <v>9</v>
      </c>
      <c r="F37" s="3"/>
      <c r="G37" s="50" t="s">
        <v>158</v>
      </c>
      <c r="H37" s="91"/>
      <c r="I37" s="50" t="s">
        <v>136</v>
      </c>
      <c r="J37" s="91"/>
      <c r="K37" s="50" t="s">
        <v>158</v>
      </c>
      <c r="L37" s="91"/>
      <c r="M37" s="50" t="s">
        <v>136</v>
      </c>
    </row>
    <row r="38" spans="1:13" s="4" customFormat="1" ht="22.35" customHeight="1">
      <c r="F38" s="3"/>
      <c r="G38" s="50" t="s">
        <v>61</v>
      </c>
      <c r="H38" s="91"/>
      <c r="I38" s="50"/>
      <c r="J38" s="91"/>
      <c r="K38" s="235" t="s">
        <v>61</v>
      </c>
      <c r="L38" s="91"/>
      <c r="M38" s="50"/>
    </row>
    <row r="39" spans="1:13" s="4" customFormat="1" ht="22.35" customHeight="1">
      <c r="E39" s="26"/>
      <c r="F39" s="3"/>
      <c r="G39" s="258" t="s">
        <v>141</v>
      </c>
      <c r="H39" s="258"/>
      <c r="I39" s="258"/>
      <c r="J39" s="258"/>
      <c r="K39" s="258"/>
      <c r="L39" s="258"/>
      <c r="M39" s="258"/>
    </row>
    <row r="40" spans="1:13" s="46" customFormat="1" ht="22.35" customHeight="1">
      <c r="A40" s="122" t="s">
        <v>10</v>
      </c>
      <c r="B40" s="123"/>
      <c r="C40" s="123"/>
      <c r="D40" s="124"/>
      <c r="E40" s="95"/>
      <c r="F40" s="95"/>
      <c r="G40" s="95"/>
      <c r="H40" s="95"/>
      <c r="I40" s="95"/>
      <c r="J40" s="96"/>
      <c r="K40" s="140"/>
      <c r="L40" s="95"/>
      <c r="M40" s="95"/>
    </row>
    <row r="41" spans="1:13" ht="22.35" hidden="1" customHeight="1">
      <c r="A41" s="178" t="s">
        <v>147</v>
      </c>
      <c r="B41" s="11"/>
      <c r="C41" s="11"/>
      <c r="D41" s="125"/>
      <c r="E41" s="126"/>
      <c r="F41" s="97"/>
      <c r="G41" s="211">
        <v>0</v>
      </c>
      <c r="H41" s="43"/>
      <c r="I41" s="211">
        <v>0</v>
      </c>
      <c r="J41" s="192"/>
      <c r="K41" s="211">
        <v>0</v>
      </c>
      <c r="L41" s="192"/>
      <c r="M41" s="211">
        <v>0</v>
      </c>
    </row>
    <row r="42" spans="1:13" ht="22.35" customHeight="1">
      <c r="A42" s="178" t="s">
        <v>28</v>
      </c>
      <c r="B42" s="11"/>
      <c r="C42" s="11"/>
      <c r="D42" s="125"/>
      <c r="E42" s="118">
        <v>3</v>
      </c>
      <c r="F42" s="97"/>
      <c r="G42" s="133">
        <v>111498</v>
      </c>
      <c r="H42" s="43"/>
      <c r="I42" s="191">
        <v>176090</v>
      </c>
      <c r="J42" s="192"/>
      <c r="K42" s="191">
        <v>105228</v>
      </c>
      <c r="L42" s="192"/>
      <c r="M42" s="191">
        <v>171021</v>
      </c>
    </row>
    <row r="43" spans="1:13" ht="22.35" customHeight="1">
      <c r="A43" s="11" t="s">
        <v>142</v>
      </c>
      <c r="B43" s="178"/>
      <c r="C43" s="178"/>
      <c r="D43" s="178"/>
      <c r="E43" s="126"/>
      <c r="F43" s="97"/>
      <c r="G43" s="133"/>
      <c r="H43" s="43"/>
      <c r="I43" s="191"/>
      <c r="J43" s="192"/>
      <c r="K43" s="191"/>
      <c r="L43" s="192"/>
      <c r="M43" s="191"/>
    </row>
    <row r="44" spans="1:13" ht="22.35" customHeight="1">
      <c r="A44" s="12"/>
      <c r="B44" s="178" t="s">
        <v>143</v>
      </c>
      <c r="C44" s="178"/>
      <c r="D44" s="178"/>
      <c r="E44" s="126">
        <v>8</v>
      </c>
      <c r="F44" s="97"/>
      <c r="G44" s="133">
        <v>11240</v>
      </c>
      <c r="H44" s="43"/>
      <c r="I44" s="191">
        <v>8240</v>
      </c>
      <c r="J44" s="192"/>
      <c r="K44" s="191">
        <v>3240</v>
      </c>
      <c r="L44" s="192"/>
      <c r="M44" s="191">
        <v>3240</v>
      </c>
    </row>
    <row r="45" spans="1:13" ht="22.35" customHeight="1">
      <c r="A45" s="12" t="s">
        <v>163</v>
      </c>
      <c r="B45" s="205"/>
      <c r="C45" s="205"/>
      <c r="D45" s="205"/>
      <c r="E45" s="126">
        <v>3</v>
      </c>
      <c r="F45" s="97"/>
      <c r="G45" s="133">
        <v>3000</v>
      </c>
      <c r="H45" s="43"/>
      <c r="I45" s="191">
        <v>3000</v>
      </c>
      <c r="J45" s="192"/>
      <c r="K45" s="211">
        <v>0</v>
      </c>
      <c r="L45" s="192"/>
      <c r="M45" s="211">
        <v>0</v>
      </c>
    </row>
    <row r="46" spans="1:13" ht="22.35" customHeight="1">
      <c r="A46" s="12" t="s">
        <v>162</v>
      </c>
      <c r="B46" s="182"/>
      <c r="C46" s="182"/>
      <c r="D46" s="182"/>
      <c r="E46" s="126">
        <v>3</v>
      </c>
      <c r="F46" s="97"/>
      <c r="G46" s="133">
        <v>27134</v>
      </c>
      <c r="H46" s="43"/>
      <c r="I46" s="191">
        <v>26076</v>
      </c>
      <c r="J46" s="192"/>
      <c r="K46" s="191">
        <v>8104</v>
      </c>
      <c r="L46" s="192"/>
      <c r="M46" s="191">
        <v>7020</v>
      </c>
    </row>
    <row r="47" spans="1:13" ht="22.35" customHeight="1">
      <c r="A47" s="12" t="s">
        <v>164</v>
      </c>
      <c r="B47" s="178"/>
      <c r="C47" s="178"/>
      <c r="D47" s="178"/>
      <c r="E47" s="118">
        <v>12</v>
      </c>
      <c r="F47" s="12"/>
      <c r="G47" s="133">
        <v>4471</v>
      </c>
      <c r="H47" s="43"/>
      <c r="I47" s="211">
        <v>0</v>
      </c>
      <c r="J47" s="192"/>
      <c r="K47" s="191">
        <v>4471</v>
      </c>
      <c r="L47" s="192"/>
      <c r="M47" s="211">
        <v>0</v>
      </c>
    </row>
    <row r="48" spans="1:13" ht="22.35" customHeight="1">
      <c r="A48" s="12" t="s">
        <v>120</v>
      </c>
      <c r="B48" s="178"/>
      <c r="C48" s="11"/>
      <c r="D48" s="125"/>
      <c r="E48" s="46"/>
      <c r="F48" s="97"/>
      <c r="G48" s="133">
        <v>34003</v>
      </c>
      <c r="H48" s="43"/>
      <c r="I48" s="191">
        <v>31262</v>
      </c>
      <c r="J48" s="192"/>
      <c r="K48" s="191">
        <v>32938</v>
      </c>
      <c r="L48" s="192"/>
      <c r="M48" s="189">
        <v>30228</v>
      </c>
    </row>
    <row r="49" spans="1:13" ht="22.35" customHeight="1">
      <c r="A49" s="178" t="s">
        <v>11</v>
      </c>
      <c r="B49" s="11"/>
      <c r="C49" s="11"/>
      <c r="D49" s="125"/>
      <c r="E49" s="126"/>
      <c r="F49" s="97"/>
      <c r="G49" s="134">
        <v>13577</v>
      </c>
      <c r="H49" s="44"/>
      <c r="I49" s="193">
        <v>18460</v>
      </c>
      <c r="J49" s="185"/>
      <c r="K49" s="193">
        <v>13421</v>
      </c>
      <c r="L49" s="185"/>
      <c r="M49" s="193">
        <v>18297</v>
      </c>
    </row>
    <row r="50" spans="1:13" ht="22.35" customHeight="1">
      <c r="A50" s="127" t="s">
        <v>12</v>
      </c>
      <c r="B50" s="12"/>
      <c r="C50" s="12"/>
      <c r="D50" s="125"/>
      <c r="E50" s="126"/>
      <c r="F50" s="97"/>
      <c r="G50" s="135">
        <f>SUM(G41:G49)</f>
        <v>204923</v>
      </c>
      <c r="H50" s="52"/>
      <c r="I50" s="194">
        <f>SUM(I41:I49)</f>
        <v>263128</v>
      </c>
      <c r="J50" s="195"/>
      <c r="K50" s="135">
        <f>SUM(K41:K49)</f>
        <v>167402</v>
      </c>
      <c r="L50" s="195"/>
      <c r="M50" s="194">
        <f>SUM(M41:M49)</f>
        <v>229806</v>
      </c>
    </row>
    <row r="51" spans="1:13" ht="8.4499999999999993" customHeight="1">
      <c r="A51" s="12"/>
      <c r="B51" s="12"/>
      <c r="C51" s="12"/>
      <c r="D51" s="125"/>
      <c r="E51" s="126"/>
      <c r="F51" s="97"/>
      <c r="G51" s="136"/>
      <c r="H51" s="43"/>
      <c r="I51" s="192"/>
      <c r="J51" s="192"/>
      <c r="K51" s="192"/>
      <c r="L51" s="192"/>
      <c r="M51" s="192"/>
    </row>
    <row r="52" spans="1:13" ht="22.35" customHeight="1">
      <c r="A52" s="122" t="s">
        <v>13</v>
      </c>
      <c r="B52" s="12"/>
      <c r="C52" s="12"/>
      <c r="D52" s="125"/>
      <c r="E52" s="126"/>
      <c r="F52" s="97"/>
      <c r="G52" s="136"/>
      <c r="H52" s="43"/>
      <c r="I52" s="192"/>
      <c r="J52" s="192"/>
      <c r="K52" s="192"/>
      <c r="L52" s="192"/>
      <c r="M52" s="192"/>
    </row>
    <row r="53" spans="1:13" ht="22.35" customHeight="1">
      <c r="A53" s="256" t="s">
        <v>62</v>
      </c>
      <c r="B53" s="256"/>
      <c r="C53" s="256"/>
      <c r="D53" s="256"/>
      <c r="E53" s="126">
        <v>8</v>
      </c>
      <c r="F53" s="97"/>
      <c r="G53" s="136">
        <v>69060</v>
      </c>
      <c r="H53" s="43"/>
      <c r="I53" s="192">
        <v>72870</v>
      </c>
      <c r="J53" s="192"/>
      <c r="K53" s="192">
        <v>17060</v>
      </c>
      <c r="L53" s="192"/>
      <c r="M53" s="192">
        <v>17870</v>
      </c>
    </row>
    <row r="54" spans="1:13" ht="22.35" customHeight="1">
      <c r="A54" s="204" t="s">
        <v>55</v>
      </c>
      <c r="B54" s="204"/>
      <c r="C54" s="11"/>
      <c r="D54" s="125"/>
      <c r="E54" s="24">
        <v>3</v>
      </c>
      <c r="F54" s="97"/>
      <c r="G54" s="136">
        <v>216231</v>
      </c>
      <c r="H54" s="43"/>
      <c r="I54" s="192">
        <v>158932</v>
      </c>
      <c r="J54" s="192"/>
      <c r="K54" s="192">
        <v>122366</v>
      </c>
      <c r="L54" s="192"/>
      <c r="M54" s="192">
        <v>61987</v>
      </c>
    </row>
    <row r="55" spans="1:13" ht="22.35" customHeight="1">
      <c r="A55" s="205" t="s">
        <v>165</v>
      </c>
      <c r="B55" s="205"/>
      <c r="C55" s="11"/>
      <c r="D55" s="125"/>
      <c r="E55" s="24">
        <v>8</v>
      </c>
      <c r="F55" s="97"/>
      <c r="G55" s="136">
        <v>247153</v>
      </c>
      <c r="H55" s="43"/>
      <c r="I55" s="192">
        <v>245363</v>
      </c>
      <c r="J55" s="192"/>
      <c r="K55" s="192">
        <v>247153</v>
      </c>
      <c r="L55" s="192"/>
      <c r="M55" s="192">
        <v>245363</v>
      </c>
    </row>
    <row r="56" spans="1:13" ht="22.35" customHeight="1">
      <c r="A56" s="205" t="s">
        <v>166</v>
      </c>
      <c r="B56" s="205"/>
      <c r="C56" s="11"/>
      <c r="D56" s="125"/>
      <c r="E56" s="24" t="s">
        <v>208</v>
      </c>
      <c r="F56" s="97"/>
      <c r="G56" s="136">
        <v>1474</v>
      </c>
      <c r="H56" s="43"/>
      <c r="I56" s="192">
        <v>8926</v>
      </c>
      <c r="J56" s="192"/>
      <c r="K56" s="192">
        <v>1474</v>
      </c>
      <c r="L56" s="192"/>
      <c r="M56" s="192">
        <v>8926</v>
      </c>
    </row>
    <row r="57" spans="1:13" ht="22.35" customHeight="1">
      <c r="A57" s="204" t="s">
        <v>148</v>
      </c>
      <c r="B57" s="204"/>
      <c r="C57" s="11"/>
      <c r="D57" s="125"/>
      <c r="E57" s="126"/>
      <c r="F57" s="97"/>
      <c r="G57" s="137">
        <v>54438</v>
      </c>
      <c r="H57" s="43"/>
      <c r="I57" s="196">
        <v>53260</v>
      </c>
      <c r="J57" s="192"/>
      <c r="K57" s="196">
        <v>52910</v>
      </c>
      <c r="L57" s="192"/>
      <c r="M57" s="196">
        <v>51791</v>
      </c>
    </row>
    <row r="58" spans="1:13" ht="22.35" customHeight="1">
      <c r="A58" s="127" t="s">
        <v>14</v>
      </c>
      <c r="B58" s="12"/>
      <c r="C58" s="12"/>
      <c r="D58" s="125"/>
      <c r="E58" s="126"/>
      <c r="F58" s="97"/>
      <c r="G58" s="138">
        <f>SUM(G53:G57)</f>
        <v>588356</v>
      </c>
      <c r="H58" s="52"/>
      <c r="I58" s="197">
        <f>SUM(I53:I57)</f>
        <v>539351</v>
      </c>
      <c r="J58" s="195"/>
      <c r="K58" s="138">
        <f>SUM(K53:K57)</f>
        <v>440963</v>
      </c>
      <c r="L58" s="195"/>
      <c r="M58" s="197">
        <f>SUM(M53:M57)</f>
        <v>385937</v>
      </c>
    </row>
    <row r="59" spans="1:13" ht="8.4499999999999993" customHeight="1">
      <c r="A59" s="12"/>
      <c r="B59" s="12"/>
      <c r="C59" s="12"/>
      <c r="D59" s="125"/>
      <c r="E59" s="126"/>
      <c r="F59" s="97"/>
      <c r="G59" s="136"/>
      <c r="H59" s="43"/>
      <c r="I59" s="192"/>
      <c r="J59" s="192"/>
      <c r="K59" s="192"/>
      <c r="L59" s="192"/>
      <c r="M59" s="192"/>
    </row>
    <row r="60" spans="1:13" ht="22.35" customHeight="1">
      <c r="A60" s="127" t="s">
        <v>15</v>
      </c>
      <c r="B60" s="11"/>
      <c r="C60" s="11"/>
      <c r="D60" s="125"/>
      <c r="E60" s="97"/>
      <c r="F60" s="97"/>
      <c r="G60" s="138">
        <f>SUM(G50+G58)</f>
        <v>793279</v>
      </c>
      <c r="H60" s="52"/>
      <c r="I60" s="197">
        <f>SUM(I50+I58)</f>
        <v>802479</v>
      </c>
      <c r="J60" s="195"/>
      <c r="K60" s="138">
        <f>SUM(K50+K58)</f>
        <v>608365</v>
      </c>
      <c r="L60" s="195"/>
      <c r="M60" s="197">
        <f>SUM(M50+M58)</f>
        <v>615743</v>
      </c>
    </row>
    <row r="61" spans="1:13" ht="16.5" customHeight="1">
      <c r="G61" s="128"/>
      <c r="I61" s="188"/>
      <c r="J61" s="188"/>
      <c r="K61" s="188"/>
      <c r="L61" s="188"/>
      <c r="M61" s="198"/>
    </row>
    <row r="62" spans="1:13" ht="22.35" customHeight="1">
      <c r="A62" s="122" t="s">
        <v>80</v>
      </c>
      <c r="B62" s="11"/>
      <c r="C62" s="11"/>
      <c r="D62" s="125"/>
      <c r="E62" s="97"/>
      <c r="F62" s="97"/>
      <c r="G62" s="136"/>
      <c r="H62" s="43"/>
      <c r="I62" s="192"/>
      <c r="J62" s="192"/>
      <c r="K62" s="192"/>
      <c r="L62" s="199"/>
      <c r="M62" s="192"/>
    </row>
    <row r="63" spans="1:13" ht="22.35" customHeight="1">
      <c r="A63" s="215" t="s">
        <v>16</v>
      </c>
      <c r="B63" s="11"/>
      <c r="C63" s="11"/>
      <c r="D63" s="125"/>
      <c r="E63" s="97"/>
      <c r="F63" s="97"/>
      <c r="G63" s="136"/>
      <c r="H63" s="43"/>
      <c r="I63" s="192"/>
      <c r="J63" s="192"/>
      <c r="K63" s="192"/>
      <c r="L63" s="199"/>
      <c r="M63" s="192"/>
    </row>
    <row r="64" spans="1:13" ht="22.35" customHeight="1">
      <c r="A64" s="11"/>
      <c r="B64" s="215" t="s">
        <v>17</v>
      </c>
      <c r="C64" s="11"/>
      <c r="D64" s="125"/>
      <c r="E64" s="97"/>
      <c r="F64" s="97"/>
      <c r="G64" s="129"/>
      <c r="H64" s="44"/>
      <c r="I64" s="185"/>
      <c r="J64" s="185"/>
      <c r="K64" s="185"/>
      <c r="L64" s="199"/>
      <c r="M64" s="185"/>
    </row>
    <row r="65" spans="1:16" ht="22.35" customHeight="1" thickBot="1">
      <c r="A65" s="11"/>
      <c r="B65" s="123" t="s">
        <v>171</v>
      </c>
      <c r="C65" s="11"/>
      <c r="D65" s="11"/>
      <c r="E65" s="126">
        <v>9</v>
      </c>
      <c r="F65" s="97"/>
      <c r="G65" s="139">
        <v>181250</v>
      </c>
      <c r="H65" s="98"/>
      <c r="I65" s="200">
        <v>181250</v>
      </c>
      <c r="J65" s="199"/>
      <c r="K65" s="200">
        <v>181250</v>
      </c>
      <c r="L65" s="199"/>
      <c r="M65" s="200">
        <v>181250</v>
      </c>
    </row>
    <row r="66" spans="1:16" ht="22.35" customHeight="1" thickTop="1">
      <c r="A66" s="12"/>
      <c r="B66" s="215" t="s">
        <v>23</v>
      </c>
      <c r="C66" s="12"/>
      <c r="D66" s="125"/>
      <c r="E66" s="97"/>
      <c r="F66" s="97"/>
      <c r="G66" s="136"/>
      <c r="H66" s="43"/>
      <c r="I66" s="192"/>
      <c r="J66" s="192"/>
      <c r="K66" s="192"/>
      <c r="L66" s="192"/>
      <c r="M66" s="192"/>
    </row>
    <row r="67" spans="1:16" ht="22.35" customHeight="1">
      <c r="A67" s="12"/>
      <c r="B67" s="123" t="s">
        <v>121</v>
      </c>
      <c r="C67" s="12"/>
      <c r="D67" s="125"/>
      <c r="E67" s="97"/>
      <c r="F67" s="97"/>
      <c r="G67" s="136">
        <v>160000</v>
      </c>
      <c r="H67" s="43"/>
      <c r="I67" s="192">
        <v>160000</v>
      </c>
      <c r="J67" s="201"/>
      <c r="K67" s="192">
        <v>160000</v>
      </c>
      <c r="L67" s="201"/>
      <c r="M67" s="192">
        <v>160000</v>
      </c>
    </row>
    <row r="68" spans="1:16" ht="22.35" customHeight="1">
      <c r="A68" s="12" t="s">
        <v>35</v>
      </c>
      <c r="B68" s="215"/>
      <c r="C68" s="11"/>
      <c r="D68" s="125"/>
      <c r="E68" s="97"/>
      <c r="F68" s="97"/>
      <c r="G68" s="136">
        <v>361424</v>
      </c>
      <c r="H68" s="51"/>
      <c r="I68" s="192">
        <v>361424</v>
      </c>
      <c r="J68" s="201"/>
      <c r="K68" s="192">
        <v>361424</v>
      </c>
      <c r="L68" s="201"/>
      <c r="M68" s="192">
        <v>361424</v>
      </c>
    </row>
    <row r="69" spans="1:16" ht="22.35" customHeight="1">
      <c r="A69" s="178" t="s">
        <v>18</v>
      </c>
      <c r="B69" s="11"/>
      <c r="C69" s="178"/>
      <c r="D69" s="125"/>
      <c r="E69" s="97"/>
      <c r="F69" s="97"/>
      <c r="G69" s="136"/>
      <c r="H69" s="43"/>
      <c r="I69" s="192"/>
      <c r="J69" s="192"/>
      <c r="K69" s="192"/>
      <c r="L69" s="192"/>
      <c r="M69" s="192"/>
    </row>
    <row r="70" spans="1:16" ht="22.35" customHeight="1">
      <c r="A70" s="178"/>
      <c r="B70" s="205" t="s">
        <v>167</v>
      </c>
      <c r="C70" s="178"/>
      <c r="D70" s="125"/>
      <c r="E70" s="97"/>
      <c r="F70" s="97"/>
      <c r="G70" s="136"/>
      <c r="H70" s="43"/>
      <c r="I70" s="192"/>
      <c r="J70" s="192"/>
      <c r="K70" s="192"/>
      <c r="L70" s="192"/>
      <c r="M70" s="192"/>
    </row>
    <row r="71" spans="1:16" ht="22.35" customHeight="1">
      <c r="A71" s="12"/>
      <c r="B71" s="12"/>
      <c r="D71" s="125" t="s">
        <v>168</v>
      </c>
      <c r="E71" s="97"/>
      <c r="F71" s="97"/>
      <c r="G71" s="136">
        <v>18125</v>
      </c>
      <c r="H71" s="43"/>
      <c r="I71" s="192">
        <v>18125</v>
      </c>
      <c r="J71" s="192"/>
      <c r="K71" s="192">
        <v>18125</v>
      </c>
      <c r="L71" s="192"/>
      <c r="M71" s="192">
        <v>18125</v>
      </c>
    </row>
    <row r="72" spans="1:16" ht="22.35" customHeight="1">
      <c r="A72" s="12"/>
      <c r="B72" s="12"/>
      <c r="D72" s="125" t="s">
        <v>169</v>
      </c>
      <c r="E72" s="126">
        <v>9</v>
      </c>
      <c r="F72" s="97"/>
      <c r="G72" s="136">
        <v>64976</v>
      </c>
      <c r="H72" s="43"/>
      <c r="I72" s="192">
        <v>63883</v>
      </c>
      <c r="J72" s="192"/>
      <c r="K72" s="192">
        <v>64976</v>
      </c>
      <c r="L72" s="192"/>
      <c r="M72" s="192">
        <v>63883</v>
      </c>
    </row>
    <row r="73" spans="1:16" ht="22.35" customHeight="1">
      <c r="A73" s="11"/>
      <c r="B73" s="11" t="s">
        <v>19</v>
      </c>
      <c r="C73" s="12"/>
      <c r="D73" s="125"/>
      <c r="E73" s="97"/>
      <c r="F73" s="97"/>
      <c r="G73" s="129">
        <v>355951</v>
      </c>
      <c r="H73" s="44"/>
      <c r="I73" s="185">
        <v>338085</v>
      </c>
      <c r="J73" s="185"/>
      <c r="K73" s="185">
        <v>278916</v>
      </c>
      <c r="L73" s="185"/>
      <c r="M73" s="192">
        <v>260309</v>
      </c>
    </row>
    <row r="74" spans="1:16" ht="22.35" customHeight="1">
      <c r="A74" s="11" t="s">
        <v>170</v>
      </c>
      <c r="B74" s="11"/>
      <c r="C74" s="12"/>
      <c r="D74" s="125"/>
      <c r="E74" s="126">
        <v>9</v>
      </c>
      <c r="F74" s="97"/>
      <c r="G74" s="129">
        <v>-64976</v>
      </c>
      <c r="H74" s="129"/>
      <c r="I74" s="129">
        <v>-63883</v>
      </c>
      <c r="J74" s="129"/>
      <c r="K74" s="129">
        <v>-64976</v>
      </c>
      <c r="L74" s="129"/>
      <c r="M74" s="129">
        <v>-63883</v>
      </c>
    </row>
    <row r="75" spans="1:16" ht="22.35" customHeight="1">
      <c r="A75" s="11" t="s">
        <v>90</v>
      </c>
      <c r="B75" s="204"/>
      <c r="C75" s="12"/>
      <c r="D75" s="125"/>
      <c r="E75" s="97"/>
      <c r="F75" s="97"/>
      <c r="G75" s="137">
        <v>16810</v>
      </c>
      <c r="H75" s="44"/>
      <c r="I75" s="196">
        <v>15258</v>
      </c>
      <c r="J75" s="185"/>
      <c r="K75" s="196">
        <v>16971</v>
      </c>
      <c r="L75" s="185"/>
      <c r="M75" s="196">
        <v>15452</v>
      </c>
      <c r="P75" s="246"/>
    </row>
    <row r="76" spans="1:16" ht="22.35" customHeight="1">
      <c r="A76" s="55" t="s">
        <v>77</v>
      </c>
      <c r="B76" s="17"/>
      <c r="C76" s="17"/>
      <c r="D76" s="98"/>
      <c r="E76" s="99"/>
      <c r="F76" s="99"/>
      <c r="G76" s="141">
        <f>SUM(G67:G75)</f>
        <v>912310</v>
      </c>
      <c r="H76" s="52"/>
      <c r="I76" s="195">
        <f>SUM(I67:I75)</f>
        <v>892892</v>
      </c>
      <c r="J76" s="195"/>
      <c r="K76" s="141">
        <f>SUM(K67:K75)</f>
        <v>835436</v>
      </c>
      <c r="L76" s="195"/>
      <c r="M76" s="195">
        <f>SUM(M67:M75)</f>
        <v>815310</v>
      </c>
    </row>
    <row r="77" spans="1:16" ht="22.35" customHeight="1">
      <c r="A77" s="178" t="s">
        <v>41</v>
      </c>
      <c r="B77" s="178"/>
      <c r="C77" s="11"/>
      <c r="D77" s="125"/>
      <c r="E77" s="97"/>
      <c r="F77" s="97"/>
      <c r="G77" s="137">
        <v>18534</v>
      </c>
      <c r="H77" s="43"/>
      <c r="I77" s="196">
        <v>19885</v>
      </c>
      <c r="J77" s="192"/>
      <c r="K77" s="137">
        <v>0</v>
      </c>
      <c r="L77" s="129"/>
      <c r="M77" s="137">
        <v>0</v>
      </c>
    </row>
    <row r="78" spans="1:16" ht="22.35" customHeight="1">
      <c r="A78" s="127" t="s">
        <v>78</v>
      </c>
      <c r="B78" s="178"/>
      <c r="C78" s="11"/>
      <c r="D78" s="125"/>
      <c r="E78" s="97"/>
      <c r="F78" s="97"/>
      <c r="G78" s="138">
        <f>SUM(G76:G77)</f>
        <v>930844</v>
      </c>
      <c r="H78" s="52"/>
      <c r="I78" s="197">
        <f>SUM(I76:I77)</f>
        <v>912777</v>
      </c>
      <c r="J78" s="195"/>
      <c r="K78" s="138">
        <f>SUM(K76:K77)</f>
        <v>835436</v>
      </c>
      <c r="L78" s="195"/>
      <c r="M78" s="197">
        <f>SUM(M76:M77)</f>
        <v>815310</v>
      </c>
    </row>
    <row r="79" spans="1:16" ht="8.4499999999999993" customHeight="1">
      <c r="A79" s="12"/>
      <c r="B79" s="12"/>
      <c r="C79" s="12"/>
      <c r="D79" s="125"/>
      <c r="E79" s="126"/>
      <c r="F79" s="97"/>
      <c r="G79" s="136"/>
      <c r="H79" s="43"/>
      <c r="I79" s="192"/>
      <c r="J79" s="192"/>
      <c r="K79" s="192"/>
      <c r="L79" s="192"/>
      <c r="M79" s="192"/>
    </row>
    <row r="80" spans="1:16" ht="22.35" customHeight="1" thickBot="1">
      <c r="A80" s="127" t="s">
        <v>156</v>
      </c>
      <c r="B80" s="11"/>
      <c r="C80" s="11"/>
      <c r="D80" s="125"/>
      <c r="E80" s="99"/>
      <c r="F80" s="99"/>
      <c r="G80" s="132">
        <f>SUM(G60+G78)</f>
        <v>1724123</v>
      </c>
      <c r="H80" s="52"/>
      <c r="I80" s="190">
        <f>SUM(I60+I78)</f>
        <v>1715256</v>
      </c>
      <c r="J80" s="195"/>
      <c r="K80" s="132">
        <f>SUM(K60+K78)</f>
        <v>1443801</v>
      </c>
      <c r="L80" s="195"/>
      <c r="M80" s="190">
        <f>SUM(M60+M78)</f>
        <v>1431053</v>
      </c>
    </row>
    <row r="81" spans="7:13" ht="22.35" customHeight="1" thickTop="1"/>
    <row r="82" spans="7:13" ht="22.35" customHeight="1">
      <c r="G82" s="128"/>
      <c r="I82" s="128"/>
      <c r="K82" s="128"/>
      <c r="M82" s="128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A53:D53"/>
    <mergeCell ref="G4:I4"/>
    <mergeCell ref="K4:M4"/>
    <mergeCell ref="G8:M8"/>
    <mergeCell ref="G35:I35"/>
    <mergeCell ref="K35:M35"/>
    <mergeCell ref="G39:M39"/>
  </mergeCells>
  <phoneticPr fontId="0" type="noConversion"/>
  <pageMargins left="0.8" right="0.6" top="0.48" bottom="0.5" header="0.5" footer="0.5"/>
  <pageSetup paperSize="9" scale="73" firstPageNumber="3" fitToHeight="0" orientation="portrait" useFirstPageNumber="1" horizontalDpi="1200" verticalDpi="1200" r:id="rId2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1" max="16383" man="1"/>
  </rowBreaks>
  <ignoredErrors>
    <ignoredError sqref="J28 L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view="pageBreakPreview" zoomScale="70" zoomScaleNormal="100" zoomScaleSheetLayoutView="70" zoomScalePageLayoutView="120" workbookViewId="0"/>
  </sheetViews>
  <sheetFormatPr defaultColWidth="11" defaultRowHeight="22.35" customHeight="1"/>
  <cols>
    <col min="1" max="3" width="1.83203125" style="4" customWidth="1"/>
    <col min="4" max="4" width="45.1640625" style="4" customWidth="1"/>
    <col min="5" max="5" width="9.33203125" style="24" customWidth="1"/>
    <col min="6" max="6" width="0.6640625" style="4" customWidth="1"/>
    <col min="7" max="7" width="13.33203125" style="4" customWidth="1"/>
    <col min="8" max="8" width="1.1640625" style="4" customWidth="1"/>
    <col min="9" max="9" width="13.33203125" style="4" customWidth="1"/>
    <col min="10" max="10" width="1.1640625" style="4" customWidth="1"/>
    <col min="11" max="11" width="13.33203125" style="19" customWidth="1"/>
    <col min="12" max="12" width="1.1640625" style="4" customWidth="1"/>
    <col min="13" max="13" width="13.33203125" style="19" customWidth="1"/>
    <col min="14" max="14" width="12.33203125" style="4" bestFit="1" customWidth="1"/>
    <col min="15" max="15" width="14.1640625" style="4" bestFit="1" customWidth="1"/>
    <col min="16" max="16384" width="11" style="4"/>
  </cols>
  <sheetData>
    <row r="1" spans="1:19" s="31" customFormat="1" ht="22.35" customHeight="1">
      <c r="A1" s="27" t="str">
        <f>'BS 3-4'!A1</f>
        <v>บริษัท ลีโอ โกลบอล โลจิสติกส์ จำกัด (มหาชน) และบริษัทย่อย</v>
      </c>
      <c r="B1" s="28"/>
      <c r="C1" s="29"/>
      <c r="D1" s="29"/>
      <c r="E1" s="30"/>
      <c r="F1" s="29"/>
      <c r="G1" s="29"/>
      <c r="H1" s="29"/>
      <c r="I1" s="29"/>
      <c r="J1" s="29"/>
      <c r="K1" s="100"/>
      <c r="L1" s="29"/>
      <c r="M1" s="100"/>
    </row>
    <row r="2" spans="1:19" s="31" customFormat="1" ht="22.35" customHeight="1">
      <c r="A2" s="27" t="s">
        <v>66</v>
      </c>
      <c r="B2" s="28"/>
      <c r="C2" s="29"/>
      <c r="D2" s="29"/>
      <c r="E2" s="30"/>
      <c r="F2" s="29"/>
      <c r="G2" s="29"/>
      <c r="H2" s="29"/>
      <c r="I2" s="29"/>
      <c r="J2" s="29"/>
      <c r="K2" s="100"/>
      <c r="L2" s="29"/>
      <c r="M2" s="100"/>
    </row>
    <row r="3" spans="1:19" ht="22.35" customHeight="1">
      <c r="A3" s="1"/>
      <c r="B3" s="1"/>
      <c r="C3" s="2"/>
      <c r="D3" s="2"/>
      <c r="F3" s="2"/>
      <c r="G3" s="2"/>
      <c r="H3" s="2"/>
      <c r="I3" s="2"/>
      <c r="J3" s="2"/>
      <c r="K3" s="77"/>
      <c r="L3" s="2"/>
      <c r="M3" s="77"/>
    </row>
    <row r="4" spans="1:19" ht="22.35" customHeight="1">
      <c r="A4" s="2"/>
      <c r="B4" s="2"/>
      <c r="C4" s="2"/>
      <c r="D4" s="2"/>
      <c r="F4" s="6"/>
      <c r="G4" s="257" t="s">
        <v>68</v>
      </c>
      <c r="H4" s="257"/>
      <c r="I4" s="257"/>
      <c r="J4" s="78"/>
      <c r="K4" s="257" t="s">
        <v>69</v>
      </c>
      <c r="L4" s="257"/>
      <c r="M4" s="257"/>
    </row>
    <row r="5" spans="1:19" ht="22.35" customHeight="1">
      <c r="F5" s="5"/>
      <c r="G5" s="259" t="s">
        <v>122</v>
      </c>
      <c r="H5" s="259"/>
      <c r="I5" s="259"/>
      <c r="J5" s="49"/>
      <c r="K5" s="259" t="s">
        <v>122</v>
      </c>
      <c r="L5" s="259"/>
      <c r="M5" s="259"/>
    </row>
    <row r="6" spans="1:19" ht="22.35" customHeight="1">
      <c r="F6" s="5"/>
      <c r="G6" s="259" t="s">
        <v>123</v>
      </c>
      <c r="H6" s="259"/>
      <c r="I6" s="259"/>
      <c r="J6" s="49"/>
      <c r="K6" s="259" t="s">
        <v>123</v>
      </c>
      <c r="L6" s="259"/>
      <c r="M6" s="259"/>
    </row>
    <row r="7" spans="1:19" s="21" customFormat="1" ht="22.35" customHeight="1">
      <c r="E7" s="24" t="s">
        <v>9</v>
      </c>
      <c r="F7" s="22"/>
      <c r="G7" s="50" t="s">
        <v>158</v>
      </c>
      <c r="H7" s="91"/>
      <c r="I7" s="50" t="s">
        <v>136</v>
      </c>
      <c r="J7" s="91"/>
      <c r="K7" s="50" t="s">
        <v>158</v>
      </c>
      <c r="L7" s="91"/>
      <c r="M7" s="50" t="s">
        <v>136</v>
      </c>
    </row>
    <row r="8" spans="1:19" ht="22.35" customHeight="1">
      <c r="F8" s="3"/>
      <c r="G8" s="258" t="s">
        <v>141</v>
      </c>
      <c r="H8" s="258"/>
      <c r="I8" s="258"/>
      <c r="J8" s="258"/>
      <c r="K8" s="258"/>
      <c r="L8" s="258"/>
      <c r="M8" s="258"/>
    </row>
    <row r="9" spans="1:19" ht="22.35" customHeight="1">
      <c r="A9" s="37" t="s">
        <v>42</v>
      </c>
      <c r="F9" s="3"/>
      <c r="G9" s="142"/>
      <c r="H9" s="3"/>
      <c r="I9" s="101"/>
      <c r="J9" s="3"/>
      <c r="K9" s="151"/>
      <c r="L9" s="3"/>
      <c r="M9" s="102"/>
    </row>
    <row r="10" spans="1:19" ht="22.35" customHeight="1">
      <c r="A10" s="7" t="s">
        <v>33</v>
      </c>
      <c r="B10" s="8"/>
      <c r="C10" s="8"/>
      <c r="E10" s="24" t="s">
        <v>192</v>
      </c>
      <c r="G10" s="143">
        <v>329711</v>
      </c>
      <c r="H10" s="9"/>
      <c r="I10" s="242">
        <v>1650595</v>
      </c>
      <c r="J10" s="9"/>
      <c r="K10" s="143">
        <v>319814</v>
      </c>
      <c r="L10" s="9"/>
      <c r="M10" s="143">
        <v>1631739</v>
      </c>
      <c r="N10" s="128"/>
      <c r="O10" s="243"/>
    </row>
    <row r="11" spans="1:19" ht="22.35" customHeight="1">
      <c r="A11" s="7" t="s">
        <v>26</v>
      </c>
      <c r="B11" s="8"/>
      <c r="C11" s="8"/>
      <c r="E11" s="24">
        <v>3</v>
      </c>
      <c r="G11" s="144">
        <v>2542</v>
      </c>
      <c r="H11" s="9"/>
      <c r="I11" s="144">
        <v>961</v>
      </c>
      <c r="J11" s="9"/>
      <c r="K11" s="144">
        <v>2229</v>
      </c>
      <c r="L11" s="9"/>
      <c r="M11" s="144">
        <v>1215</v>
      </c>
      <c r="N11" s="224"/>
      <c r="O11" s="248"/>
      <c r="Q11" s="128"/>
    </row>
    <row r="12" spans="1:19" ht="22.35" customHeight="1">
      <c r="A12" s="180" t="s">
        <v>29</v>
      </c>
      <c r="B12" s="8"/>
      <c r="C12" s="8"/>
      <c r="G12" s="145">
        <f>SUM(G10:G11)</f>
        <v>332253</v>
      </c>
      <c r="H12" s="62"/>
      <c r="I12" s="145">
        <f>SUM(I10:I11)</f>
        <v>1651556</v>
      </c>
      <c r="J12" s="62"/>
      <c r="K12" s="145">
        <f>SUM(K10:K11)</f>
        <v>322043</v>
      </c>
      <c r="L12" s="62"/>
      <c r="M12" s="145">
        <f>SUM(M10:M11)</f>
        <v>1632954</v>
      </c>
      <c r="N12" s="128"/>
      <c r="O12" s="244"/>
    </row>
    <row r="13" spans="1:19" ht="22.35" customHeight="1">
      <c r="F13" s="3"/>
      <c r="G13" s="142"/>
      <c r="H13" s="3"/>
      <c r="I13" s="142"/>
      <c r="J13" s="3"/>
      <c r="K13" s="142"/>
      <c r="L13" s="3"/>
      <c r="M13" s="142"/>
      <c r="N13" s="224"/>
      <c r="O13" s="244"/>
      <c r="P13" s="247"/>
      <c r="Q13" s="247"/>
    </row>
    <row r="14" spans="1:19" ht="22.35" customHeight="1">
      <c r="A14" s="37" t="s">
        <v>30</v>
      </c>
      <c r="B14" s="8"/>
      <c r="C14" s="8"/>
      <c r="G14" s="146"/>
      <c r="H14" s="9"/>
      <c r="I14" s="146"/>
      <c r="J14" s="9"/>
      <c r="K14" s="146"/>
      <c r="L14" s="9"/>
      <c r="M14" s="146"/>
      <c r="N14" s="224"/>
      <c r="O14" s="244"/>
      <c r="P14" s="177"/>
    </row>
    <row r="15" spans="1:19" ht="22.35" customHeight="1">
      <c r="A15" s="7" t="s">
        <v>31</v>
      </c>
      <c r="E15" s="24" t="s">
        <v>192</v>
      </c>
      <c r="F15" s="3"/>
      <c r="G15" s="146">
        <v>221748</v>
      </c>
      <c r="H15" s="103"/>
      <c r="I15" s="146">
        <v>1395263</v>
      </c>
      <c r="J15" s="103"/>
      <c r="K15" s="146">
        <v>215222</v>
      </c>
      <c r="L15" s="103"/>
      <c r="M15" s="146">
        <v>1383730</v>
      </c>
      <c r="N15" s="224"/>
      <c r="O15" s="244"/>
      <c r="P15" s="177"/>
      <c r="Q15" s="128"/>
      <c r="R15" s="128"/>
      <c r="S15" s="243"/>
    </row>
    <row r="16" spans="1:19" ht="22.35" customHeight="1">
      <c r="A16" s="7" t="s">
        <v>51</v>
      </c>
      <c r="F16" s="3"/>
      <c r="G16" s="146">
        <v>23329</v>
      </c>
      <c r="H16" s="103"/>
      <c r="I16" s="146">
        <v>65451</v>
      </c>
      <c r="J16" s="103"/>
      <c r="K16" s="146">
        <v>23329</v>
      </c>
      <c r="L16" s="103"/>
      <c r="M16" s="146">
        <v>65451</v>
      </c>
      <c r="N16" s="224"/>
      <c r="O16" s="244"/>
      <c r="P16" s="177"/>
      <c r="Q16" s="128"/>
    </row>
    <row r="17" spans="1:18" ht="22.35" customHeight="1">
      <c r="A17" s="7" t="s">
        <v>20</v>
      </c>
      <c r="B17" s="8"/>
      <c r="C17" s="8"/>
      <c r="E17" s="24">
        <v>3</v>
      </c>
      <c r="G17" s="143">
        <v>60910</v>
      </c>
      <c r="H17" s="9"/>
      <c r="I17" s="143">
        <v>75677</v>
      </c>
      <c r="J17" s="9"/>
      <c r="K17" s="143">
        <v>55720</v>
      </c>
      <c r="L17" s="9"/>
      <c r="M17" s="143">
        <v>71580</v>
      </c>
      <c r="N17" s="224"/>
      <c r="O17" s="244"/>
      <c r="P17" s="177"/>
    </row>
    <row r="18" spans="1:18" ht="22.35" customHeight="1">
      <c r="A18" s="7" t="s">
        <v>205</v>
      </c>
      <c r="B18" s="8"/>
      <c r="C18" s="8"/>
      <c r="E18" s="245"/>
      <c r="G18" s="144">
        <v>-4965</v>
      </c>
      <c r="H18" s="9"/>
      <c r="I18" s="144">
        <v>0</v>
      </c>
      <c r="J18" s="9"/>
      <c r="K18" s="144">
        <v>-4965</v>
      </c>
      <c r="L18" s="9"/>
      <c r="M18" s="144">
        <v>0</v>
      </c>
      <c r="N18" s="224"/>
      <c r="O18" s="244"/>
      <c r="P18" s="177"/>
    </row>
    <row r="19" spans="1:18" ht="22.35" customHeight="1">
      <c r="A19" s="180" t="s">
        <v>32</v>
      </c>
      <c r="B19" s="8"/>
      <c r="C19" s="8"/>
      <c r="F19" s="3"/>
      <c r="G19" s="147">
        <f>SUM(G15:G18)</f>
        <v>301022</v>
      </c>
      <c r="H19" s="104"/>
      <c r="I19" s="147">
        <f>SUM(I15:I18)</f>
        <v>1536391</v>
      </c>
      <c r="J19" s="104"/>
      <c r="K19" s="147">
        <f>SUM(K15:K18)</f>
        <v>289306</v>
      </c>
      <c r="L19" s="104"/>
      <c r="M19" s="147">
        <f>SUM(M15:M18)</f>
        <v>1520761</v>
      </c>
      <c r="N19" s="224"/>
      <c r="O19" s="244"/>
      <c r="P19" s="247"/>
      <c r="Q19" s="247"/>
    </row>
    <row r="20" spans="1:18" ht="22.35" customHeight="1">
      <c r="A20" s="7"/>
      <c r="B20" s="8"/>
      <c r="C20" s="8"/>
      <c r="E20" s="245"/>
      <c r="F20" s="3"/>
      <c r="G20" s="143"/>
      <c r="H20" s="103"/>
      <c r="I20" s="143"/>
      <c r="J20" s="103"/>
      <c r="K20" s="143"/>
      <c r="L20" s="103"/>
      <c r="M20" s="143"/>
      <c r="N20" s="224"/>
      <c r="O20" s="244"/>
      <c r="P20" s="177"/>
    </row>
    <row r="21" spans="1:18" ht="22.35" customHeight="1">
      <c r="A21" s="180" t="s">
        <v>81</v>
      </c>
      <c r="B21" s="8"/>
      <c r="C21" s="8"/>
      <c r="F21" s="3"/>
      <c r="G21" s="173">
        <f>G12-G19</f>
        <v>31231</v>
      </c>
      <c r="H21" s="104"/>
      <c r="I21" s="173">
        <f>I12-I19</f>
        <v>115165</v>
      </c>
      <c r="J21" s="104"/>
      <c r="K21" s="173">
        <f>K12-K19</f>
        <v>32737</v>
      </c>
      <c r="L21" s="104"/>
      <c r="M21" s="173">
        <f>M12-M19</f>
        <v>112193</v>
      </c>
      <c r="N21" s="224"/>
      <c r="O21" s="244"/>
      <c r="P21" s="247"/>
      <c r="Q21" s="247"/>
    </row>
    <row r="22" spans="1:18" ht="21.75">
      <c r="A22" s="7" t="s">
        <v>21</v>
      </c>
      <c r="B22" s="8"/>
      <c r="C22" s="8"/>
      <c r="F22" s="3"/>
      <c r="G22" s="143">
        <v>-6861</v>
      </c>
      <c r="H22" s="103"/>
      <c r="I22" s="143">
        <v>-2958</v>
      </c>
      <c r="J22" s="103"/>
      <c r="K22" s="143">
        <v>-5825</v>
      </c>
      <c r="L22" s="103"/>
      <c r="M22" s="143">
        <v>-2329</v>
      </c>
      <c r="N22" s="128"/>
      <c r="O22" s="244"/>
      <c r="P22" s="247"/>
      <c r="Q22" s="247"/>
      <c r="R22" s="243"/>
    </row>
    <row r="23" spans="1:18" ht="21.75">
      <c r="A23" s="7" t="s">
        <v>58</v>
      </c>
      <c r="B23" s="8"/>
      <c r="C23" s="8"/>
      <c r="E23" s="24" t="s">
        <v>144</v>
      </c>
      <c r="F23" s="3"/>
      <c r="G23" s="143">
        <v>-4489</v>
      </c>
      <c r="H23" s="103"/>
      <c r="I23" s="143">
        <v>-3742</v>
      </c>
      <c r="J23" s="103"/>
      <c r="K23" s="143">
        <v>-4533</v>
      </c>
      <c r="L23" s="103"/>
      <c r="M23" s="143">
        <v>-3741</v>
      </c>
      <c r="N23" s="224"/>
      <c r="O23" s="244"/>
      <c r="P23" s="247"/>
      <c r="Q23" s="247"/>
    </row>
    <row r="24" spans="1:18" ht="21.75">
      <c r="A24" s="4" t="s">
        <v>203</v>
      </c>
      <c r="F24" s="3"/>
      <c r="G24" s="148">
        <v>1220</v>
      </c>
      <c r="H24" s="105"/>
      <c r="I24" s="148">
        <v>3080</v>
      </c>
      <c r="J24" s="105"/>
      <c r="K24" s="148">
        <v>0</v>
      </c>
      <c r="L24" s="105"/>
      <c r="M24" s="148">
        <v>0</v>
      </c>
      <c r="N24" s="224"/>
      <c r="O24" s="244"/>
      <c r="P24" s="247"/>
      <c r="Q24" s="247"/>
    </row>
    <row r="25" spans="1:18" ht="22.35" customHeight="1">
      <c r="A25" s="180" t="s">
        <v>49</v>
      </c>
      <c r="B25" s="180"/>
      <c r="C25" s="14"/>
      <c r="F25" s="3"/>
      <c r="G25" s="149">
        <f>SUM(G21:G24)</f>
        <v>21101</v>
      </c>
      <c r="H25" s="104"/>
      <c r="I25" s="149">
        <f>SUM(I21:I24)</f>
        <v>111545</v>
      </c>
      <c r="J25" s="104"/>
      <c r="K25" s="149">
        <f>SUM(K21:K24)</f>
        <v>22379</v>
      </c>
      <c r="L25" s="104"/>
      <c r="M25" s="149">
        <f>SUM(M21:M24)</f>
        <v>106123</v>
      </c>
      <c r="N25" s="224"/>
      <c r="O25" s="244"/>
      <c r="P25" s="247"/>
      <c r="Q25" s="247"/>
    </row>
    <row r="26" spans="1:18" ht="22.35" customHeight="1">
      <c r="A26" s="7" t="s">
        <v>91</v>
      </c>
      <c r="B26" s="8"/>
      <c r="C26" s="8"/>
      <c r="E26" s="25"/>
      <c r="F26" s="15"/>
      <c r="G26" s="144">
        <v>-3501</v>
      </c>
      <c r="H26" s="103"/>
      <c r="I26" s="144">
        <v>-20695</v>
      </c>
      <c r="J26" s="103"/>
      <c r="K26" s="144">
        <v>-2679</v>
      </c>
      <c r="L26" s="103"/>
      <c r="M26" s="144">
        <v>-20195</v>
      </c>
      <c r="N26" s="224"/>
      <c r="O26" s="244"/>
      <c r="P26" s="247"/>
      <c r="Q26" s="247"/>
    </row>
    <row r="27" spans="1:18" ht="22.35" customHeight="1" thickBot="1">
      <c r="A27" s="180" t="s">
        <v>82</v>
      </c>
      <c r="B27" s="7"/>
      <c r="C27" s="14"/>
      <c r="F27" s="3"/>
      <c r="G27" s="150">
        <f>SUM(G25:G26)</f>
        <v>17600</v>
      </c>
      <c r="H27" s="104"/>
      <c r="I27" s="150">
        <f>SUM(I25:I26)</f>
        <v>90850</v>
      </c>
      <c r="J27" s="104"/>
      <c r="K27" s="150">
        <f>SUM(K25:K26)</f>
        <v>19700</v>
      </c>
      <c r="L27" s="104"/>
      <c r="M27" s="150">
        <f>SUM(M25:M26)</f>
        <v>85928</v>
      </c>
      <c r="N27" s="224"/>
      <c r="O27" s="244"/>
      <c r="P27" s="247"/>
      <c r="Q27" s="247"/>
    </row>
    <row r="28" spans="1:18" ht="22.35" customHeight="1" thickTop="1">
      <c r="F28" s="3"/>
      <c r="G28" s="101"/>
      <c r="H28" s="3"/>
      <c r="I28" s="101"/>
      <c r="J28" s="3"/>
      <c r="K28" s="101"/>
      <c r="L28" s="3"/>
      <c r="M28" s="101"/>
      <c r="N28" s="224"/>
      <c r="O28" s="244"/>
    </row>
    <row r="29" spans="1:18" s="36" customFormat="1" ht="20.25" customHeight="1">
      <c r="A29" s="32" t="s">
        <v>118</v>
      </c>
      <c r="B29" s="28"/>
      <c r="C29" s="33"/>
      <c r="D29" s="33"/>
      <c r="E29" s="34"/>
      <c r="F29" s="33"/>
      <c r="G29" s="33"/>
      <c r="H29" s="33"/>
      <c r="I29" s="33"/>
      <c r="J29" s="33"/>
      <c r="K29" s="35"/>
      <c r="L29" s="33"/>
      <c r="M29" s="35"/>
      <c r="N29" s="224"/>
      <c r="O29" s="244"/>
    </row>
    <row r="30" spans="1:18" s="31" customFormat="1" ht="22.35" customHeight="1">
      <c r="A30" s="27" t="s">
        <v>66</v>
      </c>
      <c r="B30" s="28"/>
      <c r="C30" s="29"/>
      <c r="D30" s="29"/>
      <c r="E30" s="30"/>
      <c r="F30" s="29"/>
      <c r="G30" s="29"/>
      <c r="H30" s="29"/>
      <c r="I30" s="29"/>
      <c r="J30" s="29"/>
      <c r="K30" s="100"/>
      <c r="L30" s="29"/>
      <c r="M30" s="100"/>
      <c r="N30" s="224"/>
      <c r="O30" s="244"/>
    </row>
    <row r="31" spans="1:18" ht="22.35" customHeight="1">
      <c r="A31" s="1"/>
      <c r="B31" s="1"/>
      <c r="C31" s="2"/>
      <c r="D31" s="2"/>
      <c r="F31" s="2"/>
      <c r="G31" s="2"/>
      <c r="H31" s="2"/>
      <c r="I31" s="2"/>
      <c r="J31" s="2"/>
      <c r="K31" s="77"/>
      <c r="L31" s="2"/>
      <c r="M31" s="77"/>
      <c r="N31" s="224"/>
      <c r="O31" s="244"/>
    </row>
    <row r="32" spans="1:18" ht="22.35" customHeight="1">
      <c r="A32" s="2"/>
      <c r="B32" s="2"/>
      <c r="C32" s="2"/>
      <c r="D32" s="2"/>
      <c r="F32" s="6"/>
      <c r="G32" s="257" t="s">
        <v>68</v>
      </c>
      <c r="H32" s="257"/>
      <c r="I32" s="257"/>
      <c r="J32" s="78"/>
      <c r="K32" s="257" t="s">
        <v>69</v>
      </c>
      <c r="L32" s="257"/>
      <c r="M32" s="257"/>
      <c r="N32" s="224"/>
      <c r="O32" s="244"/>
    </row>
    <row r="33" spans="1:15" ht="22.35" customHeight="1">
      <c r="F33" s="5"/>
      <c r="G33" s="259" t="s">
        <v>122</v>
      </c>
      <c r="H33" s="259"/>
      <c r="I33" s="259"/>
      <c r="J33" s="49"/>
      <c r="K33" s="259" t="s">
        <v>122</v>
      </c>
      <c r="L33" s="259"/>
      <c r="M33" s="259"/>
      <c r="N33" s="224"/>
      <c r="O33" s="244"/>
    </row>
    <row r="34" spans="1:15" ht="22.35" customHeight="1">
      <c r="F34" s="5"/>
      <c r="G34" s="259" t="s">
        <v>123</v>
      </c>
      <c r="H34" s="259"/>
      <c r="I34" s="259"/>
      <c r="J34" s="49"/>
      <c r="K34" s="259" t="s">
        <v>123</v>
      </c>
      <c r="L34" s="259"/>
      <c r="M34" s="259"/>
      <c r="N34" s="224"/>
      <c r="O34" s="244"/>
    </row>
    <row r="35" spans="1:15" s="21" customFormat="1" ht="22.35" customHeight="1">
      <c r="E35" s="24" t="s">
        <v>9</v>
      </c>
      <c r="F35" s="22"/>
      <c r="G35" s="50" t="s">
        <v>158</v>
      </c>
      <c r="H35" s="91"/>
      <c r="I35" s="50" t="s">
        <v>136</v>
      </c>
      <c r="J35" s="91"/>
      <c r="K35" s="50" t="s">
        <v>158</v>
      </c>
      <c r="L35" s="91"/>
      <c r="M35" s="50" t="s">
        <v>136</v>
      </c>
      <c r="N35" s="224"/>
      <c r="O35" s="244"/>
    </row>
    <row r="36" spans="1:15" ht="22.35" customHeight="1">
      <c r="F36" s="3"/>
      <c r="G36" s="258" t="s">
        <v>141</v>
      </c>
      <c r="H36" s="258"/>
      <c r="I36" s="258"/>
      <c r="J36" s="258"/>
      <c r="K36" s="258"/>
      <c r="L36" s="258"/>
      <c r="M36" s="258"/>
      <c r="N36" s="224"/>
      <c r="O36" s="244"/>
    </row>
    <row r="37" spans="1:15" ht="22.35" customHeight="1">
      <c r="A37" s="16" t="s">
        <v>124</v>
      </c>
      <c r="B37" s="14"/>
      <c r="C37" s="8"/>
      <c r="F37" s="3"/>
      <c r="K37" s="4"/>
      <c r="M37" s="4"/>
      <c r="N37" s="224"/>
      <c r="O37" s="244"/>
    </row>
    <row r="38" spans="1:15" ht="21.6" customHeight="1">
      <c r="A38" s="23" t="s">
        <v>111</v>
      </c>
      <c r="B38" s="8"/>
      <c r="C38" s="8"/>
      <c r="F38" s="3"/>
      <c r="G38" s="128"/>
      <c r="H38" s="128"/>
      <c r="I38" s="128"/>
      <c r="J38" s="128"/>
      <c r="K38" s="128"/>
      <c r="L38" s="128"/>
      <c r="M38" s="128"/>
      <c r="N38" s="224"/>
      <c r="O38" s="244"/>
    </row>
    <row r="39" spans="1:15" ht="21.6" customHeight="1">
      <c r="A39" s="23"/>
      <c r="B39" s="23" t="s">
        <v>84</v>
      </c>
      <c r="C39" s="8"/>
      <c r="F39" s="3"/>
      <c r="G39" s="128"/>
      <c r="H39" s="128"/>
      <c r="I39" s="128"/>
      <c r="J39" s="128"/>
      <c r="K39" s="128"/>
      <c r="L39" s="128"/>
      <c r="M39" s="128"/>
      <c r="N39" s="224"/>
      <c r="O39" s="244"/>
    </row>
    <row r="40" spans="1:15" ht="22.35" customHeight="1">
      <c r="A40" s="4" t="s">
        <v>36</v>
      </c>
      <c r="C40" s="8"/>
      <c r="F40" s="3"/>
      <c r="G40" s="144">
        <v>41</v>
      </c>
      <c r="H40" s="128"/>
      <c r="I40" s="144">
        <v>17</v>
      </c>
      <c r="J40" s="128"/>
      <c r="K40" s="144">
        <v>0</v>
      </c>
      <c r="L40" s="128"/>
      <c r="M40" s="144">
        <v>0</v>
      </c>
      <c r="N40" s="224"/>
      <c r="O40" s="244"/>
    </row>
    <row r="41" spans="1:15" ht="22.35" customHeight="1">
      <c r="A41" s="14" t="s">
        <v>83</v>
      </c>
      <c r="B41" s="16"/>
      <c r="C41" s="16"/>
      <c r="F41" s="3"/>
      <c r="G41" s="142"/>
      <c r="H41" s="152"/>
      <c r="I41" s="142"/>
      <c r="J41" s="152"/>
      <c r="K41" s="142"/>
      <c r="L41" s="152"/>
      <c r="M41" s="142"/>
      <c r="N41" s="224"/>
      <c r="O41" s="244"/>
    </row>
    <row r="42" spans="1:15" ht="22.35" customHeight="1">
      <c r="A42" s="16"/>
      <c r="B42" s="14" t="s">
        <v>84</v>
      </c>
      <c r="C42" s="14"/>
      <c r="F42" s="3"/>
      <c r="G42" s="147">
        <f>SUM(G40)</f>
        <v>41</v>
      </c>
      <c r="H42" s="153"/>
      <c r="I42" s="147">
        <f>SUM(I40)</f>
        <v>17</v>
      </c>
      <c r="J42" s="153"/>
      <c r="K42" s="147">
        <f>SUM(K40:K40)</f>
        <v>0</v>
      </c>
      <c r="L42" s="153"/>
      <c r="M42" s="147">
        <f>SUM(M40:M40)</f>
        <v>0</v>
      </c>
      <c r="N42" s="224"/>
      <c r="O42" s="244"/>
    </row>
    <row r="43" spans="1:15" ht="12.2" customHeight="1">
      <c r="A43" s="16"/>
      <c r="B43" s="14"/>
      <c r="C43" s="14"/>
      <c r="F43" s="3"/>
      <c r="G43" s="143"/>
      <c r="H43" s="152"/>
      <c r="I43" s="143"/>
      <c r="J43" s="152"/>
      <c r="K43" s="143"/>
      <c r="L43" s="152"/>
      <c r="M43" s="143"/>
      <c r="N43" s="224"/>
      <c r="O43" s="244"/>
    </row>
    <row r="44" spans="1:15" ht="22.35" customHeight="1">
      <c r="A44" s="23" t="s">
        <v>112</v>
      </c>
      <c r="B44" s="14"/>
      <c r="C44" s="14"/>
      <c r="F44" s="3"/>
      <c r="G44" s="143"/>
      <c r="H44" s="152"/>
      <c r="I44" s="143"/>
      <c r="J44" s="152"/>
      <c r="K44" s="143"/>
      <c r="L44" s="152"/>
      <c r="M44" s="143"/>
      <c r="N44" s="224"/>
      <c r="O44" s="244"/>
    </row>
    <row r="45" spans="1:15" ht="22.35" customHeight="1">
      <c r="A45" s="23"/>
      <c r="B45" s="174" t="s">
        <v>84</v>
      </c>
      <c r="C45" s="14"/>
      <c r="F45" s="3"/>
      <c r="G45" s="143"/>
      <c r="H45" s="152"/>
      <c r="I45" s="143"/>
      <c r="J45" s="152"/>
      <c r="K45" s="143"/>
      <c r="L45" s="152"/>
      <c r="M45" s="143"/>
      <c r="N45" s="224"/>
      <c r="O45" s="244"/>
    </row>
    <row r="46" spans="1:15" ht="22.35" customHeight="1">
      <c r="A46" s="4" t="s">
        <v>108</v>
      </c>
      <c r="B46" s="8"/>
      <c r="C46" s="8"/>
      <c r="F46" s="3"/>
      <c r="G46" s="143"/>
      <c r="H46" s="152"/>
      <c r="I46" s="143"/>
      <c r="J46" s="152"/>
      <c r="K46" s="143"/>
      <c r="L46" s="152"/>
      <c r="M46" s="143"/>
      <c r="N46" s="224"/>
      <c r="O46" s="244"/>
    </row>
    <row r="47" spans="1:15" ht="22.35" customHeight="1">
      <c r="B47" s="4" t="s">
        <v>92</v>
      </c>
      <c r="C47" s="8"/>
      <c r="F47" s="3"/>
      <c r="G47" s="143">
        <v>1899</v>
      </c>
      <c r="H47" s="152"/>
      <c r="I47" s="143">
        <v>4600</v>
      </c>
      <c r="J47" s="152"/>
      <c r="K47" s="143">
        <v>1899</v>
      </c>
      <c r="L47" s="152"/>
      <c r="M47" s="143">
        <v>4600</v>
      </c>
      <c r="N47" s="224"/>
      <c r="O47" s="244"/>
    </row>
    <row r="48" spans="1:15" ht="22.35" customHeight="1">
      <c r="A48" s="4" t="s">
        <v>130</v>
      </c>
      <c r="C48" s="8"/>
      <c r="F48" s="3"/>
      <c r="G48" s="143"/>
      <c r="H48" s="152"/>
      <c r="I48" s="143"/>
      <c r="J48" s="152"/>
      <c r="K48" s="143"/>
      <c r="L48" s="152"/>
      <c r="M48" s="143"/>
      <c r="N48" s="224"/>
      <c r="O48" s="244"/>
    </row>
    <row r="49" spans="1:15" ht="22.35" customHeight="1">
      <c r="B49" s="4" t="s">
        <v>131</v>
      </c>
      <c r="C49" s="8"/>
      <c r="F49" s="3"/>
      <c r="G49" s="144">
        <v>-380</v>
      </c>
      <c r="H49" s="152"/>
      <c r="I49" s="144">
        <v>-920</v>
      </c>
      <c r="J49" s="152"/>
      <c r="K49" s="144">
        <v>-380</v>
      </c>
      <c r="L49" s="152"/>
      <c r="M49" s="144">
        <v>-920</v>
      </c>
      <c r="N49" s="224"/>
      <c r="O49" s="244"/>
    </row>
    <row r="50" spans="1:15" ht="22.35" customHeight="1">
      <c r="A50" s="16" t="s">
        <v>93</v>
      </c>
      <c r="C50" s="8"/>
      <c r="F50" s="3"/>
      <c r="G50" s="143"/>
      <c r="H50" s="152"/>
      <c r="I50" s="143"/>
      <c r="J50" s="152"/>
      <c r="K50" s="143"/>
      <c r="L50" s="152"/>
      <c r="M50" s="143"/>
      <c r="N50" s="224"/>
      <c r="O50" s="244"/>
    </row>
    <row r="51" spans="1:15" ht="22.35" customHeight="1">
      <c r="B51" s="16" t="s">
        <v>84</v>
      </c>
      <c r="C51" s="8"/>
      <c r="F51" s="3"/>
      <c r="G51" s="147">
        <f>SUM(G47:G50)</f>
        <v>1519</v>
      </c>
      <c r="H51" s="153"/>
      <c r="I51" s="147">
        <f>SUM(I47:I50)</f>
        <v>3680</v>
      </c>
      <c r="J51" s="153"/>
      <c r="K51" s="147">
        <f>SUM(K47:K50)</f>
        <v>1519</v>
      </c>
      <c r="L51" s="153"/>
      <c r="M51" s="147">
        <f>SUM(M47:M50)</f>
        <v>3680</v>
      </c>
      <c r="N51" s="224"/>
      <c r="O51" s="244"/>
    </row>
    <row r="52" spans="1:15" ht="22.35" customHeight="1">
      <c r="A52" s="16" t="s">
        <v>109</v>
      </c>
      <c r="B52" s="8"/>
      <c r="C52" s="8"/>
      <c r="F52" s="3"/>
      <c r="G52" s="154">
        <f>SUM(G42,G51)</f>
        <v>1560</v>
      </c>
      <c r="H52" s="153"/>
      <c r="I52" s="154">
        <f>SUM(I42,I51)</f>
        <v>3697</v>
      </c>
      <c r="J52" s="153"/>
      <c r="K52" s="154">
        <f>SUM(K42,K51)</f>
        <v>1519</v>
      </c>
      <c r="L52" s="153"/>
      <c r="M52" s="154">
        <f>SUM(M42,M51)</f>
        <v>3680</v>
      </c>
      <c r="N52" s="224"/>
      <c r="O52" s="244"/>
    </row>
    <row r="53" spans="1:15" ht="15.6" customHeight="1">
      <c r="F53" s="3"/>
      <c r="G53" s="142"/>
      <c r="H53" s="152"/>
      <c r="I53" s="142"/>
      <c r="J53" s="152"/>
      <c r="K53" s="142"/>
      <c r="L53" s="152"/>
      <c r="M53" s="142"/>
      <c r="N53" s="224"/>
      <c r="O53" s="244"/>
    </row>
    <row r="54" spans="1:15" ht="22.35" customHeight="1" thickBot="1">
      <c r="A54" s="16" t="s">
        <v>110</v>
      </c>
      <c r="B54" s="14"/>
      <c r="C54" s="8"/>
      <c r="F54" s="3"/>
      <c r="G54" s="155">
        <f>SUM(G27,,G52)</f>
        <v>19160</v>
      </c>
      <c r="H54" s="153"/>
      <c r="I54" s="155">
        <f>SUM(I27,,I52)</f>
        <v>94547</v>
      </c>
      <c r="J54" s="153"/>
      <c r="K54" s="155">
        <f>SUM(K27,,K52)</f>
        <v>21219</v>
      </c>
      <c r="L54" s="153"/>
      <c r="M54" s="155">
        <f>SUM(M27,,M52)</f>
        <v>89608</v>
      </c>
      <c r="N54" s="224"/>
      <c r="O54" s="244"/>
    </row>
    <row r="55" spans="1:15" ht="18" customHeight="1" thickTop="1">
      <c r="A55" s="16"/>
      <c r="B55" s="14"/>
      <c r="C55" s="8"/>
      <c r="F55" s="3"/>
      <c r="G55" s="156"/>
      <c r="H55" s="152"/>
      <c r="I55" s="156"/>
      <c r="J55" s="152"/>
      <c r="K55" s="156"/>
      <c r="L55" s="152"/>
      <c r="M55" s="156"/>
      <c r="N55" s="224"/>
      <c r="O55" s="244"/>
    </row>
    <row r="56" spans="1:15" ht="22.35" customHeight="1">
      <c r="A56" s="180" t="s">
        <v>149</v>
      </c>
      <c r="F56" s="3"/>
      <c r="G56" s="152"/>
      <c r="H56" s="152"/>
      <c r="I56" s="152"/>
      <c r="J56" s="152"/>
      <c r="K56" s="128"/>
      <c r="L56" s="152"/>
      <c r="M56" s="128"/>
      <c r="N56" s="224"/>
      <c r="O56" s="244"/>
    </row>
    <row r="57" spans="1:15" ht="22.35" customHeight="1">
      <c r="A57" s="7"/>
      <c r="B57" s="4" t="s">
        <v>85</v>
      </c>
      <c r="F57" s="3"/>
      <c r="G57" s="128">
        <v>18959</v>
      </c>
      <c r="H57" s="128"/>
      <c r="I57" s="128">
        <v>89924</v>
      </c>
      <c r="J57" s="128"/>
      <c r="K57" s="128">
        <v>19700</v>
      </c>
      <c r="L57" s="128"/>
      <c r="M57" s="128">
        <v>85928</v>
      </c>
      <c r="N57" s="224"/>
      <c r="O57" s="244"/>
    </row>
    <row r="58" spans="1:15" ht="22.35" customHeight="1">
      <c r="A58" s="7"/>
      <c r="B58" s="4" t="s">
        <v>25</v>
      </c>
      <c r="F58" s="3"/>
      <c r="G58" s="148">
        <v>-1359</v>
      </c>
      <c r="H58" s="128"/>
      <c r="I58" s="148">
        <v>926</v>
      </c>
      <c r="J58" s="128"/>
      <c r="K58" s="148">
        <v>0</v>
      </c>
      <c r="L58" s="128"/>
      <c r="M58" s="148">
        <v>0</v>
      </c>
      <c r="N58" s="224"/>
      <c r="O58" s="244"/>
    </row>
    <row r="59" spans="1:15" ht="22.35" customHeight="1" thickBot="1">
      <c r="F59" s="3"/>
      <c r="G59" s="157">
        <f>G27</f>
        <v>17600</v>
      </c>
      <c r="H59" s="149"/>
      <c r="I59" s="157">
        <f>I27</f>
        <v>90850</v>
      </c>
      <c r="J59" s="149"/>
      <c r="K59" s="157">
        <f>K27</f>
        <v>19700</v>
      </c>
      <c r="L59" s="149"/>
      <c r="M59" s="157">
        <f>M27</f>
        <v>85928</v>
      </c>
      <c r="N59" s="224"/>
      <c r="O59" s="244"/>
    </row>
    <row r="60" spans="1:15" ht="15" customHeight="1" thickTop="1">
      <c r="B60" s="7"/>
      <c r="C60" s="8"/>
      <c r="F60" s="3"/>
      <c r="G60" s="156"/>
      <c r="H60" s="152"/>
      <c r="I60" s="156"/>
      <c r="J60" s="152"/>
      <c r="K60" s="156"/>
      <c r="L60" s="152"/>
      <c r="M60" s="156"/>
      <c r="N60" s="224"/>
      <c r="O60" s="244"/>
    </row>
    <row r="61" spans="1:15" ht="22.35" customHeight="1">
      <c r="A61" s="180" t="s">
        <v>150</v>
      </c>
      <c r="B61" s="7"/>
      <c r="C61" s="14"/>
      <c r="G61" s="128"/>
      <c r="H61" s="128"/>
      <c r="I61" s="128"/>
      <c r="J61" s="128"/>
      <c r="K61" s="128"/>
      <c r="L61" s="128"/>
      <c r="M61" s="128"/>
      <c r="N61" s="224"/>
      <c r="O61" s="244"/>
    </row>
    <row r="62" spans="1:15" ht="22.35" customHeight="1">
      <c r="A62" s="7"/>
      <c r="B62" s="4" t="s">
        <v>85</v>
      </c>
      <c r="G62" s="128">
        <v>20511</v>
      </c>
      <c r="H62" s="128"/>
      <c r="I62" s="128">
        <v>93618</v>
      </c>
      <c r="J62" s="128"/>
      <c r="K62" s="128">
        <v>21219</v>
      </c>
      <c r="L62" s="128"/>
      <c r="M62" s="128">
        <v>89608</v>
      </c>
      <c r="N62" s="224"/>
      <c r="O62" s="244"/>
    </row>
    <row r="63" spans="1:15" ht="22.35" customHeight="1">
      <c r="A63" s="7"/>
      <c r="B63" s="4" t="s">
        <v>25</v>
      </c>
      <c r="G63" s="148">
        <v>-1351</v>
      </c>
      <c r="H63" s="128"/>
      <c r="I63" s="148">
        <v>929</v>
      </c>
      <c r="J63" s="128"/>
      <c r="K63" s="148">
        <v>0</v>
      </c>
      <c r="L63" s="128"/>
      <c r="M63" s="148">
        <v>0</v>
      </c>
      <c r="N63" s="224"/>
      <c r="O63" s="244"/>
    </row>
    <row r="64" spans="1:15" ht="22.35" customHeight="1" thickBot="1">
      <c r="F64" s="3"/>
      <c r="G64" s="157">
        <f>G54</f>
        <v>19160</v>
      </c>
      <c r="H64" s="149"/>
      <c r="I64" s="157">
        <f>I54</f>
        <v>94547</v>
      </c>
      <c r="J64" s="149"/>
      <c r="K64" s="157">
        <f>K54</f>
        <v>21219</v>
      </c>
      <c r="L64" s="149"/>
      <c r="M64" s="157">
        <f>M54</f>
        <v>89608</v>
      </c>
      <c r="N64" s="224"/>
      <c r="O64" s="244"/>
    </row>
    <row r="65" spans="1:14" ht="20.45" customHeight="1" thickTop="1">
      <c r="B65" s="7"/>
      <c r="C65" s="8"/>
      <c r="F65" s="3"/>
      <c r="G65" s="156"/>
      <c r="H65" s="152"/>
      <c r="I65" s="156"/>
      <c r="J65" s="152"/>
      <c r="K65" s="156"/>
      <c r="L65" s="152"/>
      <c r="M65" s="156"/>
    </row>
    <row r="66" spans="1:14" ht="22.35" customHeight="1" thickBot="1">
      <c r="A66" s="181" t="s">
        <v>193</v>
      </c>
      <c r="B66" s="20"/>
      <c r="E66" s="24">
        <v>11</v>
      </c>
      <c r="G66" s="158">
        <f>G57*10^3/315076333</f>
        <v>6.0172720113509763E-2</v>
      </c>
      <c r="H66" s="159"/>
      <c r="I66" s="158">
        <f>I57*10^3/320000000</f>
        <v>0.2810125</v>
      </c>
      <c r="J66" s="159"/>
      <c r="K66" s="158">
        <f>K57*10^3/315076333</f>
        <v>6.2524531158612923E-2</v>
      </c>
      <c r="L66" s="159"/>
      <c r="M66" s="158">
        <f>M57*10^3/320000000</f>
        <v>0.26852500000000001</v>
      </c>
    </row>
    <row r="67" spans="1:14" s="210" customFormat="1" ht="20.85" hidden="1" customHeight="1" thickTop="1" thickBot="1">
      <c r="A67" s="217" t="s">
        <v>191</v>
      </c>
      <c r="B67" s="236"/>
      <c r="E67" s="241">
        <v>10</v>
      </c>
      <c r="G67" s="158">
        <v>9.6000000000000002E-2</v>
      </c>
      <c r="H67" s="238"/>
      <c r="I67" s="158">
        <v>0.28100000000000003</v>
      </c>
      <c r="J67" s="238"/>
      <c r="K67" s="158">
        <v>9.8000000000000004E-2</v>
      </c>
      <c r="L67" s="238"/>
      <c r="M67" s="158">
        <v>0.26900000000000002</v>
      </c>
      <c r="N67" s="237"/>
    </row>
    <row r="68" spans="1:14" ht="22.35" customHeight="1" thickTop="1">
      <c r="A68" s="7"/>
      <c r="F68" s="3"/>
      <c r="G68" s="3"/>
      <c r="H68" s="3"/>
      <c r="I68" s="3"/>
      <c r="J68" s="3"/>
      <c r="K68" s="3"/>
      <c r="L68" s="3"/>
      <c r="M68" s="3"/>
    </row>
    <row r="69" spans="1:14" ht="22.35" customHeight="1">
      <c r="A69" s="7"/>
      <c r="F69" s="3"/>
      <c r="G69" s="3"/>
      <c r="H69" s="3"/>
      <c r="I69" s="3"/>
      <c r="J69" s="3"/>
      <c r="K69" s="3"/>
      <c r="L69" s="3"/>
      <c r="M69" s="3"/>
    </row>
    <row r="70" spans="1:14" ht="22.35" customHeight="1">
      <c r="A70" s="7"/>
      <c r="B70" s="7"/>
      <c r="G70" s="106"/>
      <c r="H70" s="107"/>
      <c r="I70" s="106"/>
      <c r="J70" s="107"/>
      <c r="K70" s="106"/>
      <c r="L70" s="107"/>
      <c r="M70" s="106"/>
    </row>
    <row r="71" spans="1:14" ht="22.35" customHeight="1">
      <c r="A71" s="7"/>
      <c r="B71" s="7"/>
      <c r="G71" s="106"/>
      <c r="H71" s="107"/>
      <c r="I71" s="106"/>
      <c r="J71" s="107"/>
      <c r="K71" s="106"/>
      <c r="L71" s="107"/>
      <c r="M71" s="106"/>
    </row>
    <row r="72" spans="1:14" ht="22.35" customHeight="1">
      <c r="A72" s="7"/>
      <c r="B72" s="7"/>
      <c r="G72" s="106"/>
      <c r="H72" s="107"/>
      <c r="I72" s="106"/>
      <c r="J72" s="107"/>
      <c r="K72" s="106"/>
      <c r="L72" s="107"/>
      <c r="M72" s="106"/>
    </row>
    <row r="73" spans="1:14" ht="22.35" customHeight="1">
      <c r="A73" s="7"/>
      <c r="B73" s="7"/>
      <c r="G73" s="106"/>
      <c r="H73" s="107"/>
      <c r="I73" s="106"/>
      <c r="J73" s="107"/>
      <c r="K73" s="106"/>
      <c r="L73" s="107"/>
      <c r="M73" s="106"/>
    </row>
    <row r="74" spans="1:14" ht="22.35" customHeight="1">
      <c r="A74" s="7"/>
      <c r="B74" s="7"/>
      <c r="G74" s="106"/>
      <c r="H74" s="107"/>
      <c r="I74" s="106"/>
      <c r="J74" s="107"/>
      <c r="K74" s="106"/>
      <c r="L74" s="107"/>
      <c r="M74" s="106"/>
    </row>
    <row r="75" spans="1:14" ht="22.35" customHeight="1">
      <c r="A75" s="7"/>
      <c r="B75" s="7"/>
      <c r="G75" s="106"/>
      <c r="H75" s="107"/>
      <c r="I75" s="106"/>
      <c r="J75" s="107"/>
      <c r="K75" s="106"/>
      <c r="L75" s="107"/>
      <c r="M75" s="106"/>
    </row>
    <row r="76" spans="1:14" ht="22.35" customHeight="1">
      <c r="A76" s="7"/>
      <c r="B76" s="7"/>
      <c r="G76" s="106"/>
      <c r="H76" s="107"/>
      <c r="I76" s="106"/>
      <c r="J76" s="107"/>
      <c r="K76" s="106"/>
      <c r="L76" s="107"/>
      <c r="M76" s="106"/>
    </row>
    <row r="77" spans="1:14" ht="22.35" customHeight="1">
      <c r="A77" s="7"/>
      <c r="B77" s="7"/>
      <c r="G77" s="106"/>
      <c r="H77" s="107"/>
      <c r="I77" s="106"/>
      <c r="J77" s="107"/>
      <c r="K77" s="106"/>
      <c r="L77" s="107"/>
      <c r="M77" s="106"/>
    </row>
    <row r="78" spans="1:14" ht="22.35" customHeight="1">
      <c r="A78" s="7"/>
      <c r="B78" s="7"/>
      <c r="G78" s="106"/>
      <c r="H78" s="107"/>
      <c r="I78" s="106"/>
      <c r="J78" s="107"/>
      <c r="K78" s="106"/>
      <c r="L78" s="107"/>
      <c r="M78" s="106"/>
    </row>
    <row r="79" spans="1:14" ht="22.35" customHeight="1">
      <c r="A79" s="7"/>
      <c r="B79" s="7"/>
      <c r="G79" s="106"/>
      <c r="H79" s="107"/>
      <c r="I79" s="106"/>
      <c r="J79" s="107"/>
      <c r="K79" s="106"/>
      <c r="L79" s="107"/>
      <c r="M79" s="106"/>
    </row>
    <row r="80" spans="1:14" ht="22.35" customHeight="1">
      <c r="A80" s="7"/>
      <c r="B80" s="7"/>
      <c r="G80" s="106"/>
      <c r="H80" s="107"/>
      <c r="I80" s="106"/>
      <c r="J80" s="107"/>
      <c r="K80" s="106"/>
      <c r="L80" s="107"/>
      <c r="M80" s="106"/>
    </row>
    <row r="81" spans="1:13" ht="22.35" customHeight="1">
      <c r="A81" s="7"/>
      <c r="B81" s="7"/>
      <c r="G81" s="106"/>
      <c r="H81" s="107"/>
      <c r="I81" s="106"/>
      <c r="J81" s="107"/>
      <c r="K81" s="106"/>
      <c r="L81" s="107"/>
      <c r="M81" s="106"/>
    </row>
    <row r="82" spans="1:13" ht="22.35" customHeight="1">
      <c r="A82" s="7"/>
      <c r="B82" s="7"/>
      <c r="G82" s="106"/>
      <c r="H82" s="107"/>
      <c r="I82" s="106"/>
      <c r="J82" s="107"/>
      <c r="K82" s="106"/>
      <c r="L82" s="107"/>
      <c r="M82" s="106"/>
    </row>
    <row r="83" spans="1:13" ht="22.35" customHeight="1">
      <c r="A83" s="7"/>
      <c r="B83" s="7"/>
      <c r="G83" s="106"/>
      <c r="H83" s="107"/>
      <c r="I83" s="106"/>
      <c r="J83" s="107"/>
      <c r="K83" s="106"/>
      <c r="L83" s="107"/>
      <c r="M83" s="106"/>
    </row>
    <row r="84" spans="1:13" ht="22.35" customHeight="1">
      <c r="A84" s="7"/>
      <c r="B84" s="7"/>
      <c r="G84" s="106"/>
      <c r="H84" s="107"/>
      <c r="I84" s="106"/>
      <c r="J84" s="107"/>
      <c r="K84" s="106"/>
      <c r="L84" s="107"/>
      <c r="M84" s="106"/>
    </row>
    <row r="88" spans="1:13" ht="22.35" customHeight="1">
      <c r="K88" s="4"/>
      <c r="M88" s="4"/>
    </row>
  </sheetData>
  <mergeCells count="14">
    <mergeCell ref="G4:I4"/>
    <mergeCell ref="K4:M4"/>
    <mergeCell ref="G5:I5"/>
    <mergeCell ref="K5:M5"/>
    <mergeCell ref="G8:M8"/>
    <mergeCell ref="G6:I6"/>
    <mergeCell ref="K6:M6"/>
    <mergeCell ref="G36:M36"/>
    <mergeCell ref="G32:I32"/>
    <mergeCell ref="K32:M32"/>
    <mergeCell ref="G33:I33"/>
    <mergeCell ref="K33:M33"/>
    <mergeCell ref="G34:I34"/>
    <mergeCell ref="K34:M34"/>
  </mergeCells>
  <pageMargins left="0.8" right="0.6" top="0.48" bottom="0.5" header="0.5" footer="0.5"/>
  <pageSetup paperSize="9" scale="83" firstPageNumber="5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BreakPreview" zoomScale="70" zoomScaleNormal="70" zoomScaleSheetLayoutView="70" workbookViewId="0"/>
  </sheetViews>
  <sheetFormatPr defaultColWidth="9.33203125" defaultRowHeight="22.7" customHeight="1"/>
  <cols>
    <col min="1" max="3" width="1.83203125" style="12" customWidth="1"/>
    <col min="4" max="4" width="47.6640625" style="12" customWidth="1"/>
    <col min="5" max="5" width="9.6640625" style="46" hidden="1" customWidth="1"/>
    <col min="6" max="6" width="1" style="12" customWidth="1"/>
    <col min="7" max="7" width="14.1640625" style="47" customWidth="1"/>
    <col min="8" max="8" width="1" style="18" customWidth="1"/>
    <col min="9" max="9" width="17.33203125" style="47" customWidth="1"/>
    <col min="10" max="10" width="1" style="18" customWidth="1"/>
    <col min="11" max="11" width="13" style="47" customWidth="1"/>
    <col min="12" max="12" width="1" style="18" customWidth="1"/>
    <col min="13" max="13" width="15.1640625" style="47" customWidth="1"/>
    <col min="14" max="14" width="1" style="47" customWidth="1"/>
    <col min="15" max="15" width="13.33203125" style="47" hidden="1" customWidth="1"/>
    <col min="16" max="16" width="1" style="18" hidden="1" customWidth="1"/>
    <col min="17" max="17" width="16.6640625" style="47" customWidth="1"/>
    <col min="18" max="18" width="1" style="18" customWidth="1"/>
    <col min="19" max="19" width="15.1640625" style="18" customWidth="1"/>
    <col min="20" max="20" width="1" style="18" customWidth="1"/>
    <col min="21" max="21" width="17" style="18" customWidth="1"/>
    <col min="22" max="22" width="1" style="18" customWidth="1"/>
    <col min="23" max="23" width="15.6640625" style="18" customWidth="1"/>
    <col min="24" max="24" width="1" style="18" customWidth="1"/>
    <col min="25" max="25" width="17.33203125" style="47" customWidth="1"/>
    <col min="26" max="26" width="1" style="18" customWidth="1"/>
    <col min="27" max="27" width="14.33203125" style="54" customWidth="1"/>
    <col min="28" max="28" width="13.6640625" style="12" bestFit="1" customWidth="1"/>
    <col min="29" max="16384" width="9.33203125" style="12"/>
  </cols>
  <sheetData>
    <row r="1" spans="1:28" ht="22.7" customHeight="1">
      <c r="A1" s="53" t="str">
        <f>'BS 3-4'!A1:B1</f>
        <v>บริษัท ลีโอ โกลบอล โลจิสติกส์ จำกัด (มหาชน) และบริษัทย่อย</v>
      </c>
      <c r="P1" s="47"/>
    </row>
    <row r="2" spans="1:28" ht="22.7" customHeight="1">
      <c r="A2" s="55" t="s">
        <v>114</v>
      </c>
    </row>
    <row r="3" spans="1:28" s="4" customFormat="1" ht="22.7" customHeight="1">
      <c r="A3" s="16"/>
      <c r="E3" s="26"/>
      <c r="G3" s="49"/>
      <c r="H3" s="40"/>
      <c r="I3" s="49"/>
      <c r="J3" s="40"/>
      <c r="K3" s="49"/>
      <c r="L3" s="40"/>
      <c r="M3" s="49"/>
      <c r="N3" s="49"/>
      <c r="O3" s="49"/>
      <c r="P3" s="40"/>
      <c r="Q3" s="49"/>
      <c r="R3" s="40"/>
      <c r="S3" s="40"/>
      <c r="T3" s="40"/>
      <c r="U3" s="40"/>
      <c r="V3" s="40"/>
      <c r="W3" s="40"/>
      <c r="X3" s="40"/>
      <c r="Y3" s="49"/>
      <c r="Z3" s="40"/>
      <c r="AA3" s="10"/>
    </row>
    <row r="4" spans="1:28" s="4" customFormat="1" ht="22.7" customHeight="1">
      <c r="E4" s="26"/>
      <c r="G4" s="257" t="s">
        <v>68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</row>
    <row r="5" spans="1:28" s="4" customFormat="1" ht="22.7" customHeight="1">
      <c r="E5" s="26"/>
      <c r="G5" s="116"/>
      <c r="H5" s="116"/>
      <c r="I5" s="116"/>
      <c r="J5" s="116"/>
      <c r="K5" s="262" t="s">
        <v>18</v>
      </c>
      <c r="L5" s="262"/>
      <c r="M5" s="262"/>
      <c r="N5" s="13"/>
      <c r="O5" s="13"/>
      <c r="P5" s="13"/>
      <c r="Q5" s="260" t="s">
        <v>90</v>
      </c>
      <c r="R5" s="260"/>
      <c r="S5" s="260"/>
      <c r="T5" s="260"/>
      <c r="U5" s="260"/>
      <c r="V5" s="38"/>
      <c r="W5" s="38"/>
      <c r="X5" s="38"/>
      <c r="Y5" s="38"/>
      <c r="Z5" s="116"/>
      <c r="AA5" s="116"/>
    </row>
    <row r="6" spans="1:28" s="4" customFormat="1" ht="22.7" customHeight="1">
      <c r="B6" s="59"/>
      <c r="C6" s="59"/>
      <c r="D6" s="59"/>
      <c r="E6" s="63"/>
      <c r="F6" s="59"/>
      <c r="G6" s="42" t="s">
        <v>179</v>
      </c>
      <c r="H6" s="42"/>
      <c r="I6" s="42"/>
      <c r="J6" s="42"/>
      <c r="K6" s="42"/>
      <c r="L6" s="42"/>
      <c r="M6" s="41"/>
      <c r="N6" s="42"/>
      <c r="O6" s="42" t="s">
        <v>0</v>
      </c>
      <c r="P6" s="42"/>
      <c r="Q6" s="42"/>
      <c r="R6" s="42"/>
      <c r="S6" s="42" t="s">
        <v>101</v>
      </c>
      <c r="T6" s="42"/>
      <c r="U6" s="42" t="s">
        <v>107</v>
      </c>
      <c r="V6" s="42"/>
      <c r="W6" s="42" t="s">
        <v>22</v>
      </c>
      <c r="X6" s="42"/>
      <c r="Y6" s="41" t="s">
        <v>63</v>
      </c>
      <c r="Z6" s="42"/>
      <c r="AA6" s="60"/>
    </row>
    <row r="7" spans="1:28" s="4" customFormat="1" ht="22.7" customHeight="1">
      <c r="B7" s="59"/>
      <c r="C7" s="59"/>
      <c r="D7" s="59"/>
      <c r="E7" s="63"/>
      <c r="F7" s="59"/>
      <c r="G7" s="42" t="s">
        <v>100</v>
      </c>
      <c r="H7" s="42"/>
      <c r="I7" s="42" t="s">
        <v>38</v>
      </c>
      <c r="J7" s="42"/>
      <c r="K7" s="42" t="s">
        <v>54</v>
      </c>
      <c r="L7" s="42"/>
      <c r="M7" s="41" t="s">
        <v>57</v>
      </c>
      <c r="N7" s="42"/>
      <c r="O7" s="42"/>
      <c r="P7" s="42"/>
      <c r="Q7" s="42" t="s">
        <v>177</v>
      </c>
      <c r="R7" s="42"/>
      <c r="S7" s="42" t="s">
        <v>102</v>
      </c>
      <c r="T7" s="42"/>
      <c r="U7" s="42" t="s">
        <v>39</v>
      </c>
      <c r="V7" s="42"/>
      <c r="W7" s="42" t="s">
        <v>80</v>
      </c>
      <c r="X7" s="42"/>
      <c r="Y7" s="41" t="s">
        <v>64</v>
      </c>
      <c r="Z7" s="42"/>
      <c r="AA7" s="60" t="s">
        <v>22</v>
      </c>
    </row>
    <row r="8" spans="1:28" s="4" customFormat="1" ht="22.7" customHeight="1">
      <c r="B8" s="59"/>
      <c r="C8" s="59"/>
      <c r="D8" s="59"/>
      <c r="E8" s="24"/>
      <c r="F8" s="59"/>
      <c r="G8" s="42" t="s">
        <v>99</v>
      </c>
      <c r="H8" s="42"/>
      <c r="I8" s="42" t="s">
        <v>37</v>
      </c>
      <c r="J8" s="42"/>
      <c r="K8" s="42" t="s">
        <v>40</v>
      </c>
      <c r="L8" s="42"/>
      <c r="M8" s="41" t="s">
        <v>56</v>
      </c>
      <c r="N8" s="42"/>
      <c r="O8" s="42"/>
      <c r="P8" s="42"/>
      <c r="Q8" s="42" t="s">
        <v>178</v>
      </c>
      <c r="R8" s="42"/>
      <c r="S8" s="42" t="s">
        <v>103</v>
      </c>
      <c r="T8" s="42"/>
      <c r="U8" s="42" t="s">
        <v>104</v>
      </c>
      <c r="V8" s="42"/>
      <c r="W8" s="42" t="s">
        <v>50</v>
      </c>
      <c r="X8" s="42"/>
      <c r="Y8" s="41" t="s">
        <v>34</v>
      </c>
      <c r="Z8" s="42"/>
      <c r="AA8" s="60" t="s">
        <v>80</v>
      </c>
    </row>
    <row r="9" spans="1:28" s="4" customFormat="1" ht="22.7" customHeight="1">
      <c r="F9" s="3"/>
      <c r="G9" s="261" t="s">
        <v>141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</row>
    <row r="10" spans="1:28" s="4" customFormat="1" ht="22.7" customHeight="1">
      <c r="A10" s="14" t="s">
        <v>133</v>
      </c>
      <c r="B10" s="14"/>
      <c r="C10" s="16"/>
      <c r="D10" s="16"/>
      <c r="E10" s="23"/>
      <c r="F10" s="16"/>
      <c r="G10" s="61"/>
      <c r="H10" s="62"/>
      <c r="I10" s="61"/>
      <c r="J10" s="62"/>
      <c r="K10" s="61"/>
      <c r="L10" s="62"/>
      <c r="M10" s="61"/>
      <c r="N10" s="61"/>
      <c r="O10" s="61"/>
      <c r="P10" s="62"/>
      <c r="Q10" s="61"/>
      <c r="R10" s="62"/>
      <c r="S10" s="61"/>
      <c r="T10" s="62"/>
      <c r="U10" s="62"/>
      <c r="V10" s="62"/>
      <c r="W10" s="62" t="s">
        <v>65</v>
      </c>
      <c r="X10" s="62"/>
      <c r="Y10" s="61"/>
      <c r="Z10" s="62"/>
      <c r="AA10" s="61"/>
    </row>
    <row r="11" spans="1:28" ht="22.7" customHeight="1">
      <c r="A11" s="108" t="s">
        <v>134</v>
      </c>
      <c r="B11" s="108"/>
      <c r="C11" s="108"/>
      <c r="D11" s="108"/>
      <c r="E11" s="26"/>
      <c r="F11" s="4"/>
      <c r="G11" s="149">
        <v>160000</v>
      </c>
      <c r="H11" s="160"/>
      <c r="I11" s="149">
        <v>361424</v>
      </c>
      <c r="J11" s="160"/>
      <c r="K11" s="149">
        <v>16000</v>
      </c>
      <c r="L11" s="160"/>
      <c r="M11" s="149">
        <v>223140</v>
      </c>
      <c r="N11" s="149"/>
      <c r="O11" s="149"/>
      <c r="P11" s="160"/>
      <c r="Q11" s="149">
        <v>-566</v>
      </c>
      <c r="R11" s="160"/>
      <c r="S11" s="149">
        <v>11772</v>
      </c>
      <c r="T11" s="160"/>
      <c r="U11" s="149">
        <v>11206</v>
      </c>
      <c r="V11" s="160"/>
      <c r="W11" s="160">
        <v>771770</v>
      </c>
      <c r="X11" s="160"/>
      <c r="Y11" s="149">
        <v>18259</v>
      </c>
      <c r="Z11" s="160"/>
      <c r="AA11" s="149">
        <f>SUM(W11:Y11)</f>
        <v>790029</v>
      </c>
    </row>
    <row r="12" spans="1:28" s="4" customFormat="1" ht="10.7" customHeight="1">
      <c r="A12" s="115"/>
      <c r="B12" s="115"/>
      <c r="C12" s="115"/>
      <c r="D12" s="115"/>
      <c r="E12" s="26"/>
      <c r="G12" s="149"/>
      <c r="H12" s="160"/>
      <c r="I12" s="149"/>
      <c r="J12" s="160"/>
      <c r="K12" s="149"/>
      <c r="L12" s="160"/>
      <c r="M12" s="149"/>
      <c r="N12" s="149"/>
      <c r="O12" s="149"/>
      <c r="P12" s="160"/>
      <c r="Q12" s="149"/>
      <c r="R12" s="160"/>
      <c r="S12" s="149"/>
      <c r="T12" s="160"/>
      <c r="U12" s="149"/>
      <c r="V12" s="160"/>
      <c r="W12" s="160"/>
      <c r="X12" s="160"/>
      <c r="Y12" s="149"/>
      <c r="Z12" s="160"/>
      <c r="AA12" s="149"/>
    </row>
    <row r="13" spans="1:28" s="4" customFormat="1" ht="22.7" customHeight="1">
      <c r="A13" s="117" t="s">
        <v>105</v>
      </c>
      <c r="B13" s="57"/>
      <c r="C13" s="16"/>
      <c r="D13" s="56"/>
      <c r="E13" s="64"/>
      <c r="F13" s="3"/>
      <c r="G13" s="146"/>
      <c r="H13" s="128"/>
      <c r="I13" s="146"/>
      <c r="J13" s="128"/>
      <c r="K13" s="146"/>
      <c r="L13" s="128"/>
      <c r="M13" s="146"/>
      <c r="N13" s="146"/>
      <c r="O13" s="146"/>
      <c r="P13" s="128"/>
      <c r="Q13" s="146"/>
      <c r="R13" s="128"/>
      <c r="S13" s="146"/>
      <c r="T13" s="128"/>
      <c r="U13" s="146"/>
      <c r="V13" s="128"/>
      <c r="W13" s="146"/>
      <c r="X13" s="128"/>
      <c r="Y13" s="146"/>
      <c r="Z13" s="128"/>
      <c r="AA13" s="146"/>
    </row>
    <row r="14" spans="1:28" s="4" customFormat="1" ht="22.7" customHeight="1">
      <c r="B14" s="7" t="s">
        <v>106</v>
      </c>
      <c r="C14" s="16"/>
      <c r="D14" s="56"/>
      <c r="E14" s="24"/>
      <c r="F14" s="3"/>
      <c r="G14" s="146">
        <v>0</v>
      </c>
      <c r="H14" s="128"/>
      <c r="I14" s="146">
        <v>0</v>
      </c>
      <c r="J14" s="128"/>
      <c r="K14" s="146">
        <v>0</v>
      </c>
      <c r="L14" s="128"/>
      <c r="M14" s="146">
        <v>89924</v>
      </c>
      <c r="N14" s="146"/>
      <c r="O14" s="146"/>
      <c r="P14" s="128"/>
      <c r="Q14" s="146">
        <v>0</v>
      </c>
      <c r="R14" s="128"/>
      <c r="S14" s="146">
        <v>0</v>
      </c>
      <c r="T14" s="128"/>
      <c r="U14" s="146">
        <v>0</v>
      </c>
      <c r="V14" s="128"/>
      <c r="W14" s="146">
        <v>89924</v>
      </c>
      <c r="X14" s="128"/>
      <c r="Y14" s="146">
        <v>926</v>
      </c>
      <c r="Z14" s="128"/>
      <c r="AA14" s="146">
        <f t="shared" ref="AA14:AA15" si="0">SUM(W14:Y14)</f>
        <v>90850</v>
      </c>
      <c r="AB14" s="128"/>
    </row>
    <row r="15" spans="1:28" s="4" customFormat="1" ht="22.7" customHeight="1">
      <c r="B15" s="7" t="s">
        <v>124</v>
      </c>
      <c r="C15" s="16"/>
      <c r="D15" s="56"/>
      <c r="E15" s="64"/>
      <c r="F15" s="3"/>
      <c r="G15" s="161">
        <v>0</v>
      </c>
      <c r="H15" s="128"/>
      <c r="I15" s="161">
        <v>0</v>
      </c>
      <c r="J15" s="128"/>
      <c r="K15" s="161">
        <v>0</v>
      </c>
      <c r="L15" s="128"/>
      <c r="M15" s="161">
        <v>0</v>
      </c>
      <c r="N15" s="146"/>
      <c r="O15" s="146"/>
      <c r="P15" s="128"/>
      <c r="Q15" s="161">
        <v>14</v>
      </c>
      <c r="R15" s="128"/>
      <c r="S15" s="161">
        <v>3680</v>
      </c>
      <c r="T15" s="128"/>
      <c r="U15" s="161">
        <v>3694</v>
      </c>
      <c r="V15" s="128"/>
      <c r="W15" s="161">
        <v>3694</v>
      </c>
      <c r="X15" s="128"/>
      <c r="Y15" s="161">
        <v>3</v>
      </c>
      <c r="Z15" s="128"/>
      <c r="AA15" s="161">
        <f t="shared" si="0"/>
        <v>3697</v>
      </c>
      <c r="AB15" s="128"/>
    </row>
    <row r="16" spans="1:28" ht="22.7" customHeight="1">
      <c r="A16" s="117" t="s">
        <v>145</v>
      </c>
      <c r="B16" s="58"/>
      <c r="C16" s="16"/>
      <c r="D16" s="56"/>
      <c r="E16" s="64"/>
      <c r="F16" s="3"/>
      <c r="G16" s="145">
        <f>SUM(G14:G15)</f>
        <v>0</v>
      </c>
      <c r="H16" s="160"/>
      <c r="I16" s="145">
        <f>SUM(I14:I15)</f>
        <v>0</v>
      </c>
      <c r="J16" s="160"/>
      <c r="K16" s="145">
        <f>SUM(K14:K15)</f>
        <v>0</v>
      </c>
      <c r="L16" s="160"/>
      <c r="M16" s="145">
        <f>SUM(M14:M15)</f>
        <v>89924</v>
      </c>
      <c r="N16" s="149"/>
      <c r="O16" s="149"/>
      <c r="P16" s="160"/>
      <c r="Q16" s="145">
        <f>SUM(Q14:Q15)</f>
        <v>14</v>
      </c>
      <c r="R16" s="160"/>
      <c r="S16" s="164">
        <f>SUM(S14:S15)</f>
        <v>3680</v>
      </c>
      <c r="T16" s="160"/>
      <c r="U16" s="145">
        <f>SUM(U14:U15)</f>
        <v>3694</v>
      </c>
      <c r="V16" s="160"/>
      <c r="W16" s="145">
        <f>SUM(W14:W15)</f>
        <v>93618</v>
      </c>
      <c r="X16" s="160"/>
      <c r="Y16" s="145">
        <f>SUM(Y14:Y15)</f>
        <v>929</v>
      </c>
      <c r="Z16" s="160"/>
      <c r="AA16" s="145">
        <f>SUM(W16:Y16)</f>
        <v>94547</v>
      </c>
      <c r="AB16" s="176"/>
    </row>
    <row r="17" spans="1:27" ht="22.7" customHeight="1" thickBot="1">
      <c r="A17" s="117" t="s">
        <v>135</v>
      </c>
      <c r="B17" s="58"/>
      <c r="C17" s="16"/>
      <c r="D17" s="56"/>
      <c r="E17" s="64"/>
      <c r="F17" s="3"/>
      <c r="G17" s="162">
        <f>SUM(G11,G16)</f>
        <v>160000</v>
      </c>
      <c r="H17" s="128"/>
      <c r="I17" s="162">
        <f>SUM(I11,I16)</f>
        <v>361424</v>
      </c>
      <c r="J17" s="128"/>
      <c r="K17" s="162">
        <f>SUM(K11,K16)</f>
        <v>16000</v>
      </c>
      <c r="L17" s="128"/>
      <c r="M17" s="162">
        <f>SUM(M11,M16)</f>
        <v>313064</v>
      </c>
      <c r="N17" s="146"/>
      <c r="O17" s="146"/>
      <c r="P17" s="128"/>
      <c r="Q17" s="162">
        <f>SUM(Q11,Q16)</f>
        <v>-552</v>
      </c>
      <c r="R17" s="128"/>
      <c r="S17" s="162">
        <f>SUM(S11,S16)</f>
        <v>15452</v>
      </c>
      <c r="T17" s="128"/>
      <c r="U17" s="162">
        <f>SUM(U11,U16)</f>
        <v>14900</v>
      </c>
      <c r="V17" s="128"/>
      <c r="W17" s="162">
        <f>SUM(W11,W16)</f>
        <v>865388</v>
      </c>
      <c r="X17" s="128"/>
      <c r="Y17" s="162">
        <f>SUM(Y11,Y16)</f>
        <v>19188</v>
      </c>
      <c r="Z17" s="128"/>
      <c r="AA17" s="162">
        <f>SUM(AA11,AA16)</f>
        <v>884576</v>
      </c>
    </row>
    <row r="18" spans="1:27" ht="22.7" customHeight="1" thickTop="1">
      <c r="D18" s="4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7" s="4" customFormat="1" ht="22.7" customHeight="1">
      <c r="A19" s="12"/>
      <c r="B19" s="12"/>
      <c r="C19" s="12"/>
      <c r="D19" s="12"/>
      <c r="E19" s="46"/>
      <c r="F19" s="12"/>
      <c r="G19" s="47"/>
      <c r="H19" s="18"/>
      <c r="I19" s="47"/>
      <c r="J19" s="18"/>
      <c r="K19" s="47"/>
      <c r="L19" s="18"/>
      <c r="M19" s="47"/>
      <c r="N19" s="47"/>
      <c r="O19" s="47"/>
      <c r="P19" s="18"/>
      <c r="Q19" s="47"/>
      <c r="R19" s="18"/>
      <c r="S19" s="47"/>
      <c r="T19" s="18"/>
      <c r="U19" s="47"/>
      <c r="V19" s="18"/>
      <c r="W19" s="47"/>
      <c r="X19" s="18"/>
      <c r="Y19" s="47"/>
      <c r="Z19" s="18"/>
      <c r="AA19" s="47"/>
    </row>
    <row r="21" spans="1:27" s="4" customFormat="1" ht="10.7" customHeight="1">
      <c r="A21" s="12"/>
      <c r="B21" s="12"/>
      <c r="C21" s="12"/>
      <c r="D21" s="12"/>
      <c r="E21" s="46"/>
      <c r="F21" s="12"/>
      <c r="G21" s="47"/>
      <c r="H21" s="18"/>
      <c r="I21" s="47"/>
      <c r="J21" s="18"/>
      <c r="K21" s="47"/>
      <c r="L21" s="18"/>
      <c r="M21" s="47"/>
      <c r="N21" s="47"/>
      <c r="O21" s="47"/>
      <c r="P21" s="18"/>
      <c r="Q21" s="47"/>
      <c r="R21" s="18"/>
      <c r="S21" s="18"/>
      <c r="T21" s="18"/>
      <c r="U21" s="18"/>
      <c r="V21" s="18"/>
      <c r="W21" s="47"/>
      <c r="X21" s="18"/>
      <c r="Y21" s="47"/>
      <c r="Z21" s="18"/>
      <c r="AA21" s="47"/>
    </row>
    <row r="22" spans="1:27" s="4" customFormat="1" ht="22.7" customHeight="1">
      <c r="A22" s="12"/>
      <c r="B22" s="12"/>
      <c r="C22" s="12"/>
      <c r="D22" s="12"/>
      <c r="E22" s="46"/>
      <c r="F22" s="12"/>
      <c r="G22" s="47"/>
      <c r="H22" s="18"/>
      <c r="I22" s="47"/>
      <c r="J22" s="18"/>
      <c r="K22" s="47"/>
      <c r="L22" s="18"/>
      <c r="M22" s="47"/>
      <c r="N22" s="47"/>
      <c r="O22" s="47"/>
      <c r="P22" s="18"/>
      <c r="Q22" s="47"/>
      <c r="R22" s="18"/>
      <c r="S22" s="47"/>
      <c r="T22" s="18"/>
      <c r="U22" s="47"/>
      <c r="V22" s="18"/>
      <c r="W22" s="47"/>
      <c r="X22" s="18"/>
      <c r="Y22" s="47"/>
      <c r="Z22" s="18"/>
      <c r="AA22" s="47"/>
    </row>
    <row r="23" spans="1:27" s="4" customFormat="1" ht="22.7" customHeight="1">
      <c r="A23" s="12"/>
      <c r="B23" s="12"/>
      <c r="C23" s="12"/>
      <c r="D23" s="12"/>
      <c r="E23" s="46"/>
      <c r="F23" s="12"/>
      <c r="G23" s="47"/>
      <c r="H23" s="18"/>
      <c r="I23" s="47"/>
      <c r="J23" s="18"/>
      <c r="K23" s="47"/>
      <c r="L23" s="18"/>
      <c r="M23" s="47"/>
      <c r="N23" s="47"/>
      <c r="O23" s="47"/>
      <c r="P23" s="18"/>
      <c r="Q23" s="47"/>
      <c r="R23" s="18"/>
      <c r="S23" s="18"/>
      <c r="T23" s="18"/>
      <c r="U23" s="18"/>
      <c r="V23" s="18"/>
      <c r="W23" s="18"/>
      <c r="X23" s="18"/>
      <c r="Y23" s="47"/>
      <c r="Z23" s="18"/>
      <c r="AA23" s="54"/>
    </row>
    <row r="24" spans="1:27" s="4" customFormat="1" ht="22.7" customHeight="1">
      <c r="A24" s="12"/>
      <c r="B24" s="12"/>
      <c r="C24" s="12"/>
      <c r="D24" s="12"/>
      <c r="E24" s="46"/>
      <c r="F24" s="12"/>
      <c r="G24" s="47"/>
      <c r="H24" s="18"/>
      <c r="I24" s="47"/>
      <c r="J24" s="18"/>
      <c r="K24" s="47"/>
      <c r="L24" s="18"/>
      <c r="M24" s="47"/>
      <c r="N24" s="47"/>
      <c r="O24" s="47"/>
      <c r="P24" s="18"/>
      <c r="Q24" s="47"/>
      <c r="R24" s="18"/>
      <c r="S24" s="18"/>
      <c r="T24" s="18"/>
      <c r="U24" s="18"/>
      <c r="V24" s="18"/>
      <c r="W24" s="18"/>
      <c r="X24" s="18"/>
      <c r="Y24" s="47"/>
      <c r="Z24" s="18"/>
      <c r="AA24" s="54"/>
    </row>
    <row r="56" spans="7:27" ht="22.7" customHeight="1"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60" spans="7:27" ht="22.7" customHeight="1"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</sheetData>
  <mergeCells count="4">
    <mergeCell ref="G4:AA4"/>
    <mergeCell ref="Q5:U5"/>
    <mergeCell ref="G9:AA9"/>
    <mergeCell ref="K5:M5"/>
  </mergeCells>
  <pageMargins left="0.8" right="0.6" top="0.48" bottom="0.5" header="0.5" footer="0.5"/>
  <pageSetup paperSize="9" scale="67" firstPageNumber="7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5"/>
  <sheetViews>
    <sheetView view="pageBreakPreview" zoomScale="70" zoomScaleNormal="60" zoomScaleSheetLayoutView="70" workbookViewId="0"/>
  </sheetViews>
  <sheetFormatPr defaultColWidth="9.33203125" defaultRowHeight="22.7" customHeight="1"/>
  <cols>
    <col min="1" max="3" width="1.83203125" style="12" customWidth="1"/>
    <col min="4" max="4" width="46.1640625" style="12" customWidth="1"/>
    <col min="5" max="5" width="10.1640625" style="46" customWidth="1"/>
    <col min="6" max="6" width="1" style="12" customWidth="1"/>
    <col min="7" max="7" width="14.1640625" style="47" customWidth="1"/>
    <col min="8" max="8" width="1" style="18" customWidth="1"/>
    <col min="9" max="9" width="17.33203125" style="47" customWidth="1"/>
    <col min="10" max="10" width="1" style="18" customWidth="1"/>
    <col min="11" max="11" width="13" style="47" customWidth="1"/>
    <col min="12" max="12" width="1" style="18" customWidth="1"/>
    <col min="13" max="13" width="13.1640625" style="18" customWidth="1"/>
    <col min="14" max="14" width="1" style="18" customWidth="1"/>
    <col min="15" max="15" width="15.1640625" style="47" customWidth="1"/>
    <col min="16" max="16" width="1" style="47" customWidth="1"/>
    <col min="17" max="17" width="13.33203125" style="47" customWidth="1"/>
    <col min="18" max="18" width="1" style="18" customWidth="1"/>
    <col min="19" max="19" width="16.6640625" style="47" customWidth="1"/>
    <col min="20" max="20" width="1" style="18" customWidth="1"/>
    <col min="21" max="21" width="15.1640625" style="18" customWidth="1"/>
    <col min="22" max="22" width="1" style="18" customWidth="1"/>
    <col min="23" max="23" width="17" style="18" customWidth="1"/>
    <col min="24" max="24" width="1" style="18" customWidth="1"/>
    <col min="25" max="25" width="15.6640625" style="18" customWidth="1"/>
    <col min="26" max="26" width="1" style="18" customWidth="1"/>
    <col min="27" max="27" width="17.33203125" style="47" customWidth="1"/>
    <col min="28" max="28" width="1" style="18" customWidth="1"/>
    <col min="29" max="29" width="14.33203125" style="54" customWidth="1"/>
    <col min="30" max="30" width="13.6640625" style="12" bestFit="1" customWidth="1"/>
    <col min="31" max="16384" width="9.33203125" style="12"/>
  </cols>
  <sheetData>
    <row r="1" spans="1:30" ht="22.7" customHeight="1">
      <c r="A1" s="53" t="str">
        <f>'BS 3-4'!A1:B1</f>
        <v>บริษัท ลีโอ โกลบอล โลจิสติกส์ จำกัด (มหาชน) และบริษัทย่อย</v>
      </c>
      <c r="R1" s="47"/>
    </row>
    <row r="2" spans="1:30" ht="22.7" customHeight="1">
      <c r="A2" s="55" t="s">
        <v>114</v>
      </c>
    </row>
    <row r="3" spans="1:30" s="4" customFormat="1" ht="22.7" customHeight="1">
      <c r="A3" s="16"/>
      <c r="E3" s="26"/>
      <c r="G3" s="49"/>
      <c r="H3" s="40"/>
      <c r="I3" s="49"/>
      <c r="J3" s="40"/>
      <c r="K3" s="49"/>
      <c r="L3" s="40"/>
      <c r="M3" s="40"/>
      <c r="N3" s="40"/>
      <c r="O3" s="49"/>
      <c r="P3" s="49"/>
      <c r="Q3" s="49"/>
      <c r="R3" s="40"/>
      <c r="S3" s="49"/>
      <c r="T3" s="40"/>
      <c r="U3" s="40"/>
      <c r="V3" s="40"/>
      <c r="W3" s="40"/>
      <c r="X3" s="40"/>
      <c r="Y3" s="40"/>
      <c r="Z3" s="40"/>
      <c r="AA3" s="49"/>
      <c r="AB3" s="40"/>
      <c r="AC3" s="10"/>
    </row>
    <row r="4" spans="1:30" s="4" customFormat="1" ht="22.7" customHeight="1">
      <c r="E4" s="26"/>
      <c r="G4" s="257" t="s">
        <v>68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</row>
    <row r="5" spans="1:30" s="4" customFormat="1" ht="22.7" customHeight="1">
      <c r="E5" s="26"/>
      <c r="G5" s="206"/>
      <c r="H5" s="206"/>
      <c r="I5" s="206"/>
      <c r="J5" s="206"/>
      <c r="K5" s="262" t="s">
        <v>18</v>
      </c>
      <c r="L5" s="262"/>
      <c r="M5" s="262"/>
      <c r="N5" s="262"/>
      <c r="O5" s="262"/>
      <c r="P5" s="13"/>
      <c r="Q5" s="13"/>
      <c r="R5" s="13"/>
      <c r="S5" s="260" t="s">
        <v>90</v>
      </c>
      <c r="T5" s="260"/>
      <c r="U5" s="260"/>
      <c r="V5" s="260"/>
      <c r="W5" s="260"/>
      <c r="X5" s="38"/>
      <c r="Y5" s="38"/>
      <c r="Z5" s="38"/>
      <c r="AA5" s="38"/>
      <c r="AB5" s="206"/>
      <c r="AC5" s="206"/>
    </row>
    <row r="6" spans="1:30" s="4" customFormat="1" ht="22.7" customHeight="1">
      <c r="B6" s="59"/>
      <c r="C6" s="59"/>
      <c r="D6" s="59"/>
      <c r="E6" s="63"/>
      <c r="F6" s="59"/>
      <c r="G6" s="42" t="s">
        <v>179</v>
      </c>
      <c r="H6" s="42"/>
      <c r="I6" s="42"/>
      <c r="J6" s="42"/>
      <c r="K6" s="42"/>
      <c r="L6" s="42"/>
      <c r="M6" s="42"/>
      <c r="N6" s="42"/>
      <c r="O6" s="41"/>
      <c r="P6" s="42"/>
      <c r="Q6" s="42"/>
      <c r="R6" s="42"/>
      <c r="S6" s="42"/>
      <c r="T6" s="42"/>
      <c r="U6" s="42" t="s">
        <v>101</v>
      </c>
      <c r="V6" s="42"/>
      <c r="W6" s="42" t="s">
        <v>107</v>
      </c>
      <c r="X6" s="42"/>
      <c r="Y6" s="42" t="s">
        <v>22</v>
      </c>
      <c r="Z6" s="42"/>
      <c r="AA6" s="41" t="s">
        <v>63</v>
      </c>
      <c r="AB6" s="42"/>
      <c r="AC6" s="60"/>
    </row>
    <row r="7" spans="1:30" s="4" customFormat="1" ht="22.7" customHeight="1">
      <c r="B7" s="59"/>
      <c r="C7" s="59"/>
      <c r="D7" s="59"/>
      <c r="E7" s="63"/>
      <c r="F7" s="59"/>
      <c r="G7" s="42" t="s">
        <v>100</v>
      </c>
      <c r="H7" s="42"/>
      <c r="I7" s="42" t="s">
        <v>38</v>
      </c>
      <c r="J7" s="42"/>
      <c r="K7" s="42" t="s">
        <v>54</v>
      </c>
      <c r="L7" s="42"/>
      <c r="M7" s="42" t="s">
        <v>101</v>
      </c>
      <c r="N7" s="42"/>
      <c r="O7" s="41" t="s">
        <v>57</v>
      </c>
      <c r="P7" s="42"/>
      <c r="Q7" s="42" t="s">
        <v>175</v>
      </c>
      <c r="R7" s="42"/>
      <c r="S7" s="42" t="s">
        <v>177</v>
      </c>
      <c r="T7" s="42"/>
      <c r="U7" s="42" t="s">
        <v>102</v>
      </c>
      <c r="V7" s="42"/>
      <c r="W7" s="42" t="s">
        <v>39</v>
      </c>
      <c r="X7" s="42"/>
      <c r="Y7" s="42" t="s">
        <v>80</v>
      </c>
      <c r="Z7" s="42"/>
      <c r="AA7" s="41" t="s">
        <v>64</v>
      </c>
      <c r="AB7" s="42"/>
      <c r="AC7" s="60" t="s">
        <v>22</v>
      </c>
    </row>
    <row r="8" spans="1:30" s="4" customFormat="1" ht="22.7" customHeight="1">
      <c r="B8" s="59"/>
      <c r="C8" s="59"/>
      <c r="D8" s="59"/>
      <c r="E8" s="24" t="s">
        <v>9</v>
      </c>
      <c r="F8" s="59"/>
      <c r="G8" s="42" t="s">
        <v>99</v>
      </c>
      <c r="H8" s="42"/>
      <c r="I8" s="42" t="s">
        <v>37</v>
      </c>
      <c r="J8" s="42"/>
      <c r="K8" s="42" t="s">
        <v>40</v>
      </c>
      <c r="L8" s="42"/>
      <c r="M8" s="42" t="s">
        <v>170</v>
      </c>
      <c r="N8" s="42"/>
      <c r="O8" s="41" t="s">
        <v>56</v>
      </c>
      <c r="P8" s="42"/>
      <c r="Q8" s="42" t="s">
        <v>176</v>
      </c>
      <c r="R8" s="42"/>
      <c r="S8" s="42" t="s">
        <v>178</v>
      </c>
      <c r="T8" s="42"/>
      <c r="U8" s="42" t="s">
        <v>103</v>
      </c>
      <c r="V8" s="42"/>
      <c r="W8" s="42" t="s">
        <v>104</v>
      </c>
      <c r="X8" s="42"/>
      <c r="Y8" s="42" t="s">
        <v>50</v>
      </c>
      <c r="Z8" s="42"/>
      <c r="AA8" s="41" t="s">
        <v>34</v>
      </c>
      <c r="AB8" s="42"/>
      <c r="AC8" s="60" t="s">
        <v>80</v>
      </c>
    </row>
    <row r="9" spans="1:30" s="4" customFormat="1" ht="22.7" customHeight="1">
      <c r="F9" s="3"/>
      <c r="G9" s="261" t="s">
        <v>141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</row>
    <row r="10" spans="1:30" s="4" customFormat="1" ht="22.7" customHeight="1">
      <c r="A10" s="14" t="s">
        <v>172</v>
      </c>
      <c r="B10" s="14"/>
      <c r="C10" s="16"/>
      <c r="D10" s="16"/>
      <c r="E10" s="23"/>
      <c r="F10" s="16"/>
      <c r="G10" s="61"/>
      <c r="H10" s="62"/>
      <c r="I10" s="61"/>
      <c r="J10" s="62"/>
      <c r="K10" s="61"/>
      <c r="L10" s="62"/>
      <c r="M10" s="62"/>
      <c r="N10" s="62"/>
      <c r="O10" s="61"/>
      <c r="P10" s="61"/>
      <c r="Q10" s="61"/>
      <c r="R10" s="62"/>
      <c r="S10" s="61"/>
      <c r="T10" s="62"/>
      <c r="U10" s="61"/>
      <c r="V10" s="62"/>
      <c r="W10" s="62"/>
      <c r="X10" s="62"/>
      <c r="Y10" s="62" t="s">
        <v>65</v>
      </c>
      <c r="Z10" s="62"/>
      <c r="AA10" s="61"/>
      <c r="AB10" s="62"/>
      <c r="AC10" s="61"/>
    </row>
    <row r="11" spans="1:30" ht="22.7" customHeight="1">
      <c r="A11" s="108" t="s">
        <v>173</v>
      </c>
      <c r="B11" s="108"/>
      <c r="C11" s="108"/>
      <c r="D11" s="108"/>
      <c r="E11" s="26"/>
      <c r="F11" s="4"/>
      <c r="G11" s="149">
        <v>160000</v>
      </c>
      <c r="H11" s="160"/>
      <c r="I11" s="149">
        <v>361424</v>
      </c>
      <c r="J11" s="160"/>
      <c r="K11" s="149">
        <v>18125</v>
      </c>
      <c r="L11" s="160"/>
      <c r="M11" s="160">
        <v>63883</v>
      </c>
      <c r="N11" s="160"/>
      <c r="O11" s="149">
        <v>338085</v>
      </c>
      <c r="P11" s="149"/>
      <c r="Q11" s="149">
        <v>-63883</v>
      </c>
      <c r="R11" s="160"/>
      <c r="S11" s="149">
        <v>-194</v>
      </c>
      <c r="T11" s="160"/>
      <c r="U11" s="149">
        <v>15452</v>
      </c>
      <c r="V11" s="160"/>
      <c r="W11" s="149">
        <v>15258</v>
      </c>
      <c r="X11" s="160"/>
      <c r="Y11" s="160">
        <v>892892</v>
      </c>
      <c r="Z11" s="160"/>
      <c r="AA11" s="149">
        <v>19885</v>
      </c>
      <c r="AB11" s="160"/>
      <c r="AC11" s="149">
        <f>SUM(Y11:AA11)</f>
        <v>912777</v>
      </c>
      <c r="AD11" s="176"/>
    </row>
    <row r="12" spans="1:30" s="4" customFormat="1" ht="10.7" customHeight="1">
      <c r="A12" s="115"/>
      <c r="B12" s="115"/>
      <c r="C12" s="115"/>
      <c r="D12" s="115"/>
      <c r="E12" s="26"/>
      <c r="G12" s="149"/>
      <c r="H12" s="160"/>
      <c r="I12" s="149"/>
      <c r="J12" s="160"/>
      <c r="K12" s="149"/>
      <c r="L12" s="160"/>
      <c r="M12" s="160"/>
      <c r="N12" s="160"/>
      <c r="O12" s="149"/>
      <c r="P12" s="149"/>
      <c r="Q12" s="149"/>
      <c r="R12" s="160"/>
      <c r="S12" s="149"/>
      <c r="T12" s="160"/>
      <c r="U12" s="149"/>
      <c r="V12" s="160"/>
      <c r="W12" s="149"/>
      <c r="X12" s="160"/>
      <c r="Y12" s="160"/>
      <c r="Z12" s="160"/>
      <c r="AA12" s="149"/>
      <c r="AB12" s="160"/>
      <c r="AC12" s="149"/>
    </row>
    <row r="13" spans="1:30" s="4" customFormat="1" ht="22.7" customHeight="1">
      <c r="A13" s="217" t="s">
        <v>180</v>
      </c>
      <c r="B13" s="218"/>
      <c r="C13" s="219"/>
      <c r="D13" s="220"/>
      <c r="E13" s="221"/>
      <c r="F13" s="222"/>
      <c r="G13" s="223"/>
      <c r="H13" s="224"/>
      <c r="I13" s="223"/>
      <c r="J13" s="224"/>
      <c r="K13" s="223"/>
      <c r="L13" s="224"/>
      <c r="M13" s="224"/>
      <c r="N13" s="224"/>
      <c r="O13" s="223"/>
      <c r="P13" s="223"/>
      <c r="Q13" s="224"/>
      <c r="R13" s="224"/>
      <c r="S13" s="223"/>
      <c r="T13" s="224"/>
      <c r="U13" s="223"/>
      <c r="V13" s="224"/>
      <c r="W13" s="223"/>
      <c r="X13" s="224"/>
      <c r="Y13" s="223"/>
      <c r="Z13" s="224"/>
      <c r="AA13" s="223"/>
      <c r="AB13" s="224"/>
      <c r="AC13" s="223"/>
      <c r="AD13" s="128"/>
    </row>
    <row r="14" spans="1:30" s="4" customFormat="1" ht="22.7" customHeight="1">
      <c r="A14" s="217"/>
      <c r="B14" s="225" t="s">
        <v>181</v>
      </c>
      <c r="C14" s="219"/>
      <c r="D14" s="220"/>
      <c r="E14" s="221"/>
      <c r="F14" s="222"/>
      <c r="G14" s="223"/>
      <c r="H14" s="224"/>
      <c r="I14" s="223"/>
      <c r="J14" s="224"/>
      <c r="K14" s="223"/>
      <c r="L14" s="224"/>
      <c r="M14" s="224"/>
      <c r="N14" s="224"/>
      <c r="O14" s="223"/>
      <c r="P14" s="223"/>
      <c r="Q14" s="224"/>
      <c r="R14" s="224"/>
      <c r="S14" s="223"/>
      <c r="T14" s="224"/>
      <c r="U14" s="223"/>
      <c r="V14" s="224"/>
      <c r="W14" s="223"/>
      <c r="X14" s="224"/>
      <c r="Y14" s="223"/>
      <c r="Z14" s="224"/>
      <c r="AA14" s="223"/>
      <c r="AB14" s="224"/>
      <c r="AC14" s="223"/>
      <c r="AD14" s="128"/>
    </row>
    <row r="15" spans="1:30" s="4" customFormat="1" ht="22.7" customHeight="1">
      <c r="A15" s="217"/>
      <c r="B15" s="218" t="s">
        <v>182</v>
      </c>
      <c r="C15" s="219"/>
      <c r="D15" s="220"/>
      <c r="E15" s="226">
        <v>9</v>
      </c>
      <c r="F15" s="222"/>
      <c r="G15" s="223">
        <v>0</v>
      </c>
      <c r="H15" s="224"/>
      <c r="I15" s="223">
        <v>0</v>
      </c>
      <c r="J15" s="224"/>
      <c r="K15" s="223">
        <v>0</v>
      </c>
      <c r="L15" s="224"/>
      <c r="M15" s="224">
        <v>1093</v>
      </c>
      <c r="N15" s="224"/>
      <c r="O15" s="223">
        <v>-1093</v>
      </c>
      <c r="P15" s="223"/>
      <c r="Q15" s="224">
        <v>-1093</v>
      </c>
      <c r="R15" s="224"/>
      <c r="S15" s="223">
        <v>0</v>
      </c>
      <c r="T15" s="224"/>
      <c r="U15" s="223">
        <v>0</v>
      </c>
      <c r="V15" s="224"/>
      <c r="W15" s="223">
        <v>0</v>
      </c>
      <c r="X15" s="224"/>
      <c r="Y15" s="223">
        <v>-1093</v>
      </c>
      <c r="Z15" s="224"/>
      <c r="AA15" s="223">
        <v>0</v>
      </c>
      <c r="AB15" s="224"/>
      <c r="AC15" s="223">
        <f t="shared" ref="AC15" si="0">SUM(Y15:AA15)</f>
        <v>-1093</v>
      </c>
      <c r="AD15" s="128"/>
    </row>
    <row r="16" spans="1:30" s="4" customFormat="1" ht="22.7" customHeight="1">
      <c r="A16" s="225"/>
      <c r="B16" s="225" t="s">
        <v>183</v>
      </c>
      <c r="C16" s="227"/>
      <c r="D16" s="220"/>
      <c r="E16" s="226"/>
      <c r="F16" s="222"/>
      <c r="G16" s="228">
        <f>SUM(G15:G15)</f>
        <v>0</v>
      </c>
      <c r="H16" s="163"/>
      <c r="I16" s="228">
        <f>SUM(I15:I15)</f>
        <v>0</v>
      </c>
      <c r="J16" s="163"/>
      <c r="K16" s="228">
        <f>SUM(K15:K15)</f>
        <v>0</v>
      </c>
      <c r="L16" s="163"/>
      <c r="M16" s="228">
        <f>SUM(M15:M15)</f>
        <v>1093</v>
      </c>
      <c r="N16" s="163"/>
      <c r="O16" s="228">
        <f>SUM(O15:O15)</f>
        <v>-1093</v>
      </c>
      <c r="P16" s="229"/>
      <c r="Q16" s="228">
        <f>SUM(Q15:Q15)</f>
        <v>-1093</v>
      </c>
      <c r="R16" s="163"/>
      <c r="S16" s="228">
        <f>SUM(S15:S15)</f>
        <v>0</v>
      </c>
      <c r="T16" s="163"/>
      <c r="U16" s="228">
        <f>SUM(U15:U15)</f>
        <v>0</v>
      </c>
      <c r="V16" s="163"/>
      <c r="W16" s="228">
        <f>SUM(W15:W15)</f>
        <v>0</v>
      </c>
      <c r="X16" s="163"/>
      <c r="Y16" s="228">
        <f>SUM(Y15:Y15)</f>
        <v>-1093</v>
      </c>
      <c r="Z16" s="163"/>
      <c r="AA16" s="228">
        <f>SUM(AA15:AA15)</f>
        <v>0</v>
      </c>
      <c r="AB16" s="163"/>
      <c r="AC16" s="228">
        <f>SUM(AC15:AC15)</f>
        <v>-1093</v>
      </c>
      <c r="AD16" s="128"/>
    </row>
    <row r="17" spans="1:30" s="4" customFormat="1" ht="22.7" customHeight="1">
      <c r="B17" s="7"/>
      <c r="C17" s="16"/>
      <c r="D17" s="56"/>
      <c r="E17" s="24"/>
      <c r="F17" s="3"/>
      <c r="G17" s="146"/>
      <c r="H17" s="128"/>
      <c r="I17" s="146"/>
      <c r="J17" s="128"/>
      <c r="K17" s="146"/>
      <c r="L17" s="128"/>
      <c r="M17" s="128"/>
      <c r="N17" s="128"/>
      <c r="O17" s="146"/>
      <c r="P17" s="146"/>
      <c r="Q17" s="146"/>
      <c r="R17" s="128"/>
      <c r="S17" s="146"/>
      <c r="T17" s="128"/>
      <c r="U17" s="146"/>
      <c r="V17" s="128"/>
      <c r="W17" s="146"/>
      <c r="X17" s="128"/>
      <c r="Y17" s="146"/>
      <c r="Z17" s="128"/>
      <c r="AA17" s="146"/>
      <c r="AB17" s="128"/>
      <c r="AC17" s="146"/>
      <c r="AD17" s="128"/>
    </row>
    <row r="18" spans="1:30" s="4" customFormat="1" ht="22.7" customHeight="1">
      <c r="A18" s="208" t="s">
        <v>105</v>
      </c>
      <c r="B18" s="57"/>
      <c r="C18" s="16"/>
      <c r="D18" s="56"/>
      <c r="E18" s="64"/>
      <c r="F18" s="3"/>
      <c r="G18" s="146"/>
      <c r="H18" s="128"/>
      <c r="I18" s="146"/>
      <c r="J18" s="128"/>
      <c r="K18" s="146"/>
      <c r="L18" s="128"/>
      <c r="M18" s="128"/>
      <c r="N18" s="128"/>
      <c r="O18" s="146"/>
      <c r="P18" s="146"/>
      <c r="Q18" s="146"/>
      <c r="R18" s="128"/>
      <c r="S18" s="146"/>
      <c r="T18" s="128"/>
      <c r="U18" s="146"/>
      <c r="V18" s="128"/>
      <c r="W18" s="146"/>
      <c r="X18" s="128"/>
      <c r="Y18" s="146"/>
      <c r="Z18" s="128"/>
      <c r="AA18" s="146"/>
      <c r="AB18" s="128"/>
      <c r="AC18" s="146"/>
    </row>
    <row r="19" spans="1:30" s="4" customFormat="1" ht="22.7" customHeight="1">
      <c r="B19" s="7" t="s">
        <v>106</v>
      </c>
      <c r="C19" s="16"/>
      <c r="D19" s="56"/>
      <c r="E19" s="24"/>
      <c r="F19" s="3"/>
      <c r="G19" s="146">
        <v>0</v>
      </c>
      <c r="H19" s="128"/>
      <c r="I19" s="146">
        <v>0</v>
      </c>
      <c r="J19" s="128"/>
      <c r="K19" s="146">
        <v>0</v>
      </c>
      <c r="L19" s="128"/>
      <c r="M19" s="128">
        <v>0</v>
      </c>
      <c r="N19" s="128"/>
      <c r="O19" s="146">
        <v>18959</v>
      </c>
      <c r="P19" s="146"/>
      <c r="Q19" s="146">
        <v>0</v>
      </c>
      <c r="R19" s="128"/>
      <c r="S19" s="146">
        <v>0</v>
      </c>
      <c r="T19" s="128"/>
      <c r="U19" s="146">
        <v>0</v>
      </c>
      <c r="V19" s="128"/>
      <c r="W19" s="146">
        <v>0</v>
      </c>
      <c r="X19" s="128"/>
      <c r="Y19" s="146">
        <v>18959</v>
      </c>
      <c r="Z19" s="128"/>
      <c r="AA19" s="146">
        <v>-1359</v>
      </c>
      <c r="AB19" s="128"/>
      <c r="AC19" s="146">
        <f>SUM(Y19:AA19)</f>
        <v>17600</v>
      </c>
      <c r="AD19" s="128"/>
    </row>
    <row r="20" spans="1:30" s="4" customFormat="1" ht="22.7" customHeight="1">
      <c r="B20" s="7" t="s">
        <v>124</v>
      </c>
      <c r="C20" s="16"/>
      <c r="D20" s="56"/>
      <c r="E20" s="64"/>
      <c r="F20" s="3"/>
      <c r="G20" s="161">
        <v>0</v>
      </c>
      <c r="H20" s="128"/>
      <c r="I20" s="161">
        <v>0</v>
      </c>
      <c r="J20" s="128"/>
      <c r="K20" s="161">
        <v>0</v>
      </c>
      <c r="L20" s="128"/>
      <c r="M20" s="128">
        <v>0</v>
      </c>
      <c r="N20" s="128"/>
      <c r="O20" s="161">
        <v>0</v>
      </c>
      <c r="P20" s="146"/>
      <c r="Q20" s="146">
        <v>0</v>
      </c>
      <c r="R20" s="128"/>
      <c r="S20" s="161">
        <v>33</v>
      </c>
      <c r="T20" s="128"/>
      <c r="U20" s="161">
        <v>1519</v>
      </c>
      <c r="V20" s="128"/>
      <c r="W20" s="161">
        <v>1552</v>
      </c>
      <c r="X20" s="128"/>
      <c r="Y20" s="161">
        <v>1552</v>
      </c>
      <c r="Z20" s="128"/>
      <c r="AA20" s="161">
        <v>8</v>
      </c>
      <c r="AB20" s="128"/>
      <c r="AC20" s="161">
        <f>SUM(Y20:AA20)</f>
        <v>1560</v>
      </c>
      <c r="AD20" s="128"/>
    </row>
    <row r="21" spans="1:30" ht="22.7" customHeight="1">
      <c r="A21" s="208" t="s">
        <v>145</v>
      </c>
      <c r="B21" s="58"/>
      <c r="C21" s="16"/>
      <c r="D21" s="56"/>
      <c r="E21" s="64"/>
      <c r="F21" s="3"/>
      <c r="G21" s="145">
        <f>SUM(G19:G20)</f>
        <v>0</v>
      </c>
      <c r="H21" s="160"/>
      <c r="I21" s="145">
        <f>SUM(I19:I20)</f>
        <v>0</v>
      </c>
      <c r="J21" s="160"/>
      <c r="K21" s="145">
        <f>SUM(K19:K20)</f>
        <v>0</v>
      </c>
      <c r="L21" s="160"/>
      <c r="M21" s="212">
        <f>SUM(M19:M20)</f>
        <v>0</v>
      </c>
      <c r="N21" s="160"/>
      <c r="O21" s="145">
        <f>SUM(O19:O20)</f>
        <v>18959</v>
      </c>
      <c r="P21" s="149"/>
      <c r="Q21" s="213">
        <f>SUM(Q19:Q20)</f>
        <v>0</v>
      </c>
      <c r="R21" s="160"/>
      <c r="S21" s="145">
        <f>SUM(S19:S20)</f>
        <v>33</v>
      </c>
      <c r="T21" s="160"/>
      <c r="U21" s="164">
        <f>SUM(U19:U20)</f>
        <v>1519</v>
      </c>
      <c r="V21" s="160"/>
      <c r="W21" s="145">
        <f>SUM(W19:W20)</f>
        <v>1552</v>
      </c>
      <c r="X21" s="160"/>
      <c r="Y21" s="145">
        <f>SUM(Y19:Y20)</f>
        <v>20511</v>
      </c>
      <c r="Z21" s="160"/>
      <c r="AA21" s="145">
        <f>SUM(AA19:AA20)</f>
        <v>-1351</v>
      </c>
      <c r="AB21" s="160"/>
      <c r="AC21" s="145">
        <f>SUM(Y21:AA21)</f>
        <v>19160</v>
      </c>
      <c r="AD21" s="176"/>
    </row>
    <row r="22" spans="1:30" ht="22.7" customHeight="1" thickBot="1">
      <c r="A22" s="208" t="s">
        <v>174</v>
      </c>
      <c r="B22" s="58"/>
      <c r="C22" s="16"/>
      <c r="D22" s="56"/>
      <c r="E22" s="64"/>
      <c r="F22" s="3"/>
      <c r="G22" s="162">
        <f>SUM(G11,G21,G16)</f>
        <v>160000</v>
      </c>
      <c r="H22" s="128"/>
      <c r="I22" s="162">
        <f>SUM(I11,I21,I16)</f>
        <v>361424</v>
      </c>
      <c r="J22" s="128"/>
      <c r="K22" s="162">
        <f>SUM(K11,K21,K16)</f>
        <v>18125</v>
      </c>
      <c r="L22" s="128"/>
      <c r="M22" s="162">
        <f>SUM(M11,M21,M16)</f>
        <v>64976</v>
      </c>
      <c r="N22" s="128"/>
      <c r="O22" s="162">
        <f>SUM(O11,O21,O16)</f>
        <v>355951</v>
      </c>
      <c r="P22" s="146"/>
      <c r="Q22" s="162">
        <f>SUM(Q11,Q21,Q16)</f>
        <v>-64976</v>
      </c>
      <c r="R22" s="128"/>
      <c r="S22" s="162">
        <f>SUM(S11,S21,S16)</f>
        <v>-161</v>
      </c>
      <c r="T22" s="128"/>
      <c r="U22" s="162">
        <f>SUM(U11,U21,U16)</f>
        <v>16971</v>
      </c>
      <c r="V22" s="128"/>
      <c r="W22" s="162">
        <f>SUM(W11,W21,W16)</f>
        <v>16810</v>
      </c>
      <c r="X22" s="128"/>
      <c r="Y22" s="162">
        <f>SUM(Y11,Y21,Y16)</f>
        <v>912310</v>
      </c>
      <c r="Z22" s="128"/>
      <c r="AA22" s="162">
        <f>SUM(AA11,AA21,AA16)</f>
        <v>18534</v>
      </c>
      <c r="AB22" s="128"/>
      <c r="AC22" s="162">
        <f>SUM(AC11,AC21,AC16)</f>
        <v>930844</v>
      </c>
      <c r="AD22" s="176"/>
    </row>
    <row r="23" spans="1:30" ht="22.7" customHeight="1" thickTop="1">
      <c r="D23" s="4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</row>
    <row r="24" spans="1:30" s="4" customFormat="1" ht="22.7" customHeight="1">
      <c r="A24" s="12"/>
      <c r="B24" s="12"/>
      <c r="C24" s="12"/>
      <c r="D24" s="12"/>
      <c r="E24" s="46"/>
      <c r="F24" s="12"/>
      <c r="G24" s="47"/>
      <c r="H24" s="18"/>
      <c r="I24" s="47"/>
      <c r="J24" s="18"/>
      <c r="K24" s="47"/>
      <c r="L24" s="18"/>
      <c r="M24" s="18"/>
      <c r="N24" s="18"/>
      <c r="O24" s="47"/>
      <c r="P24" s="47"/>
      <c r="Q24" s="47"/>
      <c r="R24" s="18"/>
      <c r="S24" s="47"/>
      <c r="T24" s="18"/>
      <c r="U24" s="47"/>
      <c r="V24" s="18"/>
      <c r="W24" s="47"/>
      <c r="X24" s="18"/>
      <c r="Y24" s="47"/>
      <c r="Z24" s="18"/>
      <c r="AA24" s="47"/>
      <c r="AB24" s="18"/>
      <c r="AC24" s="47"/>
    </row>
    <row r="25" spans="1:30" ht="22.7" customHeight="1">
      <c r="G25" s="239"/>
      <c r="H25" s="240"/>
      <c r="I25" s="239"/>
      <c r="J25" s="240"/>
      <c r="K25" s="239"/>
      <c r="L25" s="240"/>
      <c r="M25" s="240"/>
      <c r="N25" s="240"/>
      <c r="O25" s="239"/>
      <c r="P25" s="239"/>
      <c r="Q25" s="239"/>
      <c r="R25" s="240"/>
      <c r="S25" s="239"/>
      <c r="T25" s="240"/>
      <c r="U25" s="240"/>
      <c r="V25" s="240"/>
      <c r="W25" s="240"/>
      <c r="X25" s="240"/>
      <c r="Y25" s="240"/>
      <c r="Z25" s="240"/>
      <c r="AA25" s="239"/>
      <c r="AB25" s="240"/>
      <c r="AC25" s="239"/>
    </row>
    <row r="26" spans="1:30" s="4" customFormat="1" ht="10.7" customHeight="1">
      <c r="A26" s="12"/>
      <c r="B26" s="12"/>
      <c r="C26" s="12"/>
      <c r="D26" s="12"/>
      <c r="E26" s="46"/>
      <c r="F26" s="12"/>
      <c r="G26" s="47"/>
      <c r="H26" s="18"/>
      <c r="I26" s="47"/>
      <c r="J26" s="18"/>
      <c r="K26" s="47"/>
      <c r="L26" s="18"/>
      <c r="M26" s="18"/>
      <c r="N26" s="18"/>
      <c r="O26" s="47"/>
      <c r="P26" s="47"/>
      <c r="Q26" s="47"/>
      <c r="R26" s="18"/>
      <c r="S26" s="47"/>
      <c r="T26" s="18"/>
      <c r="U26" s="18"/>
      <c r="V26" s="18"/>
      <c r="W26" s="18"/>
      <c r="X26" s="18"/>
      <c r="Y26" s="47"/>
      <c r="Z26" s="18"/>
      <c r="AA26" s="47"/>
      <c r="AB26" s="18"/>
      <c r="AC26" s="47"/>
    </row>
    <row r="27" spans="1:30" s="4" customFormat="1" ht="22.7" customHeight="1">
      <c r="A27" s="12"/>
      <c r="B27" s="12"/>
      <c r="C27" s="12"/>
      <c r="D27" s="12"/>
      <c r="E27" s="46"/>
      <c r="F27" s="12"/>
      <c r="G27" s="47"/>
      <c r="H27" s="18"/>
      <c r="I27" s="47"/>
      <c r="J27" s="18"/>
      <c r="K27" s="47"/>
      <c r="L27" s="18"/>
      <c r="M27" s="18"/>
      <c r="N27" s="18"/>
      <c r="O27" s="47"/>
      <c r="P27" s="47"/>
      <c r="Q27" s="47"/>
      <c r="R27" s="18"/>
      <c r="S27" s="47"/>
      <c r="T27" s="18"/>
      <c r="U27" s="47"/>
      <c r="V27" s="18"/>
      <c r="W27" s="47"/>
      <c r="X27" s="18"/>
      <c r="Y27" s="47"/>
      <c r="Z27" s="18"/>
      <c r="AA27" s="47"/>
      <c r="AB27" s="18"/>
      <c r="AC27" s="47"/>
    </row>
    <row r="28" spans="1:30" s="4" customFormat="1" ht="22.7" customHeight="1">
      <c r="A28" s="12"/>
      <c r="B28" s="12"/>
      <c r="C28" s="12"/>
      <c r="D28" s="12"/>
      <c r="E28" s="46"/>
      <c r="F28" s="12"/>
      <c r="G28" s="47"/>
      <c r="H28" s="18"/>
      <c r="I28" s="47"/>
      <c r="J28" s="18"/>
      <c r="K28" s="47"/>
      <c r="L28" s="18"/>
      <c r="M28" s="18"/>
      <c r="N28" s="18"/>
      <c r="O28" s="47"/>
      <c r="P28" s="47"/>
      <c r="Q28" s="47"/>
      <c r="R28" s="18"/>
      <c r="S28" s="47"/>
      <c r="T28" s="18"/>
      <c r="U28" s="18"/>
      <c r="V28" s="18"/>
      <c r="W28" s="18"/>
      <c r="X28" s="18"/>
      <c r="Y28" s="18"/>
      <c r="Z28" s="18"/>
      <c r="AA28" s="47"/>
      <c r="AB28" s="18"/>
      <c r="AC28" s="54"/>
      <c r="AD28" s="128"/>
    </row>
    <row r="29" spans="1:30" s="4" customFormat="1" ht="22.7" customHeight="1">
      <c r="A29" s="12"/>
      <c r="B29" s="12"/>
      <c r="C29" s="12"/>
      <c r="D29" s="12"/>
      <c r="E29" s="46"/>
      <c r="F29" s="12"/>
      <c r="G29" s="47"/>
      <c r="H29" s="18"/>
      <c r="I29" s="47"/>
      <c r="J29" s="18"/>
      <c r="K29" s="47"/>
      <c r="L29" s="18"/>
      <c r="M29" s="18"/>
      <c r="N29" s="18"/>
      <c r="O29" s="47"/>
      <c r="P29" s="47"/>
      <c r="Q29" s="47"/>
      <c r="R29" s="18"/>
      <c r="S29" s="47"/>
      <c r="T29" s="18"/>
      <c r="U29" s="18"/>
      <c r="V29" s="18"/>
      <c r="W29" s="18"/>
      <c r="X29" s="18"/>
      <c r="Y29" s="18"/>
      <c r="Z29" s="18"/>
      <c r="AA29" s="47"/>
      <c r="AB29" s="18"/>
      <c r="AC29" s="54"/>
      <c r="AD29" s="128"/>
    </row>
    <row r="30" spans="1:30" ht="22.7" customHeight="1">
      <c r="AD30" s="176"/>
    </row>
    <row r="61" spans="7:29" ht="22.7" customHeight="1"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</row>
    <row r="65" spans="7:29" ht="22.7" customHeight="1"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57" firstPageNumber="8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view="pageBreakPreview" zoomScale="70" zoomScaleNormal="100" zoomScaleSheetLayoutView="70" workbookViewId="0"/>
  </sheetViews>
  <sheetFormatPr defaultColWidth="9.33203125" defaultRowHeight="21.2" customHeight="1"/>
  <cols>
    <col min="1" max="3" width="1.83203125" style="12" customWidth="1"/>
    <col min="4" max="4" width="48.33203125" style="12" customWidth="1"/>
    <col min="5" max="5" width="9" style="46" hidden="1" customWidth="1"/>
    <col min="6" max="6" width="1" style="12" customWidth="1"/>
    <col min="7" max="7" width="17.83203125" style="66" customWidth="1"/>
    <col min="8" max="8" width="1" style="66" customWidth="1"/>
    <col min="9" max="9" width="17.83203125" style="66" customWidth="1"/>
    <col min="10" max="10" width="1" style="67" customWidth="1"/>
    <col min="11" max="11" width="17.83203125" style="66" customWidth="1"/>
    <col min="12" max="12" width="1" style="67" customWidth="1"/>
    <col min="13" max="13" width="17.83203125" style="66" customWidth="1"/>
    <col min="14" max="14" width="1" style="66" customWidth="1"/>
    <col min="15" max="15" width="17.83203125" style="66" customWidth="1"/>
    <col min="16" max="16" width="1" style="66" customWidth="1"/>
    <col min="17" max="17" width="17.83203125" style="66" customWidth="1"/>
    <col min="18" max="18" width="1" style="66" customWidth="1"/>
    <col min="19" max="19" width="17.83203125" style="66" customWidth="1"/>
    <col min="20" max="16384" width="9.33203125" style="12"/>
  </cols>
  <sheetData>
    <row r="1" spans="1:20" s="31" customFormat="1" ht="22.35" customHeight="1">
      <c r="A1" s="48" t="s">
        <v>118</v>
      </c>
      <c r="B1" s="28"/>
      <c r="C1" s="33"/>
      <c r="D1" s="33"/>
      <c r="E1" s="30"/>
      <c r="F1" s="33"/>
      <c r="G1" s="33"/>
      <c r="H1" s="33"/>
      <c r="I1" s="33"/>
      <c r="J1" s="33"/>
      <c r="K1" s="35"/>
      <c r="L1" s="33"/>
      <c r="M1" s="35"/>
    </row>
    <row r="2" spans="1:20" s="16" customFormat="1" ht="21.2" customHeight="1">
      <c r="A2" s="72" t="s">
        <v>114</v>
      </c>
      <c r="B2" s="36"/>
      <c r="C2" s="36"/>
      <c r="D2" s="36"/>
      <c r="E2" s="75"/>
      <c r="F2" s="36"/>
      <c r="G2" s="70"/>
      <c r="H2" s="70"/>
      <c r="I2" s="70"/>
      <c r="J2" s="71"/>
      <c r="K2" s="70"/>
      <c r="L2" s="71"/>
      <c r="M2" s="70"/>
      <c r="N2" s="70"/>
      <c r="O2" s="70"/>
      <c r="P2" s="70"/>
      <c r="Q2" s="70"/>
      <c r="R2" s="70"/>
      <c r="S2" s="70"/>
    </row>
    <row r="3" spans="1:20" s="16" customFormat="1" ht="21.2" customHeight="1">
      <c r="A3" s="4"/>
      <c r="B3" s="4"/>
      <c r="C3" s="4"/>
      <c r="D3" s="4"/>
      <c r="E3" s="26"/>
      <c r="F3" s="4"/>
      <c r="G3" s="68"/>
      <c r="H3" s="68"/>
      <c r="I3" s="68"/>
      <c r="J3" s="19"/>
      <c r="K3" s="68"/>
      <c r="L3" s="19"/>
      <c r="M3" s="68"/>
      <c r="N3" s="68"/>
      <c r="O3" s="68"/>
      <c r="P3" s="68"/>
      <c r="Q3" s="68"/>
      <c r="R3" s="68"/>
      <c r="S3" s="68"/>
    </row>
    <row r="4" spans="1:20" s="16" customFormat="1" ht="21.2" customHeight="1">
      <c r="A4" s="4"/>
      <c r="B4" s="4"/>
      <c r="C4" s="4"/>
      <c r="D4" s="4"/>
      <c r="E4" s="26"/>
      <c r="F4" s="4"/>
      <c r="G4" s="257" t="s">
        <v>69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20" s="16" customFormat="1" ht="21.2" customHeight="1">
      <c r="A5" s="4"/>
      <c r="B5" s="4"/>
      <c r="C5" s="4"/>
      <c r="D5" s="4"/>
      <c r="E5" s="26"/>
      <c r="F5" s="4"/>
      <c r="G5" s="13"/>
      <c r="H5" s="13"/>
      <c r="I5" s="13"/>
      <c r="J5" s="13"/>
      <c r="K5" s="262" t="s">
        <v>18</v>
      </c>
      <c r="L5" s="262"/>
      <c r="M5" s="262"/>
      <c r="N5" s="13"/>
      <c r="O5" s="260" t="s">
        <v>90</v>
      </c>
      <c r="P5" s="260"/>
      <c r="Q5" s="260"/>
      <c r="R5" s="13"/>
      <c r="S5" s="13"/>
    </row>
    <row r="6" spans="1:20" s="16" customFormat="1" ht="21.2" customHeight="1">
      <c r="E6" s="23"/>
      <c r="G6" s="42" t="s">
        <v>179</v>
      </c>
      <c r="H6" s="42"/>
      <c r="I6" s="42"/>
      <c r="J6" s="42"/>
      <c r="K6" s="41"/>
      <c r="L6" s="41"/>
      <c r="M6" s="41"/>
      <c r="N6" s="41"/>
      <c r="O6" s="42" t="s">
        <v>101</v>
      </c>
      <c r="P6" s="41"/>
      <c r="Q6" s="42" t="s">
        <v>107</v>
      </c>
      <c r="R6" s="41"/>
      <c r="S6" s="60"/>
    </row>
    <row r="7" spans="1:20" s="16" customFormat="1" ht="21.2" customHeight="1">
      <c r="E7" s="23"/>
      <c r="G7" s="42" t="s">
        <v>100</v>
      </c>
      <c r="H7" s="42"/>
      <c r="I7" s="42" t="s">
        <v>38</v>
      </c>
      <c r="J7" s="42"/>
      <c r="K7" s="42" t="s">
        <v>54</v>
      </c>
      <c r="L7" s="41"/>
      <c r="M7" s="41"/>
      <c r="N7" s="41"/>
      <c r="O7" s="42" t="s">
        <v>102</v>
      </c>
      <c r="P7" s="41"/>
      <c r="Q7" s="42" t="s">
        <v>39</v>
      </c>
      <c r="R7" s="41"/>
      <c r="S7" s="73" t="s">
        <v>22</v>
      </c>
    </row>
    <row r="8" spans="1:20" s="16" customFormat="1" ht="21.2" customHeight="1">
      <c r="B8" s="56"/>
      <c r="C8" s="56"/>
      <c r="D8" s="56"/>
      <c r="E8" s="24"/>
      <c r="F8" s="56"/>
      <c r="G8" s="42" t="s">
        <v>99</v>
      </c>
      <c r="H8" s="42"/>
      <c r="I8" s="42" t="s">
        <v>37</v>
      </c>
      <c r="J8" s="42"/>
      <c r="K8" s="42" t="s">
        <v>40</v>
      </c>
      <c r="L8" s="42"/>
      <c r="M8" s="74" t="s">
        <v>19</v>
      </c>
      <c r="N8" s="74"/>
      <c r="O8" s="42" t="s">
        <v>103</v>
      </c>
      <c r="P8" s="42"/>
      <c r="Q8" s="42" t="s">
        <v>104</v>
      </c>
      <c r="R8" s="42"/>
      <c r="S8" s="73" t="s">
        <v>80</v>
      </c>
    </row>
    <row r="9" spans="1:20" s="16" customFormat="1" ht="21.2" customHeight="1">
      <c r="F9" s="5"/>
      <c r="G9" s="261" t="s">
        <v>141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</row>
    <row r="10" spans="1:20" s="16" customFormat="1" ht="21.2" customHeight="1">
      <c r="A10" s="14" t="s">
        <v>133</v>
      </c>
      <c r="F10" s="5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</row>
    <row r="11" spans="1:20" s="16" customFormat="1" ht="21.2" customHeight="1">
      <c r="A11" s="108" t="s">
        <v>134</v>
      </c>
      <c r="B11" s="14"/>
      <c r="E11" s="64"/>
      <c r="F11" s="3"/>
      <c r="G11" s="163">
        <v>160000</v>
      </c>
      <c r="H11" s="163"/>
      <c r="I11" s="163">
        <v>361424</v>
      </c>
      <c r="J11" s="163"/>
      <c r="K11" s="163">
        <v>16000</v>
      </c>
      <c r="L11" s="163"/>
      <c r="M11" s="163">
        <v>151956</v>
      </c>
      <c r="N11" s="163"/>
      <c r="O11" s="163">
        <v>11772</v>
      </c>
      <c r="P11" s="163"/>
      <c r="Q11" s="163">
        <v>11772</v>
      </c>
      <c r="R11" s="163"/>
      <c r="S11" s="163">
        <f>SUM(G11:M11,Q11)</f>
        <v>701152</v>
      </c>
    </row>
    <row r="12" spans="1:20" s="16" customFormat="1" ht="13.5" customHeight="1">
      <c r="A12" s="108"/>
      <c r="B12" s="108"/>
      <c r="C12" s="108"/>
      <c r="D12" s="108"/>
      <c r="E12" s="64"/>
      <c r="F12" s="3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49"/>
    </row>
    <row r="13" spans="1:20" s="16" customFormat="1" ht="21.2" customHeight="1">
      <c r="A13" s="184" t="s">
        <v>105</v>
      </c>
      <c r="B13" s="57"/>
      <c r="D13" s="56"/>
      <c r="E13" s="64"/>
      <c r="F13" s="3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49"/>
    </row>
    <row r="14" spans="1:20" s="16" customFormat="1" ht="21.2" customHeight="1">
      <c r="A14" s="184"/>
      <c r="B14" s="69" t="s">
        <v>106</v>
      </c>
      <c r="C14" s="1"/>
      <c r="D14" s="56"/>
      <c r="E14" s="64"/>
      <c r="F14" s="3"/>
      <c r="G14" s="128">
        <v>0</v>
      </c>
      <c r="H14" s="128"/>
      <c r="I14" s="128">
        <v>0</v>
      </c>
      <c r="J14" s="128"/>
      <c r="K14" s="128">
        <v>0</v>
      </c>
      <c r="L14" s="128"/>
      <c r="M14" s="146">
        <v>85928</v>
      </c>
      <c r="N14" s="146"/>
      <c r="O14" s="128">
        <v>0</v>
      </c>
      <c r="P14" s="146"/>
      <c r="Q14" s="128">
        <v>0</v>
      </c>
      <c r="R14" s="146"/>
      <c r="S14" s="146">
        <f>SUM(G14:M14,Q14)</f>
        <v>85928</v>
      </c>
      <c r="T14" s="160"/>
    </row>
    <row r="15" spans="1:20" s="16" customFormat="1" ht="21.2" customHeight="1">
      <c r="A15" s="184"/>
      <c r="B15" s="69" t="s">
        <v>124</v>
      </c>
      <c r="C15" s="1"/>
      <c r="D15" s="56"/>
      <c r="E15" s="76"/>
      <c r="F15" s="3"/>
      <c r="G15" s="165">
        <v>0</v>
      </c>
      <c r="H15" s="128"/>
      <c r="I15" s="165">
        <v>0</v>
      </c>
      <c r="J15" s="128"/>
      <c r="K15" s="165">
        <v>0</v>
      </c>
      <c r="L15" s="128"/>
      <c r="M15" s="161">
        <v>0</v>
      </c>
      <c r="N15" s="146"/>
      <c r="O15" s="165">
        <v>3680</v>
      </c>
      <c r="P15" s="146"/>
      <c r="Q15" s="165">
        <v>3680</v>
      </c>
      <c r="R15" s="146"/>
      <c r="S15" s="161">
        <f>SUM(G15:M15,Q15)</f>
        <v>3680</v>
      </c>
      <c r="T15" s="160"/>
    </row>
    <row r="16" spans="1:20" s="16" customFormat="1" ht="21.2" customHeight="1">
      <c r="A16" s="184" t="s">
        <v>145</v>
      </c>
      <c r="B16" s="69"/>
      <c r="C16" s="1"/>
      <c r="D16" s="56"/>
      <c r="E16" s="76"/>
      <c r="F16" s="3"/>
      <c r="G16" s="160">
        <f>SUM(G14:G15)</f>
        <v>0</v>
      </c>
      <c r="H16" s="128"/>
      <c r="I16" s="160">
        <f>SUM(I14:I15)</f>
        <v>0</v>
      </c>
      <c r="J16" s="128"/>
      <c r="K16" s="160">
        <f>SUM(K14:K15)</f>
        <v>0</v>
      </c>
      <c r="L16" s="128"/>
      <c r="M16" s="149">
        <f>SUM(M14:M15)</f>
        <v>85928</v>
      </c>
      <c r="N16" s="146"/>
      <c r="O16" s="160">
        <f>SUM(O14:O15)</f>
        <v>3680</v>
      </c>
      <c r="P16" s="146"/>
      <c r="Q16" s="160">
        <f>SUM(Q14:Q15)</f>
        <v>3680</v>
      </c>
      <c r="R16" s="146"/>
      <c r="S16" s="149">
        <f>SUM(S14:S15)</f>
        <v>89608</v>
      </c>
    </row>
    <row r="17" spans="1:19" ht="21.2" customHeight="1" thickBot="1">
      <c r="A17" s="184" t="s">
        <v>135</v>
      </c>
      <c r="B17" s="4"/>
      <c r="C17" s="4"/>
      <c r="D17" s="4"/>
      <c r="E17" s="26"/>
      <c r="F17" s="4"/>
      <c r="G17" s="162">
        <f>SUM(G11,G16)</f>
        <v>160000</v>
      </c>
      <c r="H17" s="149"/>
      <c r="I17" s="162">
        <f>SUM(I11,I16)</f>
        <v>361424</v>
      </c>
      <c r="J17" s="160"/>
      <c r="K17" s="162">
        <f>SUM(K11,K16)</f>
        <v>16000</v>
      </c>
      <c r="L17" s="160"/>
      <c r="M17" s="162">
        <f>SUM(M11,M16)</f>
        <v>237884</v>
      </c>
      <c r="N17" s="149"/>
      <c r="O17" s="162">
        <f>SUM(O11,O16)</f>
        <v>15452</v>
      </c>
      <c r="P17" s="149"/>
      <c r="Q17" s="162">
        <f>SUM(Q11,Q16)</f>
        <v>15452</v>
      </c>
      <c r="R17" s="149"/>
      <c r="S17" s="162">
        <f>SUM(S11,S16)</f>
        <v>790760</v>
      </c>
    </row>
    <row r="18" spans="1:19" ht="21.2" customHeight="1" thickTop="1"/>
    <row r="19" spans="1:19" s="16" customFormat="1" ht="21.2" customHeight="1">
      <c r="A19" s="12"/>
      <c r="B19" s="12"/>
      <c r="C19" s="12"/>
      <c r="D19" s="12"/>
      <c r="E19" s="46"/>
      <c r="F19" s="12"/>
      <c r="G19" s="66"/>
      <c r="H19" s="66"/>
      <c r="I19" s="66"/>
      <c r="J19" s="67"/>
      <c r="K19" s="66"/>
      <c r="L19" s="67"/>
      <c r="M19" s="66"/>
      <c r="N19" s="66"/>
      <c r="O19" s="66"/>
      <c r="P19" s="66"/>
      <c r="Q19" s="66"/>
      <c r="R19" s="66"/>
      <c r="S19" s="66"/>
    </row>
    <row r="20" spans="1:19" s="16" customFormat="1" ht="21.2" customHeight="1">
      <c r="A20" s="12"/>
      <c r="B20" s="12"/>
      <c r="C20" s="12"/>
      <c r="D20" s="12"/>
      <c r="E20" s="46"/>
      <c r="F20" s="12"/>
      <c r="G20" s="66"/>
      <c r="H20" s="66"/>
      <c r="I20" s="66"/>
      <c r="J20" s="67"/>
      <c r="K20" s="66"/>
      <c r="L20" s="67"/>
      <c r="M20" s="66"/>
      <c r="N20" s="66"/>
      <c r="O20" s="66"/>
      <c r="P20" s="66"/>
      <c r="Q20" s="66"/>
      <c r="R20" s="66"/>
      <c r="S20" s="66"/>
    </row>
    <row r="21" spans="1:19" s="16" customFormat="1" ht="13.5" customHeight="1">
      <c r="A21" s="12"/>
      <c r="B21" s="12"/>
      <c r="C21" s="12"/>
      <c r="D21" s="12"/>
      <c r="E21" s="46"/>
      <c r="F21" s="12"/>
      <c r="G21" s="66"/>
      <c r="H21" s="66"/>
      <c r="I21" s="66"/>
      <c r="J21" s="67"/>
      <c r="K21" s="66"/>
      <c r="L21" s="67"/>
      <c r="M21" s="66"/>
      <c r="N21" s="66"/>
      <c r="O21" s="66"/>
      <c r="P21" s="66"/>
      <c r="Q21" s="66"/>
      <c r="R21" s="66"/>
      <c r="S21" s="66"/>
    </row>
    <row r="22" spans="1:19" s="16" customFormat="1" ht="21.2" customHeight="1">
      <c r="A22" s="12"/>
      <c r="B22" s="12"/>
      <c r="C22" s="12"/>
      <c r="D22" s="12"/>
      <c r="E22" s="46"/>
      <c r="F22" s="12"/>
      <c r="G22" s="66"/>
      <c r="H22" s="66"/>
      <c r="I22" s="66"/>
      <c r="J22" s="67"/>
      <c r="K22" s="66"/>
      <c r="L22" s="67"/>
      <c r="M22" s="66"/>
      <c r="N22" s="66"/>
      <c r="O22" s="66"/>
      <c r="P22" s="66"/>
      <c r="Q22" s="66"/>
      <c r="R22" s="66"/>
      <c r="S22" s="66"/>
    </row>
    <row r="23" spans="1:19" s="16" customFormat="1" ht="21.2" customHeight="1">
      <c r="A23" s="12"/>
      <c r="B23" s="12"/>
      <c r="C23" s="12"/>
      <c r="D23" s="12"/>
      <c r="E23" s="46"/>
      <c r="F23" s="12"/>
      <c r="G23" s="66"/>
      <c r="H23" s="66"/>
      <c r="I23" s="66"/>
      <c r="J23" s="67"/>
      <c r="K23" s="66"/>
      <c r="L23" s="67"/>
      <c r="M23" s="66"/>
      <c r="N23" s="66"/>
      <c r="O23" s="66"/>
      <c r="P23" s="66"/>
      <c r="Q23" s="66"/>
      <c r="R23" s="66"/>
      <c r="S23" s="66"/>
    </row>
    <row r="24" spans="1:19" s="16" customFormat="1" ht="21.2" customHeight="1">
      <c r="A24" s="12"/>
      <c r="B24" s="12"/>
      <c r="C24" s="12"/>
      <c r="D24" s="12"/>
      <c r="E24" s="46"/>
      <c r="F24" s="12"/>
      <c r="G24" s="66"/>
      <c r="H24" s="66"/>
      <c r="I24" s="66"/>
      <c r="J24" s="67"/>
      <c r="K24" s="66"/>
      <c r="L24" s="67"/>
      <c r="M24" s="66"/>
      <c r="N24" s="66"/>
      <c r="O24" s="66"/>
      <c r="P24" s="66"/>
      <c r="Q24" s="66"/>
      <c r="R24" s="66"/>
      <c r="S24" s="66"/>
    </row>
    <row r="25" spans="1:19" s="16" customFormat="1" ht="21.2" customHeight="1">
      <c r="A25" s="12"/>
      <c r="B25" s="12"/>
      <c r="C25" s="12"/>
      <c r="D25" s="12"/>
      <c r="E25" s="46"/>
      <c r="F25" s="12"/>
      <c r="G25" s="66"/>
      <c r="H25" s="66"/>
      <c r="I25" s="66"/>
      <c r="J25" s="67"/>
      <c r="K25" s="66"/>
      <c r="L25" s="67"/>
      <c r="M25" s="66"/>
      <c r="N25" s="66"/>
      <c r="O25" s="66"/>
      <c r="P25" s="66"/>
      <c r="Q25" s="66"/>
      <c r="R25" s="66"/>
      <c r="S25" s="66"/>
    </row>
  </sheetData>
  <mergeCells count="4">
    <mergeCell ref="K5:M5"/>
    <mergeCell ref="O5:Q5"/>
    <mergeCell ref="G9:S9"/>
    <mergeCell ref="G4:S4"/>
  </mergeCells>
  <pageMargins left="0.8" right="0.6" top="0.48" bottom="0.5" header="0.5" footer="0.5"/>
  <pageSetup paperSize="9" scale="79" firstPageNumber="9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view="pageBreakPreview" zoomScale="70" zoomScaleNormal="60" zoomScaleSheetLayoutView="70" workbookViewId="0"/>
  </sheetViews>
  <sheetFormatPr defaultColWidth="9.33203125" defaultRowHeight="21.2" customHeight="1"/>
  <cols>
    <col min="1" max="3" width="1.83203125" style="12" customWidth="1"/>
    <col min="4" max="4" width="43.6640625" style="12" customWidth="1"/>
    <col min="5" max="5" width="10.6640625" style="46" customWidth="1"/>
    <col min="6" max="6" width="1" style="12" customWidth="1"/>
    <col min="7" max="7" width="14.1640625" style="66" customWidth="1"/>
    <col min="8" max="8" width="1" style="66" customWidth="1"/>
    <col min="9" max="9" width="14.1640625" style="66" customWidth="1"/>
    <col min="10" max="10" width="1" style="67" customWidth="1"/>
    <col min="11" max="11" width="13.83203125" style="66" customWidth="1"/>
    <col min="12" max="12" width="1" style="67" customWidth="1"/>
    <col min="13" max="13" width="13.6640625" style="67" customWidth="1"/>
    <col min="14" max="14" width="1" style="67" customWidth="1"/>
    <col min="15" max="15" width="13.83203125" style="66" customWidth="1"/>
    <col min="16" max="16" width="0.83203125" style="66" customWidth="1"/>
    <col min="17" max="17" width="13.83203125" style="66" customWidth="1"/>
    <col min="18" max="18" width="1" style="66" customWidth="1"/>
    <col min="19" max="19" width="15" style="66" customWidth="1"/>
    <col min="20" max="20" width="1" style="66" customWidth="1"/>
    <col min="21" max="21" width="16.33203125" style="66" customWidth="1"/>
    <col min="22" max="22" width="1" style="66" customWidth="1"/>
    <col min="23" max="23" width="14.83203125" style="66" customWidth="1"/>
    <col min="24" max="16384" width="9.33203125" style="12"/>
  </cols>
  <sheetData>
    <row r="1" spans="1:24" s="31" customFormat="1" ht="22.35" customHeight="1">
      <c r="A1" s="48" t="s">
        <v>118</v>
      </c>
      <c r="B1" s="28"/>
      <c r="C1" s="33"/>
      <c r="D1" s="33"/>
      <c r="E1" s="30"/>
      <c r="F1" s="33"/>
      <c r="G1" s="33"/>
      <c r="H1" s="33"/>
      <c r="I1" s="33"/>
      <c r="J1" s="33"/>
      <c r="K1" s="35"/>
      <c r="L1" s="33"/>
      <c r="M1" s="33"/>
      <c r="N1" s="33"/>
      <c r="O1" s="35"/>
      <c r="P1" s="35"/>
      <c r="Q1" s="35"/>
    </row>
    <row r="2" spans="1:24" s="16" customFormat="1" ht="21.2" customHeight="1">
      <c r="A2" s="72" t="s">
        <v>114</v>
      </c>
      <c r="B2" s="36"/>
      <c r="C2" s="36"/>
      <c r="D2" s="36"/>
      <c r="E2" s="75"/>
      <c r="F2" s="36"/>
      <c r="G2" s="70"/>
      <c r="H2" s="70"/>
      <c r="I2" s="70"/>
      <c r="J2" s="71"/>
      <c r="K2" s="70"/>
      <c r="L2" s="71"/>
      <c r="M2" s="71"/>
      <c r="N2" s="71"/>
      <c r="O2" s="70"/>
      <c r="P2" s="70"/>
      <c r="Q2" s="70"/>
      <c r="R2" s="70"/>
      <c r="S2" s="70"/>
      <c r="T2" s="70"/>
      <c r="U2" s="70"/>
      <c r="V2" s="70"/>
      <c r="W2" s="70"/>
    </row>
    <row r="3" spans="1:24" s="16" customFormat="1" ht="21.2" customHeight="1">
      <c r="A3" s="4"/>
      <c r="B3" s="4"/>
      <c r="C3" s="4"/>
      <c r="D3" s="4"/>
      <c r="E3" s="26"/>
      <c r="F3" s="4"/>
      <c r="G3" s="68"/>
      <c r="H3" s="68"/>
      <c r="I3" s="68"/>
      <c r="J3" s="19"/>
      <c r="K3" s="68"/>
      <c r="L3" s="19"/>
      <c r="M3" s="19"/>
      <c r="N3" s="19"/>
      <c r="O3" s="68"/>
      <c r="P3" s="68"/>
      <c r="Q3" s="68"/>
      <c r="R3" s="68"/>
      <c r="S3" s="68"/>
      <c r="T3" s="68"/>
      <c r="U3" s="68"/>
      <c r="V3" s="68"/>
      <c r="W3" s="68"/>
    </row>
    <row r="4" spans="1:24" s="16" customFormat="1" ht="21.2" customHeight="1">
      <c r="A4" s="4"/>
      <c r="B4" s="4"/>
      <c r="C4" s="4"/>
      <c r="D4" s="4"/>
      <c r="E4" s="26"/>
      <c r="F4" s="4"/>
      <c r="G4" s="257" t="s">
        <v>69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</row>
    <row r="5" spans="1:24" s="16" customFormat="1" ht="21.2" customHeight="1">
      <c r="A5" s="4"/>
      <c r="B5" s="4"/>
      <c r="C5" s="4"/>
      <c r="D5" s="4"/>
      <c r="E5" s="26"/>
      <c r="F5" s="4"/>
      <c r="G5" s="13"/>
      <c r="H5" s="13"/>
      <c r="I5" s="13"/>
      <c r="J5" s="13"/>
      <c r="K5" s="262" t="s">
        <v>18</v>
      </c>
      <c r="L5" s="262"/>
      <c r="M5" s="262"/>
      <c r="N5" s="262"/>
      <c r="O5" s="262"/>
      <c r="P5" s="41"/>
      <c r="Q5" s="41"/>
      <c r="R5" s="13"/>
      <c r="S5" s="260" t="s">
        <v>90</v>
      </c>
      <c r="T5" s="260"/>
      <c r="U5" s="260"/>
      <c r="V5" s="13"/>
      <c r="W5" s="13"/>
    </row>
    <row r="6" spans="1:24" s="16" customFormat="1" ht="21.2" customHeight="1">
      <c r="E6" s="23"/>
      <c r="G6" s="42" t="s">
        <v>179</v>
      </c>
      <c r="H6" s="42"/>
      <c r="I6" s="42"/>
      <c r="J6" s="42"/>
      <c r="K6" s="41"/>
      <c r="L6" s="41"/>
      <c r="M6" s="41"/>
      <c r="N6" s="41"/>
      <c r="O6" s="41"/>
      <c r="P6" s="41"/>
      <c r="Q6" s="41"/>
      <c r="R6" s="41"/>
      <c r="S6" s="42" t="s">
        <v>101</v>
      </c>
      <c r="T6" s="41"/>
      <c r="U6" s="42" t="s">
        <v>107</v>
      </c>
      <c r="V6" s="41"/>
      <c r="W6" s="60"/>
    </row>
    <row r="7" spans="1:24" s="16" customFormat="1" ht="21.2" customHeight="1">
      <c r="E7" s="23"/>
      <c r="G7" s="42" t="s">
        <v>100</v>
      </c>
      <c r="H7" s="42"/>
      <c r="I7" s="42" t="s">
        <v>38</v>
      </c>
      <c r="J7" s="42"/>
      <c r="K7" s="42" t="s">
        <v>54</v>
      </c>
      <c r="L7" s="41"/>
      <c r="M7" s="41" t="s">
        <v>101</v>
      </c>
      <c r="N7" s="41"/>
      <c r="O7" s="41" t="s">
        <v>57</v>
      </c>
      <c r="P7" s="41"/>
      <c r="Q7" s="41" t="s">
        <v>175</v>
      </c>
      <c r="R7" s="41"/>
      <c r="S7" s="42" t="s">
        <v>102</v>
      </c>
      <c r="T7" s="41"/>
      <c r="U7" s="42" t="s">
        <v>39</v>
      </c>
      <c r="V7" s="41"/>
      <c r="W7" s="73" t="s">
        <v>22</v>
      </c>
    </row>
    <row r="8" spans="1:24" s="16" customFormat="1" ht="21.2" customHeight="1">
      <c r="B8" s="56"/>
      <c r="C8" s="56"/>
      <c r="D8" s="56"/>
      <c r="E8" s="24" t="s">
        <v>9</v>
      </c>
      <c r="F8" s="56"/>
      <c r="G8" s="42" t="s">
        <v>99</v>
      </c>
      <c r="H8" s="42"/>
      <c r="I8" s="42" t="s">
        <v>37</v>
      </c>
      <c r="J8" s="42"/>
      <c r="K8" s="42" t="s">
        <v>40</v>
      </c>
      <c r="L8" s="42"/>
      <c r="M8" s="42" t="s">
        <v>170</v>
      </c>
      <c r="N8" s="42"/>
      <c r="O8" s="74" t="s">
        <v>56</v>
      </c>
      <c r="P8" s="74"/>
      <c r="Q8" s="74" t="s">
        <v>176</v>
      </c>
      <c r="R8" s="74"/>
      <c r="S8" s="42" t="s">
        <v>103</v>
      </c>
      <c r="T8" s="42"/>
      <c r="U8" s="42" t="s">
        <v>104</v>
      </c>
      <c r="V8" s="42"/>
      <c r="W8" s="73" t="s">
        <v>80</v>
      </c>
    </row>
    <row r="9" spans="1:24" s="16" customFormat="1" ht="21.2" customHeight="1">
      <c r="F9" s="5"/>
      <c r="G9" s="261" t="s">
        <v>141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</row>
    <row r="10" spans="1:24" s="16" customFormat="1" ht="21.2" customHeight="1">
      <c r="A10" s="14" t="s">
        <v>172</v>
      </c>
      <c r="F10" s="5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</row>
    <row r="11" spans="1:24" s="16" customFormat="1" ht="21.2" customHeight="1">
      <c r="A11" s="108" t="s">
        <v>173</v>
      </c>
      <c r="B11" s="14"/>
      <c r="E11" s="64"/>
      <c r="F11" s="3"/>
      <c r="G11" s="163">
        <v>160000</v>
      </c>
      <c r="H11" s="163"/>
      <c r="I11" s="163">
        <v>361424</v>
      </c>
      <c r="J11" s="163"/>
      <c r="K11" s="163">
        <v>18125</v>
      </c>
      <c r="L11" s="163"/>
      <c r="M11" s="163">
        <v>63883</v>
      </c>
      <c r="N11" s="163"/>
      <c r="O11" s="163">
        <v>260309</v>
      </c>
      <c r="P11" s="163"/>
      <c r="Q11" s="163">
        <v>-63883</v>
      </c>
      <c r="R11" s="163"/>
      <c r="S11" s="163">
        <v>15452</v>
      </c>
      <c r="T11" s="163"/>
      <c r="U11" s="163">
        <v>15452</v>
      </c>
      <c r="V11" s="163"/>
      <c r="W11" s="163">
        <f>SUM(G11:Q11,U11)</f>
        <v>815310</v>
      </c>
      <c r="X11" s="160"/>
    </row>
    <row r="12" spans="1:24" s="16" customFormat="1" ht="13.5" customHeight="1">
      <c r="A12" s="108"/>
      <c r="B12" s="108"/>
      <c r="C12" s="108"/>
      <c r="D12" s="108"/>
      <c r="E12" s="64"/>
      <c r="F12" s="3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49"/>
    </row>
    <row r="13" spans="1:24" s="16" customFormat="1" ht="21.75">
      <c r="A13" s="217" t="s">
        <v>180</v>
      </c>
      <c r="B13" s="218"/>
      <c r="C13" s="219"/>
      <c r="D13" s="220"/>
      <c r="E13" s="221"/>
      <c r="F13" s="222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1"/>
    </row>
    <row r="14" spans="1:24" s="16" customFormat="1" ht="21.75">
      <c r="A14" s="225"/>
      <c r="B14" s="227" t="s">
        <v>184</v>
      </c>
      <c r="C14" s="219"/>
      <c r="D14" s="220"/>
      <c r="E14" s="221"/>
      <c r="F14" s="222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1"/>
    </row>
    <row r="15" spans="1:24" s="16" customFormat="1" ht="21.75">
      <c r="A15" s="225"/>
      <c r="B15" s="210" t="s">
        <v>182</v>
      </c>
      <c r="C15" s="219"/>
      <c r="D15" s="220"/>
      <c r="E15" s="226">
        <v>9</v>
      </c>
      <c r="F15" s="222"/>
      <c r="G15" s="224">
        <v>0</v>
      </c>
      <c r="H15" s="224"/>
      <c r="I15" s="224">
        <v>0</v>
      </c>
      <c r="J15" s="224"/>
      <c r="K15" s="224">
        <v>0</v>
      </c>
      <c r="L15" s="224"/>
      <c r="M15" s="224">
        <v>1093</v>
      </c>
      <c r="N15" s="224"/>
      <c r="O15" s="224">
        <v>-1093</v>
      </c>
      <c r="P15" s="224"/>
      <c r="Q15" s="224">
        <v>-1093</v>
      </c>
      <c r="R15" s="224"/>
      <c r="S15" s="224">
        <v>0</v>
      </c>
      <c r="T15" s="224"/>
      <c r="U15" s="224">
        <v>0</v>
      </c>
      <c r="V15" s="224"/>
      <c r="W15" s="223">
        <f t="shared" ref="W15" si="0">SUM(G15:Q15,U15)</f>
        <v>-1093</v>
      </c>
    </row>
    <row r="16" spans="1:24" s="16" customFormat="1" ht="21.75">
      <c r="A16" s="232"/>
      <c r="B16" s="232" t="s">
        <v>185</v>
      </c>
      <c r="C16" s="219"/>
      <c r="D16" s="219"/>
      <c r="E16" s="221"/>
      <c r="F16" s="222"/>
      <c r="G16" s="233">
        <f>SUM(G15:G15)</f>
        <v>0</v>
      </c>
      <c r="H16" s="230"/>
      <c r="I16" s="233">
        <f>SUM(I15:I15)</f>
        <v>0</v>
      </c>
      <c r="J16" s="230"/>
      <c r="K16" s="233">
        <f>SUM(K15:K15)</f>
        <v>0</v>
      </c>
      <c r="L16" s="230"/>
      <c r="M16" s="233">
        <f>SUM(M15:M15)</f>
        <v>1093</v>
      </c>
      <c r="N16" s="230"/>
      <c r="O16" s="233">
        <f>SUM(O15:O15)</f>
        <v>-1093</v>
      </c>
      <c r="P16" s="234"/>
      <c r="Q16" s="233">
        <f>SUM(Q15:Q15)</f>
        <v>-1093</v>
      </c>
      <c r="R16" s="230"/>
      <c r="S16" s="233">
        <f>SUM(S15:S15)</f>
        <v>0</v>
      </c>
      <c r="T16" s="230"/>
      <c r="U16" s="233">
        <f>SUM(U15:U15)</f>
        <v>0</v>
      </c>
      <c r="V16" s="230"/>
      <c r="W16" s="233">
        <f>SUM(W15:W15)</f>
        <v>-1093</v>
      </c>
    </row>
    <row r="17" spans="1:24" s="16" customFormat="1" ht="13.5" customHeight="1">
      <c r="A17" s="108"/>
      <c r="B17" s="108"/>
      <c r="C17" s="108"/>
      <c r="D17" s="108"/>
      <c r="E17" s="64"/>
      <c r="F17" s="3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49"/>
    </row>
    <row r="18" spans="1:24" s="16" customFormat="1" ht="21.2" customHeight="1">
      <c r="A18" s="208" t="s">
        <v>105</v>
      </c>
      <c r="B18" s="57"/>
      <c r="D18" s="56"/>
      <c r="E18" s="64"/>
      <c r="F18" s="3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49"/>
    </row>
    <row r="19" spans="1:24" s="16" customFormat="1" ht="21.2" customHeight="1">
      <c r="A19" s="208"/>
      <c r="B19" s="69" t="s">
        <v>106</v>
      </c>
      <c r="C19" s="1"/>
      <c r="D19" s="56"/>
      <c r="E19" s="64"/>
      <c r="F19" s="3"/>
      <c r="G19" s="128">
        <v>0</v>
      </c>
      <c r="H19" s="128"/>
      <c r="I19" s="128">
        <v>0</v>
      </c>
      <c r="J19" s="128"/>
      <c r="K19" s="128">
        <v>0</v>
      </c>
      <c r="L19" s="128"/>
      <c r="M19" s="128">
        <v>0</v>
      </c>
      <c r="N19" s="128"/>
      <c r="O19" s="146">
        <v>19700</v>
      </c>
      <c r="P19" s="146"/>
      <c r="Q19" s="146">
        <v>0</v>
      </c>
      <c r="R19" s="146"/>
      <c r="S19" s="128">
        <v>0</v>
      </c>
      <c r="T19" s="146"/>
      <c r="U19" s="128">
        <v>0</v>
      </c>
      <c r="V19" s="146"/>
      <c r="W19" s="146">
        <f>SUM(G19:Q19,U19)</f>
        <v>19700</v>
      </c>
      <c r="X19" s="160"/>
    </row>
    <row r="20" spans="1:24" s="16" customFormat="1" ht="21.2" customHeight="1">
      <c r="A20" s="208"/>
      <c r="B20" s="69" t="s">
        <v>124</v>
      </c>
      <c r="C20" s="1"/>
      <c r="D20" s="56"/>
      <c r="E20" s="76"/>
      <c r="F20" s="3"/>
      <c r="G20" s="165">
        <v>0</v>
      </c>
      <c r="H20" s="128"/>
      <c r="I20" s="165">
        <v>0</v>
      </c>
      <c r="J20" s="128"/>
      <c r="K20" s="165">
        <v>0</v>
      </c>
      <c r="L20" s="128"/>
      <c r="M20" s="128">
        <v>0</v>
      </c>
      <c r="N20" s="128"/>
      <c r="O20" s="161">
        <v>0</v>
      </c>
      <c r="P20" s="146"/>
      <c r="Q20" s="146">
        <v>0</v>
      </c>
      <c r="R20" s="146"/>
      <c r="S20" s="165">
        <v>1519</v>
      </c>
      <c r="T20" s="146"/>
      <c r="U20" s="165">
        <v>1519</v>
      </c>
      <c r="V20" s="146"/>
      <c r="W20" s="161">
        <f>SUM(G20:Q20,U20)</f>
        <v>1519</v>
      </c>
      <c r="X20" s="160"/>
    </row>
    <row r="21" spans="1:24" s="16" customFormat="1" ht="21.2" customHeight="1">
      <c r="A21" s="208" t="s">
        <v>145</v>
      </c>
      <c r="B21" s="69"/>
      <c r="C21" s="1"/>
      <c r="D21" s="56"/>
      <c r="E21" s="76"/>
      <c r="F21" s="3"/>
      <c r="G21" s="160">
        <f>SUM(G19:G20)</f>
        <v>0</v>
      </c>
      <c r="H21" s="128"/>
      <c r="I21" s="160">
        <f>SUM(I19:I20)</f>
        <v>0</v>
      </c>
      <c r="J21" s="128"/>
      <c r="K21" s="160">
        <f>SUM(K19:K20)</f>
        <v>0</v>
      </c>
      <c r="L21" s="128"/>
      <c r="M21" s="214">
        <f>SUM(M19:M20)</f>
        <v>0</v>
      </c>
      <c r="N21" s="128"/>
      <c r="O21" s="149">
        <f>SUM(O19:O20)</f>
        <v>19700</v>
      </c>
      <c r="P21" s="149"/>
      <c r="Q21" s="213">
        <f>SUM(Q19:Q20)</f>
        <v>0</v>
      </c>
      <c r="R21" s="146"/>
      <c r="S21" s="160">
        <f>SUM(S19:S20)</f>
        <v>1519</v>
      </c>
      <c r="T21" s="146"/>
      <c r="U21" s="160">
        <f>SUM(U19:U20)</f>
        <v>1519</v>
      </c>
      <c r="V21" s="146"/>
      <c r="W21" s="149">
        <f>SUM(W19:W20)</f>
        <v>21219</v>
      </c>
    </row>
    <row r="22" spans="1:24" ht="21.2" customHeight="1" thickBot="1">
      <c r="A22" s="208" t="s">
        <v>174</v>
      </c>
      <c r="B22" s="4"/>
      <c r="C22" s="4"/>
      <c r="D22" s="4"/>
      <c r="E22" s="26"/>
      <c r="F22" s="4"/>
      <c r="G22" s="162">
        <f>SUM(G11,G21,G16)</f>
        <v>160000</v>
      </c>
      <c r="H22" s="149"/>
      <c r="I22" s="162">
        <f>SUM(I11,I21,I16)</f>
        <v>361424</v>
      </c>
      <c r="J22" s="160"/>
      <c r="K22" s="162">
        <f>SUM(K11,K21,K16)</f>
        <v>18125</v>
      </c>
      <c r="L22" s="160"/>
      <c r="M22" s="162">
        <f>SUM(M11,M21,M16)</f>
        <v>64976</v>
      </c>
      <c r="N22" s="160"/>
      <c r="O22" s="162">
        <f>SUM(O11,O21,O16)</f>
        <v>278916</v>
      </c>
      <c r="P22" s="149"/>
      <c r="Q22" s="162">
        <f>SUM(Q11,Q21,Q16)</f>
        <v>-64976</v>
      </c>
      <c r="R22" s="149"/>
      <c r="S22" s="162">
        <f>SUM(S11,S21,S16)</f>
        <v>16971</v>
      </c>
      <c r="T22" s="149"/>
      <c r="U22" s="162">
        <f>SUM(U11,U21,U16)</f>
        <v>16971</v>
      </c>
      <c r="V22" s="149"/>
      <c r="W22" s="162">
        <f>SUM(W11,W21,W16)</f>
        <v>835436</v>
      </c>
      <c r="X22" s="176"/>
    </row>
    <row r="23" spans="1:24" ht="21.2" customHeight="1" thickTop="1"/>
    <row r="24" spans="1:24" s="16" customFormat="1" ht="21.2" customHeight="1">
      <c r="A24" s="12"/>
      <c r="B24" s="12"/>
      <c r="C24" s="12"/>
      <c r="D24" s="12"/>
      <c r="E24" s="46"/>
      <c r="F24" s="12"/>
      <c r="G24" s="66"/>
      <c r="H24" s="66"/>
      <c r="I24" s="66"/>
      <c r="J24" s="67"/>
      <c r="K24" s="66"/>
      <c r="L24" s="67"/>
      <c r="M24" s="67"/>
      <c r="N24" s="67"/>
      <c r="O24" s="66"/>
      <c r="P24" s="66"/>
      <c r="Q24" s="66"/>
      <c r="R24" s="66"/>
      <c r="S24" s="66"/>
      <c r="T24" s="66"/>
      <c r="U24" s="66"/>
      <c r="V24" s="66"/>
      <c r="W24" s="66"/>
    </row>
    <row r="25" spans="1:24" s="16" customFormat="1" ht="21.2" customHeight="1">
      <c r="A25" s="12"/>
      <c r="B25" s="12"/>
      <c r="C25" s="12"/>
      <c r="D25" s="12"/>
      <c r="E25" s="46"/>
      <c r="F25" s="12"/>
      <c r="G25" s="66"/>
      <c r="H25" s="66"/>
      <c r="I25" s="66"/>
      <c r="J25" s="67"/>
      <c r="K25" s="66"/>
      <c r="L25" s="67"/>
      <c r="M25" s="67"/>
      <c r="N25" s="67"/>
      <c r="O25" s="66"/>
      <c r="P25" s="66"/>
      <c r="Q25" s="66"/>
      <c r="R25" s="66"/>
      <c r="S25" s="66"/>
      <c r="T25" s="66"/>
      <c r="U25" s="66"/>
      <c r="V25" s="66"/>
      <c r="W25" s="66"/>
    </row>
    <row r="26" spans="1:24" s="16" customFormat="1" ht="13.5" customHeight="1">
      <c r="A26" s="12"/>
      <c r="B26" s="12"/>
      <c r="C26" s="12"/>
      <c r="D26" s="12"/>
      <c r="E26" s="46"/>
      <c r="F26" s="12"/>
      <c r="G26" s="66"/>
      <c r="H26" s="66"/>
      <c r="I26" s="66"/>
      <c r="J26" s="67"/>
      <c r="K26" s="66"/>
      <c r="L26" s="67"/>
      <c r="M26" s="67"/>
      <c r="N26" s="67"/>
      <c r="O26" s="66"/>
      <c r="P26" s="66"/>
      <c r="Q26" s="66"/>
      <c r="R26" s="66"/>
      <c r="S26" s="66"/>
      <c r="T26" s="66"/>
      <c r="U26" s="66"/>
      <c r="V26" s="66"/>
      <c r="W26" s="66"/>
    </row>
    <row r="27" spans="1:24" s="16" customFormat="1" ht="21.2" customHeight="1">
      <c r="A27" s="12"/>
      <c r="B27" s="12"/>
      <c r="C27" s="12"/>
      <c r="D27" s="12"/>
      <c r="E27" s="46"/>
      <c r="F27" s="12"/>
      <c r="G27" s="66"/>
      <c r="H27" s="66"/>
      <c r="I27" s="66"/>
      <c r="J27" s="67"/>
      <c r="K27" s="66"/>
      <c r="L27" s="67"/>
      <c r="M27" s="67"/>
      <c r="N27" s="67"/>
      <c r="O27" s="66"/>
      <c r="P27" s="66"/>
      <c r="Q27" s="66"/>
      <c r="R27" s="66"/>
      <c r="S27" s="66"/>
      <c r="T27" s="66"/>
      <c r="U27" s="66"/>
      <c r="V27" s="66"/>
      <c r="W27" s="66"/>
    </row>
    <row r="28" spans="1:24" s="16" customFormat="1" ht="21.2" customHeight="1">
      <c r="A28" s="12"/>
      <c r="B28" s="12"/>
      <c r="C28" s="12"/>
      <c r="D28" s="12"/>
      <c r="E28" s="46"/>
      <c r="F28" s="12"/>
      <c r="G28" s="66"/>
      <c r="H28" s="66"/>
      <c r="I28" s="66"/>
      <c r="J28" s="67"/>
      <c r="K28" s="66"/>
      <c r="L28" s="67"/>
      <c r="M28" s="67"/>
      <c r="N28" s="67"/>
      <c r="O28" s="66"/>
      <c r="P28" s="66"/>
      <c r="Q28" s="66"/>
      <c r="R28" s="66"/>
      <c r="S28" s="66"/>
      <c r="T28" s="66"/>
      <c r="U28" s="66"/>
      <c r="V28" s="66"/>
      <c r="W28" s="66"/>
    </row>
    <row r="29" spans="1:24" s="16" customFormat="1" ht="21.2" customHeight="1">
      <c r="A29" s="12"/>
      <c r="B29" s="12"/>
      <c r="C29" s="12"/>
      <c r="D29" s="12"/>
      <c r="E29" s="46"/>
      <c r="F29" s="12"/>
      <c r="G29" s="66"/>
      <c r="H29" s="66"/>
      <c r="I29" s="66"/>
      <c r="J29" s="67"/>
      <c r="K29" s="66"/>
      <c r="L29" s="67"/>
      <c r="M29" s="67"/>
      <c r="N29" s="67"/>
      <c r="O29" s="66"/>
      <c r="P29" s="66"/>
      <c r="Q29" s="66"/>
      <c r="R29" s="66"/>
      <c r="S29" s="66"/>
      <c r="T29" s="66"/>
      <c r="U29" s="66"/>
      <c r="V29" s="66"/>
      <c r="W29" s="66"/>
    </row>
    <row r="30" spans="1:24" s="16" customFormat="1" ht="21.2" customHeight="1">
      <c r="A30" s="12"/>
      <c r="B30" s="12"/>
      <c r="C30" s="12"/>
      <c r="D30" s="12"/>
      <c r="E30" s="46"/>
      <c r="F30" s="12"/>
      <c r="G30" s="66"/>
      <c r="H30" s="66"/>
      <c r="I30" s="66"/>
      <c r="J30" s="67"/>
      <c r="K30" s="66"/>
      <c r="L30" s="67"/>
      <c r="M30" s="67"/>
      <c r="N30" s="67"/>
      <c r="O30" s="66"/>
      <c r="P30" s="66"/>
      <c r="Q30" s="66"/>
      <c r="R30" s="66"/>
      <c r="S30" s="66"/>
      <c r="T30" s="66"/>
      <c r="U30" s="66"/>
      <c r="V30" s="66"/>
      <c r="W30" s="66"/>
    </row>
  </sheetData>
  <mergeCells count="4">
    <mergeCell ref="G4:W4"/>
    <mergeCell ref="K5:O5"/>
    <mergeCell ref="S5:U5"/>
    <mergeCell ref="G9:W9"/>
  </mergeCells>
  <pageMargins left="0.8" right="0.6" top="0.48" bottom="0.5" header="0.5" footer="0.5"/>
  <pageSetup paperSize="9" scale="74" firstPageNumber="10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3"/>
  <sheetViews>
    <sheetView tabSelected="1" view="pageBreakPreview" zoomScale="70" zoomScaleNormal="70" zoomScaleSheetLayoutView="70" workbookViewId="0"/>
  </sheetViews>
  <sheetFormatPr defaultColWidth="11" defaultRowHeight="20.45" customHeight="1"/>
  <cols>
    <col min="1" max="3" width="1.83203125" style="4" customWidth="1"/>
    <col min="4" max="4" width="45.1640625" style="4" customWidth="1"/>
    <col min="5" max="5" width="19.6640625" style="3" customWidth="1"/>
    <col min="6" max="6" width="0.6640625" style="4" customWidth="1"/>
    <col min="7" max="7" width="14.33203125" style="68" customWidth="1"/>
    <col min="8" max="8" width="0.6640625" style="4" customWidth="1"/>
    <col min="9" max="9" width="14.33203125" style="68" customWidth="1"/>
    <col min="10" max="10" width="0.6640625" style="19" customWidth="1"/>
    <col min="11" max="11" width="14.33203125" style="68" customWidth="1"/>
    <col min="12" max="12" width="0.6640625" style="19" customWidth="1"/>
    <col min="13" max="13" width="14.33203125" style="68" customWidth="1"/>
    <col min="14" max="16384" width="11" style="4"/>
  </cols>
  <sheetData>
    <row r="1" spans="1:17" ht="20.45" customHeight="1">
      <c r="A1" s="255" t="str">
        <f>'BS 3-4'!A1</f>
        <v>บริษัท ลีโอ โกลบอล โลจิสติกส์ จำกัด (มหาชน) และบริษัทย่อย</v>
      </c>
    </row>
    <row r="2" spans="1:17" ht="20.45" customHeight="1">
      <c r="A2" s="263" t="s">
        <v>67</v>
      </c>
      <c r="B2" s="263"/>
      <c r="C2" s="263"/>
      <c r="D2" s="263"/>
      <c r="F2" s="2"/>
      <c r="H2" s="2"/>
      <c r="J2" s="77"/>
      <c r="L2" s="77"/>
    </row>
    <row r="3" spans="1:17" ht="20.45" customHeight="1">
      <c r="A3" s="255" t="s">
        <v>65</v>
      </c>
      <c r="B3" s="2"/>
      <c r="C3" s="2"/>
      <c r="D3" s="2"/>
      <c r="F3" s="2"/>
      <c r="H3" s="2"/>
      <c r="J3" s="77"/>
      <c r="L3" s="77"/>
    </row>
    <row r="4" spans="1:17" ht="20.45" customHeight="1">
      <c r="A4" s="2"/>
      <c r="B4" s="2"/>
      <c r="C4" s="2"/>
      <c r="D4" s="2"/>
      <c r="E4" s="5"/>
      <c r="F4" s="6"/>
      <c r="G4" s="257" t="s">
        <v>68</v>
      </c>
      <c r="H4" s="257"/>
      <c r="I4" s="257"/>
      <c r="J4" s="78"/>
      <c r="K4" s="257" t="s">
        <v>69</v>
      </c>
      <c r="L4" s="257"/>
      <c r="M4" s="257"/>
    </row>
    <row r="5" spans="1:17" ht="20.45" customHeight="1">
      <c r="F5" s="5"/>
      <c r="G5" s="259" t="s">
        <v>122</v>
      </c>
      <c r="H5" s="259"/>
      <c r="I5" s="259"/>
      <c r="J5" s="49"/>
      <c r="K5" s="259" t="s">
        <v>122</v>
      </c>
      <c r="L5" s="259"/>
      <c r="M5" s="259"/>
    </row>
    <row r="6" spans="1:17" ht="20.45" customHeight="1">
      <c r="F6" s="5"/>
      <c r="G6" s="259" t="s">
        <v>123</v>
      </c>
      <c r="H6" s="259"/>
      <c r="I6" s="259"/>
      <c r="J6" s="49"/>
      <c r="K6" s="259" t="s">
        <v>123</v>
      </c>
      <c r="L6" s="259"/>
      <c r="M6" s="259"/>
    </row>
    <row r="7" spans="1:17" ht="20.45" customHeight="1">
      <c r="F7" s="5"/>
      <c r="G7" s="50" t="s">
        <v>158</v>
      </c>
      <c r="H7" s="91"/>
      <c r="I7" s="50" t="s">
        <v>136</v>
      </c>
      <c r="J7" s="91"/>
      <c r="K7" s="50" t="s">
        <v>158</v>
      </c>
      <c r="L7" s="91"/>
      <c r="M7" s="50" t="s">
        <v>136</v>
      </c>
    </row>
    <row r="8" spans="1:17" ht="20.45" customHeight="1">
      <c r="F8" s="3"/>
      <c r="G8" s="258" t="s">
        <v>141</v>
      </c>
      <c r="H8" s="258"/>
      <c r="I8" s="258"/>
      <c r="J8" s="258"/>
      <c r="K8" s="258"/>
      <c r="L8" s="258"/>
      <c r="M8" s="258"/>
    </row>
    <row r="9" spans="1:17" s="26" customFormat="1" ht="20.45" customHeight="1">
      <c r="A9" s="23" t="s">
        <v>44</v>
      </c>
      <c r="E9" s="89"/>
      <c r="F9" s="89"/>
      <c r="G9" s="109"/>
      <c r="H9" s="89"/>
      <c r="I9" s="109"/>
      <c r="K9" s="109"/>
      <c r="M9" s="109"/>
    </row>
    <row r="10" spans="1:17" ht="20.45" customHeight="1">
      <c r="A10" s="8" t="s">
        <v>82</v>
      </c>
      <c r="B10" s="11"/>
      <c r="C10" s="11"/>
      <c r="D10" s="12"/>
      <c r="E10" s="203"/>
      <c r="F10" s="12"/>
      <c r="G10" s="251">
        <f>'PL 5-6'!G27</f>
        <v>17600</v>
      </c>
      <c r="H10" s="166"/>
      <c r="I10" s="251">
        <f>'PL 5-6'!I27</f>
        <v>90850</v>
      </c>
      <c r="J10" s="166"/>
      <c r="K10" s="251">
        <f>'PL 5-6'!K27</f>
        <v>19700</v>
      </c>
      <c r="L10" s="251"/>
      <c r="M10" s="251">
        <f>'PL 5-6'!M27</f>
        <v>85928</v>
      </c>
    </row>
    <row r="11" spans="1:17" ht="20.45" customHeight="1">
      <c r="A11" s="114" t="s">
        <v>113</v>
      </c>
      <c r="B11" s="11"/>
      <c r="C11" s="11"/>
      <c r="D11" s="12"/>
      <c r="E11" s="203"/>
      <c r="F11" s="12"/>
      <c r="G11" s="251"/>
      <c r="H11" s="166"/>
      <c r="I11" s="251"/>
      <c r="J11" s="166"/>
      <c r="K11" s="251"/>
      <c r="L11" s="251"/>
      <c r="M11" s="251"/>
    </row>
    <row r="12" spans="1:17" ht="20.45" customHeight="1">
      <c r="A12" s="11" t="s">
        <v>91</v>
      </c>
      <c r="C12" s="11"/>
      <c r="D12" s="12"/>
      <c r="E12" s="203"/>
      <c r="F12" s="12"/>
      <c r="G12" s="251">
        <f>-'PL 5-6'!G26</f>
        <v>3501</v>
      </c>
      <c r="H12" s="166"/>
      <c r="I12" s="251">
        <f>-'PL 5-6'!I26</f>
        <v>20695</v>
      </c>
      <c r="J12" s="166"/>
      <c r="K12" s="251">
        <f>-'PL 5-6'!K26</f>
        <v>2679</v>
      </c>
      <c r="L12" s="251"/>
      <c r="M12" s="251">
        <f>-'PL 5-6'!M26</f>
        <v>20195</v>
      </c>
    </row>
    <row r="13" spans="1:17" ht="20.45" customHeight="1">
      <c r="A13" s="4" t="s">
        <v>21</v>
      </c>
      <c r="C13" s="18"/>
      <c r="D13" s="12"/>
      <c r="E13" s="203"/>
      <c r="F13" s="12"/>
      <c r="G13" s="251">
        <f>-'PL 5-6'!G22</f>
        <v>6861</v>
      </c>
      <c r="H13" s="250"/>
      <c r="I13" s="251">
        <v>2958</v>
      </c>
      <c r="J13" s="250"/>
      <c r="K13" s="251">
        <f>-'PL 5-6'!K22</f>
        <v>5825</v>
      </c>
      <c r="L13" s="250"/>
      <c r="M13" s="251">
        <v>2329</v>
      </c>
      <c r="O13" s="249"/>
      <c r="Q13" s="249"/>
    </row>
    <row r="14" spans="1:17" ht="20.45" customHeight="1">
      <c r="A14" s="79" t="s">
        <v>45</v>
      </c>
      <c r="C14" s="11"/>
      <c r="D14" s="12"/>
      <c r="E14" s="203"/>
      <c r="F14" s="12"/>
      <c r="G14" s="251">
        <v>7305</v>
      </c>
      <c r="H14" s="166"/>
      <c r="I14" s="251">
        <v>5058</v>
      </c>
      <c r="J14" s="166"/>
      <c r="K14" s="251">
        <v>5756</v>
      </c>
      <c r="L14" s="251"/>
      <c r="M14" s="251">
        <v>3474</v>
      </c>
    </row>
    <row r="15" spans="1:17" ht="20.45" customHeight="1">
      <c r="A15" s="79" t="s">
        <v>58</v>
      </c>
      <c r="C15" s="11"/>
      <c r="D15" s="12"/>
      <c r="E15" s="203"/>
      <c r="F15" s="12"/>
      <c r="G15" s="251">
        <f>-'PL 5-6'!G23</f>
        <v>4489</v>
      </c>
      <c r="H15" s="250"/>
      <c r="I15" s="251">
        <v>3742</v>
      </c>
      <c r="J15" s="250"/>
      <c r="K15" s="251">
        <f>-'PL 5-6'!K23</f>
        <v>4533</v>
      </c>
      <c r="L15" s="251"/>
      <c r="M15" s="251">
        <v>3741</v>
      </c>
    </row>
    <row r="16" spans="1:17" ht="20.45" customHeight="1">
      <c r="A16" s="80" t="s">
        <v>148</v>
      </c>
      <c r="C16" s="18"/>
      <c r="D16" s="12"/>
      <c r="E16" s="203"/>
      <c r="F16" s="12"/>
      <c r="G16" s="251">
        <v>1178</v>
      </c>
      <c r="H16" s="250"/>
      <c r="I16" s="251">
        <v>888</v>
      </c>
      <c r="J16" s="250"/>
      <c r="K16" s="251">
        <v>1119</v>
      </c>
      <c r="L16" s="250"/>
      <c r="M16" s="251">
        <v>831</v>
      </c>
    </row>
    <row r="17" spans="1:13" ht="20.45" customHeight="1">
      <c r="A17" s="80" t="s">
        <v>151</v>
      </c>
      <c r="C17" s="18"/>
      <c r="D17" s="12"/>
      <c r="E17" s="203"/>
      <c r="F17" s="12"/>
      <c r="G17" s="251">
        <v>-1012</v>
      </c>
      <c r="H17" s="250"/>
      <c r="I17" s="251">
        <v>-1287</v>
      </c>
      <c r="J17" s="250"/>
      <c r="K17" s="251">
        <v>-1012</v>
      </c>
      <c r="L17" s="250"/>
      <c r="M17" s="251">
        <v>-1270</v>
      </c>
    </row>
    <row r="18" spans="1:13" ht="20.45" customHeight="1">
      <c r="A18" s="11" t="s">
        <v>204</v>
      </c>
      <c r="C18" s="11"/>
      <c r="D18" s="12"/>
      <c r="E18" s="203"/>
      <c r="F18" s="12"/>
      <c r="G18" s="251">
        <v>-1220</v>
      </c>
      <c r="H18" s="166"/>
      <c r="I18" s="251">
        <v>-3080</v>
      </c>
      <c r="J18" s="166"/>
      <c r="K18" s="251">
        <v>0</v>
      </c>
      <c r="L18" s="251"/>
      <c r="M18" s="251">
        <v>0</v>
      </c>
    </row>
    <row r="19" spans="1:13" ht="20.45" customHeight="1">
      <c r="A19" s="80" t="s">
        <v>194</v>
      </c>
      <c r="C19" s="11"/>
      <c r="D19" s="12"/>
      <c r="E19" s="203"/>
      <c r="F19" s="12"/>
      <c r="G19" s="251"/>
      <c r="H19" s="166"/>
      <c r="I19" s="251"/>
      <c r="J19" s="166"/>
      <c r="K19" s="251"/>
      <c r="L19" s="251"/>
      <c r="M19" s="251"/>
    </row>
    <row r="20" spans="1:13" ht="20.45" customHeight="1">
      <c r="A20" s="80"/>
      <c r="B20" s="4" t="s">
        <v>119</v>
      </c>
      <c r="C20" s="11"/>
      <c r="D20" s="12"/>
      <c r="E20" s="203"/>
      <c r="F20" s="12"/>
      <c r="G20" s="251">
        <v>547</v>
      </c>
      <c r="H20" s="166"/>
      <c r="I20" s="251">
        <v>0</v>
      </c>
      <c r="J20" s="166"/>
      <c r="K20" s="251">
        <v>547</v>
      </c>
      <c r="L20" s="251"/>
      <c r="M20" s="251">
        <v>0</v>
      </c>
    </row>
    <row r="21" spans="1:13" ht="20.45" customHeight="1">
      <c r="A21" s="80" t="s">
        <v>152</v>
      </c>
      <c r="D21" s="12"/>
      <c r="E21" s="203"/>
      <c r="F21" s="12"/>
      <c r="G21" s="251">
        <v>600</v>
      </c>
      <c r="H21" s="166"/>
      <c r="I21" s="251">
        <v>-131</v>
      </c>
      <c r="J21" s="166"/>
      <c r="K21" s="251">
        <v>600</v>
      </c>
      <c r="L21" s="251"/>
      <c r="M21" s="251">
        <v>-131</v>
      </c>
    </row>
    <row r="22" spans="1:13" ht="20.45" customHeight="1">
      <c r="A22" s="80" t="s">
        <v>201</v>
      </c>
      <c r="C22" s="18"/>
      <c r="D22" s="12"/>
      <c r="E22" s="203"/>
      <c r="F22" s="12"/>
      <c r="G22" s="251">
        <v>1165</v>
      </c>
      <c r="H22" s="250"/>
      <c r="I22" s="251">
        <v>-502</v>
      </c>
      <c r="J22" s="250"/>
      <c r="K22" s="251">
        <v>1165</v>
      </c>
      <c r="L22" s="250"/>
      <c r="M22" s="251">
        <v>-502</v>
      </c>
    </row>
    <row r="23" spans="1:13" ht="20.45" customHeight="1">
      <c r="A23" s="80" t="s">
        <v>46</v>
      </c>
      <c r="C23" s="18"/>
      <c r="D23" s="12"/>
      <c r="E23" s="203"/>
      <c r="F23" s="12"/>
      <c r="G23" s="251">
        <v>-1149</v>
      </c>
      <c r="H23" s="250"/>
      <c r="I23" s="251">
        <v>-263</v>
      </c>
      <c r="J23" s="250"/>
      <c r="K23" s="251">
        <v>-1149</v>
      </c>
      <c r="L23" s="250"/>
      <c r="M23" s="251">
        <v>-263</v>
      </c>
    </row>
    <row r="24" spans="1:13" ht="20.45" customHeight="1">
      <c r="A24" s="80" t="s">
        <v>86</v>
      </c>
      <c r="C24" s="18"/>
      <c r="D24" s="12"/>
      <c r="E24" s="203"/>
      <c r="F24" s="12"/>
      <c r="G24" s="252">
        <v>-178</v>
      </c>
      <c r="H24" s="250"/>
      <c r="I24" s="252">
        <v>-257</v>
      </c>
      <c r="J24" s="250"/>
      <c r="K24" s="252">
        <v>-597</v>
      </c>
      <c r="L24" s="251"/>
      <c r="M24" s="252">
        <v>-252</v>
      </c>
    </row>
    <row r="25" spans="1:13" ht="20.45" customHeight="1">
      <c r="A25" s="90"/>
      <c r="B25" s="87"/>
      <c r="C25" s="86"/>
      <c r="D25" s="87"/>
      <c r="E25" s="203"/>
      <c r="F25" s="12"/>
      <c r="G25" s="163">
        <f>SUM(G10:G24)</f>
        <v>39687</v>
      </c>
      <c r="H25" s="167"/>
      <c r="I25" s="163">
        <f>SUM(I10:I24)</f>
        <v>118671</v>
      </c>
      <c r="J25" s="167"/>
      <c r="K25" s="163">
        <f>SUM(K10:K24)</f>
        <v>39166</v>
      </c>
      <c r="L25" s="168"/>
      <c r="M25" s="163">
        <f>SUM(M10:M24)</f>
        <v>114080</v>
      </c>
    </row>
    <row r="26" spans="1:13" ht="20.45" customHeight="1">
      <c r="A26" s="112" t="s">
        <v>87</v>
      </c>
      <c r="B26" s="87"/>
      <c r="C26" s="86"/>
      <c r="D26" s="87"/>
      <c r="E26" s="175"/>
      <c r="F26" s="12"/>
      <c r="G26" s="163"/>
      <c r="H26" s="167"/>
      <c r="I26" s="163"/>
      <c r="J26" s="167"/>
      <c r="K26" s="163"/>
      <c r="L26" s="168"/>
      <c r="M26" s="163"/>
    </row>
    <row r="27" spans="1:13" ht="20.45" customHeight="1">
      <c r="A27" s="81" t="s">
        <v>70</v>
      </c>
      <c r="C27" s="12"/>
      <c r="E27" s="203"/>
      <c r="F27" s="12"/>
      <c r="G27" s="251">
        <v>51383</v>
      </c>
      <c r="H27" s="251"/>
      <c r="I27" s="251">
        <v>19759</v>
      </c>
      <c r="J27" s="251"/>
      <c r="K27" s="251">
        <v>50665</v>
      </c>
      <c r="L27" s="251"/>
      <c r="M27" s="251">
        <v>18450</v>
      </c>
    </row>
    <row r="28" spans="1:13" ht="20.45" customHeight="1">
      <c r="A28" s="81" t="s">
        <v>4</v>
      </c>
      <c r="C28" s="12"/>
      <c r="E28" s="203"/>
      <c r="F28" s="12"/>
      <c r="G28" s="251">
        <v>56</v>
      </c>
      <c r="H28" s="251"/>
      <c r="I28" s="251">
        <v>-2978</v>
      </c>
      <c r="J28" s="251"/>
      <c r="K28" s="251">
        <v>51</v>
      </c>
      <c r="L28" s="251"/>
      <c r="M28" s="251">
        <v>-3309</v>
      </c>
    </row>
    <row r="29" spans="1:13" ht="20.45" customHeight="1">
      <c r="A29" s="81" t="s">
        <v>52</v>
      </c>
      <c r="C29" s="12"/>
      <c r="E29" s="203"/>
      <c r="F29" s="12"/>
      <c r="G29" s="251">
        <v>-1629</v>
      </c>
      <c r="H29" s="251"/>
      <c r="I29" s="251">
        <v>-3304</v>
      </c>
      <c r="J29" s="251"/>
      <c r="K29" s="251">
        <v>-1565</v>
      </c>
      <c r="L29" s="251"/>
      <c r="M29" s="251">
        <v>147</v>
      </c>
    </row>
    <row r="30" spans="1:13" ht="20.45" customHeight="1">
      <c r="A30" s="81" t="s">
        <v>28</v>
      </c>
      <c r="C30" s="12"/>
      <c r="E30" s="203"/>
      <c r="F30" s="12"/>
      <c r="G30" s="251">
        <f>-64667</f>
        <v>-64667</v>
      </c>
      <c r="H30" s="251"/>
      <c r="I30" s="251">
        <v>-69866</v>
      </c>
      <c r="J30" s="251"/>
      <c r="K30" s="251">
        <f>-65912</f>
        <v>-65912</v>
      </c>
      <c r="L30" s="251"/>
      <c r="M30" s="251">
        <v>-64552</v>
      </c>
    </row>
    <row r="31" spans="1:13" ht="20.45" customHeight="1">
      <c r="A31" s="81" t="s">
        <v>11</v>
      </c>
      <c r="C31" s="12"/>
      <c r="E31" s="203"/>
      <c r="F31" s="12"/>
      <c r="G31" s="252">
        <v>-5019</v>
      </c>
      <c r="H31" s="251"/>
      <c r="I31" s="252">
        <v>8916</v>
      </c>
      <c r="J31" s="251"/>
      <c r="K31" s="252">
        <v>-5010</v>
      </c>
      <c r="L31" s="251"/>
      <c r="M31" s="252">
        <v>9169</v>
      </c>
    </row>
    <row r="32" spans="1:13" ht="20.45" hidden="1" customHeight="1">
      <c r="A32" s="81" t="s">
        <v>53</v>
      </c>
      <c r="C32" s="12"/>
      <c r="E32" s="203"/>
      <c r="F32" s="12"/>
      <c r="G32" s="252">
        <v>0</v>
      </c>
      <c r="H32" s="251"/>
      <c r="I32" s="252">
        <v>0</v>
      </c>
      <c r="J32" s="251"/>
      <c r="K32" s="252">
        <v>0</v>
      </c>
      <c r="L32" s="251"/>
      <c r="M32" s="252">
        <v>0</v>
      </c>
    </row>
    <row r="33" spans="1:13" ht="20.45" customHeight="1">
      <c r="A33" s="55" t="s">
        <v>154</v>
      </c>
      <c r="B33" s="79"/>
      <c r="C33" s="12"/>
      <c r="E33" s="203"/>
      <c r="F33" s="12"/>
      <c r="G33" s="163">
        <f>SUM(G25:G32)</f>
        <v>19811</v>
      </c>
      <c r="H33" s="168"/>
      <c r="I33" s="163">
        <f>SUM(I25:I32)</f>
        <v>71198</v>
      </c>
      <c r="J33" s="168"/>
      <c r="K33" s="163">
        <f>SUM(K25:K32)</f>
        <v>17395</v>
      </c>
      <c r="L33" s="168"/>
      <c r="M33" s="163">
        <f>SUM(M25:M32)</f>
        <v>73985</v>
      </c>
    </row>
    <row r="34" spans="1:13" ht="20.45" hidden="1" customHeight="1">
      <c r="A34" s="11" t="s">
        <v>125</v>
      </c>
      <c r="B34" s="79"/>
      <c r="C34" s="12"/>
      <c r="E34" s="203"/>
      <c r="F34" s="12"/>
      <c r="G34" s="250"/>
      <c r="H34" s="251"/>
      <c r="I34" s="250">
        <v>0</v>
      </c>
      <c r="J34" s="251"/>
      <c r="K34" s="250"/>
      <c r="L34" s="251"/>
      <c r="M34" s="250">
        <v>0</v>
      </c>
    </row>
    <row r="35" spans="1:13" ht="20.45" customHeight="1">
      <c r="A35" s="79" t="s">
        <v>126</v>
      </c>
      <c r="C35" s="12"/>
      <c r="E35" s="203"/>
      <c r="F35" s="12"/>
      <c r="G35" s="252">
        <v>-1735</v>
      </c>
      <c r="H35" s="251"/>
      <c r="I35" s="252">
        <v>-12954</v>
      </c>
      <c r="J35" s="251"/>
      <c r="K35" s="252">
        <v>-1707</v>
      </c>
      <c r="L35" s="251"/>
      <c r="M35" s="252">
        <v>-12238</v>
      </c>
    </row>
    <row r="36" spans="1:13" ht="20.45" customHeight="1">
      <c r="A36" s="53" t="s">
        <v>153</v>
      </c>
      <c r="E36" s="203"/>
      <c r="F36" s="12"/>
      <c r="G36" s="169">
        <f>SUM(G33:G35)</f>
        <v>18076</v>
      </c>
      <c r="H36" s="167"/>
      <c r="I36" s="169">
        <f>SUM(I33:I35)</f>
        <v>58244</v>
      </c>
      <c r="J36" s="167"/>
      <c r="K36" s="169">
        <f>SUM(K33:K35)</f>
        <v>15688</v>
      </c>
      <c r="L36" s="168"/>
      <c r="M36" s="169">
        <f>SUM(M33:M35)</f>
        <v>61747</v>
      </c>
    </row>
    <row r="37" spans="1:13" ht="20.45" customHeight="1">
      <c r="A37" s="12"/>
      <c r="B37" s="12"/>
      <c r="C37" s="12"/>
      <c r="D37" s="12"/>
      <c r="E37" s="203"/>
      <c r="F37" s="12"/>
      <c r="G37" s="111"/>
      <c r="H37" s="110"/>
      <c r="I37" s="111"/>
      <c r="J37" s="110"/>
      <c r="K37" s="111"/>
      <c r="L37" s="111"/>
      <c r="M37" s="111"/>
    </row>
    <row r="38" spans="1:13" ht="20.45" customHeight="1">
      <c r="A38" s="255" t="str">
        <f>A1</f>
        <v>บริษัท ลีโอ โกลบอล โลจิสติกส์ จำกัด (มหาชน) และบริษัทย่อย</v>
      </c>
    </row>
    <row r="39" spans="1:13" ht="20.45" customHeight="1">
      <c r="A39" s="263" t="s">
        <v>67</v>
      </c>
      <c r="B39" s="263"/>
      <c r="C39" s="263"/>
      <c r="D39" s="263"/>
      <c r="F39" s="2"/>
      <c r="H39" s="2"/>
      <c r="J39" s="77"/>
      <c r="L39" s="77"/>
    </row>
    <row r="40" spans="1:13" ht="20.45" customHeight="1">
      <c r="A40" s="255" t="str">
        <f>+A3</f>
        <v xml:space="preserve"> </v>
      </c>
      <c r="B40" s="2"/>
      <c r="C40" s="2"/>
      <c r="D40" s="2"/>
      <c r="F40" s="2"/>
      <c r="H40" s="2"/>
      <c r="J40" s="77"/>
      <c r="L40" s="77"/>
    </row>
    <row r="41" spans="1:13" ht="20.45" customHeight="1">
      <c r="A41" s="1"/>
      <c r="B41" s="2"/>
      <c r="C41" s="2"/>
      <c r="D41" s="2"/>
      <c r="F41" s="2"/>
      <c r="G41" s="257" t="s">
        <v>68</v>
      </c>
      <c r="H41" s="257"/>
      <c r="I41" s="257"/>
      <c r="J41" s="78"/>
      <c r="K41" s="257" t="s">
        <v>69</v>
      </c>
      <c r="L41" s="257"/>
      <c r="M41" s="257"/>
    </row>
    <row r="42" spans="1:13" ht="20.45" customHeight="1">
      <c r="A42" s="2"/>
      <c r="B42" s="2"/>
      <c r="C42" s="2"/>
      <c r="D42" s="2"/>
      <c r="E42" s="5"/>
      <c r="F42" s="6"/>
      <c r="G42" s="259" t="s">
        <v>122</v>
      </c>
      <c r="H42" s="259"/>
      <c r="I42" s="259"/>
      <c r="J42" s="49"/>
      <c r="K42" s="259" t="s">
        <v>122</v>
      </c>
      <c r="L42" s="259"/>
      <c r="M42" s="259"/>
    </row>
    <row r="43" spans="1:13" ht="20.45" customHeight="1">
      <c r="F43" s="5"/>
      <c r="G43" s="259" t="s">
        <v>123</v>
      </c>
      <c r="H43" s="259"/>
      <c r="I43" s="259"/>
      <c r="J43" s="49"/>
      <c r="K43" s="259" t="s">
        <v>123</v>
      </c>
      <c r="L43" s="259"/>
      <c r="M43" s="259"/>
    </row>
    <row r="44" spans="1:13" ht="20.45" customHeight="1">
      <c r="F44" s="5"/>
      <c r="G44" s="50" t="s">
        <v>158</v>
      </c>
      <c r="H44" s="91"/>
      <c r="I44" s="50" t="s">
        <v>136</v>
      </c>
      <c r="J44" s="91"/>
      <c r="K44" s="50" t="s">
        <v>158</v>
      </c>
      <c r="L44" s="91"/>
      <c r="M44" s="50" t="s">
        <v>136</v>
      </c>
    </row>
    <row r="45" spans="1:13" ht="19.350000000000001" customHeight="1">
      <c r="F45" s="5"/>
      <c r="G45" s="258" t="s">
        <v>141</v>
      </c>
      <c r="H45" s="258"/>
      <c r="I45" s="258"/>
      <c r="J45" s="258"/>
      <c r="K45" s="258"/>
      <c r="L45" s="258"/>
      <c r="M45" s="258"/>
    </row>
    <row r="46" spans="1:13" ht="20.45" customHeight="1">
      <c r="A46" s="86" t="s">
        <v>47</v>
      </c>
      <c r="B46" s="11"/>
      <c r="C46" s="12"/>
      <c r="D46" s="12"/>
      <c r="E46" s="203"/>
      <c r="F46" s="12"/>
      <c r="G46" s="110"/>
      <c r="H46" s="110"/>
      <c r="I46" s="110"/>
      <c r="J46" s="110"/>
      <c r="K46" s="110"/>
      <c r="L46" s="110"/>
      <c r="M46" s="110"/>
    </row>
    <row r="47" spans="1:13" ht="20.45" customHeight="1">
      <c r="A47" s="11" t="s">
        <v>196</v>
      </c>
      <c r="B47" s="11"/>
      <c r="C47" s="12"/>
      <c r="D47" s="12"/>
      <c r="E47" s="203"/>
      <c r="F47" s="12"/>
      <c r="G47" s="110">
        <v>-5000</v>
      </c>
      <c r="H47" s="110"/>
      <c r="I47" s="250">
        <v>0</v>
      </c>
      <c r="J47" s="110"/>
      <c r="K47" s="110">
        <v>-5000</v>
      </c>
      <c r="L47" s="250"/>
      <c r="M47" s="250">
        <v>0</v>
      </c>
    </row>
    <row r="48" spans="1:13" ht="20.45" customHeight="1">
      <c r="A48" s="11" t="s">
        <v>195</v>
      </c>
      <c r="B48" s="11"/>
      <c r="C48" s="12"/>
      <c r="D48" s="12"/>
      <c r="E48" s="203"/>
      <c r="F48" s="12"/>
      <c r="G48" s="110">
        <v>-16968</v>
      </c>
      <c r="H48" s="110"/>
      <c r="I48" s="250">
        <v>0</v>
      </c>
      <c r="J48" s="110"/>
      <c r="K48" s="110">
        <v>-16968</v>
      </c>
      <c r="L48" s="250"/>
      <c r="M48" s="250">
        <v>0</v>
      </c>
    </row>
    <row r="49" spans="1:15" ht="20.45" customHeight="1">
      <c r="A49" s="11" t="s">
        <v>140</v>
      </c>
      <c r="C49" s="12"/>
      <c r="D49" s="12"/>
      <c r="E49" s="203"/>
      <c r="F49" s="12"/>
      <c r="G49" s="250">
        <v>0</v>
      </c>
      <c r="H49" s="250"/>
      <c r="I49" s="250">
        <v>0</v>
      </c>
      <c r="J49" s="250"/>
      <c r="K49" s="250">
        <v>-6000</v>
      </c>
      <c r="L49" s="250"/>
      <c r="M49" s="250">
        <v>-4000</v>
      </c>
    </row>
    <row r="50" spans="1:15" ht="20.45" customHeight="1">
      <c r="A50" s="11" t="s">
        <v>186</v>
      </c>
      <c r="C50" s="12"/>
      <c r="D50" s="12"/>
      <c r="E50" s="203"/>
      <c r="F50" s="12"/>
      <c r="G50" s="250">
        <v>0</v>
      </c>
      <c r="H50" s="250"/>
      <c r="I50" s="250">
        <v>0</v>
      </c>
      <c r="J50" s="250"/>
      <c r="K50" s="250">
        <v>-5000</v>
      </c>
      <c r="L50" s="250"/>
      <c r="M50" s="250">
        <v>0</v>
      </c>
    </row>
    <row r="51" spans="1:15" ht="20.45" customHeight="1">
      <c r="A51" s="11" t="s">
        <v>187</v>
      </c>
      <c r="C51" s="12"/>
      <c r="D51" s="12"/>
      <c r="E51" s="203"/>
      <c r="F51" s="12"/>
      <c r="G51" s="250">
        <v>-2000</v>
      </c>
      <c r="H51" s="250"/>
      <c r="I51" s="250">
        <v>0</v>
      </c>
      <c r="J51" s="250"/>
      <c r="K51" s="250">
        <v>-2000</v>
      </c>
      <c r="L51" s="250"/>
      <c r="M51" s="250">
        <v>0</v>
      </c>
    </row>
    <row r="52" spans="1:15" ht="20.45" customHeight="1">
      <c r="A52" s="11" t="s">
        <v>115</v>
      </c>
      <c r="B52" s="11"/>
      <c r="C52" s="12"/>
      <c r="D52" s="12"/>
      <c r="E52" s="203"/>
      <c r="F52" s="12"/>
      <c r="G52" s="251">
        <v>30101</v>
      </c>
      <c r="H52" s="110"/>
      <c r="I52" s="110">
        <v>20000</v>
      </c>
      <c r="J52" s="110"/>
      <c r="K52" s="251">
        <v>30101</v>
      </c>
      <c r="L52" s="250"/>
      <c r="M52" s="110">
        <v>20000</v>
      </c>
    </row>
    <row r="53" spans="1:15" ht="20.45" customHeight="1">
      <c r="A53" s="11" t="s">
        <v>94</v>
      </c>
      <c r="B53" s="11"/>
      <c r="C53" s="12"/>
      <c r="D53" s="12"/>
      <c r="E53" s="203"/>
      <c r="F53" s="12"/>
      <c r="G53" s="251">
        <v>-90000</v>
      </c>
      <c r="H53" s="166"/>
      <c r="I53" s="251">
        <v>0</v>
      </c>
      <c r="J53" s="166"/>
      <c r="K53" s="251">
        <v>-90000</v>
      </c>
      <c r="L53" s="251"/>
      <c r="M53" s="251">
        <v>0</v>
      </c>
    </row>
    <row r="54" spans="1:15" ht="20.45" customHeight="1">
      <c r="A54" s="11" t="s">
        <v>188</v>
      </c>
      <c r="C54" s="12"/>
      <c r="D54" s="12"/>
      <c r="E54" s="203"/>
      <c r="F54" s="12"/>
      <c r="G54" s="251">
        <v>5104</v>
      </c>
      <c r="H54" s="250"/>
      <c r="I54" s="250">
        <v>0</v>
      </c>
      <c r="J54" s="250"/>
      <c r="K54" s="251">
        <v>5104</v>
      </c>
      <c r="L54" s="250"/>
      <c r="M54" s="250">
        <v>0</v>
      </c>
    </row>
    <row r="55" spans="1:15" ht="20.45" customHeight="1">
      <c r="A55" s="11" t="s">
        <v>95</v>
      </c>
      <c r="C55" s="12"/>
      <c r="D55" s="12"/>
      <c r="E55" s="203"/>
      <c r="F55" s="12"/>
      <c r="G55" s="251">
        <v>-28075</v>
      </c>
      <c r="H55" s="250"/>
      <c r="I55" s="250">
        <v>0</v>
      </c>
      <c r="J55" s="250"/>
      <c r="K55" s="251">
        <v>-28075</v>
      </c>
      <c r="L55" s="250"/>
      <c r="M55" s="250">
        <v>0</v>
      </c>
      <c r="O55" s="249"/>
    </row>
    <row r="56" spans="1:15" s="82" customFormat="1" ht="20.45" customHeight="1">
      <c r="A56" s="11" t="s">
        <v>157</v>
      </c>
      <c r="B56" s="11"/>
      <c r="C56" s="4"/>
      <c r="D56" s="12"/>
      <c r="E56" s="203"/>
      <c r="F56" s="12"/>
      <c r="G56" s="251">
        <v>0</v>
      </c>
      <c r="H56" s="166"/>
      <c r="I56" s="251">
        <v>131</v>
      </c>
      <c r="J56" s="166"/>
      <c r="K56" s="250">
        <v>0</v>
      </c>
      <c r="L56" s="251"/>
      <c r="M56" s="251">
        <v>131</v>
      </c>
    </row>
    <row r="57" spans="1:15" s="82" customFormat="1" ht="20.45" customHeight="1">
      <c r="A57" s="11" t="s">
        <v>129</v>
      </c>
      <c r="B57" s="11"/>
      <c r="C57" s="4"/>
      <c r="D57" s="12"/>
      <c r="E57" s="203"/>
      <c r="F57" s="12"/>
      <c r="G57" s="251">
        <v>-3121</v>
      </c>
      <c r="H57" s="166"/>
      <c r="I57" s="251">
        <v>-11849</v>
      </c>
      <c r="J57" s="166"/>
      <c r="K57" s="250">
        <v>-540</v>
      </c>
      <c r="L57" s="251"/>
      <c r="M57" s="251">
        <v>-10334</v>
      </c>
    </row>
    <row r="58" spans="1:15" s="82" customFormat="1" ht="20.45" customHeight="1">
      <c r="A58" s="11" t="s">
        <v>116</v>
      </c>
      <c r="B58" s="11"/>
      <c r="C58" s="4"/>
      <c r="D58" s="12"/>
      <c r="E58" s="203"/>
      <c r="F58" s="12"/>
      <c r="G58" s="251">
        <v>-6985</v>
      </c>
      <c r="H58" s="166"/>
      <c r="I58" s="251">
        <v>-5414</v>
      </c>
      <c r="J58" s="166"/>
      <c r="K58" s="250">
        <v>-6985</v>
      </c>
      <c r="L58" s="251"/>
      <c r="M58" s="251">
        <v>-5414</v>
      </c>
    </row>
    <row r="59" spans="1:15" s="82" customFormat="1" ht="20.45" customHeight="1">
      <c r="A59" s="11" t="s">
        <v>117</v>
      </c>
      <c r="B59" s="11"/>
      <c r="C59" s="4"/>
      <c r="D59" s="12"/>
      <c r="E59" s="203"/>
      <c r="F59" s="12"/>
      <c r="G59" s="251">
        <v>-273</v>
      </c>
      <c r="H59" s="166"/>
      <c r="I59" s="251">
        <v>-4545</v>
      </c>
      <c r="J59" s="166"/>
      <c r="K59" s="250">
        <v>0</v>
      </c>
      <c r="L59" s="251"/>
      <c r="M59" s="251">
        <v>-4545</v>
      </c>
    </row>
    <row r="60" spans="1:15" s="82" customFormat="1" ht="20.45" customHeight="1">
      <c r="A60" s="83" t="s">
        <v>197</v>
      </c>
      <c r="B60" s="11"/>
      <c r="C60" s="4"/>
      <c r="D60" s="12"/>
      <c r="E60" s="203"/>
      <c r="F60" s="12"/>
      <c r="G60" s="251">
        <v>1149</v>
      </c>
      <c r="H60" s="166"/>
      <c r="I60" s="251">
        <v>263</v>
      </c>
      <c r="J60" s="166"/>
      <c r="K60" s="251">
        <v>1149</v>
      </c>
      <c r="L60" s="251"/>
      <c r="M60" s="251">
        <v>263</v>
      </c>
    </row>
    <row r="61" spans="1:15" s="82" customFormat="1" ht="20.45" customHeight="1">
      <c r="A61" s="11" t="s">
        <v>198</v>
      </c>
      <c r="B61" s="11"/>
      <c r="C61" s="4"/>
      <c r="D61" s="12"/>
      <c r="E61" s="203"/>
      <c r="F61" s="12"/>
      <c r="G61" s="252">
        <v>111</v>
      </c>
      <c r="H61" s="166"/>
      <c r="I61" s="252">
        <v>283</v>
      </c>
      <c r="J61" s="166"/>
      <c r="K61" s="252">
        <v>531</v>
      </c>
      <c r="L61" s="251"/>
      <c r="M61" s="252">
        <v>279</v>
      </c>
    </row>
    <row r="62" spans="1:15" s="82" customFormat="1" ht="20.45" customHeight="1">
      <c r="A62" s="55" t="s">
        <v>202</v>
      </c>
      <c r="B62" s="12"/>
      <c r="C62" s="4"/>
      <c r="D62" s="12"/>
      <c r="E62" s="203"/>
      <c r="F62" s="12"/>
      <c r="G62" s="169">
        <f>SUM(G47:G61)</f>
        <v>-115957</v>
      </c>
      <c r="H62" s="167"/>
      <c r="I62" s="169">
        <f>SUM(I47:I61)</f>
        <v>-1131</v>
      </c>
      <c r="J62" s="167"/>
      <c r="K62" s="169">
        <f>SUM(K47:K61)</f>
        <v>-123683</v>
      </c>
      <c r="L62" s="168"/>
      <c r="M62" s="169">
        <f>SUM(M47:M61)</f>
        <v>-3620</v>
      </c>
    </row>
    <row r="63" spans="1:15" ht="15.95" customHeight="1">
      <c r="E63" s="203"/>
      <c r="F63" s="12"/>
      <c r="G63" s="251"/>
      <c r="H63" s="166"/>
      <c r="I63" s="251"/>
      <c r="J63" s="166"/>
      <c r="K63" s="251"/>
      <c r="L63" s="251"/>
      <c r="M63" s="251"/>
    </row>
    <row r="64" spans="1:15" ht="20.45" customHeight="1">
      <c r="A64" s="87" t="s">
        <v>48</v>
      </c>
      <c r="B64" s="12"/>
      <c r="C64" s="12"/>
      <c r="D64" s="12"/>
      <c r="E64" s="203"/>
      <c r="F64" s="12"/>
      <c r="G64" s="251"/>
      <c r="H64" s="166"/>
      <c r="I64" s="251"/>
      <c r="J64" s="166"/>
      <c r="K64" s="251"/>
      <c r="L64" s="251"/>
      <c r="M64" s="251"/>
    </row>
    <row r="65" spans="1:18" ht="20.45" customHeight="1">
      <c r="A65" s="12" t="s">
        <v>127</v>
      </c>
      <c r="C65" s="12"/>
      <c r="D65" s="12"/>
      <c r="E65" s="203"/>
      <c r="F65" s="12"/>
      <c r="G65" s="249">
        <v>0</v>
      </c>
      <c r="H65" s="249"/>
      <c r="I65" s="249">
        <v>-2755</v>
      </c>
      <c r="J65" s="249"/>
      <c r="K65" s="249">
        <v>0</v>
      </c>
      <c r="L65" s="249"/>
      <c r="M65" s="249">
        <v>-2755</v>
      </c>
    </row>
    <row r="66" spans="1:18" ht="20.45" customHeight="1">
      <c r="A66" s="12" t="s">
        <v>137</v>
      </c>
      <c r="B66" s="12"/>
      <c r="C66" s="12"/>
      <c r="D66" s="12"/>
      <c r="E66" s="203"/>
      <c r="F66" s="12"/>
      <c r="G66" s="251">
        <v>0</v>
      </c>
      <c r="H66" s="166"/>
      <c r="I66" s="251">
        <v>268000</v>
      </c>
      <c r="J66" s="166"/>
      <c r="K66" s="251">
        <v>0</v>
      </c>
      <c r="L66" s="251"/>
      <c r="M66" s="251">
        <v>268000</v>
      </c>
    </row>
    <row r="67" spans="1:18" ht="20.45" customHeight="1">
      <c r="A67" s="12" t="s">
        <v>138</v>
      </c>
      <c r="B67" s="12"/>
      <c r="C67" s="12"/>
      <c r="D67" s="12"/>
      <c r="E67" s="203"/>
      <c r="F67" s="12"/>
      <c r="G67" s="251">
        <v>0</v>
      </c>
      <c r="H67" s="166"/>
      <c r="I67" s="251">
        <v>-271000</v>
      </c>
      <c r="J67" s="166"/>
      <c r="K67" s="251">
        <v>0</v>
      </c>
      <c r="L67" s="251"/>
      <c r="M67" s="251">
        <v>-271000</v>
      </c>
    </row>
    <row r="68" spans="1:18" ht="20.45" customHeight="1">
      <c r="A68" s="12" t="s">
        <v>206</v>
      </c>
      <c r="C68" s="12"/>
      <c r="D68" s="12"/>
      <c r="E68" s="203"/>
      <c r="F68" s="12"/>
      <c r="G68" s="249">
        <v>3000</v>
      </c>
      <c r="H68" s="249"/>
      <c r="I68" s="249">
        <v>0</v>
      </c>
      <c r="J68" s="249"/>
      <c r="K68" s="249">
        <v>0</v>
      </c>
      <c r="L68" s="249"/>
      <c r="M68" s="249">
        <v>0</v>
      </c>
    </row>
    <row r="69" spans="1:18" ht="20.45" customHeight="1">
      <c r="A69" s="12" t="s">
        <v>207</v>
      </c>
      <c r="C69" s="12"/>
      <c r="D69" s="12"/>
      <c r="E69" s="203"/>
      <c r="F69" s="12"/>
      <c r="G69" s="249">
        <v>-3000</v>
      </c>
      <c r="H69" s="249"/>
      <c r="I69" s="249">
        <v>0</v>
      </c>
      <c r="J69" s="249"/>
      <c r="K69" s="249">
        <v>0</v>
      </c>
      <c r="L69" s="249"/>
      <c r="M69" s="249">
        <v>0</v>
      </c>
    </row>
    <row r="70" spans="1:18" ht="20.45" customHeight="1">
      <c r="A70" s="12" t="s">
        <v>139</v>
      </c>
      <c r="B70" s="12"/>
      <c r="C70" s="12"/>
      <c r="D70" s="12"/>
      <c r="E70" s="203"/>
      <c r="F70" s="12"/>
      <c r="G70" s="251">
        <v>0</v>
      </c>
      <c r="H70" s="166"/>
      <c r="I70" s="251">
        <v>15208</v>
      </c>
      <c r="J70" s="166"/>
      <c r="K70" s="249">
        <v>0</v>
      </c>
      <c r="L70" s="251"/>
      <c r="M70" s="251">
        <v>15208</v>
      </c>
    </row>
    <row r="71" spans="1:18" ht="20.45" customHeight="1">
      <c r="A71" s="12" t="s">
        <v>189</v>
      </c>
      <c r="C71" s="12"/>
      <c r="D71" s="12"/>
      <c r="E71" s="203"/>
      <c r="F71" s="12"/>
      <c r="G71" s="249">
        <v>-810</v>
      </c>
      <c r="H71" s="249"/>
      <c r="I71" s="249">
        <v>0</v>
      </c>
      <c r="J71" s="249"/>
      <c r="K71" s="249">
        <v>-810</v>
      </c>
      <c r="L71" s="249"/>
      <c r="M71" s="249">
        <v>0</v>
      </c>
    </row>
    <row r="72" spans="1:18" ht="20.45" customHeight="1">
      <c r="A72" s="12" t="s">
        <v>59</v>
      </c>
      <c r="B72" s="12"/>
      <c r="C72" s="12"/>
      <c r="D72" s="12"/>
      <c r="E72" s="203"/>
      <c r="F72" s="12"/>
      <c r="G72" s="249">
        <v>-6549</v>
      </c>
      <c r="H72" s="166"/>
      <c r="I72" s="251">
        <v>-4415</v>
      </c>
      <c r="J72" s="166"/>
      <c r="K72" s="249">
        <v>-2109</v>
      </c>
      <c r="L72" s="251"/>
      <c r="M72" s="251">
        <v>-1817</v>
      </c>
    </row>
    <row r="73" spans="1:18" ht="20.45" customHeight="1">
      <c r="A73" s="12" t="s">
        <v>190</v>
      </c>
      <c r="C73" s="12"/>
      <c r="D73" s="12"/>
      <c r="E73" s="203"/>
      <c r="F73" s="12"/>
      <c r="G73" s="249">
        <v>-1093</v>
      </c>
      <c r="H73" s="249"/>
      <c r="I73" s="249">
        <v>0</v>
      </c>
      <c r="J73" s="249"/>
      <c r="K73" s="249">
        <v>-1093</v>
      </c>
      <c r="L73" s="249"/>
      <c r="M73" s="249">
        <v>0</v>
      </c>
      <c r="Q73" s="249"/>
      <c r="R73" s="249"/>
    </row>
    <row r="74" spans="1:18" ht="20.45" customHeight="1">
      <c r="A74" s="4" t="s">
        <v>199</v>
      </c>
      <c r="B74" s="12"/>
      <c r="C74" s="12"/>
      <c r="D74" s="12"/>
      <c r="E74" s="203"/>
      <c r="F74" s="12"/>
      <c r="G74" s="252">
        <v>-3967</v>
      </c>
      <c r="H74" s="250"/>
      <c r="I74" s="252">
        <v>-1868</v>
      </c>
      <c r="J74" s="250"/>
      <c r="K74" s="252">
        <v>-3926</v>
      </c>
      <c r="L74" s="251"/>
      <c r="M74" s="252">
        <v>-1868</v>
      </c>
      <c r="N74" s="249"/>
    </row>
    <row r="75" spans="1:18" ht="20.45" customHeight="1">
      <c r="A75" s="16" t="s">
        <v>155</v>
      </c>
      <c r="C75" s="12"/>
      <c r="D75" s="12"/>
      <c r="E75" s="203"/>
      <c r="F75" s="12"/>
      <c r="G75" s="169">
        <f>SUM(G65:G74)</f>
        <v>-12419</v>
      </c>
      <c r="H75" s="167"/>
      <c r="I75" s="169">
        <f>SUM(I65:I74)</f>
        <v>3170</v>
      </c>
      <c r="J75" s="167"/>
      <c r="K75" s="169">
        <f>SUM(K65:K74)</f>
        <v>-7938</v>
      </c>
      <c r="L75" s="168"/>
      <c r="M75" s="169">
        <f>SUM(M65:M74)</f>
        <v>5768</v>
      </c>
    </row>
    <row r="76" spans="1:18" ht="13.35" customHeight="1">
      <c r="E76" s="203"/>
      <c r="F76" s="12"/>
      <c r="G76" s="251"/>
      <c r="H76" s="166"/>
      <c r="I76" s="251"/>
      <c r="J76" s="166"/>
      <c r="K76" s="251"/>
      <c r="L76" s="251"/>
      <c r="M76" s="251"/>
    </row>
    <row r="77" spans="1:18" ht="20.45" customHeight="1">
      <c r="A77" s="12" t="s">
        <v>200</v>
      </c>
      <c r="E77" s="203"/>
      <c r="F77" s="12"/>
      <c r="G77" s="251"/>
      <c r="H77" s="166"/>
      <c r="I77" s="251"/>
      <c r="J77" s="166"/>
      <c r="K77" s="251"/>
      <c r="L77" s="251"/>
      <c r="M77" s="251"/>
    </row>
    <row r="78" spans="1:18" ht="20.45" customHeight="1">
      <c r="B78" s="4" t="s">
        <v>96</v>
      </c>
      <c r="C78" s="12"/>
      <c r="D78" s="12"/>
      <c r="E78" s="203"/>
      <c r="F78" s="12"/>
      <c r="G78" s="250">
        <f>SUM(G36,G75,G62)</f>
        <v>-110300</v>
      </c>
      <c r="H78" s="250"/>
      <c r="I78" s="250">
        <f>SUM(I36,I75,I62)</f>
        <v>60283</v>
      </c>
      <c r="J78" s="250"/>
      <c r="K78" s="250">
        <f>SUM(K75,K62,K36)</f>
        <v>-115933</v>
      </c>
      <c r="L78" s="251"/>
      <c r="M78" s="250">
        <f>SUM(M75,M62,M36)</f>
        <v>63895</v>
      </c>
    </row>
    <row r="79" spans="1:18" ht="20.45" customHeight="1">
      <c r="A79" s="12" t="s">
        <v>97</v>
      </c>
      <c r="C79" s="12"/>
      <c r="D79" s="12"/>
      <c r="E79" s="203"/>
      <c r="F79" s="12"/>
      <c r="G79" s="250"/>
      <c r="H79" s="250"/>
      <c r="I79" s="250"/>
      <c r="J79" s="250"/>
      <c r="K79" s="250"/>
      <c r="L79" s="251"/>
      <c r="M79" s="250"/>
    </row>
    <row r="80" spans="1:18" ht="20.45" customHeight="1">
      <c r="B80" s="4" t="s">
        <v>98</v>
      </c>
      <c r="C80" s="12"/>
      <c r="D80" s="12"/>
      <c r="E80" s="203"/>
      <c r="F80" s="12"/>
      <c r="G80" s="170">
        <v>491</v>
      </c>
      <c r="H80" s="250"/>
      <c r="I80" s="170">
        <v>-25</v>
      </c>
      <c r="J80" s="251"/>
      <c r="K80" s="170">
        <v>0</v>
      </c>
      <c r="L80" s="250"/>
      <c r="M80" s="170">
        <v>0</v>
      </c>
    </row>
    <row r="81" spans="1:14" ht="20.45" customHeight="1">
      <c r="A81" s="17" t="s">
        <v>200</v>
      </c>
      <c r="B81" s="16"/>
      <c r="C81" s="17"/>
      <c r="D81" s="17"/>
      <c r="E81" s="113"/>
      <c r="F81" s="17"/>
      <c r="G81" s="163">
        <f>SUM(G78:G80)</f>
        <v>-109809</v>
      </c>
      <c r="H81" s="163"/>
      <c r="I81" s="163">
        <f>SUM(I78:I80)</f>
        <v>60258</v>
      </c>
      <c r="J81" s="168"/>
      <c r="K81" s="163">
        <f>SUM(K78:K80)</f>
        <v>-115933</v>
      </c>
      <c r="L81" s="163"/>
      <c r="M81" s="163">
        <f>SUM(M78:M80)</f>
        <v>63895</v>
      </c>
    </row>
    <row r="82" spans="1:14" ht="20.45" customHeight="1">
      <c r="A82" s="12" t="s">
        <v>88</v>
      </c>
      <c r="C82" s="12"/>
      <c r="D82" s="12"/>
      <c r="E82" s="203"/>
      <c r="F82" s="12"/>
      <c r="G82" s="252">
        <f>'BS 3-4'!I10</f>
        <v>383001</v>
      </c>
      <c r="H82" s="166"/>
      <c r="I82" s="252">
        <v>99386</v>
      </c>
      <c r="J82" s="166"/>
      <c r="K82" s="252">
        <f>'BS 3-4'!M10</f>
        <v>355771</v>
      </c>
      <c r="L82" s="251"/>
      <c r="M82" s="252">
        <v>76376</v>
      </c>
    </row>
    <row r="83" spans="1:14" ht="20.45" customHeight="1" thickBot="1">
      <c r="A83" s="17" t="s">
        <v>128</v>
      </c>
      <c r="C83" s="12"/>
      <c r="D83" s="12"/>
      <c r="E83" s="203"/>
      <c r="F83" s="12"/>
      <c r="G83" s="171">
        <f>SUM(G81:G82)</f>
        <v>273192</v>
      </c>
      <c r="H83" s="167"/>
      <c r="I83" s="171">
        <f>SUM(I81:I82)</f>
        <v>159644</v>
      </c>
      <c r="J83" s="167"/>
      <c r="K83" s="171">
        <f>SUM(K81:K82)</f>
        <v>239838</v>
      </c>
      <c r="L83" s="168"/>
      <c r="M83" s="171">
        <f>SUM(M81:M82)</f>
        <v>140271</v>
      </c>
    </row>
    <row r="84" spans="1:14" ht="14.45" customHeight="1" thickTop="1">
      <c r="E84" s="203"/>
      <c r="F84" s="12"/>
      <c r="G84" s="251"/>
      <c r="H84" s="166"/>
      <c r="I84" s="251"/>
      <c r="J84" s="166"/>
      <c r="K84" s="251"/>
      <c r="L84" s="166"/>
      <c r="M84" s="251"/>
    </row>
    <row r="85" spans="1:14" ht="20.45" customHeight="1">
      <c r="A85" s="23" t="s">
        <v>89</v>
      </c>
      <c r="B85" s="23"/>
      <c r="C85" s="23"/>
      <c r="D85" s="23"/>
      <c r="E85" s="88"/>
      <c r="F85" s="87"/>
      <c r="G85" s="172"/>
      <c r="H85" s="172"/>
      <c r="I85" s="172"/>
      <c r="J85" s="172"/>
      <c r="K85" s="172"/>
      <c r="L85" s="172"/>
      <c r="M85" s="172"/>
    </row>
    <row r="86" spans="1:14" ht="20.45" customHeight="1">
      <c r="A86" s="4" t="s">
        <v>132</v>
      </c>
      <c r="E86" s="203"/>
      <c r="F86" s="12"/>
      <c r="G86" s="156">
        <v>64366</v>
      </c>
      <c r="H86" s="249"/>
      <c r="I86" s="156">
        <v>0</v>
      </c>
      <c r="J86" s="249"/>
      <c r="K86" s="156">
        <v>64366</v>
      </c>
      <c r="L86" s="249"/>
      <c r="M86" s="156">
        <v>0</v>
      </c>
    </row>
    <row r="87" spans="1:14" ht="20.45" customHeight="1">
      <c r="G87" s="84"/>
      <c r="I87" s="84"/>
      <c r="K87" s="84"/>
      <c r="M87" s="84"/>
    </row>
    <row r="88" spans="1:14" ht="20.45" customHeight="1">
      <c r="G88" s="253"/>
      <c r="H88" s="253"/>
      <c r="I88" s="254"/>
      <c r="J88" s="253"/>
      <c r="K88" s="253"/>
      <c r="L88" s="253"/>
      <c r="M88" s="254"/>
      <c r="N88" s="253"/>
    </row>
    <row r="89" spans="1:14" ht="20.45" customHeight="1">
      <c r="E89" s="4"/>
      <c r="G89" s="85"/>
      <c r="I89" s="85"/>
      <c r="K89" s="85"/>
      <c r="L89" s="4"/>
      <c r="M89" s="85"/>
    </row>
    <row r="90" spans="1:14" ht="20.45" customHeight="1">
      <c r="E90" s="4"/>
      <c r="G90" s="85"/>
      <c r="I90" s="85"/>
      <c r="K90" s="85"/>
      <c r="M90" s="85"/>
    </row>
    <row r="91" spans="1:14" ht="20.45" customHeight="1">
      <c r="E91" s="4"/>
      <c r="G91" s="85"/>
      <c r="I91" s="85"/>
      <c r="K91" s="85"/>
      <c r="M91" s="85"/>
    </row>
    <row r="92" spans="1:14" ht="20.45" customHeight="1">
      <c r="E92" s="4"/>
      <c r="G92" s="85"/>
      <c r="I92" s="85"/>
      <c r="K92" s="85"/>
      <c r="M92" s="85"/>
    </row>
    <row r="93" spans="1:14" ht="20.45" customHeight="1">
      <c r="E93" s="4"/>
      <c r="G93" s="85"/>
      <c r="I93" s="85"/>
      <c r="K93" s="85"/>
      <c r="M93" s="85"/>
    </row>
    <row r="94" spans="1:14" ht="20.45" customHeight="1">
      <c r="E94" s="4"/>
      <c r="G94" s="85"/>
      <c r="I94" s="85"/>
      <c r="K94" s="85"/>
      <c r="M94" s="85"/>
    </row>
    <row r="95" spans="1:14" ht="20.45" customHeight="1">
      <c r="E95" s="4"/>
      <c r="G95" s="85"/>
      <c r="I95" s="85"/>
      <c r="K95" s="85"/>
      <c r="M95" s="85"/>
    </row>
    <row r="96" spans="1:14" ht="20.45" customHeight="1">
      <c r="E96" s="4"/>
      <c r="G96" s="85"/>
      <c r="I96" s="85"/>
      <c r="K96" s="85"/>
      <c r="M96" s="85"/>
    </row>
    <row r="97" spans="5:13" ht="20.45" customHeight="1">
      <c r="E97" s="4"/>
      <c r="G97" s="85"/>
      <c r="I97" s="85"/>
      <c r="K97" s="85"/>
      <c r="M97" s="85"/>
    </row>
    <row r="98" spans="5:13" ht="20.45" customHeight="1">
      <c r="E98" s="4"/>
      <c r="G98" s="85"/>
      <c r="I98" s="85"/>
      <c r="K98" s="85"/>
      <c r="M98" s="85"/>
    </row>
    <row r="99" spans="5:13" ht="20.45" customHeight="1">
      <c r="E99" s="4"/>
      <c r="G99" s="85"/>
      <c r="I99" s="85"/>
      <c r="K99" s="85"/>
      <c r="M99" s="85"/>
    </row>
    <row r="100" spans="5:13" ht="20.45" customHeight="1">
      <c r="E100" s="4"/>
      <c r="G100" s="85"/>
      <c r="I100" s="85"/>
      <c r="K100" s="85"/>
      <c r="M100" s="85"/>
    </row>
    <row r="101" spans="5:13" ht="20.45" customHeight="1">
      <c r="E101" s="4"/>
      <c r="G101" s="85"/>
      <c r="I101" s="85"/>
      <c r="K101" s="85"/>
      <c r="M101" s="85"/>
    </row>
    <row r="102" spans="5:13" ht="20.45" customHeight="1">
      <c r="E102" s="4"/>
      <c r="G102" s="85"/>
      <c r="I102" s="85"/>
      <c r="K102" s="85"/>
      <c r="M102" s="85"/>
    </row>
    <row r="103" spans="5:13" ht="20.45" customHeight="1">
      <c r="E103" s="4"/>
      <c r="G103" s="85"/>
      <c r="I103" s="85"/>
      <c r="K103" s="85"/>
      <c r="M103" s="85"/>
    </row>
    <row r="104" spans="5:13" ht="20.45" customHeight="1">
      <c r="E104" s="4"/>
      <c r="G104" s="85"/>
      <c r="I104" s="85"/>
      <c r="K104" s="85"/>
      <c r="M104" s="85"/>
    </row>
    <row r="105" spans="5:13" ht="20.45" customHeight="1">
      <c r="E105" s="4"/>
      <c r="G105" s="85"/>
      <c r="I105" s="85"/>
      <c r="K105" s="85"/>
      <c r="M105" s="85"/>
    </row>
    <row r="106" spans="5:13" ht="20.45" customHeight="1">
      <c r="E106" s="4"/>
      <c r="G106" s="85"/>
      <c r="I106" s="85"/>
      <c r="K106" s="85"/>
      <c r="M106" s="85"/>
    </row>
    <row r="107" spans="5:13" ht="20.45" customHeight="1">
      <c r="E107" s="4"/>
      <c r="G107" s="85"/>
      <c r="I107" s="85"/>
      <c r="K107" s="85"/>
      <c r="M107" s="85"/>
    </row>
    <row r="108" spans="5:13" ht="20.45" customHeight="1">
      <c r="E108" s="4"/>
      <c r="G108" s="85"/>
      <c r="I108" s="85"/>
      <c r="K108" s="85"/>
      <c r="M108" s="85"/>
    </row>
    <row r="109" spans="5:13" ht="20.45" customHeight="1">
      <c r="E109" s="4"/>
      <c r="G109" s="85"/>
      <c r="I109" s="85"/>
      <c r="K109" s="85"/>
      <c r="M109" s="85"/>
    </row>
    <row r="110" spans="5:13" ht="20.45" customHeight="1">
      <c r="E110" s="4"/>
    </row>
    <row r="111" spans="5:13" ht="20.45" customHeight="1">
      <c r="E111" s="4"/>
    </row>
    <row r="112" spans="5:13" ht="20.45" customHeight="1">
      <c r="E112" s="4"/>
    </row>
    <row r="113" spans="5:5" ht="20.45" customHeight="1">
      <c r="E113" s="4"/>
    </row>
  </sheetData>
  <mergeCells count="16">
    <mergeCell ref="A2:D2"/>
    <mergeCell ref="G5:I5"/>
    <mergeCell ref="K5:M5"/>
    <mergeCell ref="G6:I6"/>
    <mergeCell ref="K6:M6"/>
    <mergeCell ref="G43:I43"/>
    <mergeCell ref="K43:M43"/>
    <mergeCell ref="G45:M45"/>
    <mergeCell ref="A39:D39"/>
    <mergeCell ref="G4:I4"/>
    <mergeCell ref="K4:M4"/>
    <mergeCell ref="G42:I42"/>
    <mergeCell ref="K42:M42"/>
    <mergeCell ref="G8:M8"/>
    <mergeCell ref="G41:I41"/>
    <mergeCell ref="K41:M41"/>
  </mergeCells>
  <pageMargins left="0.8" right="0.6" top="0.48" bottom="0.5" header="0.5" footer="0.5"/>
  <pageSetup paperSize="9" scale="75" firstPageNumber="11" fitToHeight="0" orientation="portrait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8181E-E642-409D-951A-D3A86741BF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CE5BC2-C479-4D90-8A48-5AC74B5759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5-6</vt:lpstr>
      <vt:lpstr>EQ-Conso 7</vt:lpstr>
      <vt:lpstr>EQ-Conso 8 </vt:lpstr>
      <vt:lpstr>EQ-Separate 9 </vt:lpstr>
      <vt:lpstr>EQ-Separate 10</vt:lpstr>
      <vt:lpstr>CF 11-12</vt:lpstr>
      <vt:lpstr>'BS 3-4'!Print_Area</vt:lpstr>
      <vt:lpstr>'CF 11-12'!Print_Area</vt:lpstr>
      <vt:lpstr>'EQ-Conso 7'!Print_Area</vt:lpstr>
      <vt:lpstr>'EQ-Conso 8 '!Print_Area</vt:lpstr>
      <vt:lpstr>'EQ-Separate 10'!Print_Area</vt:lpstr>
      <vt:lpstr>'EQ-Separate 9 '!Print_Area</vt:lpstr>
      <vt:lpstr>'PL 5-6'!Print_Area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leo</cp:lastModifiedBy>
  <cp:lastPrinted>2023-05-08T09:33:00Z</cp:lastPrinted>
  <dcterms:created xsi:type="dcterms:W3CDTF">2001-03-23T09:28:11Z</dcterms:created>
  <dcterms:modified xsi:type="dcterms:W3CDTF">2023-05-12T08:49:41Z</dcterms:modified>
</cp:coreProperties>
</file>