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o\Desktop\03-ConSoL_Y23-66_Mar\7-2303_FS\"/>
    </mc:Choice>
  </mc:AlternateContent>
  <bookViews>
    <workbookView xWindow="-105" yWindow="-105" windowWidth="19425" windowHeight="10425" tabRatio="752" firstSheet="2" activeTab="2"/>
  </bookViews>
  <sheets>
    <sheet name="bs-x" sheetId="1" state="hidden" r:id="rId1"/>
    <sheet name="cf-x" sheetId="2" state="hidden" r:id="rId2"/>
    <sheet name="BS 2-3" sheetId="3" r:id="rId3"/>
    <sheet name="PL 4-5" sheetId="4" r:id="rId4"/>
    <sheet name="EQ-Conso 6" sheetId="9" r:id="rId5"/>
    <sheet name="EQ-Conso 7" sheetId="12" r:id="rId6"/>
    <sheet name="EQ-Separate 8" sheetId="10" r:id="rId7"/>
    <sheet name="EQ-Separate 9" sheetId="13" r:id="rId8"/>
    <sheet name="CF 10-11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4">#REF!</definedName>
    <definedName name="_nnd1" localSheetId="5">#REF!</definedName>
    <definedName name="_nnd1" localSheetId="6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3" hidden="1">'PL 4-5'!#REF!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8">#REF!</definedName>
    <definedName name="af" localSheetId="4">#REF!</definedName>
    <definedName name="af" localSheetId="5">#REF!</definedName>
    <definedName name="af" localSheetId="6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7">#REF!</definedName>
    <definedName name="agldvollp">#REF!</definedName>
    <definedName name="agldvolrp" localSheetId="8">#REF!</definedName>
    <definedName name="agldvolrp" localSheetId="4">#REF!</definedName>
    <definedName name="agldvolrp" localSheetId="5">#REF!</definedName>
    <definedName name="agldvolrp">#REF!</definedName>
    <definedName name="agrfreight1" localSheetId="8">'[12]YTD Data'!#REF!</definedName>
    <definedName name="agrfreight1" localSheetId="4">'[12]YTD Data'!#REF!</definedName>
    <definedName name="agrfreight1" localSheetId="5">'[12]YTD Data'!#REF!</definedName>
    <definedName name="agrfreight1">'[12]YTD Data'!#REF!</definedName>
    <definedName name="agrfreight2" localSheetId="8">'[12]YTD Data'!#REF!</definedName>
    <definedName name="agrfreight2" localSheetId="4">'[12]YTD Data'!#REF!</definedName>
    <definedName name="agrfreight2" localSheetId="5">'[12]YTD Data'!#REF!</definedName>
    <definedName name="agrfreight2">'[12]YTD Data'!#REF!</definedName>
    <definedName name="anchor" localSheetId="8">#REF!</definedName>
    <definedName name="anchor" localSheetId="4">#REF!</definedName>
    <definedName name="anchor" localSheetId="5">#REF!</definedName>
    <definedName name="anchor" localSheetId="6">#REF!</definedName>
    <definedName name="anchor" localSheetId="7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4">#REF!</definedName>
    <definedName name="asd" localSheetId="5">#REF!</definedName>
    <definedName name="asd" localSheetId="6">#REF!</definedName>
    <definedName name="asd" localSheetId="7">#REF!</definedName>
    <definedName name="asd">#REF!</definedName>
    <definedName name="asdqa" localSheetId="8">#REF!</definedName>
    <definedName name="asdqa" localSheetId="4">#REF!</definedName>
    <definedName name="asdqa" localSheetId="5">#REF!</definedName>
    <definedName name="asdqa" localSheetId="6">#REF!</definedName>
    <definedName name="asdqa" localSheetId="7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 localSheetId="6">'[15]USDXAU Before'!#REF!</definedName>
    <definedName name="AUD_Gold_Hedging_Exposure_Comparison" localSheetId="7">'[15]USDXAU Before'!#REF!</definedName>
    <definedName name="AUD_Gold_Hedging_Exposure_Comparison">'[15]USDXAU Before'!#REF!</definedName>
    <definedName name="audfwdlp" localSheetId="8">#REF!</definedName>
    <definedName name="audfwdlp" localSheetId="4">#REF!</definedName>
    <definedName name="audfwdlp" localSheetId="5">#REF!</definedName>
    <definedName name="audfwdlp" localSheetId="6">#REF!</definedName>
    <definedName name="audfwdlp" localSheetId="7">#REF!</definedName>
    <definedName name="audfwdlp">#REF!</definedName>
    <definedName name="audfwdp" localSheetId="8">#REF!</definedName>
    <definedName name="audfwdp" localSheetId="4">#REF!</definedName>
    <definedName name="audfwdp" localSheetId="5">#REF!</definedName>
    <definedName name="audfwdp" localSheetId="6">#REF!</definedName>
    <definedName name="audfwdp" localSheetId="7">#REF!</definedName>
    <definedName name="audfwdp">#REF!</definedName>
    <definedName name="audfwdrp" localSheetId="8">#REF!</definedName>
    <definedName name="audfwdrp" localSheetId="4">#REF!</definedName>
    <definedName name="audfwdrp" localSheetId="5">#REF!</definedName>
    <definedName name="audfwdrp" localSheetId="6">#REF!</definedName>
    <definedName name="audfwdrp" localSheetId="7">#REF!</definedName>
    <definedName name="audfwdrp">#REF!</definedName>
    <definedName name="audintp" localSheetId="8">#REF!</definedName>
    <definedName name="audintp" localSheetId="4">#REF!</definedName>
    <definedName name="audintp" localSheetId="5">#REF!</definedName>
    <definedName name="audintp">#REF!</definedName>
    <definedName name="AUDsimple_curve" localSheetId="8">#REF!</definedName>
    <definedName name="AUDsimple_curve" localSheetId="4">#REF!</definedName>
    <definedName name="AUDsimple_curve" localSheetId="5">#REF!</definedName>
    <definedName name="AUDsimple_curve">#REF!</definedName>
    <definedName name="audusdp" localSheetId="8">#REF!</definedName>
    <definedName name="audusdp" localSheetId="4">#REF!</definedName>
    <definedName name="audusdp" localSheetId="5">#REF!</definedName>
    <definedName name="audusdp">#REF!</definedName>
    <definedName name="audvollp" localSheetId="8">#REF!</definedName>
    <definedName name="audvollp" localSheetId="4">#REF!</definedName>
    <definedName name="audvollp" localSheetId="5">#REF!</definedName>
    <definedName name="audvollp">#REF!</definedName>
    <definedName name="audvolrp" localSheetId="8">#REF!</definedName>
    <definedName name="audvolrp" localSheetId="4">#REF!</definedName>
    <definedName name="audvolrp" localSheetId="5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4">#REF!</definedName>
    <definedName name="balance_sheet" localSheetId="5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8">#REF!</definedName>
    <definedName name="Beginz" localSheetId="4">#REF!</definedName>
    <definedName name="Beginz" localSheetId="5">#REF!</definedName>
    <definedName name="Beginz">#REF!</definedName>
    <definedName name="BOI">'[14]License BOI'!$A$3:$A$10</definedName>
    <definedName name="BONUS1">#REF!</definedName>
    <definedName name="BS" localSheetId="8">#REF!</definedName>
    <definedName name="BS" localSheetId="4">#REF!</definedName>
    <definedName name="BS" localSheetId="5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8">'[15]USDXAU Before'!#REF!</definedName>
    <definedName name="CcySens" localSheetId="4">'[15]USDXAU Before'!#REF!</definedName>
    <definedName name="CcySens" localSheetId="5">'[15]USDXAU Before'!#REF!</definedName>
    <definedName name="CcySens">'[15]USDXAU Before'!#REF!</definedName>
    <definedName name="CcyStartU" localSheetId="8">'[15]USDXAU Before'!#REF!</definedName>
    <definedName name="CcyStartU" localSheetId="4">'[15]USDXAU Before'!#REF!</definedName>
    <definedName name="CcyStartU" localSheetId="5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8">'[15]USDXAU Before'!#REF!</definedName>
    <definedName name="CombinedStartU" localSheetId="4">'[15]USDXAU Before'!#REF!</definedName>
    <definedName name="CombinedStartU" localSheetId="5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8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7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4">#REF!</definedName>
    <definedName name="datep" localSheetId="5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8">#REF!</definedName>
    <definedName name="division_code" localSheetId="4">#REF!</definedName>
    <definedName name="division_code" localSheetId="5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4">#REF!</definedName>
    <definedName name="foreign_exchange_chart" localSheetId="5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8">#REF!</definedName>
    <definedName name="gbfp" localSheetId="4">#REF!</definedName>
    <definedName name="gbfp" localSheetId="5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4">#REF!</definedName>
    <definedName name="GoldFeeRange" localSheetId="5">#REF!</definedName>
    <definedName name="GoldFeeRange">#REF!</definedName>
    <definedName name="GoldFeeSens" localSheetId="8">'[15]USDXAU Before'!#REF!</definedName>
    <definedName name="GoldFeeSens" localSheetId="4">'[15]USDXAU Before'!#REF!</definedName>
    <definedName name="GoldFeeSens" localSheetId="5">'[15]USDXAU Before'!#REF!</definedName>
    <definedName name="GoldFeeSens">'[15]USDXAU Before'!#REF!</definedName>
    <definedName name="GoldFeeStartU" localSheetId="8">'[15]USDXAU Before'!#REF!</definedName>
    <definedName name="GoldFeeStartU" localSheetId="4">'[15]USDXAU Before'!#REF!</definedName>
    <definedName name="GoldFeeStartU" localSheetId="5">'[15]USDXAU Before'!#REF!</definedName>
    <definedName name="GoldFeeStartU">'[15]USDXAU Before'!#REF!</definedName>
    <definedName name="GoldVolRange" localSheetId="8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>#REF!,#REF!</definedName>
    <definedName name="GoldVolSens" localSheetId="8">'[15]USDXAU Before'!#REF!</definedName>
    <definedName name="GoldVolSens" localSheetId="4">'[15]USDXAU Before'!#REF!</definedName>
    <definedName name="GoldVolSens" localSheetId="5">'[15]USDXAU Before'!#REF!</definedName>
    <definedName name="GoldVolSens" localSheetId="6">'[15]USDXAU Before'!#REF!</definedName>
    <definedName name="GoldVolSens" localSheetId="7">'[15]USDXAU Before'!#REF!</definedName>
    <definedName name="GoldVolSens">'[15]USDXAU Before'!#REF!</definedName>
    <definedName name="GoldVolStartU" localSheetId="8">'[15]USDXAU Before'!#REF!</definedName>
    <definedName name="GoldVolStartU" localSheetId="4">'[15]USDXAU Before'!#REF!</definedName>
    <definedName name="GoldVolStartU" localSheetId="5">'[15]USDXAU Before'!#REF!</definedName>
    <definedName name="GoldVolStartU" localSheetId="6">'[15]USDXAU Before'!#REF!</definedName>
    <definedName name="GoldVolStartU" localSheetId="7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4">'[45]Heraeus Tables'!#REF!</definedName>
    <definedName name="herfreight" localSheetId="5">'[45]Heraeus Tables'!#REF!</definedName>
    <definedName name="herfreight" localSheetId="6">'[45]Heraeus Tables'!#REF!</definedName>
    <definedName name="herfreight" localSheetId="7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8">#REF!</definedName>
    <definedName name="i" localSheetId="4">#REF!</definedName>
    <definedName name="i" localSheetId="5">#REF!</definedName>
    <definedName name="i" localSheetId="6">#REF!</definedName>
    <definedName name="i" localSheetId="7">#REF!</definedName>
    <definedName name="i" localSheetId="3">'PL 4-5'!#REF!</definedName>
    <definedName name="i">#REF!</definedName>
    <definedName name="iiii" hidden="1">{#N/A,#N/A,FALSE,"Eff-SSC2"}</definedName>
    <definedName name="iju" localSheetId="8">#REF!</definedName>
    <definedName name="iju" localSheetId="4">#REF!</definedName>
    <definedName name="iju" localSheetId="5">#REF!</definedName>
    <definedName name="iju" localSheetId="6">#REF!</definedName>
    <definedName name="iju" localSheetId="7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4">#REF!</definedName>
    <definedName name="inj" localSheetId="5">#REF!</definedName>
    <definedName name="inj" localSheetId="6">#REF!</definedName>
    <definedName name="inj" localSheetId="7">#REF!</definedName>
    <definedName name="inj">#REF!</definedName>
    <definedName name="Int" localSheetId="8">#REF!</definedName>
    <definedName name="Int" localSheetId="4">#REF!</definedName>
    <definedName name="Int" localSheetId="5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4">#REF!</definedName>
    <definedName name="IntRateRange" localSheetId="5">#REF!</definedName>
    <definedName name="IntRateRange">#REF!</definedName>
    <definedName name="IntRates" localSheetId="8">#REF!</definedName>
    <definedName name="IntRates" localSheetId="4">#REF!</definedName>
    <definedName name="IntRates" localSheetId="5">#REF!</definedName>
    <definedName name="IntRates">#REF!</definedName>
    <definedName name="IntRateSens" localSheetId="8">'[15]USDXAU Before'!#REF!</definedName>
    <definedName name="IntRateSens" localSheetId="4">'[15]USDXAU Before'!#REF!</definedName>
    <definedName name="IntRateSens" localSheetId="5">'[15]USDXAU Before'!#REF!</definedName>
    <definedName name="IntRateSens">'[15]USDXAU Before'!#REF!</definedName>
    <definedName name="IntRateStartU" localSheetId="8">'[15]USDXAU Before'!#REF!</definedName>
    <definedName name="IntRateStartU" localSheetId="4">'[15]USDXAU Before'!#REF!</definedName>
    <definedName name="IntRateStartU" localSheetId="5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8">#REF!</definedName>
    <definedName name="ji" localSheetId="4">#REF!</definedName>
    <definedName name="ji" localSheetId="5">#REF!</definedName>
    <definedName name="ji" localSheetId="6">#REF!</definedName>
    <definedName name="ji" localSheetId="7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4">'[15]USDXAU Before'!#REF!</definedName>
    <definedName name="kk" localSheetId="5">'[15]USDXAU Before'!#REF!</definedName>
    <definedName name="kk" localSheetId="6">'[15]USDXAU Before'!#REF!</definedName>
    <definedName name="kk" localSheetId="7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8">#REF!</definedName>
    <definedName name="NDistd1" localSheetId="4">#REF!</definedName>
    <definedName name="NDistd1" localSheetId="5">#REF!</definedName>
    <definedName name="NDistd1" localSheetId="6">#REF!</definedName>
    <definedName name="NDistd1" localSheetId="7">#REF!</definedName>
    <definedName name="NDistd1">#REF!</definedName>
    <definedName name="NDistd2" localSheetId="8">#REF!</definedName>
    <definedName name="NDistd2" localSheetId="4">#REF!</definedName>
    <definedName name="NDistd2" localSheetId="5">#REF!</definedName>
    <definedName name="NDistd2" localSheetId="6">#REF!</definedName>
    <definedName name="NDistd2" localSheetId="7">#REF!</definedName>
    <definedName name="NDistd2">#REF!</definedName>
    <definedName name="NDistdd1" localSheetId="8">#REF!</definedName>
    <definedName name="NDistdd1" localSheetId="4">#REF!</definedName>
    <definedName name="NDistdd1" localSheetId="5">#REF!</definedName>
    <definedName name="NDistdd1" localSheetId="6">#REF!</definedName>
    <definedName name="NDistdd1" localSheetId="7">#REF!</definedName>
    <definedName name="NDistdd1">#REF!</definedName>
    <definedName name="NDistdd2" localSheetId="8">#REF!</definedName>
    <definedName name="NDistdd2" localSheetId="4">#REF!</definedName>
    <definedName name="NDistdd2" localSheetId="5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8">#REF!</definedName>
    <definedName name="ounces" localSheetId="4">#REF!</definedName>
    <definedName name="ounces" localSheetId="5">#REF!</definedName>
    <definedName name="ounces">#REF!</definedName>
    <definedName name="output_section" localSheetId="8">#REF!</definedName>
    <definedName name="output_section" localSheetId="4">#REF!</definedName>
    <definedName name="output_section" localSheetId="5">#REF!</definedName>
    <definedName name="output_section">#REF!</definedName>
    <definedName name="P" localSheetId="8">#REF!</definedName>
    <definedName name="P" localSheetId="4">#REF!</definedName>
    <definedName name="P" localSheetId="5">#REF!</definedName>
    <definedName name="p" localSheetId="3">'PL 4-5'!#REF!</definedName>
    <definedName name="P">#REF!</definedName>
    <definedName name="pcs" hidden="1">{#N/A,#N/A,FALSE,"Eff-SSC2"}</definedName>
    <definedName name="pl" localSheetId="8">#REF!</definedName>
    <definedName name="pl" localSheetId="4">#REF!</definedName>
    <definedName name="pl" localSheetId="5">#REF!</definedName>
    <definedName name="PL" localSheetId="3">'PL 4-5'!#REF!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4">#REF!</definedName>
    <definedName name="principal" localSheetId="5">#REF!</definedName>
    <definedName name="principal">#REF!</definedName>
    <definedName name="_xlnm.Print_Area" localSheetId="2">'BS 2-3'!$A$1:$M$85</definedName>
    <definedName name="_xlnm.Print_Area" localSheetId="8">'CF 10-11'!$A$1:$M$89</definedName>
    <definedName name="_xlnm.Print_Area" localSheetId="4">'EQ-Conso 6'!$A$1:$AA$18</definedName>
    <definedName name="_xlnm.Print_Area" localSheetId="5">'EQ-Conso 7'!$A$1:$AC$23</definedName>
    <definedName name="_xlnm.Print_Area" localSheetId="6">'EQ-Separate 8'!$A$1:$S$18</definedName>
    <definedName name="_xlnm.Print_Area" localSheetId="7">'EQ-Separate 9'!$A$1:$W$23</definedName>
    <definedName name="_xlnm.Print_Area" localSheetId="3">'PL 4-5'!$A$1:$M$73</definedName>
    <definedName name="_xlnm.Print_Area">#REF!</definedName>
    <definedName name="PRINT_AREA_MI" localSheetId="8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3">'PL 4-5'!#REF!</definedName>
    <definedName name="PRINT_AREA_MI">#REF!</definedName>
    <definedName name="_xlnm.Print_Titles">#REF!</definedName>
    <definedName name="Print_Titles_MI" localSheetId="8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3">'PL 4-5'!#REF!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4">#REF!</definedName>
    <definedName name="rate" localSheetId="5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4">#REF!</definedName>
    <definedName name="rth" localSheetId="5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8">#REF!</definedName>
    <definedName name="s" localSheetId="4">#REF!</definedName>
    <definedName name="s" localSheetId="5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8">#REF!</definedName>
    <definedName name="ScreenFwds" localSheetId="4">#REF!</definedName>
    <definedName name="ScreenFwds" localSheetId="5">#REF!</definedName>
    <definedName name="ScreenFwds">#REF!</definedName>
    <definedName name="ScreenRates" localSheetId="8">#REF!</definedName>
    <definedName name="ScreenRates" localSheetId="4">#REF!</definedName>
    <definedName name="ScreenRates" localSheetId="5">#REF!</definedName>
    <definedName name="ScreenRates">#REF!</definedName>
    <definedName name="ScreenVols" localSheetId="8">#REF!</definedName>
    <definedName name="ScreenVols" localSheetId="4">#REF!</definedName>
    <definedName name="ScreenVols" localSheetId="5">#REF!</definedName>
    <definedName name="ScreenVols">#REF!</definedName>
    <definedName name="sd">#REF!</definedName>
    <definedName name="sdg" localSheetId="8">'[67]USDXAU Before'!#REF!</definedName>
    <definedName name="sdg" localSheetId="4">'[67]USDXAU Before'!#REF!</definedName>
    <definedName name="sdg" localSheetId="5">'[67]USDXAU Before'!#REF!</definedName>
    <definedName name="sdg" localSheetId="6">'[67]USDXAU Before'!#REF!</definedName>
    <definedName name="sdg" localSheetId="7">'[67]USDXAU Before'!#REF!</definedName>
    <definedName name="sdg">'[67]USDXAU Before'!#REF!</definedName>
    <definedName name="Sel_Area" localSheetId="8">[68]Sum_THB!$M$207:$M$212</definedName>
    <definedName name="Sel_Area" localSheetId="4">[68]Sum_THB!$M$207:$M$212</definedName>
    <definedName name="Sel_Area" localSheetId="5">[68]Sum_THB!$M$207:$M$212</definedName>
    <definedName name="Sel_Area" localSheetId="6">[68]Sum_THB!$M$207:$M$212</definedName>
    <definedName name="Sel_Area" localSheetId="7">[68]Sum_THB!$M$207:$M$212</definedName>
    <definedName name="Sel_Area">[68]Sum_THB!$M$207:$M$212</definedName>
    <definedName name="Sel_Brand" localSheetId="8">[68]Sum_THB!$G$207:$G$225</definedName>
    <definedName name="Sel_Brand" localSheetId="4">[68]Sum_THB!$G$207:$G$225</definedName>
    <definedName name="Sel_Brand" localSheetId="5">[68]Sum_THB!$G$207:$G$225</definedName>
    <definedName name="Sel_Brand" localSheetId="6">[68]Sum_THB!$G$207:$G$225</definedName>
    <definedName name="Sel_Brand" localSheetId="7">[68]Sum_THB!$G$207:$G$225</definedName>
    <definedName name="Sel_Brand">[68]Sum_THB!$G$207:$G$225</definedName>
    <definedName name="Sel_BrandAffil" localSheetId="8">[68]Sum_THB!$H$207:$H$210</definedName>
    <definedName name="Sel_BrandAffil" localSheetId="4">[68]Sum_THB!$H$207:$H$210</definedName>
    <definedName name="Sel_BrandAffil" localSheetId="5">[68]Sum_THB!$H$207:$H$210</definedName>
    <definedName name="Sel_BrandAffil" localSheetId="6">[68]Sum_THB!$H$207:$H$210</definedName>
    <definedName name="Sel_BrandAffil" localSheetId="7">[68]Sum_THB!$H$207:$H$210</definedName>
    <definedName name="Sel_BrandAffil">[68]Sum_THB!$H$207:$H$210</definedName>
    <definedName name="Sel_BusType" localSheetId="8">[68]Sum_THB!$I$207:$I$210</definedName>
    <definedName name="Sel_BusType" localSheetId="4">[68]Sum_THB!$I$207:$I$210</definedName>
    <definedName name="Sel_BusType" localSheetId="5">[68]Sum_THB!$I$207:$I$210</definedName>
    <definedName name="Sel_BusType" localSheetId="6">[68]Sum_THB!$I$207:$I$210</definedName>
    <definedName name="Sel_BusType" localSheetId="7">[68]Sum_THB!$I$207:$I$210</definedName>
    <definedName name="Sel_BusType">[68]Sum_THB!$I$207:$I$210</definedName>
    <definedName name="Sel_City" localSheetId="8">[68]Sum_THB!$J$207:$J$239</definedName>
    <definedName name="Sel_City" localSheetId="4">[68]Sum_THB!$J$207:$J$239</definedName>
    <definedName name="Sel_City" localSheetId="5">[68]Sum_THB!$J$207:$J$239</definedName>
    <definedName name="Sel_City" localSheetId="6">[68]Sum_THB!$J$207:$J$239</definedName>
    <definedName name="Sel_City" localSheetId="7">[68]Sum_THB!$J$207:$J$239</definedName>
    <definedName name="Sel_City">[68]Sum_THB!$J$207:$J$239</definedName>
    <definedName name="Sel_Country" localSheetId="8">[68]Sum_THB!$K$207:$K$219</definedName>
    <definedName name="Sel_Country" localSheetId="4">[68]Sum_THB!$K$207:$K$219</definedName>
    <definedName name="Sel_Country" localSheetId="5">[68]Sum_THB!$K$207:$K$219</definedName>
    <definedName name="Sel_Country" localSheetId="6">[68]Sum_THB!$K$207:$K$219</definedName>
    <definedName name="Sel_Country" localSheetId="7">[68]Sum_THB!$K$207:$K$219</definedName>
    <definedName name="Sel_Country">[68]Sum_THB!$K$207:$K$219</definedName>
    <definedName name="Sel_InvestCat" localSheetId="8">[68]Sum_THB!$P$207:$P$210</definedName>
    <definedName name="Sel_InvestCat" localSheetId="4">[68]Sum_THB!$P$207:$P$210</definedName>
    <definedName name="Sel_InvestCat" localSheetId="5">[68]Sum_THB!$P$207:$P$210</definedName>
    <definedName name="Sel_InvestCat" localSheetId="6">[68]Sum_THB!$P$207:$P$210</definedName>
    <definedName name="Sel_InvestCat" localSheetId="7">[68]Sum_THB!$P$207:$P$210</definedName>
    <definedName name="Sel_InvestCat">[68]Sum_THB!$P$207:$P$210</definedName>
    <definedName name="Sel_MainCat" localSheetId="8">[68]Sum_THB!$N$207:$N$210</definedName>
    <definedName name="Sel_MainCat" localSheetId="4">[68]Sum_THB!$N$207:$N$210</definedName>
    <definedName name="Sel_MainCat" localSheetId="5">[68]Sum_THB!$N$207:$N$210</definedName>
    <definedName name="Sel_MainCat" localSheetId="6">[68]Sum_THB!$N$207:$N$210</definedName>
    <definedName name="Sel_MainCat" localSheetId="7">[68]Sum_THB!$N$207:$N$210</definedName>
    <definedName name="Sel_MainCat">[68]Sum_THB!$N$207:$N$210</definedName>
    <definedName name="Sel_OpYear" localSheetId="8">[68]Sum_THB!$F$207:$F$209</definedName>
    <definedName name="Sel_OpYear" localSheetId="4">[68]Sum_THB!$F$207:$F$209</definedName>
    <definedName name="Sel_OpYear" localSheetId="5">[68]Sum_THB!$F$207:$F$209</definedName>
    <definedName name="Sel_OpYear" localSheetId="6">[68]Sum_THB!$F$207:$F$209</definedName>
    <definedName name="Sel_OpYear" localSheetId="7">[68]Sum_THB!$F$207:$F$209</definedName>
    <definedName name="Sel_OpYear">[68]Sum_THB!$F$207:$F$209</definedName>
    <definedName name="Sel_OtherCat" localSheetId="8">[68]Sum_THB!$Q$207:$Q$212</definedName>
    <definedName name="Sel_OtherCat" localSheetId="4">[68]Sum_THB!$Q$207:$Q$212</definedName>
    <definedName name="Sel_OtherCat" localSheetId="5">[68]Sum_THB!$Q$207:$Q$212</definedName>
    <definedName name="Sel_OtherCat" localSheetId="6">[68]Sum_THB!$Q$207:$Q$212</definedName>
    <definedName name="Sel_OtherCat" localSheetId="7">[68]Sum_THB!$Q$207:$Q$212</definedName>
    <definedName name="Sel_OtherCat">[68]Sum_THB!$Q$207:$Q$212</definedName>
    <definedName name="Sel_Region" localSheetId="8">[68]Sum_THB!$L$207:$L$218</definedName>
    <definedName name="Sel_Region" localSheetId="4">[68]Sum_THB!$L$207:$L$218</definedName>
    <definedName name="Sel_Region" localSheetId="5">[68]Sum_THB!$L$207:$L$218</definedName>
    <definedName name="Sel_Region" localSheetId="6">[68]Sum_THB!$L$207:$L$218</definedName>
    <definedName name="Sel_Region" localSheetId="7">[68]Sum_THB!$L$207:$L$218</definedName>
    <definedName name="Sel_Region">[68]Sum_THB!$L$207:$L$218</definedName>
    <definedName name="Sel_StatusCat" localSheetId="8">[68]Sum_THB!$O$207:$O$213</definedName>
    <definedName name="Sel_StatusCat" localSheetId="4">[68]Sum_THB!$O$207:$O$213</definedName>
    <definedName name="Sel_StatusCat" localSheetId="5">[68]Sum_THB!$O$207:$O$213</definedName>
    <definedName name="Sel_StatusCat" localSheetId="6">[68]Sum_THB!$O$207:$O$213</definedName>
    <definedName name="Sel_StatusCat" localSheetId="7">[68]Sum_THB!$O$207:$O$213</definedName>
    <definedName name="Sel_StatusCat">[68]Sum_THB!$O$207:$O$213</definedName>
    <definedName name="sf" localSheetId="8">#REF!</definedName>
    <definedName name="sf" localSheetId="4">#REF!</definedName>
    <definedName name="sf" localSheetId="5">#REF!</definedName>
    <definedName name="sf" localSheetId="6">#REF!</definedName>
    <definedName name="sf" localSheetId="7">#REF!</definedName>
    <definedName name="sf" localSheetId="3">'PL 4-5'!#REF!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8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4">#REF!</definedName>
    <definedName name="start" localSheetId="5">#REF!</definedName>
    <definedName name="start" localSheetId="6">#REF!</definedName>
    <definedName name="start" localSheetId="7">#REF!</definedName>
    <definedName name="start">#REF!</definedName>
    <definedName name="start_1" localSheetId="8">'[15]USDXAU Before'!#REF!</definedName>
    <definedName name="start_1" localSheetId="4">'[15]USDXAU Before'!#REF!</definedName>
    <definedName name="start_1" localSheetId="5">'[15]USDXAU Before'!#REF!</definedName>
    <definedName name="start_1" localSheetId="6">'[15]USDXAU Before'!#REF!</definedName>
    <definedName name="start_1" localSheetId="7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 localSheetId="6">'[15]USDXAU Before'!#REF!</definedName>
    <definedName name="Start_of_Contract_Range" localSheetId="7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8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3" hidden="1">'PL 4-5'!#REF!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4">#REF!</definedName>
    <definedName name="test" localSheetId="5">#REF!</definedName>
    <definedName name="test" localSheetId="6">#REF!</definedName>
    <definedName name="test" localSheetId="7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4">#REF!</definedName>
    <definedName name="ugldvollp" localSheetId="5">#REF!</definedName>
    <definedName name="ugldvollp">#REF!</definedName>
    <definedName name="ugldvolrp" localSheetId="8">#REF!</definedName>
    <definedName name="ugldvolrp" localSheetId="4">#REF!</definedName>
    <definedName name="ugldvolrp" localSheetId="5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4">#REF!</definedName>
    <definedName name="usdgldp" localSheetId="5">#REF!</definedName>
    <definedName name="usdgldp">#REF!</definedName>
    <definedName name="usdintp" localSheetId="8">#REF!</definedName>
    <definedName name="usdintp" localSheetId="4">#REF!</definedName>
    <definedName name="usdintp" localSheetId="5">#REF!</definedName>
    <definedName name="usdintp">#REF!</definedName>
    <definedName name="USDSimple_Curve" localSheetId="8">#REF!</definedName>
    <definedName name="USDSimple_Curve" localSheetId="4">#REF!</definedName>
    <definedName name="USDSimple_Curve" localSheetId="5">#REF!</definedName>
    <definedName name="USDSimple_Curve">#REF!</definedName>
    <definedName name="V" localSheetId="8">#REF!</definedName>
    <definedName name="V" localSheetId="4">#REF!</definedName>
    <definedName name="V" localSheetId="5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8">#REF!</definedName>
    <definedName name="X" localSheetId="4">#REF!</definedName>
    <definedName name="X" localSheetId="5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4" l="1"/>
  <c r="K20" i="4"/>
  <c r="I20" i="4"/>
  <c r="G20" i="4"/>
  <c r="G78" i="11"/>
  <c r="G65" i="11"/>
  <c r="W15" i="13" l="1"/>
  <c r="W16" i="13" s="1"/>
  <c r="S16" i="13"/>
  <c r="Q16" i="13"/>
  <c r="O16" i="13"/>
  <c r="M16" i="13"/>
  <c r="K16" i="13"/>
  <c r="I16" i="13"/>
  <c r="G16" i="13"/>
  <c r="Q21" i="12"/>
  <c r="M21" i="12"/>
  <c r="AA16" i="12"/>
  <c r="U16" i="12"/>
  <c r="S16" i="12"/>
  <c r="Q16" i="12"/>
  <c r="O16" i="12"/>
  <c r="M16" i="12"/>
  <c r="K16" i="12"/>
  <c r="I16" i="12"/>
  <c r="G16" i="12"/>
  <c r="W16" i="12"/>
  <c r="U16" i="13" l="1"/>
  <c r="Y16" i="12" l="1"/>
  <c r="AC15" i="12"/>
  <c r="AC16" i="12" s="1"/>
  <c r="K29" i="3" l="1"/>
  <c r="G29" i="3"/>
  <c r="Q21" i="13" l="1"/>
  <c r="M21" i="13"/>
  <c r="M22" i="12"/>
  <c r="Q22" i="12"/>
  <c r="M22" i="13" l="1"/>
  <c r="W11" i="13"/>
  <c r="Q22" i="13"/>
  <c r="M29" i="3"/>
  <c r="I29" i="3"/>
  <c r="O21" i="13" l="1"/>
  <c r="O22" i="13" s="1"/>
  <c r="K21" i="13"/>
  <c r="K22" i="13" s="1"/>
  <c r="I21" i="13"/>
  <c r="I22" i="13" s="1"/>
  <c r="G21" i="13"/>
  <c r="G22" i="13" s="1"/>
  <c r="W19" i="13"/>
  <c r="AA21" i="12"/>
  <c r="AA22" i="12" s="1"/>
  <c r="S21" i="12"/>
  <c r="S22" i="12" s="1"/>
  <c r="O21" i="12"/>
  <c r="O22" i="12" s="1"/>
  <c r="K21" i="12"/>
  <c r="K22" i="12" s="1"/>
  <c r="I21" i="12"/>
  <c r="I22" i="12" s="1"/>
  <c r="G21" i="12"/>
  <c r="G22" i="12" s="1"/>
  <c r="AC11" i="12"/>
  <c r="AC19" i="12" l="1"/>
  <c r="I65" i="11"/>
  <c r="M65" i="11"/>
  <c r="K65" i="11"/>
  <c r="I53" i="3" l="1"/>
  <c r="M78" i="11" l="1"/>
  <c r="I78" i="11"/>
  <c r="K13" i="4"/>
  <c r="M55" i="4"/>
  <c r="M46" i="4"/>
  <c r="I55" i="4"/>
  <c r="I46" i="4"/>
  <c r="M13" i="4"/>
  <c r="I13" i="4"/>
  <c r="V17" i="9"/>
  <c r="Y16" i="9"/>
  <c r="Y17" i="9" s="1"/>
  <c r="S16" i="9"/>
  <c r="S17" i="9" s="1"/>
  <c r="Q16" i="9"/>
  <c r="Q17" i="9" s="1"/>
  <c r="M16" i="9"/>
  <c r="M17" i="9" s="1"/>
  <c r="K16" i="9"/>
  <c r="K17" i="9" s="1"/>
  <c r="I16" i="9"/>
  <c r="I17" i="9" s="1"/>
  <c r="G16" i="9"/>
  <c r="G17" i="9" s="1"/>
  <c r="AA15" i="9"/>
  <c r="AA14" i="9"/>
  <c r="AA11" i="9"/>
  <c r="O16" i="10"/>
  <c r="O17" i="10" s="1"/>
  <c r="M16" i="10"/>
  <c r="M17" i="10" s="1"/>
  <c r="K16" i="10"/>
  <c r="K17" i="10" s="1"/>
  <c r="I16" i="10"/>
  <c r="I17" i="10" s="1"/>
  <c r="G16" i="10"/>
  <c r="G17" i="10" s="1"/>
  <c r="S15" i="10"/>
  <c r="S14" i="10"/>
  <c r="S11" i="10"/>
  <c r="M22" i="4" l="1"/>
  <c r="M27" i="4" s="1"/>
  <c r="M29" i="4" s="1"/>
  <c r="M57" i="4"/>
  <c r="I57" i="4"/>
  <c r="I22" i="4"/>
  <c r="I27" i="4" s="1"/>
  <c r="I29" i="4" s="1"/>
  <c r="U16" i="9"/>
  <c r="U17" i="9" s="1"/>
  <c r="W16" i="9"/>
  <c r="AA16" i="9" s="1"/>
  <c r="Q16" i="10"/>
  <c r="Q17" i="10" s="1"/>
  <c r="S16" i="10"/>
  <c r="M27" i="11" l="1"/>
  <c r="M35" i="11" s="1"/>
  <c r="M38" i="11" s="1"/>
  <c r="M84" i="11" s="1"/>
  <c r="M86" i="11" s="1"/>
  <c r="M64" i="4"/>
  <c r="M71" i="4" s="1"/>
  <c r="M59" i="4"/>
  <c r="M69" i="4" s="1"/>
  <c r="I27" i="11"/>
  <c r="I35" i="11" s="1"/>
  <c r="I38" i="11" s="1"/>
  <c r="I84" i="11" s="1"/>
  <c r="I86" i="11" s="1"/>
  <c r="I64" i="4"/>
  <c r="I71" i="4" s="1"/>
  <c r="I59" i="4"/>
  <c r="I69" i="4" s="1"/>
  <c r="AA17" i="9"/>
  <c r="W17" i="9"/>
  <c r="S17" i="10"/>
  <c r="G55" i="4" l="1"/>
  <c r="G46" i="4"/>
  <c r="G57" i="4" s="1"/>
  <c r="U21" i="12" l="1"/>
  <c r="U22" i="12" s="1"/>
  <c r="G16" i="3"/>
  <c r="W21" i="12" l="1"/>
  <c r="W22" i="12" s="1"/>
  <c r="K46" i="4"/>
  <c r="K55" i="4"/>
  <c r="S21" i="13" l="1"/>
  <c r="S22" i="13" s="1"/>
  <c r="AC20" i="12"/>
  <c r="Y21" i="12"/>
  <c r="K57" i="4"/>
  <c r="M81" i="3"/>
  <c r="M83" i="3" s="1"/>
  <c r="K81" i="3"/>
  <c r="I81" i="3"/>
  <c r="I83" i="3" s="1"/>
  <c r="G81" i="3"/>
  <c r="M61" i="3"/>
  <c r="K61" i="3"/>
  <c r="I61" i="3"/>
  <c r="G61" i="3"/>
  <c r="M53" i="3"/>
  <c r="K53" i="3"/>
  <c r="G53" i="3"/>
  <c r="Y22" i="12" l="1"/>
  <c r="AC21" i="12"/>
  <c r="AC22" i="12" s="1"/>
  <c r="W20" i="13"/>
  <c r="W21" i="13" s="1"/>
  <c r="W22" i="13" s="1"/>
  <c r="U21" i="13"/>
  <c r="U22" i="13" s="1"/>
  <c r="K83" i="3"/>
  <c r="G83" i="3"/>
  <c r="M63" i="3"/>
  <c r="M85" i="3" s="1"/>
  <c r="G63" i="3"/>
  <c r="I63" i="3"/>
  <c r="I85" i="3" s="1"/>
  <c r="K63" i="3"/>
  <c r="K78" i="11"/>
  <c r="A42" i="11"/>
  <c r="K85" i="3" l="1"/>
  <c r="G85" i="3"/>
  <c r="K16" i="3" l="1"/>
  <c r="I16" i="3"/>
  <c r="M16" i="3"/>
  <c r="K22" i="4"/>
  <c r="K27" i="4" s="1"/>
  <c r="G13" i="4"/>
  <c r="G22" i="4" s="1"/>
  <c r="G27" i="4" s="1"/>
  <c r="G29" i="4" s="1"/>
  <c r="G64" i="4" l="1"/>
  <c r="G31" i="3"/>
  <c r="I31" i="3"/>
  <c r="M31" i="3"/>
  <c r="K31" i="3"/>
  <c r="K29" i="4"/>
  <c r="G59" i="4"/>
  <c r="G69" i="4" s="1"/>
  <c r="G71" i="4" l="1"/>
  <c r="K59" i="4"/>
  <c r="K69" i="4" s="1"/>
  <c r="K64" i="4"/>
  <c r="K71" i="4" s="1"/>
  <c r="G27" i="11"/>
  <c r="G35" i="11" s="1"/>
  <c r="G38" i="11" s="1"/>
  <c r="G84" i="11" s="1"/>
  <c r="G86" i="11" s="1"/>
  <c r="K27" i="11"/>
  <c r="K35" i="11" s="1"/>
  <c r="K38" i="11" s="1"/>
  <c r="K84" i="11" s="1"/>
  <c r="K86" i="11" s="1"/>
</calcChain>
</file>

<file path=xl/sharedStrings.xml><?xml version="1.0" encoding="utf-8"?>
<sst xmlns="http://schemas.openxmlformats.org/spreadsheetml/2006/main" count="900" uniqueCount="407">
  <si>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</si>
  <si>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</si>
  <si>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</si>
  <si>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</si>
  <si>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</si>
  <si>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</si>
  <si>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</si>
  <si>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</si>
  <si>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</si>
  <si>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</si>
  <si>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</si>
  <si>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</si>
  <si>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</si>
  <si>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</si>
  <si>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</si>
  <si>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</si>
  <si>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</si>
  <si>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</si>
  <si>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</si>
  <si>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</si>
  <si>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</si>
  <si>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</si>
  <si>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</si>
  <si>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</si>
  <si>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</si>
  <si>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</si>
  <si>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</si>
  <si>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</si>
  <si>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</si>
  <si>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</si>
  <si>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</si>
  <si>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</si>
  <si>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</si>
  <si>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</si>
  <si>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</si>
  <si>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</si>
  <si>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</si>
  <si>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</si>
  <si>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</si>
  <si>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</si>
  <si>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</si>
  <si>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</si>
  <si>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</si>
  <si>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</si>
  <si>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</si>
  <si>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</si>
  <si>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</si>
  <si>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</si>
  <si>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</si>
  <si>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</si>
  <si>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</si>
  <si>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</si>
  <si>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</si>
  <si>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</si>
  <si>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</si>
  <si>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</si>
  <si>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</si>
  <si>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</si>
  <si>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</si>
  <si>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</si>
  <si>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</si>
  <si>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</si>
  <si>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</si>
  <si>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</si>
  <si>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</si>
  <si>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</si>
  <si>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</si>
  <si>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</si>
  <si>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</si>
  <si>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</si>
  <si>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</si>
  <si>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</si>
  <si>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</si>
  <si>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</si>
  <si>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</si>
  <si>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</si>
  <si>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</si>
  <si>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</si>
  <si>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</si>
  <si>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</si>
  <si>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</si>
  <si>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</si>
  <si>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</si>
  <si>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</si>
  <si>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</si>
  <si>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</si>
  <si>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</si>
  <si>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</si>
  <si>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</si>
  <si>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</si>
  <si>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</si>
  <si>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</si>
  <si>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</si>
  <si>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</si>
  <si>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</si>
  <si>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</si>
  <si>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</si>
  <si>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</si>
  <si>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</si>
  <si>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</si>
  <si>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</si>
  <si>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</si>
  <si>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</si>
  <si>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</si>
  <si>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</si>
  <si>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</si>
  <si>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</si>
  <si>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</si>
  <si>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</si>
  <si>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</si>
  <si>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</si>
  <si>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</si>
  <si>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</si>
  <si>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</si>
  <si>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</si>
  <si>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</si>
  <si>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</si>
  <si>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</si>
  <si>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</si>
  <si>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</si>
  <si>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</si>
  <si>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</si>
  <si>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</si>
  <si>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</si>
  <si>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</si>
  <si>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</si>
  <si>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</si>
  <si>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</si>
  <si>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</si>
  <si>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</si>
  <si>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</si>
  <si>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</si>
  <si>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</si>
  <si>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</si>
  <si>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</si>
  <si>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</si>
  <si>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</si>
  <si>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</si>
  <si>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</si>
  <si>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</si>
  <si>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</si>
  <si>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</si>
  <si>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</si>
  <si>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</si>
  <si>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</si>
  <si>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</si>
  <si>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</si>
  <si>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</si>
  <si>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</si>
  <si>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</si>
  <si>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</si>
  <si>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</si>
  <si>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</si>
  <si>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</si>
  <si>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</si>
  <si>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</si>
  <si>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</si>
  <si>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</si>
  <si>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</si>
  <si>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</si>
  <si>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</si>
  <si>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</si>
  <si>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</si>
  <si>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</si>
  <si>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</si>
  <si>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</si>
  <si>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</si>
  <si>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</si>
  <si>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</si>
  <si>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</si>
  <si>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</si>
  <si>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</si>
  <si>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</si>
  <si>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</si>
  <si>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</si>
  <si>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</si>
  <si>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</si>
  <si>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</si>
  <si>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</si>
  <si>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</si>
  <si>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</si>
  <si>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</si>
  <si>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</si>
  <si>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</si>
  <si>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</si>
  <si>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</si>
  <si>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</si>
  <si>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</si>
  <si>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</si>
  <si>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</si>
  <si>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</si>
  <si>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(Unaudited)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</si>
  <si>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</si>
  <si>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</si>
  <si>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</si>
  <si>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</si>
  <si>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</si>
  <si>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</si>
  <si>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</si>
  <si>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</si>
  <si>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</si>
  <si>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</si>
  <si>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</si>
  <si>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</si>
  <si>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</si>
  <si>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</si>
  <si>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</si>
  <si>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</si>
  <si>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</si>
  <si>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</si>
  <si>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</si>
  <si>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</si>
  <si>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</si>
  <si>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</si>
  <si>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</si>
  <si>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</si>
  <si>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</si>
  <si>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</si>
  <si>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</si>
  <si>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</si>
  <si>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</si>
  <si>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Other income</t>
  </si>
  <si>
    <t>Total revenues</t>
  </si>
  <si>
    <t>Expenses</t>
  </si>
  <si>
    <t>Selling expenses</t>
  </si>
  <si>
    <t>Administrative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</si>
  <si>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</si>
  <si>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</si>
  <si>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</si>
  <si>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</si>
  <si>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</si>
  <si>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Total item that will be reclassified 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</si>
  <si>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</si>
  <si>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</si>
  <si>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</si>
  <si>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</si>
  <si>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</si>
  <si>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</si>
  <si>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</si>
  <si>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</si>
  <si>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</si>
  <si>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</si>
  <si>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</si>
  <si>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</si>
  <si>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</si>
  <si>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</si>
  <si>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Interest paid</t>
  </si>
  <si>
    <t>Profit for the period</t>
  </si>
  <si>
    <t>Other non-current assets</t>
  </si>
  <si>
    <t>Finance costs</t>
  </si>
  <si>
    <t>31 March</t>
  </si>
  <si>
    <t>Current portion of lease liabilities</t>
  </si>
  <si>
    <t>Lease liabilities</t>
  </si>
  <si>
    <t xml:space="preserve">Three-month period ended </t>
  </si>
  <si>
    <t>designated at FVOCI</t>
  </si>
  <si>
    <t xml:space="preserve"> interest</t>
  </si>
  <si>
    <t>Comprehensive income for the period</t>
  </si>
  <si>
    <t>reserve</t>
  </si>
  <si>
    <t>Fair value</t>
  </si>
  <si>
    <t>Statement of changes in equity (Unaudited)</t>
  </si>
  <si>
    <t>Separate financial statements</t>
  </si>
  <si>
    <t>Other components of equity</t>
  </si>
  <si>
    <t>Tax expense</t>
  </si>
  <si>
    <t>Depreciation and amortisation</t>
  </si>
  <si>
    <t>Interest income</t>
  </si>
  <si>
    <t>Dividend income</t>
  </si>
  <si>
    <t>Changes in operating assets and liabilities</t>
  </si>
  <si>
    <t>Other non-current liabilities</t>
  </si>
  <si>
    <t xml:space="preserve">Dividends received </t>
  </si>
  <si>
    <t xml:space="preserve">Interest received  </t>
  </si>
  <si>
    <t>Net increase (decrease) in cash and cash equivalents,</t>
  </si>
  <si>
    <t>Effect of exchange rate changes on</t>
  </si>
  <si>
    <t xml:space="preserve"> cash and cash equivalents</t>
  </si>
  <si>
    <t>Cash and cash equivalents at 1 January</t>
  </si>
  <si>
    <t>Cash and cash equivalents at 31 March</t>
  </si>
  <si>
    <t>Non-cash transactions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</si>
  <si>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</si>
  <si>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</si>
  <si>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</si>
  <si>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</si>
  <si>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</si>
  <si>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</si>
  <si>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</si>
  <si>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</si>
  <si>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</si>
  <si>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</si>
  <si>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</si>
  <si>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Statement of comprehensive income (Unaudited)</t>
  </si>
  <si>
    <t>Profit from operating activities</t>
  </si>
  <si>
    <t>Other comprehensive income</t>
  </si>
  <si>
    <t>to profit or loss</t>
  </si>
  <si>
    <t>Item that will be reclassified subsequently</t>
  </si>
  <si>
    <t xml:space="preserve">Gain on investments in equity instruments </t>
  </si>
  <si>
    <t>will not be reclassified</t>
  </si>
  <si>
    <t>Other comprehensive income for the period,</t>
  </si>
  <si>
    <t>net of tax</t>
  </si>
  <si>
    <t>Profit or loss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</si>
  <si>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</si>
  <si>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</si>
  <si>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</si>
  <si>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</si>
  <si>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</si>
  <si>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</si>
  <si>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</si>
  <si>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 statements</t>
  </si>
  <si>
    <t>financial</t>
  </si>
  <si>
    <t>statements</t>
  </si>
  <si>
    <t>Total comprehensive income for the period</t>
  </si>
  <si>
    <t>Statement of cash flows (Unaudited)</t>
  </si>
  <si>
    <t>Adjustments to reconcile profit to cash receipts (payments)</t>
  </si>
  <si>
    <t xml:space="preserve">Exchange differences on translating </t>
  </si>
  <si>
    <t>Expected credit loss</t>
  </si>
  <si>
    <t>at fair value through profit or loss</t>
  </si>
  <si>
    <t>Taxes paid</t>
  </si>
  <si>
    <t>Proceeds from sale of other debts securities</t>
  </si>
  <si>
    <t>Acquisition of other debts securities</t>
  </si>
  <si>
    <t>Acquisition of other equity securities</t>
  </si>
  <si>
    <t>Proceeds (payment) from bank overdrafts, net</t>
  </si>
  <si>
    <t>Payment of lease liabilities</t>
  </si>
  <si>
    <t>before effect of exchange rate changes</t>
  </si>
  <si>
    <t>Consolidated financial</t>
  </si>
  <si>
    <t>Separate financial</t>
  </si>
  <si>
    <t>Consolidated financial statements</t>
  </si>
  <si>
    <t>Revenue from rendering of services</t>
  </si>
  <si>
    <t>Legal reserve</t>
  </si>
  <si>
    <t>Cost of rendering of services</t>
  </si>
  <si>
    <t>Profit before income tax expense</t>
  </si>
  <si>
    <t xml:space="preserve">Income tax relating to items that </t>
  </si>
  <si>
    <t>component</t>
  </si>
  <si>
    <t>equity method, net of tax</t>
  </si>
  <si>
    <t>Withholding tax received</t>
  </si>
  <si>
    <t>Acquisition of right-of-use assets by lease liabilities</t>
  </si>
  <si>
    <t>Acquisition of plant and equipment</t>
  </si>
  <si>
    <t>Acquisition of intangible assets</t>
  </si>
  <si>
    <t>Deferred tax assets</t>
  </si>
  <si>
    <t>Three-month period ended 31 March 2022</t>
  </si>
  <si>
    <t>Balance at 1 January 2022</t>
  </si>
  <si>
    <t>Balance at 31 March 2022</t>
  </si>
  <si>
    <t>2022</t>
  </si>
  <si>
    <t>Current portion of long-term borrowings</t>
  </si>
  <si>
    <t>3, 4</t>
  </si>
  <si>
    <t>(in thousand Baht)</t>
  </si>
  <si>
    <t>Proceeds from sale of plant and equipment</t>
  </si>
  <si>
    <t>Proceeds from long-term borrowings from financial institutions</t>
  </si>
  <si>
    <t>Proceeds from short-term borrowings from financial institutions</t>
  </si>
  <si>
    <t>Repayment of short-term borrowings from financial institutions</t>
  </si>
  <si>
    <t>Short term loans to related party</t>
  </si>
  <si>
    <t>Investment properties</t>
  </si>
  <si>
    <t>from financial institutions</t>
  </si>
  <si>
    <t>Bank overdrafts and short-term borrowings</t>
  </si>
  <si>
    <t>Appropriated-legal reserve</t>
  </si>
  <si>
    <t>Non-current provisions for employee benefits</t>
  </si>
  <si>
    <t>Profit attributable to:</t>
  </si>
  <si>
    <t>Unrealised gain on exchange rate</t>
  </si>
  <si>
    <t>(Gain) loss on disposal and write-off of plant and equipment</t>
  </si>
  <si>
    <t xml:space="preserve">Net cash from operating activities </t>
  </si>
  <si>
    <t>Acquisition of investment properties</t>
  </si>
  <si>
    <t xml:space="preserve">Net cash from (used in) financing activities  </t>
  </si>
  <si>
    <t>2023</t>
  </si>
  <si>
    <t>Balance at 1 January 2023</t>
  </si>
  <si>
    <t>Three-month period ended 31 March 2023</t>
  </si>
  <si>
    <t>Balance at 31 March 2023</t>
  </si>
  <si>
    <t>Other current financial assets</t>
  </si>
  <si>
    <t>Other non-current financial assets</t>
  </si>
  <si>
    <t>Investments in joint ventures</t>
  </si>
  <si>
    <t>Short-term loans from related party</t>
  </si>
  <si>
    <t>Other current financial liabilities</t>
  </si>
  <si>
    <t>from financial instititions</t>
  </si>
  <si>
    <t xml:space="preserve">Convertible debentures </t>
  </si>
  <si>
    <t xml:space="preserve">Convertible options </t>
  </si>
  <si>
    <t>Treasury shares reserve</t>
  </si>
  <si>
    <t>Treasury shares</t>
  </si>
  <si>
    <t>Treasury</t>
  </si>
  <si>
    <t xml:space="preserve">(362,500,000 ordinary shares, </t>
  </si>
  <si>
    <t>Corporate income tax payable</t>
  </si>
  <si>
    <t>Income</t>
  </si>
  <si>
    <t>accounted for using equity method</t>
  </si>
  <si>
    <t>Total items that will not be reclassified</t>
  </si>
  <si>
    <t>Net cash generated from operations</t>
  </si>
  <si>
    <t>Distributions to owners of the parent</t>
  </si>
  <si>
    <t>Repayment of long-term borrowings from financial institutions</t>
  </si>
  <si>
    <t>Payment of treasury shares</t>
  </si>
  <si>
    <t>3, 10</t>
  </si>
  <si>
    <t>(Increase) in restricted deposits at financial institutions</t>
  </si>
  <si>
    <t>Net increase (decrease) in cash and cash equivalents</t>
  </si>
  <si>
    <t>Acquisition of subsidiary</t>
  </si>
  <si>
    <t>Acquisition of associates</t>
  </si>
  <si>
    <t>(Gain) loss on fair value adjustment</t>
  </si>
  <si>
    <t xml:space="preserve">Net cash used in investing activities  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</si>
  <si>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</si>
  <si>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Legal</t>
  </si>
  <si>
    <t>Non-</t>
  </si>
  <si>
    <t>controlling</t>
  </si>
  <si>
    <t>Transactions with owners, recorded directly in equity</t>
  </si>
  <si>
    <t>Total distributions to owners of the parent</t>
  </si>
  <si>
    <t>reserves</t>
  </si>
  <si>
    <t xml:space="preserve">Loss from disposal of financial assets measured </t>
  </si>
  <si>
    <t>Proceeds from sale of other equity securities</t>
  </si>
  <si>
    <t>(Increase) in fixed deposits</t>
  </si>
  <si>
    <t>Cash paid for short term loans to related party</t>
  </si>
  <si>
    <t xml:space="preserve">Items that will not be reclassified subsequently </t>
  </si>
  <si>
    <t xml:space="preserve">Share of profit of joint ventures and associates </t>
  </si>
  <si>
    <t xml:space="preserve">Share of profit of joint ventures and associates accounted for using </t>
  </si>
  <si>
    <t>Other (gains) losses</t>
  </si>
  <si>
    <t>Proceeds from short-term loans from related party</t>
  </si>
  <si>
    <t>Repayment of short-term loans from related party</t>
  </si>
  <si>
    <t>8, 12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</si>
</sst>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3" formatCode="_-* #,##0.00_-;\-* #,##0.00_-;_-* &quot;-&quot;??_-;_-@_-"/>
    <numFmt numFmtId="164" formatCode="_(* #,##0.00_);_(* \(#,##0.00\);_(* &quot;-&quot;??_);_(@_)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;\ \(#,##0\);\-"/>
    <numFmt numFmtId="171" formatCode="_(#,##0_);\(#,##0\);_(&quot;-&quot;??_)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0.0%_);\(0.0%\);\-"/>
    <numFmt numFmtId="177" formatCode="#,##0\ ;\(#,##0\)"/>
    <numFmt numFmtId="178" formatCode="_(* #,##0_);_(* \(#,##0\);_(* &quot;-&quot;??_);_(@_)"/>
    <numFmt numFmtId="179" formatCode="_-* #,##0.0_-;\-* #,##0.0_-;_-* &quot;-&quot;?_-;_-@_-"/>
    <numFmt numFmtId="180" formatCode="0_ "/>
    <numFmt numFmtId="181" formatCode="000\-0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00\ ;\(#,##0.000\)"/>
  </numFmts>
  <fonts count="10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i/>
      <sz val="11"/>
      <name val="Times New Roman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5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43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39" fillId="0" borderId="0"/>
    <xf numFmtId="172" fontId="40" fillId="0" borderId="0"/>
    <xf numFmtId="173" fontId="39" fillId="0" borderId="0"/>
    <xf numFmtId="173" fontId="40" fillId="0" borderId="0"/>
    <xf numFmtId="174" fontId="39" fillId="0" borderId="0"/>
    <xf numFmtId="174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5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164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79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0" fontId="44" fillId="0" borderId="38">
      <alignment horizontal="left"/>
    </xf>
    <xf numFmtId="181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2" fontId="93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92" fillId="0" borderId="0"/>
    <xf numFmtId="43" fontId="35" fillId="0" borderId="0" applyFont="0" applyFill="0" applyBorder="0" applyAlignment="0" applyProtection="0"/>
    <xf numFmtId="0" fontId="94" fillId="0" borderId="0"/>
    <xf numFmtId="0" fontId="3" fillId="0" borderId="0"/>
    <xf numFmtId="164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77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7" fontId="60" fillId="0" borderId="0" xfId="32" applyNumberFormat="1" applyFont="1" applyFill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6" fontId="59" fillId="0" borderId="0" xfId="45" applyNumberFormat="1" applyFont="1" applyFill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right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0" xfId="28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46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 wrapText="1"/>
    </xf>
    <xf numFmtId="0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8" fontId="60" fillId="0" borderId="0" xfId="42" applyNumberFormat="1" applyFont="1" applyFill="1" applyBorder="1" applyAlignment="1">
      <alignment vertical="center"/>
    </xf>
    <xf numFmtId="171" fontId="60" fillId="0" borderId="0" xfId="0" applyNumberFormat="1" applyFont="1" applyFill="1" applyBorder="1" applyAlignment="1">
      <alignment horizontal="center"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169" fontId="60" fillId="0" borderId="0" xfId="42" applyNumberFormat="1" applyFont="1" applyFill="1" applyBorder="1" applyAlignment="1">
      <alignment horizontal="right" vertical="center" wrapText="1"/>
    </xf>
    <xf numFmtId="168" fontId="60" fillId="0" borderId="0" xfId="42" applyNumberFormat="1" applyFont="1" applyFill="1" applyBorder="1" applyAlignment="1">
      <alignment horizontal="right" vertical="center" wrapText="1"/>
    </xf>
    <xf numFmtId="168" fontId="60" fillId="0" borderId="0" xfId="42" applyNumberFormat="1" applyFont="1" applyFill="1" applyAlignment="1">
      <alignment horizontal="right" vertical="center" wrapText="1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176" fontId="64" fillId="0" borderId="0" xfId="0" applyNumberFormat="1" applyFont="1" applyAlignment="1">
      <alignment horizontal="center"/>
    </xf>
    <xf numFmtId="0" fontId="58" fillId="0" borderId="0" xfId="42" applyFont="1" applyFill="1" applyAlignment="1">
      <alignment vertical="center"/>
    </xf>
    <xf numFmtId="177" fontId="60" fillId="0" borderId="0" xfId="42" applyNumberFormat="1" applyFont="1" applyFill="1" applyAlignment="1">
      <alignment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0" fontId="60" fillId="0" borderId="0" xfId="42" applyFont="1" applyFill="1" applyBorder="1" applyAlignment="1">
      <alignment horizontal="center" vertical="center"/>
    </xf>
    <xf numFmtId="166" fontId="60" fillId="0" borderId="0" xfId="42" applyNumberFormat="1" applyFont="1" applyFill="1" applyBorder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2" fillId="0" borderId="0" xfId="42" applyFont="1" applyFill="1" applyAlignment="1">
      <alignment vertical="center"/>
    </xf>
    <xf numFmtId="178" fontId="59" fillId="0" borderId="9" xfId="28" applyNumberFormat="1" applyFont="1" applyFill="1" applyBorder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166" fontId="60" fillId="0" borderId="0" xfId="0" applyNumberFormat="1" applyFont="1" applyAlignment="1">
      <alignment horizontal="right" vertical="center"/>
    </xf>
    <xf numFmtId="166" fontId="60" fillId="0" borderId="0" xfId="0" applyNumberFormat="1" applyFont="1" applyAlignment="1">
      <alignment vertical="center"/>
    </xf>
    <xf numFmtId="167" fontId="60" fillId="0" borderId="0" xfId="0" applyNumberFormat="1" applyFont="1" applyAlignment="1">
      <alignment horizontal="right" vertical="center"/>
    </xf>
    <xf numFmtId="0" fontId="59" fillId="0" borderId="0" xfId="797" applyFont="1" applyAlignment="1">
      <alignment vertical="center"/>
    </xf>
    <xf numFmtId="0" fontId="59" fillId="0" borderId="0" xfId="0" applyFont="1" applyAlignment="1">
      <alignment vertical="center"/>
    </xf>
    <xf numFmtId="166" fontId="59" fillId="0" borderId="0" xfId="0" applyNumberFormat="1" applyFont="1" applyAlignment="1">
      <alignment horizontal="center" vertical="center"/>
    </xf>
    <xf numFmtId="166" fontId="59" fillId="0" borderId="0" xfId="0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66" fontId="60" fillId="0" borderId="0" xfId="797" applyNumberFormat="1" applyFont="1" applyAlignment="1">
      <alignment horizontal="center" vertical="center"/>
    </xf>
    <xf numFmtId="166" fontId="60" fillId="0" borderId="0" xfId="797" applyNumberFormat="1" applyFont="1" applyAlignment="1">
      <alignment horizontal="center" vertical="center" wrapText="1"/>
    </xf>
    <xf numFmtId="167" fontId="60" fillId="0" borderId="0" xfId="797" applyNumberFormat="1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178" fontId="59" fillId="0" borderId="0" xfId="0" applyNumberFormat="1" applyFont="1" applyAlignment="1">
      <alignment horizontal="right" vertical="center"/>
    </xf>
    <xf numFmtId="178" fontId="59" fillId="0" borderId="0" xfId="0" applyNumberFormat="1" applyFont="1" applyAlignment="1">
      <alignment vertical="center"/>
    </xf>
    <xf numFmtId="178" fontId="60" fillId="0" borderId="0" xfId="0" applyNumberFormat="1" applyFont="1" applyAlignment="1">
      <alignment vertical="center"/>
    </xf>
    <xf numFmtId="178" fontId="60" fillId="0" borderId="0" xfId="0" applyNumberFormat="1" applyFont="1" applyAlignment="1">
      <alignment horizontal="right" vertical="center"/>
    </xf>
    <xf numFmtId="0" fontId="59" fillId="0" borderId="0" xfId="0" applyFont="1"/>
    <xf numFmtId="15" fontId="60" fillId="0" borderId="0" xfId="797" quotePrefix="1" applyNumberFormat="1" applyFont="1" applyAlignment="1">
      <alignment vertical="center"/>
    </xf>
    <xf numFmtId="15" fontId="59" fillId="0" borderId="0" xfId="0" quotePrefix="1" applyNumberFormat="1" applyFont="1" applyAlignment="1">
      <alignment vertical="center"/>
    </xf>
    <xf numFmtId="15" fontId="62" fillId="0" borderId="0" xfId="0" quotePrefix="1" applyNumberFormat="1" applyFont="1" applyAlignment="1">
      <alignment vertical="center"/>
    </xf>
    <xf numFmtId="178" fontId="60" fillId="0" borderId="17" xfId="0" applyNumberFormat="1" applyFont="1" applyBorder="1" applyAlignment="1">
      <alignment horizontal="right" vertical="center"/>
    </xf>
    <xf numFmtId="0" fontId="60" fillId="0" borderId="0" xfId="797" applyFont="1" applyAlignment="1">
      <alignment horizontal="left" vertical="center"/>
    </xf>
    <xf numFmtId="15" fontId="59" fillId="0" borderId="0" xfId="797" quotePrefix="1" applyNumberFormat="1" applyFont="1" applyAlignment="1">
      <alignment vertical="center"/>
    </xf>
    <xf numFmtId="178" fontId="59" fillId="0" borderId="31" xfId="0" applyNumberFormat="1" applyFont="1" applyBorder="1" applyAlignment="1">
      <alignment horizontal="right" vertical="center"/>
    </xf>
    <xf numFmtId="167" fontId="59" fillId="0" borderId="0" xfId="0" applyNumberFormat="1" applyFont="1" applyAlignment="1">
      <alignment horizontal="right" vertical="center"/>
    </xf>
    <xf numFmtId="167" fontId="59" fillId="0" borderId="0" xfId="0" applyNumberFormat="1" applyFont="1" applyAlignment="1">
      <alignment vertical="center"/>
    </xf>
    <xf numFmtId="178" fontId="59" fillId="0" borderId="17" xfId="0" applyNumberFormat="1" applyFont="1" applyBorder="1" applyAlignment="1">
      <alignment horizontal="right" vertical="center"/>
    </xf>
    <xf numFmtId="178" fontId="59" fillId="0" borderId="17" xfId="0" applyNumberFormat="1" applyFont="1" applyBorder="1" applyAlignment="1">
      <alignment vertical="center"/>
    </xf>
    <xf numFmtId="0" fontId="58" fillId="0" borderId="0" xfId="797" applyFont="1" applyAlignment="1">
      <alignment vertical="center"/>
    </xf>
    <xf numFmtId="170" fontId="60" fillId="0" borderId="0" xfId="0" applyNumberFormat="1" applyFont="1" applyAlignment="1">
      <alignment horizontal="right" vertical="center"/>
    </xf>
    <xf numFmtId="170" fontId="60" fillId="0" borderId="0" xfId="0" applyNumberFormat="1" applyFont="1" applyAlignment="1">
      <alignment vertical="center"/>
    </xf>
    <xf numFmtId="166" fontId="60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178" fontId="59" fillId="0" borderId="0" xfId="82" applyNumberFormat="1" applyFont="1" applyFill="1" applyBorder="1" applyAlignment="1">
      <alignment vertical="center"/>
    </xf>
    <xf numFmtId="178" fontId="60" fillId="0" borderId="17" xfId="0" applyNumberFormat="1" applyFont="1" applyBorder="1" applyAlignment="1">
      <alignment vertical="center"/>
    </xf>
    <xf numFmtId="15" fontId="60" fillId="0" borderId="0" xfId="797" quotePrefix="1" applyNumberFormat="1" applyFont="1" applyAlignment="1">
      <alignment horizontal="left" vertical="center"/>
    </xf>
    <xf numFmtId="0" fontId="61" fillId="0" borderId="0" xfId="0" quotePrefix="1" applyFont="1" applyAlignment="1">
      <alignment horizontal="center" vertical="center"/>
    </xf>
    <xf numFmtId="0" fontId="58" fillId="0" borderId="0" xfId="0" applyFont="1" applyAlignment="1">
      <alignment vertical="center"/>
    </xf>
    <xf numFmtId="170" fontId="60" fillId="0" borderId="0" xfId="799" applyNumberFormat="1" applyFont="1" applyFill="1" applyBorder="1" applyAlignment="1">
      <alignment horizontal="right" vertical="center"/>
    </xf>
    <xf numFmtId="170" fontId="60" fillId="0" borderId="0" xfId="82" applyNumberFormat="1" applyFont="1" applyFill="1" applyAlignment="1">
      <alignment vertical="center"/>
    </xf>
    <xf numFmtId="170" fontId="60" fillId="0" borderId="0" xfId="82" applyNumberFormat="1" applyFont="1" applyFill="1" applyBorder="1" applyAlignment="1">
      <alignment horizontal="right" vertical="center"/>
    </xf>
    <xf numFmtId="0" fontId="44" fillId="0" borderId="0" xfId="0" applyFont="1" applyAlignment="1">
      <alignment vertical="center"/>
    </xf>
    <xf numFmtId="170" fontId="44" fillId="0" borderId="0" xfId="0" applyNumberFormat="1" applyFont="1" applyAlignment="1">
      <alignment horizontal="right" vertical="center"/>
    </xf>
    <xf numFmtId="170" fontId="44" fillId="0" borderId="0" xfId="0" applyNumberFormat="1" applyFont="1" applyAlignment="1">
      <alignment vertical="center"/>
    </xf>
    <xf numFmtId="0" fontId="95" fillId="0" borderId="0" xfId="0" applyFont="1" applyAlignment="1">
      <alignment vertical="center"/>
    </xf>
    <xf numFmtId="166" fontId="44" fillId="0" borderId="0" xfId="0" applyNumberFormat="1" applyFont="1" applyAlignment="1">
      <alignment horizontal="right" vertical="center"/>
    </xf>
    <xf numFmtId="166" fontId="44" fillId="0" borderId="0" xfId="0" applyNumberFormat="1" applyFont="1" applyAlignment="1">
      <alignment vertical="center"/>
    </xf>
    <xf numFmtId="167" fontId="44" fillId="0" borderId="0" xfId="0" applyNumberFormat="1" applyFont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44" fillId="0" borderId="0" xfId="42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0" fontId="96" fillId="0" borderId="0" xfId="0" applyFont="1" applyFill="1" applyBorder="1" applyAlignment="1">
      <alignment horizontal="center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168" fontId="60" fillId="0" borderId="0" xfId="32" applyNumberFormat="1" applyFont="1" applyFill="1" applyBorder="1" applyAlignment="1">
      <alignment horizontal="right" vertical="center"/>
    </xf>
    <xf numFmtId="168" fontId="60" fillId="0" borderId="0" xfId="32" applyNumberFormat="1" applyFont="1" applyFill="1" applyAlignment="1">
      <alignment horizontal="right" vertical="center"/>
    </xf>
    <xf numFmtId="0" fontId="61" fillId="0" borderId="0" xfId="42" applyFont="1" applyFill="1" applyAlignment="1">
      <alignment horizontal="center" vertical="center"/>
    </xf>
    <xf numFmtId="171" fontId="61" fillId="0" borderId="0" xfId="0" applyNumberFormat="1" applyFont="1" applyFill="1" applyBorder="1" applyAlignment="1">
      <alignment horizontal="center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186" fontId="60" fillId="0" borderId="0" xfId="47" applyNumberFormat="1" applyFont="1" applyFill="1" applyBorder="1" applyAlignment="1">
      <alignment horizontal="right" vertical="center"/>
    </xf>
    <xf numFmtId="186" fontId="59" fillId="0" borderId="27" xfId="47" applyNumberFormat="1" applyFont="1" applyFill="1" applyBorder="1" applyAlignment="1">
      <alignment horizontal="right" vertical="center"/>
    </xf>
    <xf numFmtId="178" fontId="59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Border="1" applyAlignment="1">
      <alignment horizontal="right" vertical="center"/>
    </xf>
    <xf numFmtId="0" fontId="60" fillId="0" borderId="0" xfId="797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8" fontId="59" fillId="0" borderId="0" xfId="0" applyNumberFormat="1" applyFont="1" applyBorder="1" applyAlignment="1">
      <alignment horizontal="right" vertical="center"/>
    </xf>
    <xf numFmtId="178" fontId="59" fillId="0" borderId="0" xfId="0" applyNumberFormat="1" applyFont="1" applyBorder="1" applyAlignment="1">
      <alignment vertical="center"/>
    </xf>
    <xf numFmtId="167" fontId="59" fillId="0" borderId="0" xfId="45" applyNumberFormat="1" applyFont="1" applyFill="1" applyBorder="1" applyAlignment="1">
      <alignment vertical="center"/>
    </xf>
    <xf numFmtId="0" fontId="60" fillId="0" borderId="0" xfId="0" applyFont="1" applyFill="1" applyAlignment="1">
      <alignment horizontal="center" vertical="center"/>
    </xf>
    <xf numFmtId="166" fontId="60" fillId="0" borderId="0" xfId="800" applyNumberFormat="1" applyFont="1" applyFill="1" applyAlignment="1">
      <alignment vertical="center"/>
    </xf>
    <xf numFmtId="167" fontId="61" fillId="0" borderId="0" xfId="797" applyNumberFormat="1" applyFont="1" applyAlignment="1">
      <alignment horizontal="center" vertical="center" wrapText="1"/>
    </xf>
    <xf numFmtId="0" fontId="59" fillId="0" borderId="0" xfId="797" applyFont="1" applyAlignment="1">
      <alignment horizontal="left"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0" fontId="61" fillId="0" borderId="0" xfId="42" applyFont="1" applyFill="1" applyAlignment="1">
      <alignment vertical="center"/>
    </xf>
    <xf numFmtId="166" fontId="58" fillId="0" borderId="0" xfId="45" applyNumberFormat="1" applyFont="1" applyFill="1" applyAlignment="1">
      <alignment vertical="center"/>
    </xf>
    <xf numFmtId="0" fontId="97" fillId="0" borderId="0" xfId="0" applyFont="1" applyFill="1" applyBorder="1" applyAlignment="1">
      <alignment horizontal="left" vertical="center"/>
    </xf>
    <xf numFmtId="0" fontId="97" fillId="0" borderId="0" xfId="0" applyFont="1" applyFill="1" applyBorder="1" applyAlignment="1">
      <alignment horizontal="centerContinuous" vertical="center"/>
    </xf>
    <xf numFmtId="0" fontId="98" fillId="0" borderId="0" xfId="0" applyFont="1" applyFill="1" applyBorder="1" applyAlignment="1">
      <alignment horizontal="center" vertical="center"/>
    </xf>
    <xf numFmtId="166" fontId="97" fillId="0" borderId="0" xfId="0" applyNumberFormat="1" applyFont="1" applyFill="1" applyBorder="1" applyAlignment="1">
      <alignment horizontal="centerContinuous" vertical="center"/>
    </xf>
    <xf numFmtId="0" fontId="99" fillId="0" borderId="0" xfId="0" applyFont="1" applyFill="1" applyAlignment="1">
      <alignment vertical="center"/>
    </xf>
    <xf numFmtId="167" fontId="58" fillId="0" borderId="0" xfId="45" applyNumberFormat="1" applyFont="1" applyFill="1" applyAlignment="1">
      <alignment vertical="center"/>
    </xf>
    <xf numFmtId="0" fontId="97" fillId="0" borderId="0" xfId="42" applyFont="1" applyFill="1" applyAlignment="1">
      <alignment vertical="center"/>
    </xf>
    <xf numFmtId="0" fontId="97" fillId="0" borderId="0" xfId="42" applyFont="1" applyFill="1" applyAlignment="1">
      <alignment horizontal="center" vertical="center"/>
    </xf>
    <xf numFmtId="166" fontId="97" fillId="0" borderId="0" xfId="42" applyNumberFormat="1" applyFont="1" applyFill="1" applyAlignment="1">
      <alignment vertical="center"/>
    </xf>
    <xf numFmtId="0" fontId="99" fillId="0" borderId="0" xfId="42" applyFont="1" applyFill="1" applyAlignment="1">
      <alignment vertical="center"/>
    </xf>
    <xf numFmtId="0" fontId="97" fillId="0" borderId="0" xfId="0" applyFont="1" applyAlignment="1">
      <alignment horizontal="left" vertical="center"/>
    </xf>
    <xf numFmtId="0" fontId="99" fillId="0" borderId="0" xfId="0" applyFont="1" applyAlignment="1">
      <alignment vertical="center"/>
    </xf>
    <xf numFmtId="0" fontId="100" fillId="0" borderId="0" xfId="0" applyFont="1" applyAlignment="1">
      <alignment vertical="center"/>
    </xf>
    <xf numFmtId="166" fontId="99" fillId="0" borderId="0" xfId="0" applyNumberFormat="1" applyFont="1" applyAlignment="1">
      <alignment horizontal="right" vertical="center"/>
    </xf>
    <xf numFmtId="166" fontId="99" fillId="0" borderId="0" xfId="0" applyNumberFormat="1" applyFont="1" applyAlignment="1">
      <alignment vertical="center"/>
    </xf>
    <xf numFmtId="167" fontId="99" fillId="0" borderId="0" xfId="0" applyNumberFormat="1" applyFont="1" applyAlignment="1">
      <alignment horizontal="right" vertical="center"/>
    </xf>
    <xf numFmtId="170" fontId="99" fillId="0" borderId="0" xfId="0" applyNumberFormat="1" applyFont="1" applyAlignment="1">
      <alignment horizontal="right" vertical="center"/>
    </xf>
    <xf numFmtId="170" fontId="99" fillId="0" borderId="0" xfId="0" applyNumberFormat="1" applyFont="1" applyAlignment="1">
      <alignment vertical="center"/>
    </xf>
    <xf numFmtId="0" fontId="97" fillId="0" borderId="0" xfId="0" applyFont="1" applyAlignment="1">
      <alignment vertical="center"/>
    </xf>
    <xf numFmtId="167" fontId="61" fillId="0" borderId="0" xfId="0" applyNumberFormat="1" applyFont="1" applyFill="1" applyBorder="1" applyAlignment="1">
      <alignment horizontal="center" vertical="center"/>
    </xf>
    <xf numFmtId="4" fontId="60" fillId="0" borderId="0" xfId="28" applyFont="1" applyAlignment="1">
      <alignment vertical="center"/>
    </xf>
    <xf numFmtId="4" fontId="61" fillId="0" borderId="0" xfId="28" applyFont="1" applyAlignment="1">
      <alignment vertical="center"/>
    </xf>
    <xf numFmtId="4" fontId="60" fillId="0" borderId="0" xfId="28" applyFont="1" applyAlignment="1">
      <alignment horizontal="right" vertical="center"/>
    </xf>
    <xf numFmtId="166" fontId="59" fillId="0" borderId="0" xfId="0" applyNumberFormat="1" applyFont="1" applyAlignment="1">
      <alignment horizontal="center" vertical="center"/>
    </xf>
    <xf numFmtId="167" fontId="61" fillId="0" borderId="0" xfId="797" applyNumberFormat="1" applyFont="1" applyAlignment="1">
      <alignment horizontal="center" vertical="center" wrapText="1"/>
    </xf>
    <xf numFmtId="166" fontId="60" fillId="0" borderId="0" xfId="45" applyNumberFormat="1" applyFont="1" applyAlignment="1">
      <alignment vertical="center"/>
    </xf>
    <xf numFmtId="167" fontId="61" fillId="0" borderId="0" xfId="797" applyNumberFormat="1" applyFont="1" applyAlignment="1">
      <alignment horizontal="center" vertical="center" wrapText="1"/>
    </xf>
    <xf numFmtId="178" fontId="59" fillId="0" borderId="28" xfId="0" applyNumberFormat="1" applyFont="1" applyBorder="1" applyAlignment="1">
      <alignment horizontal="right" vertical="center"/>
    </xf>
    <xf numFmtId="178" fontId="60" fillId="0" borderId="0" xfId="0" applyNumberFormat="1" applyFont="1" applyBorder="1" applyAlignment="1">
      <alignment horizontal="right" vertical="center"/>
    </xf>
    <xf numFmtId="178" fontId="60" fillId="0" borderId="0" xfId="0" applyNumberFormat="1" applyFont="1" applyBorder="1" applyAlignment="1">
      <alignment vertical="center"/>
    </xf>
    <xf numFmtId="166" fontId="60" fillId="0" borderId="0" xfId="797" applyNumberFormat="1" applyFont="1" applyBorder="1" applyAlignment="1">
      <alignment horizontal="center" vertical="center" wrapText="1"/>
    </xf>
    <xf numFmtId="178" fontId="59" fillId="0" borderId="28" xfId="0" applyNumberFormat="1" applyFont="1" applyBorder="1" applyAlignment="1">
      <alignment vertical="center"/>
    </xf>
    <xf numFmtId="178" fontId="60" fillId="0" borderId="0" xfId="28" applyNumberFormat="1" applyFont="1" applyFill="1" applyBorder="1" applyAlignment="1">
      <alignment vertical="center"/>
    </xf>
    <xf numFmtId="178" fontId="60" fillId="0" borderId="0" xfId="28" applyNumberFormat="1" applyFont="1" applyFill="1" applyBorder="1" applyAlignment="1">
      <alignment horizontal="right" vertical="center"/>
    </xf>
    <xf numFmtId="178" fontId="60" fillId="0" borderId="0" xfId="28" applyNumberFormat="1" applyFont="1" applyFill="1" applyAlignment="1">
      <alignment horizontal="right" vertical="center"/>
    </xf>
    <xf numFmtId="178" fontId="60" fillId="0" borderId="17" xfId="28" applyNumberFormat="1" applyFont="1" applyFill="1" applyBorder="1" applyAlignment="1">
      <alignment vertical="center"/>
    </xf>
    <xf numFmtId="178" fontId="60" fillId="0" borderId="17" xfId="28" applyNumberFormat="1" applyFont="1" applyFill="1" applyBorder="1" applyAlignment="1">
      <alignment horizontal="right" vertical="center"/>
    </xf>
    <xf numFmtId="178" fontId="59" fillId="0" borderId="17" xfId="28" applyNumberFormat="1" applyFont="1" applyFill="1" applyBorder="1" applyAlignment="1">
      <alignment horizontal="right" vertical="center"/>
    </xf>
    <xf numFmtId="178" fontId="59" fillId="0" borderId="0" xfId="28" applyNumberFormat="1" applyFont="1" applyFill="1" applyBorder="1" applyAlignment="1">
      <alignment horizontal="right" vertical="center"/>
    </xf>
    <xf numFmtId="178" fontId="59" fillId="0" borderId="0" xfId="28" applyNumberFormat="1" applyFont="1" applyFill="1" applyAlignment="1">
      <alignment horizontal="right" vertical="center"/>
    </xf>
    <xf numFmtId="178" fontId="60" fillId="0" borderId="0" xfId="28" applyNumberFormat="1" applyFont="1" applyFill="1" applyAlignment="1">
      <alignment vertical="center"/>
    </xf>
    <xf numFmtId="178" fontId="59" fillId="0" borderId="0" xfId="28" applyNumberFormat="1" applyFont="1" applyFill="1" applyAlignment="1">
      <alignment vertical="center"/>
    </xf>
    <xf numFmtId="178" fontId="59" fillId="0" borderId="27" xfId="28" applyNumberFormat="1" applyFont="1" applyFill="1" applyBorder="1" applyAlignment="1">
      <alignment horizontal="right" vertical="center"/>
    </xf>
    <xf numFmtId="178" fontId="59" fillId="0" borderId="0" xfId="28" quotePrefix="1" applyNumberFormat="1" applyFont="1" applyFill="1" applyBorder="1" applyAlignment="1">
      <alignment horizontal="right" vertical="center"/>
    </xf>
    <xf numFmtId="178" fontId="60" fillId="0" borderId="0" xfId="28" quotePrefix="1" applyNumberFormat="1" applyFont="1" applyFill="1" applyBorder="1" applyAlignment="1">
      <alignment horizontal="right" vertical="center"/>
    </xf>
    <xf numFmtId="178" fontId="59" fillId="0" borderId="17" xfId="28" quotePrefix="1" applyNumberFormat="1" applyFont="1" applyFill="1" applyBorder="1" applyAlignment="1">
      <alignment horizontal="right" vertical="center"/>
    </xf>
    <xf numFmtId="178" fontId="59" fillId="0" borderId="0" xfId="28" applyNumberFormat="1" applyFont="1" applyFill="1" applyBorder="1" applyAlignment="1">
      <alignment horizontal="center" vertical="center"/>
    </xf>
    <xf numFmtId="178" fontId="60" fillId="0" borderId="27" xfId="28" applyNumberFormat="1" applyFont="1" applyFill="1" applyBorder="1" applyAlignment="1">
      <alignment horizontal="right" vertical="center"/>
    </xf>
    <xf numFmtId="178" fontId="60" fillId="0" borderId="0" xfId="28" applyNumberFormat="1" applyFont="1" applyFill="1" applyBorder="1" applyAlignment="1">
      <alignment horizontal="center" vertical="center"/>
    </xf>
    <xf numFmtId="178" fontId="59" fillId="0" borderId="45" xfId="28" applyNumberFormat="1" applyFont="1" applyFill="1" applyBorder="1" applyAlignment="1">
      <alignment horizontal="right" vertical="center"/>
    </xf>
    <xf numFmtId="178" fontId="60" fillId="0" borderId="17" xfId="28" quotePrefix="1" applyNumberFormat="1" applyFont="1" applyFill="1" applyBorder="1" applyAlignment="1">
      <alignment horizontal="right" vertical="center"/>
    </xf>
    <xf numFmtId="178" fontId="59" fillId="0" borderId="45" xfId="28" applyNumberFormat="1" applyFont="1" applyFill="1" applyBorder="1" applyAlignment="1">
      <alignment vertical="center"/>
    </xf>
    <xf numFmtId="178" fontId="59" fillId="0" borderId="27" xfId="28" applyNumberFormat="1" applyFont="1" applyFill="1" applyBorder="1" applyAlignment="1">
      <alignment vertical="center"/>
    </xf>
    <xf numFmtId="178" fontId="60" fillId="0" borderId="9" xfId="28" applyNumberFormat="1" applyFont="1" applyFill="1" applyBorder="1" applyAlignment="1">
      <alignment vertical="center"/>
    </xf>
    <xf numFmtId="178" fontId="59" fillId="0" borderId="17" xfId="28" applyNumberFormat="1" applyFont="1" applyFill="1" applyBorder="1" applyAlignment="1">
      <alignment vertical="center"/>
    </xf>
    <xf numFmtId="178" fontId="59" fillId="0" borderId="31" xfId="28" applyNumberFormat="1" applyFont="1" applyFill="1" applyBorder="1" applyAlignment="1">
      <alignment horizontal="right" vertical="center"/>
    </xf>
    <xf numFmtId="15" fontId="62" fillId="0" borderId="0" xfId="797" quotePrefix="1" applyNumberFormat="1" applyFont="1" applyFill="1" applyAlignment="1">
      <alignment vertical="center"/>
    </xf>
    <xf numFmtId="15" fontId="60" fillId="0" borderId="0" xfId="797" quotePrefix="1" applyNumberFormat="1" applyFont="1" applyFill="1" applyAlignment="1">
      <alignment vertical="center"/>
    </xf>
    <xf numFmtId="178" fontId="101" fillId="0" borderId="0" xfId="799" applyNumberFormat="1" applyFont="1" applyFill="1" applyBorder="1" applyAlignment="1">
      <alignment horizontal="right" vertical="center"/>
    </xf>
    <xf numFmtId="0" fontId="102" fillId="0" borderId="0" xfId="42" applyFont="1" applyAlignment="1">
      <alignment horizontal="center" vertical="center"/>
    </xf>
    <xf numFmtId="178" fontId="60" fillId="0" borderId="17" xfId="0" applyNumberFormat="1" applyFont="1" applyFill="1" applyBorder="1" applyAlignment="1">
      <alignment horizontal="right" vertical="center"/>
    </xf>
    <xf numFmtId="178" fontId="60" fillId="0" borderId="17" xfId="0" applyNumberFormat="1" applyFont="1" applyFill="1" applyBorder="1" applyAlignment="1">
      <alignment vertical="center"/>
    </xf>
    <xf numFmtId="0" fontId="97" fillId="0" borderId="0" xfId="797" applyFont="1" applyFill="1" applyAlignment="1">
      <alignment horizontal="left" vertical="center"/>
    </xf>
    <xf numFmtId="0" fontId="99" fillId="0" borderId="0" xfId="0" applyFont="1" applyFill="1" applyAlignment="1">
      <alignment horizontal="center" vertical="center"/>
    </xf>
    <xf numFmtId="170" fontId="99" fillId="0" borderId="0" xfId="0" applyNumberFormat="1" applyFont="1" applyFill="1" applyAlignment="1">
      <alignment horizontal="right" vertical="center"/>
    </xf>
    <xf numFmtId="170" fontId="99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Continuous" vertical="center"/>
    </xf>
    <xf numFmtId="170" fontId="60" fillId="0" borderId="0" xfId="0" applyNumberFormat="1" applyFont="1" applyFill="1" applyAlignment="1">
      <alignment horizontal="right" vertical="center"/>
    </xf>
    <xf numFmtId="170" fontId="60" fillId="0" borderId="0" xfId="0" applyNumberFormat="1" applyFont="1" applyFill="1" applyAlignment="1">
      <alignment horizontal="centerContinuous" vertical="center"/>
    </xf>
    <xf numFmtId="0" fontId="59" fillId="0" borderId="0" xfId="797" applyFont="1" applyFill="1" applyAlignment="1">
      <alignment horizontal="left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Continuous" vertical="center"/>
    </xf>
    <xf numFmtId="166" fontId="59" fillId="0" borderId="0" xfId="0" applyNumberFormat="1" applyFont="1" applyFill="1" applyAlignment="1">
      <alignment horizontal="right" vertical="center"/>
    </xf>
    <xf numFmtId="49" fontId="60" fillId="0" borderId="0" xfId="797" applyNumberFormat="1" applyFont="1" applyFill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7" fontId="62" fillId="0" borderId="0" xfId="0" applyNumberFormat="1" applyFont="1" applyFill="1" applyAlignment="1">
      <alignment horizontal="right" vertical="center"/>
    </xf>
    <xf numFmtId="0" fontId="61" fillId="0" borderId="0" xfId="797" applyFont="1" applyFill="1" applyAlignment="1">
      <alignment vertical="center"/>
    </xf>
    <xf numFmtId="0" fontId="60" fillId="0" borderId="0" xfId="797" quotePrefix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797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166" fontId="60" fillId="0" borderId="0" xfId="797" quotePrefix="1" applyNumberFormat="1" applyFont="1" applyFill="1" applyAlignment="1">
      <alignment vertical="center"/>
    </xf>
    <xf numFmtId="0" fontId="59" fillId="0" borderId="0" xfId="797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Continuous" vertical="center"/>
    </xf>
    <xf numFmtId="170" fontId="44" fillId="0" borderId="0" xfId="0" applyNumberFormat="1" applyFont="1" applyFill="1" applyAlignment="1">
      <alignment horizontal="right" vertical="center"/>
    </xf>
    <xf numFmtId="170" fontId="44" fillId="0" borderId="0" xfId="0" applyNumberFormat="1" applyFont="1" applyFill="1" applyAlignment="1">
      <alignment horizontal="centerContinuous" vertical="center"/>
    </xf>
    <xf numFmtId="0" fontId="59" fillId="0" borderId="0" xfId="0" applyFont="1" applyFill="1" applyAlignment="1">
      <alignment vertical="center"/>
    </xf>
    <xf numFmtId="178" fontId="62" fillId="0" borderId="0" xfId="28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vertical="center"/>
    </xf>
    <xf numFmtId="178" fontId="60" fillId="0" borderId="0" xfId="47" applyNumberFormat="1" applyFont="1" applyFill="1" applyAlignment="1">
      <alignment horizontal="right" vertical="center"/>
    </xf>
    <xf numFmtId="170" fontId="60" fillId="0" borderId="0" xfId="47" applyNumberFormat="1" applyFont="1" applyFill="1" applyAlignment="1">
      <alignment horizontal="right" vertical="center"/>
    </xf>
    <xf numFmtId="170" fontId="60" fillId="0" borderId="0" xfId="0" applyNumberFormat="1" applyFont="1" applyFill="1" applyAlignment="1">
      <alignment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0" fontId="61" fillId="0" borderId="0" xfId="0" quotePrefix="1" applyNumberFormat="1" applyFont="1" applyFill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166" fontId="59" fillId="0" borderId="0" xfId="0" applyNumberFormat="1" applyFont="1" applyAlignment="1">
      <alignment horizontal="center" vertical="center"/>
    </xf>
    <xf numFmtId="166" fontId="60" fillId="0" borderId="17" xfId="797" applyNumberFormat="1" applyFont="1" applyBorder="1" applyAlignment="1">
      <alignment horizontal="center" vertical="center" wrapText="1"/>
    </xf>
    <xf numFmtId="166" fontId="60" fillId="0" borderId="17" xfId="0" applyNumberFormat="1" applyFont="1" applyBorder="1" applyAlignment="1">
      <alignment horizontal="center" vertical="center"/>
    </xf>
    <xf numFmtId="167" fontId="61" fillId="0" borderId="0" xfId="797" applyNumberFormat="1" applyFont="1" applyAlignment="1">
      <alignment horizontal="center" vertical="center" wrapText="1"/>
    </xf>
    <xf numFmtId="166" fontId="60" fillId="0" borderId="0" xfId="0" quotePrefix="1" applyNumberFormat="1" applyFont="1" applyFill="1" applyAlignment="1">
      <alignment horizontal="center" vertical="center"/>
    </xf>
    <xf numFmtId="0" fontId="58" fillId="0" borderId="0" xfId="797" applyFont="1" applyFill="1" applyAlignment="1">
      <alignment horizontal="left" vertical="center"/>
    </xf>
    <xf numFmtId="166" fontId="59" fillId="0" borderId="0" xfId="0" applyNumberFormat="1" applyFont="1" applyFill="1" applyAlignment="1">
      <alignment horizontal="center" vertical="center"/>
    </xf>
    <xf numFmtId="166" fontId="59" fillId="0" borderId="0" xfId="0" quotePrefix="1" applyNumberFormat="1" applyFont="1" applyFill="1" applyAlignment="1">
      <alignment horizontal="center" vertical="center"/>
    </xf>
    <xf numFmtId="166" fontId="61" fillId="0" borderId="0" xfId="797" applyNumberFormat="1" applyFont="1" applyFill="1" applyAlignment="1">
      <alignment horizontal="center" vertical="center" wrapText="1"/>
    </xf>
  </cellXfs>
  <cellStyles count="915">
    <cellStyle name="20% - Accent1" xfId="1" builtinId="30" customBuiltin="1"/>
    <cellStyle name="20% - Accent1 2" xfId="54"/>
    <cellStyle name="20% - Accent1 3" xfId="801"/>
    <cellStyle name="20% - Accent2" xfId="2" builtinId="34" customBuiltin="1"/>
    <cellStyle name="20% - Accent2 2" xfId="55"/>
    <cellStyle name="20% - Accent2 3" xfId="802"/>
    <cellStyle name="20% - Accent3" xfId="3" builtinId="38" customBuiltin="1"/>
    <cellStyle name="20% - Accent3 2" xfId="56"/>
    <cellStyle name="20% - Accent3 3" xfId="803"/>
    <cellStyle name="20% - Accent4" xfId="4" builtinId="42" customBuiltin="1"/>
    <cellStyle name="20% - Accent4 2" xfId="57"/>
    <cellStyle name="20% - Accent4 3" xfId="804"/>
    <cellStyle name="20% - Accent5" xfId="5" builtinId="46" customBuiltin="1"/>
    <cellStyle name="20% - Accent5 2" xfId="58"/>
    <cellStyle name="20% - Accent5 3" xfId="805"/>
    <cellStyle name="20% - Accent6" xfId="6" builtinId="50" customBuiltin="1"/>
    <cellStyle name="20% - Accent6 2" xfId="59"/>
    <cellStyle name="20% - Accent6 3" xfId="806"/>
    <cellStyle name="²ndefined" xfId="807"/>
    <cellStyle name="40% - Accent1" xfId="7" builtinId="31" customBuiltin="1"/>
    <cellStyle name="40% - Accent1 2" xfId="60"/>
    <cellStyle name="40% - Accent1 3" xfId="808"/>
    <cellStyle name="40% - Accent2" xfId="8" builtinId="35" customBuiltin="1"/>
    <cellStyle name="40% - Accent2 2" xfId="61"/>
    <cellStyle name="40% - Accent2 3" xfId="809"/>
    <cellStyle name="40% - Accent3" xfId="9" builtinId="39" customBuiltin="1"/>
    <cellStyle name="40% - Accent3 2" xfId="62"/>
    <cellStyle name="40% - Accent3 3" xfId="810"/>
    <cellStyle name="40% - Accent4" xfId="10" builtinId="43" customBuiltin="1"/>
    <cellStyle name="40% - Accent4 2" xfId="63"/>
    <cellStyle name="40% - Accent4 3" xfId="811"/>
    <cellStyle name="40% - Accent5" xfId="11" builtinId="47" customBuiltin="1"/>
    <cellStyle name="40% - Accent5 2" xfId="64"/>
    <cellStyle name="40% - Accent5 3" xfId="812"/>
    <cellStyle name="40% - Accent6" xfId="12" builtinId="51" customBuiltin="1"/>
    <cellStyle name="40% - Accent6 2" xfId="65"/>
    <cellStyle name="40% - Accent6 3" xfId="813"/>
    <cellStyle name="60% - Accent1" xfId="13" builtinId="32" customBuiltin="1"/>
    <cellStyle name="60% - Accent1 2" xfId="66"/>
    <cellStyle name="60% - Accent1 3" xfId="814"/>
    <cellStyle name="60% - Accent2" xfId="14" builtinId="36" customBuiltin="1"/>
    <cellStyle name="60% - Accent2 2" xfId="67"/>
    <cellStyle name="60% - Accent2 3" xfId="815"/>
    <cellStyle name="60% - Accent3" xfId="15" builtinId="40" customBuiltin="1"/>
    <cellStyle name="60% - Accent3 2" xfId="68"/>
    <cellStyle name="60% - Accent3 3" xfId="816"/>
    <cellStyle name="60% - Accent4" xfId="16" builtinId="44" customBuiltin="1"/>
    <cellStyle name="60% - Accent4 2" xfId="69"/>
    <cellStyle name="60% - Accent4 3" xfId="817"/>
    <cellStyle name="60% - Accent5" xfId="17" builtinId="48" customBuiltin="1"/>
    <cellStyle name="60% - Accent5 2" xfId="70"/>
    <cellStyle name="60% - Accent5 3" xfId="818"/>
    <cellStyle name="60% - Accent6" xfId="18" builtinId="52" customBuiltin="1"/>
    <cellStyle name="60% - Accent6 2" xfId="71"/>
    <cellStyle name="60% - Accent6 3" xfId="819"/>
    <cellStyle name="Accent1" xfId="19" builtinId="29" customBuiltin="1"/>
    <cellStyle name="Accent1 2" xfId="72"/>
    <cellStyle name="Accent1 3" xfId="820"/>
    <cellStyle name="Accent2" xfId="20" builtinId="33" customBuiltin="1"/>
    <cellStyle name="Accent2 2" xfId="73"/>
    <cellStyle name="Accent2 3" xfId="821"/>
    <cellStyle name="Accent3" xfId="21" builtinId="37" customBuiltin="1"/>
    <cellStyle name="Accent3 2" xfId="74"/>
    <cellStyle name="Accent3 3" xfId="822"/>
    <cellStyle name="Accent4" xfId="22" builtinId="41" customBuiltin="1"/>
    <cellStyle name="Accent4 2" xfId="75"/>
    <cellStyle name="Accent4 3" xfId="823"/>
    <cellStyle name="Accent5" xfId="23" builtinId="45" customBuiltin="1"/>
    <cellStyle name="Accent5 2" xfId="76"/>
    <cellStyle name="Accent5 3" xfId="824"/>
    <cellStyle name="Accent6" xfId="24" builtinId="49" customBuiltin="1"/>
    <cellStyle name="Accent6 2" xfId="77"/>
    <cellStyle name="Accent6 3" xfId="825"/>
    <cellStyle name="Bad" xfId="25" builtinId="27" customBuiltin="1"/>
    <cellStyle name="Bad 2" xfId="78"/>
    <cellStyle name="Bad 3" xfId="826"/>
    <cellStyle name="brackets and dash" xfId="827"/>
    <cellStyle name="Calc Currency (0)" xfId="828"/>
    <cellStyle name="Calc Currency (2)" xfId="829"/>
    <cellStyle name="Calc Percent (0)" xfId="830"/>
    <cellStyle name="Calc Percent (1)" xfId="831"/>
    <cellStyle name="Calc Percent (2)" xfId="832"/>
    <cellStyle name="Calc Units (0)" xfId="833"/>
    <cellStyle name="Calc Units (1)" xfId="834"/>
    <cellStyle name="Calc Units (2)" xfId="835"/>
    <cellStyle name="Calculation" xfId="26" builtinId="22" customBuiltin="1"/>
    <cellStyle name="Calculation 2" xfId="79"/>
    <cellStyle name="Calculation 3" xfId="836"/>
    <cellStyle name="Check Cell" xfId="27" builtinId="23" customBuiltin="1"/>
    <cellStyle name="Check Cell 2" xfId="80"/>
    <cellStyle name="Check Cell 3" xfId="837"/>
    <cellStyle name="Comma" xfId="28" builtinId="3" customBuiltin="1"/>
    <cellStyle name="Comma  - Style1" xfId="838"/>
    <cellStyle name="Comma  - Style2" xfId="839"/>
    <cellStyle name="Comma  - Style3" xfId="840"/>
    <cellStyle name="Comma  - Style4" xfId="841"/>
    <cellStyle name="Comma  - Style5" xfId="842"/>
    <cellStyle name="Comma  - Style6" xfId="843"/>
    <cellStyle name="Comma  - Style7" xfId="844"/>
    <cellStyle name="Comma  - Style8" xfId="845"/>
    <cellStyle name="Comma [00]" xfId="846"/>
    <cellStyle name="Comma 167 2" xfId="795"/>
    <cellStyle name="Comma 18 2" xfId="904"/>
    <cellStyle name="Comma 2" xfId="82"/>
    <cellStyle name="Comma 2 10" xfId="83"/>
    <cellStyle name="Comma 2 11" xfId="84"/>
    <cellStyle name="Comma 2 12" xfId="85"/>
    <cellStyle name="Comma 2 13" xfId="86"/>
    <cellStyle name="Comma 2 14" xfId="87"/>
    <cellStyle name="Comma 2 15" xfId="88"/>
    <cellStyle name="Comma 2 16" xfId="89"/>
    <cellStyle name="Comma 2 17" xfId="90"/>
    <cellStyle name="Comma 2 18" xfId="91"/>
    <cellStyle name="Comma 2 19" xfId="92"/>
    <cellStyle name="Comma 2 2" xfId="93"/>
    <cellStyle name="Comma 2 2 10" xfId="94"/>
    <cellStyle name="Comma 2 2 11" xfId="95"/>
    <cellStyle name="Comma 2 2 12" xfId="96"/>
    <cellStyle name="Comma 2 2 13" xfId="97"/>
    <cellStyle name="Comma 2 2 14" xfId="98"/>
    <cellStyle name="Comma 2 2 15" xfId="99"/>
    <cellStyle name="Comma 2 2 16" xfId="100"/>
    <cellStyle name="Comma 2 2 17" xfId="101"/>
    <cellStyle name="Comma 2 2 18" xfId="102"/>
    <cellStyle name="Comma 2 2 19" xfId="103"/>
    <cellStyle name="Comma 2 2 2" xfId="104"/>
    <cellStyle name="Comma 2 2 20" xfId="105"/>
    <cellStyle name="Comma 2 2 21" xfId="106"/>
    <cellStyle name="Comma 2 2 22" xfId="107"/>
    <cellStyle name="Comma 2 2 23" xfId="108"/>
    <cellStyle name="Comma 2 2 24" xfId="109"/>
    <cellStyle name="Comma 2 2 25" xfId="110"/>
    <cellStyle name="Comma 2 2 26" xfId="111"/>
    <cellStyle name="Comma 2 2 27" xfId="112"/>
    <cellStyle name="Comma 2 2 28" xfId="113"/>
    <cellStyle name="Comma 2 2 29" xfId="114"/>
    <cellStyle name="Comma 2 2 3" xfId="115"/>
    <cellStyle name="Comma 2 2 30" xfId="116"/>
    <cellStyle name="Comma 2 2 31" xfId="117"/>
    <cellStyle name="Comma 2 2 32" xfId="118"/>
    <cellStyle name="Comma 2 2 33" xfId="119"/>
    <cellStyle name="Comma 2 2 34" xfId="120"/>
    <cellStyle name="Comma 2 2 35" xfId="121"/>
    <cellStyle name="Comma 2 2 36" xfId="122"/>
    <cellStyle name="Comma 2 2 37" xfId="123"/>
    <cellStyle name="Comma 2 2 38" xfId="124"/>
    <cellStyle name="Comma 2 2 39" xfId="125"/>
    <cellStyle name="Comma 2 2 4" xfId="126"/>
    <cellStyle name="Comma 2 2 40" xfId="127"/>
    <cellStyle name="Comma 2 2 41" xfId="128"/>
    <cellStyle name="Comma 2 2 42" xfId="129"/>
    <cellStyle name="Comma 2 2 43" xfId="130"/>
    <cellStyle name="Comma 2 2 44" xfId="131"/>
    <cellStyle name="Comma 2 2 45" xfId="132"/>
    <cellStyle name="Comma 2 2 46" xfId="133"/>
    <cellStyle name="Comma 2 2 47" xfId="134"/>
    <cellStyle name="Comma 2 2 48" xfId="135"/>
    <cellStyle name="Comma 2 2 49" xfId="136"/>
    <cellStyle name="Comma 2 2 5" xfId="137"/>
    <cellStyle name="Comma 2 2 6" xfId="138"/>
    <cellStyle name="Comma 2 2 7" xfId="139"/>
    <cellStyle name="Comma 2 2 8" xfId="140"/>
    <cellStyle name="Comma 2 2 9" xfId="141"/>
    <cellStyle name="Comma 2 20" xfId="142"/>
    <cellStyle name="Comma 2 21" xfId="143"/>
    <cellStyle name="Comma 2 22" xfId="144"/>
    <cellStyle name="Comma 2 23" xfId="145"/>
    <cellStyle name="Comma 2 24" xfId="146"/>
    <cellStyle name="Comma 2 25" xfId="147"/>
    <cellStyle name="Comma 2 26" xfId="148"/>
    <cellStyle name="Comma 2 27" xfId="149"/>
    <cellStyle name="Comma 2 28" xfId="150"/>
    <cellStyle name="Comma 2 29" xfId="151"/>
    <cellStyle name="Comma 2 3" xfId="152"/>
    <cellStyle name="Comma 2 30" xfId="153"/>
    <cellStyle name="Comma 2 31" xfId="154"/>
    <cellStyle name="Comma 2 32" xfId="155"/>
    <cellStyle name="Comma 2 33" xfId="156"/>
    <cellStyle name="Comma 2 34" xfId="157"/>
    <cellStyle name="Comma 2 35" xfId="158"/>
    <cellStyle name="Comma 2 36" xfId="159"/>
    <cellStyle name="Comma 2 37" xfId="160"/>
    <cellStyle name="Comma 2 38" xfId="161"/>
    <cellStyle name="Comma 2 39" xfId="162"/>
    <cellStyle name="Comma 2 4" xfId="163"/>
    <cellStyle name="Comma 2 40" xfId="164"/>
    <cellStyle name="Comma 2 41" xfId="165"/>
    <cellStyle name="Comma 2 42" xfId="166"/>
    <cellStyle name="Comma 2 43" xfId="167"/>
    <cellStyle name="Comma 2 44" xfId="168"/>
    <cellStyle name="Comma 2 45" xfId="169"/>
    <cellStyle name="Comma 2 46" xfId="170"/>
    <cellStyle name="Comma 2 47" xfId="171"/>
    <cellStyle name="Comma 2 48" xfId="172"/>
    <cellStyle name="Comma 2 49" xfId="173"/>
    <cellStyle name="Comma 2 5" xfId="174"/>
    <cellStyle name="Comma 2 50" xfId="847"/>
    <cellStyle name="Comma 2 6" xfId="175"/>
    <cellStyle name="Comma 2 7" xfId="176"/>
    <cellStyle name="Comma 2 8" xfId="177"/>
    <cellStyle name="Comma 2 9" xfId="178"/>
    <cellStyle name="Comma 3" xfId="179"/>
    <cellStyle name="Comma 3 2" xfId="29"/>
    <cellStyle name="Comma 3 2 2" xfId="30"/>
    <cellStyle name="Comma 3 2 3" xfId="31"/>
    <cellStyle name="Comma 3 2 4" xfId="180"/>
    <cellStyle name="Comma 3 2 5" xfId="798"/>
    <cellStyle name="Comma 3 2 6" xfId="907"/>
    <cellStyle name="Comma 4" xfId="181"/>
    <cellStyle name="Comma 4 2" xfId="182"/>
    <cellStyle name="Comma 5" xfId="81"/>
    <cellStyle name="Comma 6" xfId="908"/>
    <cellStyle name="Comma 7" xfId="914"/>
    <cellStyle name="Comma 8" xfId="909"/>
    <cellStyle name="Comma 9" xfId="911"/>
    <cellStyle name="comma zerodec" xfId="183"/>
    <cellStyle name="comma zerodec 2" xfId="184"/>
    <cellStyle name="Comma_Akara 2010" xfId="32"/>
    <cellStyle name="Comma_Akara_3 years FS_Eng_v 19 March 2" xfId="799"/>
    <cellStyle name="Comma0" xfId="848"/>
    <cellStyle name="Currency [00]" xfId="849"/>
    <cellStyle name="Currency0" xfId="850"/>
    <cellStyle name="Currency1" xfId="185"/>
    <cellStyle name="Currency1 2" xfId="186"/>
    <cellStyle name="Date Short" xfId="851"/>
    <cellStyle name="Dollar (zero dec)" xfId="187"/>
    <cellStyle name="Dollar (zero dec) 2" xfId="188"/>
    <cellStyle name="Enter Currency (0)" xfId="852"/>
    <cellStyle name="Enter Currency (2)" xfId="853"/>
    <cellStyle name="Enter Units (0)" xfId="854"/>
    <cellStyle name="Enter Units (1)" xfId="855"/>
    <cellStyle name="Enter Units (2)" xfId="856"/>
    <cellStyle name="Explanatory Text" xfId="33" builtinId="53" customBuiltin="1"/>
    <cellStyle name="Explanatory Text 2" xfId="189"/>
    <cellStyle name="Explanatory Text 3" xfId="857"/>
    <cellStyle name="Good" xfId="34" builtinId="26" customBuiltin="1"/>
    <cellStyle name="Good 2" xfId="190"/>
    <cellStyle name="Good 3" xfId="858"/>
    <cellStyle name="Grey" xfId="191"/>
    <cellStyle name="Grey 2" xfId="192"/>
    <cellStyle name="Header1" xfId="859"/>
    <cellStyle name="Header2" xfId="860"/>
    <cellStyle name="Heading 1" xfId="35" builtinId="16" customBuiltin="1"/>
    <cellStyle name="Heading 1 2" xfId="861"/>
    <cellStyle name="Heading 2" xfId="36" builtinId="17" customBuiltin="1"/>
    <cellStyle name="Heading 2 2" xfId="862"/>
    <cellStyle name="Heading 3" xfId="37" builtinId="18" customBuiltin="1"/>
    <cellStyle name="Heading 3 2" xfId="863"/>
    <cellStyle name="Heading 4" xfId="38" builtinId="19" customBuiltin="1"/>
    <cellStyle name="Heading 4 2" xfId="864"/>
    <cellStyle name="HEADING, MAJOR" xfId="865"/>
    <cellStyle name="HEADING, MINOR" xfId="866"/>
    <cellStyle name="HEADING, RIGHT" xfId="867"/>
    <cellStyle name="HEADING,MAJOR" xfId="868"/>
    <cellStyle name="Input" xfId="39" builtinId="20" customBuiltin="1"/>
    <cellStyle name="Input [yellow]" xfId="195"/>
    <cellStyle name="Input [yellow] 2" xfId="196"/>
    <cellStyle name="Input 2" xfId="194"/>
    <cellStyle name="Input 3" xfId="796"/>
    <cellStyle name="Input 4" xfId="869"/>
    <cellStyle name="Input 5" xfId="913"/>
    <cellStyle name="Input 6" xfId="910"/>
    <cellStyle name="Input 7" xfId="912"/>
    <cellStyle name="Input 8" xfId="879"/>
    <cellStyle name="Link Currency (0)" xfId="870"/>
    <cellStyle name="Link Currency (2)" xfId="871"/>
    <cellStyle name="Link Units (0)" xfId="872"/>
    <cellStyle name="Link Units (1)" xfId="873"/>
    <cellStyle name="Link Units (2)" xfId="874"/>
    <cellStyle name="Linked Cell" xfId="40" builtinId="24" customBuiltin="1"/>
    <cellStyle name="Linked Cell 2" xfId="197"/>
    <cellStyle name="Linked Cell 3" xfId="875"/>
    <cellStyle name="M/HEAD - Style1" xfId="876"/>
    <cellStyle name="Neutral" xfId="41" builtinId="28" customBuiltin="1"/>
    <cellStyle name="Neutral 2" xfId="198"/>
    <cellStyle name="Neutral 3" xfId="877"/>
    <cellStyle name="no dec" xfId="199"/>
    <cellStyle name="Normal" xfId="0" builtinId="0" customBuiltin="1"/>
    <cellStyle name="Normal - Style1" xfId="200"/>
    <cellStyle name="Normal - Style1 2" xfId="878"/>
    <cellStyle name="Normal 10 10" xfId="201"/>
    <cellStyle name="Normal 10 11" xfId="202"/>
    <cellStyle name="Normal 10 12" xfId="203"/>
    <cellStyle name="Normal 10 13" xfId="204"/>
    <cellStyle name="Normal 10 14" xfId="205"/>
    <cellStyle name="Normal 10 15" xfId="206"/>
    <cellStyle name="Normal 10 16" xfId="207"/>
    <cellStyle name="Normal 10 17" xfId="208"/>
    <cellStyle name="Normal 10 18" xfId="209"/>
    <cellStyle name="Normal 10 19" xfId="210"/>
    <cellStyle name="Normal 10 2" xfId="211"/>
    <cellStyle name="Normal 10 20" xfId="212"/>
    <cellStyle name="Normal 10 21" xfId="213"/>
    <cellStyle name="Normal 10 22" xfId="214"/>
    <cellStyle name="Normal 10 23" xfId="215"/>
    <cellStyle name="Normal 10 24" xfId="216"/>
    <cellStyle name="Normal 10 25" xfId="217"/>
    <cellStyle name="Normal 10 26" xfId="218"/>
    <cellStyle name="Normal 10 27" xfId="219"/>
    <cellStyle name="Normal 10 28" xfId="220"/>
    <cellStyle name="Normal 10 29" xfId="221"/>
    <cellStyle name="Normal 10 3" xfId="222"/>
    <cellStyle name="Normal 10 30" xfId="223"/>
    <cellStyle name="Normal 10 31" xfId="224"/>
    <cellStyle name="Normal 10 32" xfId="225"/>
    <cellStyle name="Normal 10 33" xfId="226"/>
    <cellStyle name="Normal 10 34" xfId="227"/>
    <cellStyle name="Normal 10 35" xfId="228"/>
    <cellStyle name="Normal 10 36" xfId="229"/>
    <cellStyle name="Normal 10 37" xfId="230"/>
    <cellStyle name="Normal 10 38" xfId="231"/>
    <cellStyle name="Normal 10 39" xfId="232"/>
    <cellStyle name="Normal 10 4" xfId="233"/>
    <cellStyle name="Normal 10 40" xfId="234"/>
    <cellStyle name="Normal 10 41" xfId="235"/>
    <cellStyle name="Normal 10 42" xfId="236"/>
    <cellStyle name="Normal 10 43" xfId="237"/>
    <cellStyle name="Normal 10 44" xfId="238"/>
    <cellStyle name="Normal 10 45" xfId="239"/>
    <cellStyle name="Normal 10 46" xfId="240"/>
    <cellStyle name="Normal 10 47" xfId="241"/>
    <cellStyle name="Normal 10 48" xfId="242"/>
    <cellStyle name="Normal 10 49" xfId="243"/>
    <cellStyle name="Normal 10 5" xfId="244"/>
    <cellStyle name="Normal 10 6" xfId="245"/>
    <cellStyle name="Normal 10 7" xfId="246"/>
    <cellStyle name="Normal 10 8" xfId="247"/>
    <cellStyle name="Normal 10 9" xfId="248"/>
    <cellStyle name="Normal 11 10" xfId="249"/>
    <cellStyle name="Normal 11 11" xfId="250"/>
    <cellStyle name="Normal 11 12" xfId="251"/>
    <cellStyle name="Normal 11 13" xfId="252"/>
    <cellStyle name="Normal 11 14" xfId="253"/>
    <cellStyle name="Normal 11 15" xfId="254"/>
    <cellStyle name="Normal 11 16" xfId="255"/>
    <cellStyle name="Normal 11 17" xfId="256"/>
    <cellStyle name="Normal 11 18" xfId="257"/>
    <cellStyle name="Normal 11 19" xfId="258"/>
    <cellStyle name="Normal 11 2" xfId="259"/>
    <cellStyle name="Normal 11 20" xfId="260"/>
    <cellStyle name="Normal 11 21" xfId="261"/>
    <cellStyle name="Normal 11 22" xfId="262"/>
    <cellStyle name="Normal 11 23" xfId="263"/>
    <cellStyle name="Normal 11 24" xfId="264"/>
    <cellStyle name="Normal 11 25" xfId="265"/>
    <cellStyle name="Normal 11 26" xfId="266"/>
    <cellStyle name="Normal 11 27" xfId="267"/>
    <cellStyle name="Normal 11 28" xfId="268"/>
    <cellStyle name="Normal 11 29" xfId="269"/>
    <cellStyle name="Normal 11 3" xfId="270"/>
    <cellStyle name="Normal 11 30" xfId="271"/>
    <cellStyle name="Normal 11 31" xfId="272"/>
    <cellStyle name="Normal 11 32" xfId="273"/>
    <cellStyle name="Normal 11 33" xfId="274"/>
    <cellStyle name="Normal 11 34" xfId="275"/>
    <cellStyle name="Normal 11 35" xfId="276"/>
    <cellStyle name="Normal 11 36" xfId="277"/>
    <cellStyle name="Normal 11 37" xfId="278"/>
    <cellStyle name="Normal 11 38" xfId="279"/>
    <cellStyle name="Normal 11 39" xfId="280"/>
    <cellStyle name="Normal 11 4" xfId="281"/>
    <cellStyle name="Normal 11 40" xfId="282"/>
    <cellStyle name="Normal 11 41" xfId="283"/>
    <cellStyle name="Normal 11 42" xfId="284"/>
    <cellStyle name="Normal 11 43" xfId="285"/>
    <cellStyle name="Normal 11 44" xfId="286"/>
    <cellStyle name="Normal 11 45" xfId="287"/>
    <cellStyle name="Normal 11 46" xfId="288"/>
    <cellStyle name="Normal 11 47" xfId="289"/>
    <cellStyle name="Normal 11 48" xfId="290"/>
    <cellStyle name="Normal 11 49" xfId="291"/>
    <cellStyle name="Normal 11 5" xfId="292"/>
    <cellStyle name="Normal 11 6" xfId="293"/>
    <cellStyle name="Normal 11 7" xfId="294"/>
    <cellStyle name="Normal 11 8" xfId="295"/>
    <cellStyle name="Normal 11 9" xfId="296"/>
    <cellStyle name="Normal 12 10" xfId="297"/>
    <cellStyle name="Normal 12 11" xfId="298"/>
    <cellStyle name="Normal 12 12" xfId="299"/>
    <cellStyle name="Normal 12 13" xfId="300"/>
    <cellStyle name="Normal 12 14" xfId="301"/>
    <cellStyle name="Normal 12 15" xfId="302"/>
    <cellStyle name="Normal 12 16" xfId="303"/>
    <cellStyle name="Normal 12 17" xfId="304"/>
    <cellStyle name="Normal 12 18" xfId="305"/>
    <cellStyle name="Normal 12 19" xfId="306"/>
    <cellStyle name="Normal 12 2" xfId="307"/>
    <cellStyle name="Normal 12 20" xfId="308"/>
    <cellStyle name="Normal 12 21" xfId="309"/>
    <cellStyle name="Normal 12 22" xfId="310"/>
    <cellStyle name="Normal 12 23" xfId="311"/>
    <cellStyle name="Normal 12 24" xfId="312"/>
    <cellStyle name="Normal 12 25" xfId="313"/>
    <cellStyle name="Normal 12 26" xfId="314"/>
    <cellStyle name="Normal 12 27" xfId="315"/>
    <cellStyle name="Normal 12 28" xfId="316"/>
    <cellStyle name="Normal 12 29" xfId="317"/>
    <cellStyle name="Normal 12 3" xfId="318"/>
    <cellStyle name="Normal 12 30" xfId="319"/>
    <cellStyle name="Normal 12 31" xfId="320"/>
    <cellStyle name="Normal 12 32" xfId="321"/>
    <cellStyle name="Normal 12 33" xfId="322"/>
    <cellStyle name="Normal 12 34" xfId="323"/>
    <cellStyle name="Normal 12 35" xfId="324"/>
    <cellStyle name="Normal 12 36" xfId="325"/>
    <cellStyle name="Normal 12 37" xfId="326"/>
    <cellStyle name="Normal 12 38" xfId="327"/>
    <cellStyle name="Normal 12 39" xfId="328"/>
    <cellStyle name="Normal 12 4" xfId="329"/>
    <cellStyle name="Normal 12 40" xfId="330"/>
    <cellStyle name="Normal 12 41" xfId="331"/>
    <cellStyle name="Normal 12 42" xfId="332"/>
    <cellStyle name="Normal 12 43" xfId="333"/>
    <cellStyle name="Normal 12 44" xfId="334"/>
    <cellStyle name="Normal 12 45" xfId="335"/>
    <cellStyle name="Normal 12 46" xfId="336"/>
    <cellStyle name="Normal 12 47" xfId="337"/>
    <cellStyle name="Normal 12 48" xfId="338"/>
    <cellStyle name="Normal 12 49" xfId="339"/>
    <cellStyle name="Normal 12 5" xfId="340"/>
    <cellStyle name="Normal 12 6" xfId="341"/>
    <cellStyle name="Normal 12 7" xfId="342"/>
    <cellStyle name="Normal 12 8" xfId="343"/>
    <cellStyle name="Normal 12 9" xfId="344"/>
    <cellStyle name="Normal 13 10" xfId="345"/>
    <cellStyle name="Normal 13 11" xfId="346"/>
    <cellStyle name="Normal 13 12" xfId="347"/>
    <cellStyle name="Normal 13 13" xfId="348"/>
    <cellStyle name="Normal 13 14" xfId="349"/>
    <cellStyle name="Normal 13 15" xfId="350"/>
    <cellStyle name="Normal 13 16" xfId="351"/>
    <cellStyle name="Normal 13 17" xfId="352"/>
    <cellStyle name="Normal 13 18" xfId="353"/>
    <cellStyle name="Normal 13 19" xfId="354"/>
    <cellStyle name="Normal 13 2" xfId="355"/>
    <cellStyle name="Normal 13 20" xfId="356"/>
    <cellStyle name="Normal 13 21" xfId="357"/>
    <cellStyle name="Normal 13 22" xfId="358"/>
    <cellStyle name="Normal 13 23" xfId="359"/>
    <cellStyle name="Normal 13 24" xfId="360"/>
    <cellStyle name="Normal 13 25" xfId="361"/>
    <cellStyle name="Normal 13 26" xfId="362"/>
    <cellStyle name="Normal 13 27" xfId="363"/>
    <cellStyle name="Normal 13 28" xfId="364"/>
    <cellStyle name="Normal 13 29" xfId="365"/>
    <cellStyle name="Normal 13 3" xfId="366"/>
    <cellStyle name="Normal 13 30" xfId="367"/>
    <cellStyle name="Normal 13 31" xfId="368"/>
    <cellStyle name="Normal 13 32" xfId="369"/>
    <cellStyle name="Normal 13 33" xfId="370"/>
    <cellStyle name="Normal 13 34" xfId="371"/>
    <cellStyle name="Normal 13 35" xfId="372"/>
    <cellStyle name="Normal 13 36" xfId="373"/>
    <cellStyle name="Normal 13 37" xfId="374"/>
    <cellStyle name="Normal 13 38" xfId="375"/>
    <cellStyle name="Normal 13 39" xfId="376"/>
    <cellStyle name="Normal 13 4" xfId="377"/>
    <cellStyle name="Normal 13 40" xfId="378"/>
    <cellStyle name="Normal 13 41" xfId="379"/>
    <cellStyle name="Normal 13 42" xfId="380"/>
    <cellStyle name="Normal 13 43" xfId="381"/>
    <cellStyle name="Normal 13 44" xfId="382"/>
    <cellStyle name="Normal 13 45" xfId="383"/>
    <cellStyle name="Normal 13 46" xfId="384"/>
    <cellStyle name="Normal 13 47" xfId="385"/>
    <cellStyle name="Normal 13 48" xfId="386"/>
    <cellStyle name="Normal 13 49" xfId="387"/>
    <cellStyle name="Normal 13 5" xfId="388"/>
    <cellStyle name="Normal 13 6" xfId="389"/>
    <cellStyle name="Normal 13 7" xfId="390"/>
    <cellStyle name="Normal 13 8" xfId="391"/>
    <cellStyle name="Normal 13 9" xfId="392"/>
    <cellStyle name="Normal 14 10" xfId="393"/>
    <cellStyle name="Normal 14 11" xfId="394"/>
    <cellStyle name="Normal 14 12" xfId="395"/>
    <cellStyle name="Normal 14 13" xfId="396"/>
    <cellStyle name="Normal 14 14" xfId="397"/>
    <cellStyle name="Normal 14 15" xfId="398"/>
    <cellStyle name="Normal 14 16" xfId="399"/>
    <cellStyle name="Normal 14 17" xfId="400"/>
    <cellStyle name="Normal 14 18" xfId="401"/>
    <cellStyle name="Normal 14 19" xfId="402"/>
    <cellStyle name="Normal 14 2" xfId="403"/>
    <cellStyle name="Normal 14 20" xfId="404"/>
    <cellStyle name="Normal 14 21" xfId="405"/>
    <cellStyle name="Normal 14 22" xfId="406"/>
    <cellStyle name="Normal 14 23" xfId="407"/>
    <cellStyle name="Normal 14 24" xfId="408"/>
    <cellStyle name="Normal 14 25" xfId="409"/>
    <cellStyle name="Normal 14 26" xfId="410"/>
    <cellStyle name="Normal 14 27" xfId="411"/>
    <cellStyle name="Normal 14 28" xfId="412"/>
    <cellStyle name="Normal 14 29" xfId="413"/>
    <cellStyle name="Normal 14 3" xfId="414"/>
    <cellStyle name="Normal 14 30" xfId="415"/>
    <cellStyle name="Normal 14 31" xfId="416"/>
    <cellStyle name="Normal 14 32" xfId="417"/>
    <cellStyle name="Normal 14 33" xfId="418"/>
    <cellStyle name="Normal 14 34" xfId="419"/>
    <cellStyle name="Normal 14 35" xfId="420"/>
    <cellStyle name="Normal 14 36" xfId="421"/>
    <cellStyle name="Normal 14 37" xfId="422"/>
    <cellStyle name="Normal 14 38" xfId="423"/>
    <cellStyle name="Normal 14 39" xfId="424"/>
    <cellStyle name="Normal 14 4" xfId="425"/>
    <cellStyle name="Normal 14 40" xfId="426"/>
    <cellStyle name="Normal 14 41" xfId="427"/>
    <cellStyle name="Normal 14 42" xfId="428"/>
    <cellStyle name="Normal 14 43" xfId="429"/>
    <cellStyle name="Normal 14 44" xfId="430"/>
    <cellStyle name="Normal 14 45" xfId="431"/>
    <cellStyle name="Normal 14 46" xfId="432"/>
    <cellStyle name="Normal 14 47" xfId="433"/>
    <cellStyle name="Normal 14 48" xfId="434"/>
    <cellStyle name="Normal 14 49" xfId="435"/>
    <cellStyle name="Normal 14 5" xfId="436"/>
    <cellStyle name="Normal 14 6" xfId="437"/>
    <cellStyle name="Normal 14 7" xfId="438"/>
    <cellStyle name="Normal 14 8" xfId="439"/>
    <cellStyle name="Normal 14 9" xfId="440"/>
    <cellStyle name="Normal 15 10" xfId="441"/>
    <cellStyle name="Normal 15 11" xfId="442"/>
    <cellStyle name="Normal 15 12" xfId="443"/>
    <cellStyle name="Normal 15 13" xfId="444"/>
    <cellStyle name="Normal 15 14" xfId="445"/>
    <cellStyle name="Normal 15 15" xfId="446"/>
    <cellStyle name="Normal 15 16" xfId="447"/>
    <cellStyle name="Normal 15 17" xfId="448"/>
    <cellStyle name="Normal 15 18" xfId="449"/>
    <cellStyle name="Normal 15 19" xfId="450"/>
    <cellStyle name="Normal 15 2" xfId="451"/>
    <cellStyle name="Normal 15 20" xfId="452"/>
    <cellStyle name="Normal 15 21" xfId="453"/>
    <cellStyle name="Normal 15 22" xfId="454"/>
    <cellStyle name="Normal 15 23" xfId="455"/>
    <cellStyle name="Normal 15 24" xfId="456"/>
    <cellStyle name="Normal 15 25" xfId="457"/>
    <cellStyle name="Normal 15 26" xfId="458"/>
    <cellStyle name="Normal 15 27" xfId="459"/>
    <cellStyle name="Normal 15 28" xfId="460"/>
    <cellStyle name="Normal 15 29" xfId="461"/>
    <cellStyle name="Normal 15 3" xfId="462"/>
    <cellStyle name="Normal 15 30" xfId="463"/>
    <cellStyle name="Normal 15 31" xfId="464"/>
    <cellStyle name="Normal 15 32" xfId="465"/>
    <cellStyle name="Normal 15 33" xfId="466"/>
    <cellStyle name="Normal 15 34" xfId="467"/>
    <cellStyle name="Normal 15 35" xfId="468"/>
    <cellStyle name="Normal 15 36" xfId="469"/>
    <cellStyle name="Normal 15 37" xfId="470"/>
    <cellStyle name="Normal 15 38" xfId="471"/>
    <cellStyle name="Normal 15 39" xfId="472"/>
    <cellStyle name="Normal 15 4" xfId="473"/>
    <cellStyle name="Normal 15 40" xfId="474"/>
    <cellStyle name="Normal 15 41" xfId="475"/>
    <cellStyle name="Normal 15 42" xfId="476"/>
    <cellStyle name="Normal 15 43" xfId="477"/>
    <cellStyle name="Normal 15 44" xfId="478"/>
    <cellStyle name="Normal 15 45" xfId="479"/>
    <cellStyle name="Normal 15 46" xfId="480"/>
    <cellStyle name="Normal 15 47" xfId="481"/>
    <cellStyle name="Normal 15 48" xfId="482"/>
    <cellStyle name="Normal 15 49" xfId="483"/>
    <cellStyle name="Normal 15 5" xfId="484"/>
    <cellStyle name="Normal 15 6" xfId="485"/>
    <cellStyle name="Normal 15 7" xfId="486"/>
    <cellStyle name="Normal 15 8" xfId="487"/>
    <cellStyle name="Normal 15 9" xfId="488"/>
    <cellStyle name="Normal 16 10" xfId="489"/>
    <cellStyle name="Normal 16 11" xfId="490"/>
    <cellStyle name="Normal 16 12" xfId="491"/>
    <cellStyle name="Normal 16 13" xfId="492"/>
    <cellStyle name="Normal 16 14" xfId="493"/>
    <cellStyle name="Normal 16 15" xfId="494"/>
    <cellStyle name="Normal 16 16" xfId="495"/>
    <cellStyle name="Normal 16 17" xfId="496"/>
    <cellStyle name="Normal 16 18" xfId="497"/>
    <cellStyle name="Normal 16 19" xfId="498"/>
    <cellStyle name="Normal 16 2" xfId="499"/>
    <cellStyle name="Normal 16 20" xfId="500"/>
    <cellStyle name="Normal 16 21" xfId="501"/>
    <cellStyle name="Normal 16 22" xfId="502"/>
    <cellStyle name="Normal 16 23" xfId="503"/>
    <cellStyle name="Normal 16 24" xfId="504"/>
    <cellStyle name="Normal 16 25" xfId="505"/>
    <cellStyle name="Normal 16 26" xfId="506"/>
    <cellStyle name="Normal 16 27" xfId="507"/>
    <cellStyle name="Normal 16 28" xfId="508"/>
    <cellStyle name="Normal 16 29" xfId="509"/>
    <cellStyle name="Normal 16 3" xfId="510"/>
    <cellStyle name="Normal 16 30" xfId="511"/>
    <cellStyle name="Normal 16 31" xfId="512"/>
    <cellStyle name="Normal 16 32" xfId="513"/>
    <cellStyle name="Normal 16 33" xfId="514"/>
    <cellStyle name="Normal 16 34" xfId="515"/>
    <cellStyle name="Normal 16 35" xfId="516"/>
    <cellStyle name="Normal 16 36" xfId="517"/>
    <cellStyle name="Normal 16 37" xfId="518"/>
    <cellStyle name="Normal 16 38" xfId="519"/>
    <cellStyle name="Normal 16 39" xfId="520"/>
    <cellStyle name="Normal 16 4" xfId="521"/>
    <cellStyle name="Normal 16 40" xfId="522"/>
    <cellStyle name="Normal 16 41" xfId="523"/>
    <cellStyle name="Normal 16 42" xfId="524"/>
    <cellStyle name="Normal 16 43" xfId="525"/>
    <cellStyle name="Normal 16 44" xfId="526"/>
    <cellStyle name="Normal 16 45" xfId="527"/>
    <cellStyle name="Normal 16 46" xfId="528"/>
    <cellStyle name="Normal 16 47" xfId="529"/>
    <cellStyle name="Normal 16 48" xfId="530"/>
    <cellStyle name="Normal 16 49" xfId="531"/>
    <cellStyle name="Normal 16 5" xfId="532"/>
    <cellStyle name="Normal 16 6" xfId="533"/>
    <cellStyle name="Normal 16 7" xfId="534"/>
    <cellStyle name="Normal 16 8" xfId="535"/>
    <cellStyle name="Normal 16 9" xfId="536"/>
    <cellStyle name="Normal 17" xfId="906"/>
    <cellStyle name="Normal 2" xfId="42"/>
    <cellStyle name="Normal 2 10" xfId="538"/>
    <cellStyle name="Normal 2 11" xfId="539"/>
    <cellStyle name="Normal 2 12" xfId="540"/>
    <cellStyle name="Normal 2 13" xfId="541"/>
    <cellStyle name="Normal 2 14" xfId="542"/>
    <cellStyle name="Normal 2 15" xfId="543"/>
    <cellStyle name="Normal 2 16" xfId="544"/>
    <cellStyle name="Normal 2 17" xfId="545"/>
    <cellStyle name="Normal 2 18" xfId="546"/>
    <cellStyle name="Normal 2 19" xfId="547"/>
    <cellStyle name="Normal 2 2" xfId="43"/>
    <cellStyle name="Normal 2 2 10" xfId="549"/>
    <cellStyle name="Normal 2 2 11" xfId="550"/>
    <cellStyle name="Normal 2 2 12" xfId="551"/>
    <cellStyle name="Normal 2 2 13" xfId="552"/>
    <cellStyle name="Normal 2 2 14" xfId="553"/>
    <cellStyle name="Normal 2 2 15" xfId="554"/>
    <cellStyle name="Normal 2 2 16" xfId="555"/>
    <cellStyle name="Normal 2 2 17" xfId="556"/>
    <cellStyle name="Normal 2 2 18" xfId="557"/>
    <cellStyle name="Normal 2 2 19" xfId="558"/>
    <cellStyle name="Normal 2 2 2" xfId="559"/>
    <cellStyle name="Normal 2 2 20" xfId="560"/>
    <cellStyle name="Normal 2 2 21" xfId="561"/>
    <cellStyle name="Normal 2 2 22" xfId="562"/>
    <cellStyle name="Normal 2 2 23" xfId="563"/>
    <cellStyle name="Normal 2 2 24" xfId="564"/>
    <cellStyle name="Normal 2 2 25" xfId="565"/>
    <cellStyle name="Normal 2 2 26" xfId="566"/>
    <cellStyle name="Normal 2 2 27" xfId="567"/>
    <cellStyle name="Normal 2 2 28" xfId="568"/>
    <cellStyle name="Normal 2 2 29" xfId="569"/>
    <cellStyle name="Normal 2 2 3" xfId="570"/>
    <cellStyle name="Normal 2 2 30" xfId="571"/>
    <cellStyle name="Normal 2 2 31" xfId="572"/>
    <cellStyle name="Normal 2 2 32" xfId="573"/>
    <cellStyle name="Normal 2 2 33" xfId="574"/>
    <cellStyle name="Normal 2 2 34" xfId="575"/>
    <cellStyle name="Normal 2 2 35" xfId="576"/>
    <cellStyle name="Normal 2 2 36" xfId="577"/>
    <cellStyle name="Normal 2 2 37" xfId="578"/>
    <cellStyle name="Normal 2 2 38" xfId="579"/>
    <cellStyle name="Normal 2 2 39" xfId="580"/>
    <cellStyle name="Normal 2 2 4" xfId="581"/>
    <cellStyle name="Normal 2 2 40" xfId="582"/>
    <cellStyle name="Normal 2 2 41" xfId="583"/>
    <cellStyle name="Normal 2 2 42" xfId="584"/>
    <cellStyle name="Normal 2 2 43" xfId="585"/>
    <cellStyle name="Normal 2 2 44" xfId="586"/>
    <cellStyle name="Normal 2 2 45" xfId="587"/>
    <cellStyle name="Normal 2 2 46" xfId="588"/>
    <cellStyle name="Normal 2 2 47" xfId="589"/>
    <cellStyle name="Normal 2 2 48" xfId="590"/>
    <cellStyle name="Normal 2 2 49" xfId="591"/>
    <cellStyle name="Normal 2 2 5" xfId="592"/>
    <cellStyle name="Normal 2 2 50" xfId="548"/>
    <cellStyle name="Normal 2 2 6" xfId="593"/>
    <cellStyle name="Normal 2 2 7" xfId="594"/>
    <cellStyle name="Normal 2 2 8" xfId="595"/>
    <cellStyle name="Normal 2 2 9" xfId="596"/>
    <cellStyle name="Normal 2 20" xfId="597"/>
    <cellStyle name="Normal 2 21" xfId="598"/>
    <cellStyle name="Normal 2 22" xfId="599"/>
    <cellStyle name="Normal 2 23" xfId="600"/>
    <cellStyle name="Normal 2 24" xfId="601"/>
    <cellStyle name="Normal 2 25" xfId="602"/>
    <cellStyle name="Normal 2 26" xfId="603"/>
    <cellStyle name="Normal 2 27" xfId="604"/>
    <cellStyle name="Normal 2 28" xfId="605"/>
    <cellStyle name="Normal 2 29" xfId="606"/>
    <cellStyle name="Normal 2 3" xfId="44"/>
    <cellStyle name="Normal 2 3 2" xfId="607"/>
    <cellStyle name="Normal 2 30" xfId="608"/>
    <cellStyle name="Normal 2 31" xfId="609"/>
    <cellStyle name="Normal 2 32" xfId="610"/>
    <cellStyle name="Normal 2 33" xfId="611"/>
    <cellStyle name="Normal 2 34" xfId="612"/>
    <cellStyle name="Normal 2 35" xfId="613"/>
    <cellStyle name="Normal 2 36" xfId="614"/>
    <cellStyle name="Normal 2 37" xfId="615"/>
    <cellStyle name="Normal 2 38" xfId="616"/>
    <cellStyle name="Normal 2 39" xfId="617"/>
    <cellStyle name="Normal 2 4" xfId="618"/>
    <cellStyle name="Normal 2 40" xfId="619"/>
    <cellStyle name="Normal 2 41" xfId="620"/>
    <cellStyle name="Normal 2 42" xfId="621"/>
    <cellStyle name="Normal 2 43" xfId="622"/>
    <cellStyle name="Normal 2 44" xfId="623"/>
    <cellStyle name="Normal 2 45" xfId="624"/>
    <cellStyle name="Normal 2 46" xfId="625"/>
    <cellStyle name="Normal 2 47" xfId="626"/>
    <cellStyle name="Normal 2 48" xfId="627"/>
    <cellStyle name="Normal 2 49" xfId="628"/>
    <cellStyle name="Normal 2 5" xfId="629"/>
    <cellStyle name="Normal 2 50" xfId="630"/>
    <cellStyle name="Normal 2 51" xfId="537"/>
    <cellStyle name="Normal 2 52" xfId="905"/>
    <cellStyle name="Normal 2 6" xfId="631"/>
    <cellStyle name="Normal 2 7" xfId="632"/>
    <cellStyle name="Normal 2 8" xfId="633"/>
    <cellStyle name="Normal 2 9" xfId="634"/>
    <cellStyle name="Normal 3" xfId="635"/>
    <cellStyle name="Normal 3 2" xfId="636"/>
    <cellStyle name="Normal 3 3" xfId="800"/>
    <cellStyle name="Normal 4" xfId="637"/>
    <cellStyle name="Normal 5" xfId="638"/>
    <cellStyle name="Normal 6" xfId="639"/>
    <cellStyle name="Normal 7" xfId="640"/>
    <cellStyle name="Normal 7 10" xfId="641"/>
    <cellStyle name="Normal 7 11" xfId="642"/>
    <cellStyle name="Normal 7 12" xfId="643"/>
    <cellStyle name="Normal 7 13" xfId="644"/>
    <cellStyle name="Normal 7 14" xfId="645"/>
    <cellStyle name="Normal 7 15" xfId="646"/>
    <cellStyle name="Normal 7 16" xfId="647"/>
    <cellStyle name="Normal 7 17" xfId="648"/>
    <cellStyle name="Normal 7 18" xfId="649"/>
    <cellStyle name="Normal 7 19" xfId="650"/>
    <cellStyle name="Normal 7 2" xfId="651"/>
    <cellStyle name="Normal 7 20" xfId="652"/>
    <cellStyle name="Normal 7 21" xfId="653"/>
    <cellStyle name="Normal 7 22" xfId="654"/>
    <cellStyle name="Normal 7 23" xfId="655"/>
    <cellStyle name="Normal 7 24" xfId="656"/>
    <cellStyle name="Normal 7 25" xfId="657"/>
    <cellStyle name="Normal 7 26" xfId="658"/>
    <cellStyle name="Normal 7 27" xfId="659"/>
    <cellStyle name="Normal 7 28" xfId="660"/>
    <cellStyle name="Normal 7 29" xfId="661"/>
    <cellStyle name="Normal 7 3" xfId="662"/>
    <cellStyle name="Normal 7 30" xfId="663"/>
    <cellStyle name="Normal 7 31" xfId="664"/>
    <cellStyle name="Normal 7 32" xfId="665"/>
    <cellStyle name="Normal 7 33" xfId="666"/>
    <cellStyle name="Normal 7 34" xfId="667"/>
    <cellStyle name="Normal 7 35" xfId="668"/>
    <cellStyle name="Normal 7 36" xfId="669"/>
    <cellStyle name="Normal 7 37" xfId="670"/>
    <cellStyle name="Normal 7 38" xfId="671"/>
    <cellStyle name="Normal 7 39" xfId="672"/>
    <cellStyle name="Normal 7 4" xfId="673"/>
    <cellStyle name="Normal 7 40" xfId="674"/>
    <cellStyle name="Normal 7 41" xfId="675"/>
    <cellStyle name="Normal 7 42" xfId="676"/>
    <cellStyle name="Normal 7 43" xfId="677"/>
    <cellStyle name="Normal 7 44" xfId="678"/>
    <cellStyle name="Normal 7 45" xfId="679"/>
    <cellStyle name="Normal 7 46" xfId="680"/>
    <cellStyle name="Normal 7 47" xfId="681"/>
    <cellStyle name="Normal 7 48" xfId="682"/>
    <cellStyle name="Normal 7 49" xfId="683"/>
    <cellStyle name="Normal 7 5" xfId="684"/>
    <cellStyle name="Normal 7 6" xfId="685"/>
    <cellStyle name="Normal 7 7" xfId="686"/>
    <cellStyle name="Normal 7 8" xfId="687"/>
    <cellStyle name="Normal 7 9" xfId="688"/>
    <cellStyle name="Normal 8" xfId="53"/>
    <cellStyle name="Normal 8 10" xfId="689"/>
    <cellStyle name="Normal 8 11" xfId="690"/>
    <cellStyle name="Normal 8 12" xfId="691"/>
    <cellStyle name="Normal 8 13" xfId="692"/>
    <cellStyle name="Normal 8 14" xfId="693"/>
    <cellStyle name="Normal 8 15" xfId="694"/>
    <cellStyle name="Normal 8 16" xfId="695"/>
    <cellStyle name="Normal 8 17" xfId="696"/>
    <cellStyle name="Normal 8 18" xfId="697"/>
    <cellStyle name="Normal 8 19" xfId="698"/>
    <cellStyle name="Normal 8 2" xfId="699"/>
    <cellStyle name="Normal 8 20" xfId="700"/>
    <cellStyle name="Normal 8 21" xfId="701"/>
    <cellStyle name="Normal 8 22" xfId="702"/>
    <cellStyle name="Normal 8 23" xfId="703"/>
    <cellStyle name="Normal 8 24" xfId="704"/>
    <cellStyle name="Normal 8 25" xfId="705"/>
    <cellStyle name="Normal 8 26" xfId="706"/>
    <cellStyle name="Normal 8 27" xfId="707"/>
    <cellStyle name="Normal 8 28" xfId="708"/>
    <cellStyle name="Normal 8 29" xfId="709"/>
    <cellStyle name="Normal 8 3" xfId="710"/>
    <cellStyle name="Normal 8 30" xfId="711"/>
    <cellStyle name="Normal 8 31" xfId="712"/>
    <cellStyle name="Normal 8 32" xfId="713"/>
    <cellStyle name="Normal 8 33" xfId="714"/>
    <cellStyle name="Normal 8 34" xfId="715"/>
    <cellStyle name="Normal 8 35" xfId="716"/>
    <cellStyle name="Normal 8 36" xfId="717"/>
    <cellStyle name="Normal 8 37" xfId="718"/>
    <cellStyle name="Normal 8 38" xfId="719"/>
    <cellStyle name="Normal 8 39" xfId="720"/>
    <cellStyle name="Normal 8 4" xfId="721"/>
    <cellStyle name="Normal 8 40" xfId="722"/>
    <cellStyle name="Normal 8 41" xfId="723"/>
    <cellStyle name="Normal 8 42" xfId="724"/>
    <cellStyle name="Normal 8 43" xfId="725"/>
    <cellStyle name="Normal 8 44" xfId="726"/>
    <cellStyle name="Normal 8 45" xfId="727"/>
    <cellStyle name="Normal 8 46" xfId="728"/>
    <cellStyle name="Normal 8 47" xfId="729"/>
    <cellStyle name="Normal 8 48" xfId="730"/>
    <cellStyle name="Normal 8 49" xfId="731"/>
    <cellStyle name="Normal 8 5" xfId="732"/>
    <cellStyle name="Normal 8 6" xfId="733"/>
    <cellStyle name="Normal 8 7" xfId="734"/>
    <cellStyle name="Normal 8 8" xfId="735"/>
    <cellStyle name="Normal 8 9" xfId="736"/>
    <cellStyle name="Normal 9" xfId="193"/>
    <cellStyle name="Normal 9 10" xfId="737"/>
    <cellStyle name="Normal 9 11" xfId="738"/>
    <cellStyle name="Normal 9 12" xfId="739"/>
    <cellStyle name="Normal 9 13" xfId="740"/>
    <cellStyle name="Normal 9 14" xfId="741"/>
    <cellStyle name="Normal 9 15" xfId="742"/>
    <cellStyle name="Normal 9 16" xfId="743"/>
    <cellStyle name="Normal 9 17" xfId="744"/>
    <cellStyle name="Normal 9 18" xfId="745"/>
    <cellStyle name="Normal 9 19" xfId="746"/>
    <cellStyle name="Normal 9 2" xfId="747"/>
    <cellStyle name="Normal 9 20" xfId="748"/>
    <cellStyle name="Normal 9 21" xfId="749"/>
    <cellStyle name="Normal 9 22" xfId="750"/>
    <cellStyle name="Normal 9 23" xfId="751"/>
    <cellStyle name="Normal 9 24" xfId="752"/>
    <cellStyle name="Normal 9 25" xfId="753"/>
    <cellStyle name="Normal 9 26" xfId="754"/>
    <cellStyle name="Normal 9 27" xfId="755"/>
    <cellStyle name="Normal 9 28" xfId="756"/>
    <cellStyle name="Normal 9 29" xfId="757"/>
    <cellStyle name="Normal 9 3" xfId="758"/>
    <cellStyle name="Normal 9 30" xfId="759"/>
    <cellStyle name="Normal 9 31" xfId="760"/>
    <cellStyle name="Normal 9 32" xfId="761"/>
    <cellStyle name="Normal 9 33" xfId="762"/>
    <cellStyle name="Normal 9 34" xfId="763"/>
    <cellStyle name="Normal 9 35" xfId="764"/>
    <cellStyle name="Normal 9 36" xfId="765"/>
    <cellStyle name="Normal 9 37" xfId="766"/>
    <cellStyle name="Normal 9 38" xfId="767"/>
    <cellStyle name="Normal 9 39" xfId="768"/>
    <cellStyle name="Normal 9 4" xfId="769"/>
    <cellStyle name="Normal 9 40" xfId="770"/>
    <cellStyle name="Normal 9 41" xfId="771"/>
    <cellStyle name="Normal 9 42" xfId="772"/>
    <cellStyle name="Normal 9 43" xfId="773"/>
    <cellStyle name="Normal 9 44" xfId="774"/>
    <cellStyle name="Normal 9 45" xfId="775"/>
    <cellStyle name="Normal 9 46" xfId="776"/>
    <cellStyle name="Normal 9 47" xfId="777"/>
    <cellStyle name="Normal 9 48" xfId="778"/>
    <cellStyle name="Normal 9 49" xfId="779"/>
    <cellStyle name="Normal 9 5" xfId="780"/>
    <cellStyle name="Normal 9 6" xfId="781"/>
    <cellStyle name="Normal 9 7" xfId="782"/>
    <cellStyle name="Normal 9 8" xfId="783"/>
    <cellStyle name="Normal 9 9" xfId="784"/>
    <cellStyle name="Normal_Akara 2010" xfId="45"/>
    <cellStyle name="Normal_Akara_June Eng09" xfId="797"/>
    <cellStyle name="Normal_Mar12_SPRC FS02-Thai" xfId="46"/>
    <cellStyle name="Normal_SPRCstatement01-Eng" xfId="47"/>
    <cellStyle name="Note" xfId="48" builtinId="10" customBuiltin="1"/>
    <cellStyle name="Note 2" xfId="880"/>
    <cellStyle name="Output" xfId="49" builtinId="21" customBuiltin="1"/>
    <cellStyle name="Output 2" xfId="785"/>
    <cellStyle name="Output 3" xfId="881"/>
    <cellStyle name="Percent [0]" xfId="882"/>
    <cellStyle name="Percent [00]" xfId="883"/>
    <cellStyle name="Percent [2]" xfId="786"/>
    <cellStyle name="Percent [2] 2" xfId="787"/>
    <cellStyle name="Percent 2" xfId="788"/>
    <cellStyle name="PrePop Currency (0)" xfId="884"/>
    <cellStyle name="PrePop Currency (2)" xfId="885"/>
    <cellStyle name="PrePop Units (0)" xfId="886"/>
    <cellStyle name="PrePop Units (1)" xfId="887"/>
    <cellStyle name="PrePop Units (2)" xfId="888"/>
    <cellStyle name="pwstyle" xfId="789"/>
    <cellStyle name="Quantity" xfId="790"/>
    <cellStyle name="Quantity 2" xfId="791"/>
    <cellStyle name="S/Head - Style1" xfId="889"/>
    <cellStyle name="S/HEAD - Style2" xfId="890"/>
    <cellStyle name="section head" xfId="891"/>
    <cellStyle name="Text Indent A" xfId="892"/>
    <cellStyle name="Text Indent B" xfId="893"/>
    <cellStyle name="Text Indent C" xfId="894"/>
    <cellStyle name="Title" xfId="50" builtinId="15" customBuiltin="1"/>
    <cellStyle name="Title 2" xfId="895"/>
    <cellStyle name="Total" xfId="51" builtinId="25" customBuiltin="1"/>
    <cellStyle name="Total 2" xfId="792"/>
    <cellStyle name="Total 3" xfId="896"/>
    <cellStyle name="Warning Text" xfId="52" builtinId="11" customBuiltin="1"/>
    <cellStyle name="Warning Text 2" xfId="793"/>
    <cellStyle name="Warning Text 3" xfId="897"/>
    <cellStyle name="น้บะภฒ_95" xfId="898"/>
    <cellStyle name="ปกติ_EW invest+gw" xfId="794"/>
    <cellStyle name="ฤธถ [0]_0e82ylkxXsZu0YORaMwizTk2E" xfId="899"/>
    <cellStyle name="ฤธถ_0e82ylkxXsZu0YORaMwizTk2E" xfId="900"/>
    <cellStyle name="ล๋ศญ [0]_0e82ylkxXsZu0YORaMwizTk2E" xfId="901"/>
    <cellStyle name="ล๋ศญ_0e82ylkxXsZu0YORaMwizTk2E" xfId="902"/>
    <cellStyle name="วฅมุ_4ฟ๙ฝวภ๛" xfId="903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2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  <sheetName val="cal (2)"/>
      <sheetName val="ชีวิต "/>
      <sheetName val="DateBase"/>
      <sheetName val="Foreign exchange rate"/>
      <sheetName val="Addition_AUC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JJDHT"/>
      <sheetName val="JC2003"/>
      <sheetName val="MONTHLY"/>
      <sheetName val="M_Maincomp"/>
      <sheetName val="D200-30.2"/>
      <sheetName val="Sale 0501"/>
      <sheetName val="FSA"/>
      <sheetName val="B"/>
      <sheetName val="Sale 0408"/>
      <sheetName val="กระดาษทำการ"/>
      <sheetName val="Q2 EXPECTED"/>
      <sheetName val="P&amp;L"/>
      <sheetName val="Customer"/>
      <sheetName val="ยานพาหนะ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SAMPANNY CO., LTD.</v>
          </cell>
        </row>
      </sheetData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กระทบ_CESS4"/>
      <sheetName val="Sale_03064"/>
      <sheetName val="ก_ค_4"/>
      <sheetName val="Dtl_Adv_03074"/>
      <sheetName val="Dtl_Adv_03064"/>
      <sheetName val="Bill_No__2_-_Carpark4"/>
      <sheetName val="Parameter"/>
      <sheetName val="99年度原単位"/>
      <sheetName val="Header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Header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"/>
      <sheetName val="Stock_Aging1"/>
      <sheetName val="Stock_Aging2"/>
      <sheetName val="Stock_Aging3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RATE"/>
      <sheetName val="ALL_UNITS"/>
      <sheetName val="5_months_(Interim)"/>
      <sheetName val="ALL_UNITS1"/>
      <sheetName val="5_months_(Interim)1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>
        <row r="1">
          <cell r="A1" t="str">
            <v>ใบสำคัญจ่าย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REPORT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 refreshError="1"/>
      <sheetData sheetId="83"/>
      <sheetData sheetId="84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Sale0309"/>
      <sheetName val="Pln_Pdt"/>
      <sheetName val="Pln_Pdt1"/>
      <sheetName val="Pln_Pdt2"/>
      <sheetName val="adj - rate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Sale 0401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data"/>
      <sheetName val="ELEC45-01"/>
      <sheetName val="Sale0307"/>
      <sheetName val="Sale0309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0403"/>
      <sheetName val="Sale_04041"/>
      <sheetName val="Sale_04042"/>
      <sheetName val="BUILD95"/>
      <sheetName val="Sale 04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 refreshError="1"/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 HQ CESS 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ale 0404"/>
      <sheetName val="STA_HQ_CESS_04111"/>
      <sheetName val="STA_HQ_CESS_0411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0406"/>
      <sheetName val="Sale_0407"/>
      <sheetName val="Sale_04071"/>
      <sheetName val="Sale_04072"/>
      <sheetName val="description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 0407"/>
      <sheetName val=""/>
      <sheetName val="Sale_0408"/>
      <sheetName val="Sale_04081"/>
      <sheetName val="Sale_04082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7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7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7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7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7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7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7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7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7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7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7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7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7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160"/>
  <sheetViews>
    <sheetView tabSelected="1" view="pageBreakPreview" zoomScale="70" zoomScaleNormal="100" zoomScaleSheetLayoutView="70" workbookViewId="0"/>
  </sheetViews>
  <sheetFormatPr defaultColWidth="11" defaultRowHeight="16.5" customHeight="1"/>
  <cols>
    <col min="1" max="1" width="1.33203125" style="101" customWidth="1"/>
    <col min="2" max="2" width="1.6640625" style="101" customWidth="1"/>
    <col min="3" max="3" width="1.33203125" style="101" customWidth="1"/>
    <col min="4" max="4" width="50.6640625" style="101" customWidth="1"/>
    <col min="5" max="5" width="7.33203125" style="148" customWidth="1"/>
    <col min="6" max="6" width="1.1640625" style="101" customWidth="1"/>
    <col min="7" max="7" width="15" style="105" customWidth="1"/>
    <col min="8" max="8" width="1.1640625" style="105" customWidth="1"/>
    <col min="9" max="9" width="14.1640625" style="128" customWidth="1"/>
    <col min="10" max="10" width="1.1640625" style="128" customWidth="1"/>
    <col min="11" max="11" width="13.33203125" style="128" customWidth="1"/>
    <col min="12" max="12" width="1.1640625" style="133" customWidth="1"/>
    <col min="13" max="13" width="14.33203125" style="133" customWidth="1"/>
    <col min="14" max="16384" width="11" style="101"/>
  </cols>
  <sheetData>
    <row r="1" spans="1:13" s="271" customFormat="1" ht="20.25" customHeight="1">
      <c r="A1" s="267" t="s">
        <v>278</v>
      </c>
      <c r="B1" s="267"/>
      <c r="C1" s="268"/>
      <c r="D1" s="268"/>
      <c r="E1" s="269"/>
      <c r="F1" s="268"/>
      <c r="G1" s="268"/>
      <c r="H1" s="268"/>
      <c r="I1" s="270"/>
      <c r="J1" s="270"/>
      <c r="K1" s="270"/>
      <c r="L1" s="270"/>
      <c r="M1" s="270"/>
    </row>
    <row r="2" spans="1:13" s="240" customFormat="1" ht="20.25" customHeight="1">
      <c r="A2" s="134" t="s">
        <v>279</v>
      </c>
      <c r="B2" s="134"/>
      <c r="C2" s="237"/>
      <c r="D2" s="237"/>
      <c r="E2" s="238"/>
      <c r="F2" s="237"/>
      <c r="G2" s="237"/>
      <c r="H2" s="237"/>
      <c r="I2" s="239"/>
      <c r="J2" s="239"/>
      <c r="K2" s="239"/>
      <c r="L2" s="239"/>
      <c r="M2" s="239"/>
    </row>
    <row r="3" spans="1:13" s="105" customFormat="1" ht="20.25" customHeight="1">
      <c r="A3" s="97"/>
      <c r="B3" s="97"/>
      <c r="C3" s="98"/>
      <c r="D3" s="98"/>
      <c r="E3" s="140"/>
      <c r="F3" s="98"/>
      <c r="G3" s="98"/>
      <c r="H3" s="98"/>
      <c r="I3" s="100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41"/>
      <c r="F4" s="103"/>
      <c r="G4" s="363" t="s">
        <v>320</v>
      </c>
      <c r="H4" s="363"/>
      <c r="I4" s="363"/>
      <c r="J4" s="178"/>
      <c r="K4" s="363" t="s">
        <v>321</v>
      </c>
      <c r="L4" s="363"/>
      <c r="M4" s="363"/>
    </row>
    <row r="5" spans="1:13" s="104" customFormat="1" ht="20.25" customHeight="1">
      <c r="A5" s="102"/>
      <c r="B5" s="102"/>
      <c r="C5" s="103"/>
      <c r="D5" s="103"/>
      <c r="E5" s="141"/>
      <c r="F5" s="103"/>
      <c r="G5" s="364" t="s">
        <v>306</v>
      </c>
      <c r="H5" s="364"/>
      <c r="I5" s="364"/>
      <c r="J5" s="179"/>
      <c r="K5" s="364" t="s">
        <v>306</v>
      </c>
      <c r="L5" s="364"/>
      <c r="M5" s="364"/>
    </row>
    <row r="6" spans="1:13" ht="20.25" customHeight="1">
      <c r="A6" s="97"/>
      <c r="B6" s="105"/>
      <c r="C6" s="105"/>
      <c r="D6" s="105"/>
      <c r="E6" s="142"/>
      <c r="F6" s="105"/>
      <c r="G6" s="138" t="s">
        <v>250</v>
      </c>
      <c r="H6" s="135"/>
      <c r="I6" s="138" t="s">
        <v>192</v>
      </c>
      <c r="J6" s="135"/>
      <c r="K6" s="138" t="s">
        <v>250</v>
      </c>
      <c r="L6" s="135"/>
      <c r="M6" s="138" t="s">
        <v>192</v>
      </c>
    </row>
    <row r="7" spans="1:13" ht="20.25" customHeight="1">
      <c r="A7" s="266" t="s">
        <v>193</v>
      </c>
      <c r="B7" s="105"/>
      <c r="C7" s="105"/>
      <c r="D7" s="105"/>
      <c r="E7" s="143" t="s">
        <v>230</v>
      </c>
      <c r="F7" s="99"/>
      <c r="G7" s="139">
        <v>2023</v>
      </c>
      <c r="H7" s="137"/>
      <c r="I7" s="139">
        <v>2022</v>
      </c>
      <c r="J7" s="137"/>
      <c r="K7" s="139">
        <v>2023</v>
      </c>
      <c r="L7" s="137"/>
      <c r="M7" s="139">
        <v>2022</v>
      </c>
    </row>
    <row r="8" spans="1:13" ht="20.25" customHeight="1">
      <c r="A8" s="105"/>
      <c r="B8" s="105"/>
      <c r="C8" s="105"/>
      <c r="D8" s="105"/>
      <c r="E8" s="101"/>
      <c r="F8" s="99"/>
      <c r="G8" s="138" t="s">
        <v>191</v>
      </c>
      <c r="H8" s="135"/>
      <c r="I8" s="138"/>
      <c r="J8" s="135"/>
      <c r="K8" s="138" t="s">
        <v>191</v>
      </c>
      <c r="L8" s="135"/>
      <c r="M8" s="136"/>
    </row>
    <row r="9" spans="1:13" ht="20.25" customHeight="1">
      <c r="A9" s="105"/>
      <c r="B9" s="105"/>
      <c r="C9" s="105"/>
      <c r="D9" s="105"/>
      <c r="E9" s="143"/>
      <c r="F9" s="99"/>
      <c r="G9" s="365" t="s">
        <v>341</v>
      </c>
      <c r="H9" s="365"/>
      <c r="I9" s="365"/>
      <c r="J9" s="365"/>
      <c r="K9" s="365"/>
      <c r="L9" s="365"/>
      <c r="M9" s="365"/>
    </row>
    <row r="10" spans="1:13" ht="20.25" customHeight="1">
      <c r="A10" s="263" t="s">
        <v>194</v>
      </c>
      <c r="B10" s="109"/>
      <c r="C10" s="105"/>
      <c r="D10" s="105"/>
      <c r="E10" s="143"/>
      <c r="F10" s="105"/>
      <c r="I10" s="106"/>
      <c r="J10" s="106"/>
      <c r="K10" s="106"/>
      <c r="L10" s="106"/>
      <c r="M10" s="106"/>
    </row>
    <row r="11" spans="1:13" ht="20.25" customHeight="1">
      <c r="A11" s="110" t="s">
        <v>195</v>
      </c>
      <c r="B11" s="109"/>
      <c r="C11" s="105"/>
      <c r="D11" s="105"/>
      <c r="E11" s="144"/>
      <c r="F11" s="111"/>
      <c r="G11" s="300">
        <v>273192</v>
      </c>
      <c r="H11" s="300"/>
      <c r="I11" s="300">
        <v>383001</v>
      </c>
      <c r="J11" s="300"/>
      <c r="K11" s="300">
        <v>239838</v>
      </c>
      <c r="L11" s="301"/>
      <c r="M11" s="301">
        <v>355771</v>
      </c>
    </row>
    <row r="12" spans="1:13" ht="20.25" customHeight="1">
      <c r="A12" s="110" t="s">
        <v>280</v>
      </c>
      <c r="B12" s="105"/>
      <c r="C12" s="105"/>
      <c r="D12" s="105"/>
      <c r="E12" s="144" t="s">
        <v>340</v>
      </c>
      <c r="F12" s="111"/>
      <c r="G12" s="300">
        <v>379407</v>
      </c>
      <c r="H12" s="300"/>
      <c r="I12" s="300">
        <v>433847</v>
      </c>
      <c r="J12" s="300"/>
      <c r="K12" s="300">
        <v>380864</v>
      </c>
      <c r="L12" s="301"/>
      <c r="M12" s="301">
        <v>434645</v>
      </c>
    </row>
    <row r="13" spans="1:13" ht="20.25" customHeight="1">
      <c r="A13" s="110" t="s">
        <v>346</v>
      </c>
      <c r="B13" s="105"/>
      <c r="C13" s="105"/>
      <c r="D13" s="105"/>
      <c r="E13" s="144">
        <v>3</v>
      </c>
      <c r="F13" s="111"/>
      <c r="G13" s="299">
        <v>0</v>
      </c>
      <c r="H13" s="300"/>
      <c r="I13" s="299">
        <v>0</v>
      </c>
      <c r="J13" s="300"/>
      <c r="K13" s="300">
        <v>33000</v>
      </c>
      <c r="L13" s="301"/>
      <c r="M13" s="301">
        <v>27000</v>
      </c>
    </row>
    <row r="14" spans="1:13" ht="20.25" customHeight="1">
      <c r="A14" s="110" t="s">
        <v>362</v>
      </c>
      <c r="B14" s="105"/>
      <c r="C14" s="105"/>
      <c r="D14" s="105"/>
      <c r="E14" s="144">
        <v>12</v>
      </c>
      <c r="F14" s="111"/>
      <c r="G14" s="300">
        <v>309711</v>
      </c>
      <c r="H14" s="300"/>
      <c r="I14" s="300">
        <v>214567</v>
      </c>
      <c r="J14" s="300"/>
      <c r="K14" s="300">
        <v>309711</v>
      </c>
      <c r="L14" s="301"/>
      <c r="M14" s="301">
        <v>214567</v>
      </c>
    </row>
    <row r="15" spans="1:13" ht="20.25" customHeight="1">
      <c r="A15" s="110" t="s">
        <v>196</v>
      </c>
      <c r="B15" s="110"/>
      <c r="C15" s="105"/>
      <c r="D15" s="105"/>
      <c r="E15" s="144"/>
      <c r="F15" s="111"/>
      <c r="G15" s="302">
        <v>16269</v>
      </c>
      <c r="H15" s="300"/>
      <c r="I15" s="302">
        <v>16325</v>
      </c>
      <c r="J15" s="300"/>
      <c r="K15" s="303">
        <v>9207</v>
      </c>
      <c r="L15" s="301"/>
      <c r="M15" s="303">
        <v>9258</v>
      </c>
    </row>
    <row r="16" spans="1:13" ht="20.25" customHeight="1">
      <c r="A16" s="108" t="s">
        <v>197</v>
      </c>
      <c r="B16" s="105"/>
      <c r="C16" s="105"/>
      <c r="D16" s="105"/>
      <c r="E16" s="144"/>
      <c r="F16" s="111"/>
      <c r="G16" s="304">
        <f>SUM(G11:G15)</f>
        <v>978579</v>
      </c>
      <c r="H16" s="305"/>
      <c r="I16" s="304">
        <f>SUM(I11:I15)</f>
        <v>1047740</v>
      </c>
      <c r="J16" s="305"/>
      <c r="K16" s="304">
        <f>SUM(K11:K15)</f>
        <v>972620</v>
      </c>
      <c r="L16" s="306"/>
      <c r="M16" s="304">
        <f>SUM(M11:M15)</f>
        <v>1041241</v>
      </c>
    </row>
    <row r="17" spans="1:13" ht="20.25" customHeight="1">
      <c r="A17" s="110"/>
      <c r="B17" s="105"/>
      <c r="C17" s="105"/>
      <c r="D17" s="105"/>
      <c r="E17" s="144"/>
      <c r="F17" s="111"/>
      <c r="G17" s="300"/>
      <c r="H17" s="300"/>
      <c r="I17" s="300"/>
      <c r="J17" s="300"/>
      <c r="K17" s="300"/>
      <c r="L17" s="301"/>
      <c r="M17" s="301"/>
    </row>
    <row r="18" spans="1:13" ht="20.25" customHeight="1">
      <c r="A18" s="263" t="s">
        <v>198</v>
      </c>
      <c r="B18" s="105"/>
      <c r="C18" s="105"/>
      <c r="D18" s="105"/>
      <c r="E18" s="144"/>
      <c r="F18" s="111"/>
      <c r="G18" s="300"/>
      <c r="H18" s="300"/>
      <c r="I18" s="300"/>
      <c r="J18" s="300"/>
      <c r="K18" s="300"/>
      <c r="L18" s="301"/>
      <c r="M18" s="301"/>
    </row>
    <row r="19" spans="1:13" ht="20.25" customHeight="1">
      <c r="A19" s="110" t="s">
        <v>363</v>
      </c>
      <c r="B19" s="105"/>
      <c r="C19" s="105"/>
      <c r="D19" s="105"/>
      <c r="E19" s="144">
        <v>12</v>
      </c>
      <c r="F19" s="111"/>
      <c r="G19" s="300">
        <v>71358</v>
      </c>
      <c r="H19" s="300"/>
      <c r="I19" s="300">
        <v>69459</v>
      </c>
      <c r="J19" s="300"/>
      <c r="K19" s="300">
        <v>71358</v>
      </c>
      <c r="L19" s="301"/>
      <c r="M19" s="301">
        <v>69459</v>
      </c>
    </row>
    <row r="20" spans="1:13" ht="20.25" customHeight="1">
      <c r="A20" s="110" t="s">
        <v>281</v>
      </c>
      <c r="B20" s="110"/>
      <c r="C20" s="105"/>
      <c r="D20" s="105"/>
      <c r="E20" s="144">
        <v>13</v>
      </c>
      <c r="F20" s="111"/>
      <c r="G20" s="300">
        <v>34813</v>
      </c>
      <c r="H20" s="299"/>
      <c r="I20" s="300">
        <v>29813</v>
      </c>
      <c r="J20" s="299"/>
      <c r="K20" s="300">
        <v>34813</v>
      </c>
      <c r="L20" s="307"/>
      <c r="M20" s="301">
        <v>29813</v>
      </c>
    </row>
    <row r="21" spans="1:13" ht="20.25" customHeight="1">
      <c r="A21" s="110" t="s">
        <v>199</v>
      </c>
      <c r="B21" s="105"/>
      <c r="C21" s="105"/>
      <c r="D21" s="105"/>
      <c r="E21" s="144">
        <v>5</v>
      </c>
      <c r="F21" s="111"/>
      <c r="G21" s="299">
        <v>0</v>
      </c>
      <c r="H21" s="299"/>
      <c r="I21" s="299">
        <v>0</v>
      </c>
      <c r="J21" s="299"/>
      <c r="K21" s="300">
        <v>17600</v>
      </c>
      <c r="L21" s="307"/>
      <c r="M21" s="301">
        <v>12600</v>
      </c>
    </row>
    <row r="22" spans="1:13" ht="20.25" customHeight="1">
      <c r="A22" s="110" t="s">
        <v>200</v>
      </c>
      <c r="B22" s="105"/>
      <c r="C22" s="105"/>
      <c r="D22" s="105"/>
      <c r="E22" s="144">
        <v>5</v>
      </c>
      <c r="F22" s="111"/>
      <c r="G22" s="300">
        <v>90457</v>
      </c>
      <c r="H22" s="299"/>
      <c r="I22" s="300">
        <v>87444</v>
      </c>
      <c r="J22" s="299"/>
      <c r="K22" s="300">
        <v>21885</v>
      </c>
      <c r="L22" s="307"/>
      <c r="M22" s="301">
        <v>19886</v>
      </c>
    </row>
    <row r="23" spans="1:13" ht="20.25" customHeight="1">
      <c r="A23" s="292" t="s">
        <v>364</v>
      </c>
      <c r="B23" s="105"/>
      <c r="C23" s="105"/>
      <c r="D23" s="105"/>
      <c r="E23" s="144"/>
      <c r="F23" s="111"/>
      <c r="G23" s="300">
        <v>5207</v>
      </c>
      <c r="H23" s="299"/>
      <c r="I23" s="299">
        <v>5000</v>
      </c>
      <c r="J23" s="299"/>
      <c r="K23" s="299">
        <v>5000</v>
      </c>
      <c r="L23" s="307"/>
      <c r="M23" s="299">
        <v>5000</v>
      </c>
    </row>
    <row r="24" spans="1:13" ht="20.25" customHeight="1">
      <c r="A24" s="181" t="s">
        <v>347</v>
      </c>
      <c r="B24" s="110"/>
      <c r="C24" s="105"/>
      <c r="D24" s="105"/>
      <c r="E24" s="144">
        <v>6</v>
      </c>
      <c r="F24" s="111"/>
      <c r="G24" s="300">
        <v>170328</v>
      </c>
      <c r="H24" s="299"/>
      <c r="I24" s="300">
        <v>103750</v>
      </c>
      <c r="J24" s="299"/>
      <c r="K24" s="300">
        <v>170328</v>
      </c>
      <c r="L24" s="307"/>
      <c r="M24" s="301">
        <v>103750</v>
      </c>
    </row>
    <row r="25" spans="1:13" ht="20.25" customHeight="1">
      <c r="A25" s="181" t="s">
        <v>282</v>
      </c>
      <c r="B25" s="110"/>
      <c r="C25" s="105"/>
      <c r="D25" s="105"/>
      <c r="E25" s="144">
        <v>7</v>
      </c>
      <c r="F25" s="111"/>
      <c r="G25" s="300">
        <v>302194</v>
      </c>
      <c r="H25" s="299"/>
      <c r="I25" s="300">
        <v>301820</v>
      </c>
      <c r="J25" s="299"/>
      <c r="K25" s="300">
        <v>85128</v>
      </c>
      <c r="L25" s="307"/>
      <c r="M25" s="301">
        <v>85668</v>
      </c>
    </row>
    <row r="26" spans="1:13" ht="20.25" customHeight="1">
      <c r="A26" s="181" t="s">
        <v>283</v>
      </c>
      <c r="B26" s="110"/>
      <c r="C26" s="105"/>
      <c r="D26" s="105"/>
      <c r="E26" s="144"/>
      <c r="F26" s="111"/>
      <c r="G26" s="300">
        <v>7010</v>
      </c>
      <c r="H26" s="299"/>
      <c r="I26" s="300">
        <v>8277</v>
      </c>
      <c r="J26" s="299"/>
      <c r="K26" s="300">
        <v>6516</v>
      </c>
      <c r="L26" s="307"/>
      <c r="M26" s="301">
        <v>8007</v>
      </c>
    </row>
    <row r="27" spans="1:13" ht="20.25" customHeight="1">
      <c r="A27" s="181" t="s">
        <v>334</v>
      </c>
      <c r="B27" s="110"/>
      <c r="C27" s="105"/>
      <c r="D27" s="105"/>
      <c r="E27" s="144"/>
      <c r="F27" s="111"/>
      <c r="G27" s="300">
        <v>12346</v>
      </c>
      <c r="H27" s="299"/>
      <c r="I27" s="300">
        <v>11751</v>
      </c>
      <c r="J27" s="299"/>
      <c r="K27" s="300">
        <v>11064</v>
      </c>
      <c r="L27" s="307"/>
      <c r="M27" s="301">
        <v>9706</v>
      </c>
    </row>
    <row r="28" spans="1:13" ht="20.25" customHeight="1">
      <c r="A28" s="181" t="s">
        <v>248</v>
      </c>
      <c r="B28" s="110"/>
      <c r="C28" s="105"/>
      <c r="D28" s="105"/>
      <c r="E28" s="144"/>
      <c r="F28" s="111"/>
      <c r="G28" s="303">
        <v>51831</v>
      </c>
      <c r="H28" s="299"/>
      <c r="I28" s="303">
        <v>50202</v>
      </c>
      <c r="J28" s="299"/>
      <c r="K28" s="303">
        <v>47489</v>
      </c>
      <c r="L28" s="307"/>
      <c r="M28" s="303">
        <v>45923</v>
      </c>
    </row>
    <row r="29" spans="1:13" ht="20.25" customHeight="1">
      <c r="A29" s="108" t="s">
        <v>201</v>
      </c>
      <c r="B29" s="105"/>
      <c r="C29" s="105"/>
      <c r="D29" s="105"/>
      <c r="E29" s="144"/>
      <c r="F29" s="111"/>
      <c r="G29" s="304">
        <f>SUM(G19:G28)</f>
        <v>745544</v>
      </c>
      <c r="H29" s="250"/>
      <c r="I29" s="304">
        <f>SUM(I19:I28)</f>
        <v>667516</v>
      </c>
      <c r="J29" s="250"/>
      <c r="K29" s="304">
        <f>SUM(K19:K28)</f>
        <v>471181</v>
      </c>
      <c r="L29" s="308"/>
      <c r="M29" s="304">
        <f>SUM(M19:M28)</f>
        <v>389812</v>
      </c>
    </row>
    <row r="30" spans="1:13" ht="20.25" customHeight="1">
      <c r="B30" s="105"/>
      <c r="C30" s="105"/>
      <c r="D30" s="105"/>
      <c r="E30" s="145"/>
      <c r="F30" s="114"/>
      <c r="G30" s="300"/>
      <c r="H30" s="299"/>
      <c r="I30" s="300"/>
      <c r="J30" s="299"/>
      <c r="K30" s="300"/>
      <c r="L30" s="307"/>
      <c r="M30" s="301"/>
    </row>
    <row r="31" spans="1:13" ht="20.25" customHeight="1" thickBot="1">
      <c r="A31" s="108" t="s">
        <v>202</v>
      </c>
      <c r="B31" s="105"/>
      <c r="C31" s="105"/>
      <c r="D31" s="105"/>
      <c r="E31" s="142"/>
      <c r="F31" s="105"/>
      <c r="G31" s="309">
        <f>SUM(G16+G29)</f>
        <v>1724123</v>
      </c>
      <c r="H31" s="299"/>
      <c r="I31" s="309">
        <f>SUM(I16+I29)</f>
        <v>1715256</v>
      </c>
      <c r="J31" s="250"/>
      <c r="K31" s="309">
        <f>SUM(K16+K29)</f>
        <v>1443801</v>
      </c>
      <c r="L31" s="308"/>
      <c r="M31" s="309">
        <f>SUM(M16+M29)</f>
        <v>1431053</v>
      </c>
    </row>
    <row r="32" spans="1:13" ht="20.25" customHeight="1" thickTop="1">
      <c r="A32" s="97"/>
      <c r="B32" s="105"/>
      <c r="C32" s="105"/>
      <c r="D32" s="105"/>
      <c r="E32" s="142"/>
      <c r="F32" s="105"/>
      <c r="I32" s="105"/>
      <c r="J32" s="105"/>
      <c r="K32" s="105"/>
      <c r="L32" s="105"/>
      <c r="M32" s="105"/>
    </row>
    <row r="33" spans="1:13" s="271" customFormat="1" ht="20.25" customHeight="1">
      <c r="A33" s="267" t="s">
        <v>278</v>
      </c>
      <c r="B33" s="267"/>
      <c r="C33" s="268"/>
      <c r="D33" s="268"/>
      <c r="E33" s="269"/>
      <c r="F33" s="268"/>
      <c r="G33" s="268"/>
      <c r="H33" s="268"/>
      <c r="I33" s="270"/>
      <c r="J33" s="270"/>
      <c r="K33" s="270"/>
      <c r="L33" s="270"/>
      <c r="M33" s="270"/>
    </row>
    <row r="34" spans="1:13" s="240" customFormat="1" ht="20.25" customHeight="1">
      <c r="A34" s="134" t="s">
        <v>279</v>
      </c>
      <c r="B34" s="134"/>
      <c r="C34" s="237"/>
      <c r="D34" s="237"/>
      <c r="E34" s="238"/>
      <c r="F34" s="237"/>
      <c r="G34" s="237"/>
      <c r="H34" s="237"/>
      <c r="I34" s="239"/>
      <c r="J34" s="239"/>
      <c r="K34" s="239"/>
      <c r="L34" s="239"/>
      <c r="M34" s="239"/>
    </row>
    <row r="35" spans="1:13" ht="17.45" customHeight="1">
      <c r="A35" s="97"/>
      <c r="B35" s="97"/>
      <c r="C35" s="98"/>
      <c r="D35" s="98"/>
      <c r="E35" s="140"/>
      <c r="F35" s="98"/>
      <c r="G35" s="98"/>
      <c r="H35" s="98"/>
      <c r="I35" s="100"/>
      <c r="J35" s="100"/>
      <c r="K35" s="100"/>
      <c r="L35" s="100"/>
      <c r="M35" s="100"/>
    </row>
    <row r="36" spans="1:13" ht="20.25" customHeight="1">
      <c r="A36" s="97"/>
      <c r="B36" s="97"/>
      <c r="C36" s="98"/>
      <c r="D36" s="98"/>
      <c r="E36" s="140"/>
      <c r="F36" s="98"/>
      <c r="G36" s="363" t="s">
        <v>320</v>
      </c>
      <c r="H36" s="363"/>
      <c r="I36" s="363"/>
      <c r="J36" s="178"/>
      <c r="K36" s="363" t="s">
        <v>321</v>
      </c>
      <c r="L36" s="363"/>
      <c r="M36" s="363"/>
    </row>
    <row r="37" spans="1:13" s="104" customFormat="1" ht="20.25" customHeight="1">
      <c r="A37" s="102"/>
      <c r="B37" s="102"/>
      <c r="C37" s="103"/>
      <c r="D37" s="103"/>
      <c r="E37" s="141"/>
      <c r="F37" s="103"/>
      <c r="G37" s="364" t="s">
        <v>306</v>
      </c>
      <c r="H37" s="364"/>
      <c r="I37" s="364"/>
      <c r="J37" s="179"/>
      <c r="K37" s="364" t="s">
        <v>306</v>
      </c>
      <c r="L37" s="364"/>
      <c r="M37" s="364"/>
    </row>
    <row r="38" spans="1:13" s="104" customFormat="1" ht="20.25" customHeight="1">
      <c r="A38" s="102"/>
      <c r="B38" s="102"/>
      <c r="C38" s="103"/>
      <c r="D38" s="103"/>
      <c r="E38" s="141"/>
      <c r="F38" s="103"/>
      <c r="G38" s="138" t="s">
        <v>250</v>
      </c>
      <c r="H38" s="135"/>
      <c r="I38" s="138" t="s">
        <v>192</v>
      </c>
      <c r="J38" s="135"/>
      <c r="K38" s="138" t="s">
        <v>250</v>
      </c>
      <c r="L38" s="135"/>
      <c r="M38" s="138" t="s">
        <v>192</v>
      </c>
    </row>
    <row r="39" spans="1:13" ht="20.25" customHeight="1">
      <c r="A39" s="272" t="s">
        <v>203</v>
      </c>
      <c r="B39" s="105"/>
      <c r="C39" s="105"/>
      <c r="D39" s="105"/>
      <c r="E39" s="143" t="s">
        <v>230</v>
      </c>
      <c r="F39" s="105"/>
      <c r="G39" s="139">
        <v>2023</v>
      </c>
      <c r="H39" s="137"/>
      <c r="I39" s="139">
        <v>2022</v>
      </c>
      <c r="J39" s="137"/>
      <c r="K39" s="139">
        <v>2023</v>
      </c>
      <c r="L39" s="137"/>
      <c r="M39" s="139">
        <v>2022</v>
      </c>
    </row>
    <row r="40" spans="1:13" ht="20.25" customHeight="1">
      <c r="A40" s="105"/>
      <c r="B40" s="105"/>
      <c r="C40" s="105"/>
      <c r="D40" s="105"/>
      <c r="E40" s="143"/>
      <c r="F40" s="99"/>
      <c r="G40" s="138" t="s">
        <v>191</v>
      </c>
      <c r="H40" s="135"/>
      <c r="I40" s="138"/>
      <c r="J40" s="135"/>
      <c r="K40" s="138" t="s">
        <v>191</v>
      </c>
      <c r="L40" s="135"/>
      <c r="M40" s="136"/>
    </row>
    <row r="41" spans="1:13" ht="19.5" customHeight="1">
      <c r="A41" s="105"/>
      <c r="B41" s="105"/>
      <c r="C41" s="105"/>
      <c r="D41" s="105"/>
      <c r="E41" s="143"/>
      <c r="F41" s="99"/>
      <c r="G41" s="365" t="s">
        <v>341</v>
      </c>
      <c r="H41" s="365"/>
      <c r="I41" s="365"/>
      <c r="J41" s="365"/>
      <c r="K41" s="365"/>
      <c r="L41" s="365"/>
      <c r="M41" s="365"/>
    </row>
    <row r="42" spans="1:13" ht="20.25" customHeight="1">
      <c r="A42" s="264" t="s">
        <v>204</v>
      </c>
      <c r="B42" s="117"/>
      <c r="C42" s="117"/>
      <c r="D42" s="118"/>
      <c r="E42" s="146"/>
      <c r="F42" s="119"/>
      <c r="G42" s="119"/>
      <c r="H42" s="119"/>
      <c r="I42" s="120"/>
      <c r="J42" s="119"/>
      <c r="K42" s="119"/>
      <c r="L42" s="119"/>
      <c r="M42" s="120"/>
    </row>
    <row r="43" spans="1:13" ht="20.25" hidden="1" customHeight="1">
      <c r="A43" s="117" t="s">
        <v>349</v>
      </c>
      <c r="B43" s="117"/>
      <c r="C43" s="117"/>
      <c r="D43" s="118"/>
      <c r="E43" s="286"/>
      <c r="F43" s="119"/>
      <c r="G43" s="251"/>
      <c r="H43" s="251"/>
      <c r="I43" s="251"/>
      <c r="J43" s="251"/>
      <c r="K43" s="251"/>
      <c r="L43" s="251"/>
      <c r="M43" s="251"/>
    </row>
    <row r="44" spans="1:13" ht="20.25" hidden="1" customHeight="1">
      <c r="A44" s="117"/>
      <c r="B44" s="118" t="s">
        <v>348</v>
      </c>
      <c r="C44" s="117"/>
      <c r="E44" s="286"/>
      <c r="F44" s="119"/>
      <c r="G44" s="300"/>
      <c r="H44" s="300"/>
      <c r="I44" s="310">
        <v>0</v>
      </c>
      <c r="J44" s="300"/>
      <c r="K44" s="300"/>
      <c r="L44" s="300"/>
      <c r="M44" s="310">
        <v>0</v>
      </c>
    </row>
    <row r="45" spans="1:13" ht="20.25" customHeight="1">
      <c r="A45" s="117" t="s">
        <v>205</v>
      </c>
      <c r="B45" s="117"/>
      <c r="C45" s="117"/>
      <c r="D45" s="118"/>
      <c r="E45" s="147">
        <v>3</v>
      </c>
      <c r="F45" s="121"/>
      <c r="G45" s="311">
        <v>111498</v>
      </c>
      <c r="H45" s="300"/>
      <c r="I45" s="311">
        <v>176090</v>
      </c>
      <c r="J45" s="300"/>
      <c r="K45" s="311">
        <v>105228</v>
      </c>
      <c r="L45" s="301"/>
      <c r="M45" s="311">
        <v>171021</v>
      </c>
    </row>
    <row r="46" spans="1:13" ht="20.25" customHeight="1">
      <c r="A46" s="117" t="s">
        <v>339</v>
      </c>
      <c r="B46" s="117"/>
      <c r="C46" s="117"/>
      <c r="D46" s="118"/>
      <c r="E46" s="147"/>
      <c r="F46" s="121"/>
      <c r="G46" s="311"/>
      <c r="H46" s="300"/>
      <c r="I46" s="311"/>
      <c r="J46" s="300"/>
      <c r="K46" s="311"/>
      <c r="L46" s="301"/>
      <c r="M46" s="311"/>
    </row>
    <row r="47" spans="1:13" ht="20.25" customHeight="1">
      <c r="A47" s="117"/>
      <c r="B47" s="118" t="s">
        <v>367</v>
      </c>
      <c r="C47" s="117"/>
      <c r="E47" s="286">
        <v>8</v>
      </c>
      <c r="F47" s="121"/>
      <c r="G47" s="311">
        <v>11240</v>
      </c>
      <c r="H47" s="300"/>
      <c r="I47" s="311">
        <v>8240</v>
      </c>
      <c r="J47" s="300"/>
      <c r="K47" s="311">
        <v>3240</v>
      </c>
      <c r="L47" s="301"/>
      <c r="M47" s="311">
        <v>3240</v>
      </c>
    </row>
    <row r="48" spans="1:13" ht="20.25" customHeight="1">
      <c r="A48" s="117" t="s">
        <v>365</v>
      </c>
      <c r="B48" s="118"/>
      <c r="C48" s="117"/>
      <c r="E48" s="286">
        <v>3</v>
      </c>
      <c r="F48" s="121"/>
      <c r="G48" s="311">
        <v>3000</v>
      </c>
      <c r="H48" s="300"/>
      <c r="I48" s="311">
        <v>3000</v>
      </c>
      <c r="J48" s="300"/>
      <c r="K48" s="311">
        <v>0</v>
      </c>
      <c r="L48" s="301"/>
      <c r="M48" s="311">
        <v>0</v>
      </c>
    </row>
    <row r="49" spans="1:13" ht="20.25" customHeight="1">
      <c r="A49" s="117" t="s">
        <v>251</v>
      </c>
      <c r="B49" s="118"/>
      <c r="C49" s="117"/>
      <c r="E49" s="286">
        <v>3</v>
      </c>
      <c r="F49" s="121"/>
      <c r="G49" s="311">
        <v>27134</v>
      </c>
      <c r="H49" s="300"/>
      <c r="I49" s="311">
        <v>26076</v>
      </c>
      <c r="J49" s="300"/>
      <c r="K49" s="311">
        <v>8104</v>
      </c>
      <c r="L49" s="301"/>
      <c r="M49" s="311">
        <v>7020</v>
      </c>
    </row>
    <row r="50" spans="1:13" ht="20.25" customHeight="1">
      <c r="A50" s="101" t="s">
        <v>366</v>
      </c>
      <c r="B50" s="117"/>
      <c r="C50" s="117"/>
      <c r="D50" s="118"/>
      <c r="E50" s="147">
        <v>12</v>
      </c>
      <c r="F50" s="121"/>
      <c r="G50" s="311">
        <v>4471</v>
      </c>
      <c r="H50" s="300"/>
      <c r="I50" s="311">
        <v>0</v>
      </c>
      <c r="J50" s="300"/>
      <c r="K50" s="311">
        <v>4471</v>
      </c>
      <c r="L50" s="301"/>
      <c r="M50" s="311">
        <v>0</v>
      </c>
    </row>
    <row r="51" spans="1:13" ht="20.25" customHeight="1">
      <c r="A51" s="101" t="s">
        <v>374</v>
      </c>
      <c r="B51" s="117"/>
      <c r="C51" s="117"/>
      <c r="D51" s="118"/>
      <c r="E51" s="175"/>
      <c r="F51" s="121"/>
      <c r="G51" s="311">
        <v>34003</v>
      </c>
      <c r="H51" s="300"/>
      <c r="I51" s="311">
        <v>31262</v>
      </c>
      <c r="J51" s="300"/>
      <c r="K51" s="311">
        <v>32938</v>
      </c>
      <c r="L51" s="301"/>
      <c r="M51" s="311">
        <v>30228</v>
      </c>
    </row>
    <row r="52" spans="1:13" ht="20.25" customHeight="1">
      <c r="A52" s="117" t="s">
        <v>206</v>
      </c>
      <c r="B52" s="117"/>
      <c r="C52" s="117"/>
      <c r="D52" s="118"/>
      <c r="F52" s="121"/>
      <c r="G52" s="317">
        <v>13577</v>
      </c>
      <c r="H52" s="300"/>
      <c r="I52" s="317">
        <v>18460</v>
      </c>
      <c r="J52" s="300"/>
      <c r="K52" s="317">
        <v>13421</v>
      </c>
      <c r="L52" s="301"/>
      <c r="M52" s="317">
        <v>18297</v>
      </c>
    </row>
    <row r="53" spans="1:13" ht="20.25" customHeight="1">
      <c r="A53" s="116" t="s">
        <v>207</v>
      </c>
      <c r="B53" s="117"/>
      <c r="C53" s="117"/>
      <c r="D53" s="118"/>
      <c r="E53" s="147"/>
      <c r="F53" s="121"/>
      <c r="G53" s="312">
        <f>SUM(G43:G52)</f>
        <v>204923</v>
      </c>
      <c r="H53" s="305"/>
      <c r="I53" s="312">
        <f>SUM(I43:I52)</f>
        <v>263128</v>
      </c>
      <c r="J53" s="305"/>
      <c r="K53" s="312">
        <f>SUM(K43:K52)</f>
        <v>167402</v>
      </c>
      <c r="L53" s="306"/>
      <c r="M53" s="312">
        <f>SUM(M43:M52)</f>
        <v>229806</v>
      </c>
    </row>
    <row r="54" spans="1:13" ht="13.35" customHeight="1">
      <c r="A54" s="117"/>
      <c r="B54" s="117"/>
      <c r="C54" s="117"/>
      <c r="D54" s="118"/>
      <c r="E54" s="147"/>
      <c r="F54" s="121"/>
      <c r="G54" s="300"/>
      <c r="H54" s="300"/>
      <c r="I54" s="300"/>
      <c r="J54" s="300"/>
      <c r="K54" s="300"/>
      <c r="L54" s="301"/>
      <c r="M54" s="301"/>
    </row>
    <row r="55" spans="1:13" ht="20.25" customHeight="1">
      <c r="A55" s="264" t="s">
        <v>208</v>
      </c>
      <c r="B55" s="117"/>
      <c r="C55" s="117"/>
      <c r="D55" s="118"/>
      <c r="E55" s="147"/>
      <c r="F55" s="121"/>
      <c r="G55" s="300"/>
      <c r="H55" s="300"/>
      <c r="I55" s="300"/>
      <c r="J55" s="300"/>
      <c r="K55" s="300"/>
      <c r="L55" s="301"/>
      <c r="M55" s="301"/>
    </row>
    <row r="56" spans="1:13" ht="20.25" customHeight="1">
      <c r="A56" s="117" t="s">
        <v>284</v>
      </c>
      <c r="B56" s="117"/>
      <c r="C56" s="117"/>
      <c r="D56" s="118"/>
      <c r="E56" s="286">
        <v>8</v>
      </c>
      <c r="F56" s="121"/>
      <c r="G56" s="311">
        <v>69060</v>
      </c>
      <c r="H56" s="300"/>
      <c r="I56" s="300">
        <v>72870</v>
      </c>
      <c r="J56" s="300"/>
      <c r="K56" s="311">
        <v>17060</v>
      </c>
      <c r="L56" s="313"/>
      <c r="M56" s="301">
        <v>17870</v>
      </c>
    </row>
    <row r="57" spans="1:13" ht="20.25" customHeight="1">
      <c r="A57" s="117" t="s">
        <v>252</v>
      </c>
      <c r="B57" s="117"/>
      <c r="C57" s="117"/>
      <c r="D57" s="118"/>
      <c r="E57" s="147">
        <v>3</v>
      </c>
      <c r="F57" s="121"/>
      <c r="G57" s="300">
        <v>216231</v>
      </c>
      <c r="H57" s="300"/>
      <c r="I57" s="311">
        <v>158932</v>
      </c>
      <c r="J57" s="300"/>
      <c r="K57" s="300">
        <v>122366</v>
      </c>
      <c r="L57" s="301"/>
      <c r="M57" s="311">
        <v>61987</v>
      </c>
    </row>
    <row r="58" spans="1:13" ht="20.25" customHeight="1">
      <c r="A58" s="117" t="s">
        <v>368</v>
      </c>
      <c r="B58" s="117"/>
      <c r="C58" s="117"/>
      <c r="D58" s="118"/>
      <c r="E58" s="147">
        <v>8</v>
      </c>
      <c r="F58" s="121"/>
      <c r="G58" s="300">
        <v>247153</v>
      </c>
      <c r="H58" s="300"/>
      <c r="I58" s="311">
        <v>245363</v>
      </c>
      <c r="J58" s="300"/>
      <c r="K58" s="300">
        <v>247153</v>
      </c>
      <c r="L58" s="301"/>
      <c r="M58" s="311">
        <v>245363</v>
      </c>
    </row>
    <row r="59" spans="1:13" ht="20.25" customHeight="1">
      <c r="A59" s="117" t="s">
        <v>369</v>
      </c>
      <c r="B59" s="117"/>
      <c r="C59" s="117"/>
      <c r="D59" s="118"/>
      <c r="E59" s="147" t="s">
        <v>406</v>
      </c>
      <c r="F59" s="121"/>
      <c r="G59" s="300">
        <v>1474</v>
      </c>
      <c r="H59" s="300"/>
      <c r="I59" s="311">
        <v>8926</v>
      </c>
      <c r="J59" s="300"/>
      <c r="K59" s="300">
        <v>1474</v>
      </c>
      <c r="L59" s="301"/>
      <c r="M59" s="311">
        <v>8926</v>
      </c>
    </row>
    <row r="60" spans="1:13" ht="20.25" customHeight="1">
      <c r="A60" s="117" t="s">
        <v>351</v>
      </c>
      <c r="B60" s="117"/>
      <c r="C60" s="117"/>
      <c r="D60" s="118"/>
      <c r="E60" s="147"/>
      <c r="F60" s="121"/>
      <c r="G60" s="303">
        <v>54438</v>
      </c>
      <c r="H60" s="300"/>
      <c r="I60" s="303">
        <v>53260</v>
      </c>
      <c r="J60" s="300"/>
      <c r="K60" s="303">
        <v>52910</v>
      </c>
      <c r="L60" s="301"/>
      <c r="M60" s="303">
        <v>51791</v>
      </c>
    </row>
    <row r="61" spans="1:13" ht="20.25" customHeight="1">
      <c r="A61" s="116" t="s">
        <v>209</v>
      </c>
      <c r="B61" s="117"/>
      <c r="C61" s="117"/>
      <c r="D61" s="118"/>
      <c r="E61" s="147"/>
      <c r="F61" s="121"/>
      <c r="G61" s="304">
        <f>SUM(G56:G60)</f>
        <v>588356</v>
      </c>
      <c r="H61" s="300"/>
      <c r="I61" s="304">
        <f>SUM(I56:I60)</f>
        <v>539351</v>
      </c>
      <c r="J61" s="300"/>
      <c r="K61" s="304">
        <f>SUM(K56:K60)</f>
        <v>440963</v>
      </c>
      <c r="L61" s="301"/>
      <c r="M61" s="304">
        <f>SUM(M56:M60)</f>
        <v>385937</v>
      </c>
    </row>
    <row r="62" spans="1:13" ht="8.1" customHeight="1">
      <c r="A62" s="117"/>
      <c r="B62" s="117"/>
      <c r="C62" s="117"/>
      <c r="D62" s="118"/>
      <c r="E62" s="147"/>
      <c r="F62" s="121"/>
      <c r="G62" s="300"/>
      <c r="H62" s="300"/>
      <c r="I62" s="300"/>
      <c r="J62" s="300"/>
      <c r="K62" s="300"/>
      <c r="L62" s="301"/>
      <c r="M62" s="301"/>
    </row>
    <row r="63" spans="1:13" ht="20.25" customHeight="1">
      <c r="A63" s="116" t="s">
        <v>210</v>
      </c>
      <c r="B63" s="117"/>
      <c r="C63" s="117"/>
      <c r="D63" s="118"/>
      <c r="E63" s="147"/>
      <c r="F63" s="121"/>
      <c r="G63" s="304">
        <f>SUM(G61,G53)</f>
        <v>793279</v>
      </c>
      <c r="H63" s="305"/>
      <c r="I63" s="304">
        <f>SUM(I61,I53)</f>
        <v>802479</v>
      </c>
      <c r="J63" s="305"/>
      <c r="K63" s="304">
        <f>SUM(K61,K53)</f>
        <v>608365</v>
      </c>
      <c r="L63" s="306"/>
      <c r="M63" s="304">
        <f>SUM(M61,M53)</f>
        <v>615743</v>
      </c>
    </row>
    <row r="64" spans="1:13" ht="15" customHeight="1">
      <c r="A64" s="116"/>
      <c r="B64" s="117"/>
      <c r="C64" s="117"/>
      <c r="D64" s="118"/>
      <c r="E64" s="147"/>
      <c r="F64" s="121"/>
      <c r="G64" s="300"/>
      <c r="H64" s="300"/>
      <c r="I64" s="300"/>
      <c r="J64" s="300"/>
      <c r="K64" s="300"/>
      <c r="L64" s="301"/>
      <c r="M64" s="300"/>
    </row>
    <row r="65" spans="1:13" ht="15.6" customHeight="1">
      <c r="A65" s="264" t="s">
        <v>211</v>
      </c>
      <c r="B65" s="117"/>
      <c r="C65" s="117"/>
      <c r="D65" s="118"/>
      <c r="E65" s="147"/>
      <c r="F65" s="121"/>
      <c r="G65" s="300"/>
      <c r="H65" s="300"/>
      <c r="I65" s="300"/>
      <c r="J65" s="300"/>
      <c r="K65" s="300"/>
      <c r="L65" s="313"/>
      <c r="M65" s="301"/>
    </row>
    <row r="66" spans="1:13" ht="18" customHeight="1">
      <c r="A66" s="117" t="s">
        <v>286</v>
      </c>
      <c r="B66" s="117"/>
      <c r="C66" s="117"/>
      <c r="D66" s="118"/>
      <c r="E66" s="147"/>
      <c r="F66" s="121"/>
      <c r="G66" s="300"/>
      <c r="H66" s="300"/>
      <c r="I66" s="300"/>
      <c r="J66" s="300"/>
      <c r="K66" s="300"/>
      <c r="L66" s="313"/>
      <c r="M66" s="301"/>
    </row>
    <row r="67" spans="1:13" ht="20.25" customHeight="1">
      <c r="A67" s="117"/>
      <c r="B67" s="117" t="s">
        <v>212</v>
      </c>
      <c r="C67" s="117"/>
      <c r="D67" s="118"/>
      <c r="F67" s="121"/>
      <c r="G67" s="300"/>
      <c r="H67" s="300"/>
      <c r="I67" s="300"/>
      <c r="J67" s="300"/>
      <c r="K67" s="300"/>
      <c r="L67" s="313"/>
      <c r="M67" s="300"/>
    </row>
    <row r="68" spans="1:13" ht="20.25" customHeight="1">
      <c r="A68" s="117"/>
      <c r="B68" s="117"/>
      <c r="C68" s="174" t="s">
        <v>373</v>
      </c>
      <c r="D68" s="241"/>
      <c r="E68" s="147">
        <v>9</v>
      </c>
      <c r="F68" s="121"/>
      <c r="G68" s="300"/>
      <c r="H68" s="300"/>
      <c r="I68" s="300"/>
      <c r="J68" s="300"/>
      <c r="K68" s="300"/>
      <c r="L68" s="313"/>
      <c r="M68" s="300"/>
    </row>
    <row r="69" spans="1:13" ht="20.25" customHeight="1" thickBot="1">
      <c r="A69" s="117"/>
      <c r="B69" s="117"/>
      <c r="C69" s="174"/>
      <c r="D69" s="241" t="s">
        <v>277</v>
      </c>
      <c r="F69" s="121"/>
      <c r="G69" s="314">
        <v>181250</v>
      </c>
      <c r="H69" s="313"/>
      <c r="I69" s="314">
        <v>181250</v>
      </c>
      <c r="J69" s="313"/>
      <c r="K69" s="314">
        <v>181250</v>
      </c>
      <c r="L69" s="313"/>
      <c r="M69" s="314">
        <v>181250</v>
      </c>
    </row>
    <row r="70" spans="1:13" ht="20.25" customHeight="1" thickTop="1">
      <c r="A70" s="117"/>
      <c r="B70" s="117" t="s">
        <v>213</v>
      </c>
      <c r="C70" s="117"/>
      <c r="D70" s="118"/>
      <c r="E70" s="147"/>
      <c r="F70" s="121"/>
      <c r="G70" s="300"/>
      <c r="H70" s="300"/>
      <c r="I70" s="300"/>
      <c r="J70" s="300"/>
      <c r="K70" s="300"/>
      <c r="L70" s="301"/>
      <c r="M70" s="301"/>
    </row>
    <row r="71" spans="1:13" ht="20.25" customHeight="1">
      <c r="A71" s="117"/>
      <c r="B71" s="117"/>
      <c r="C71" s="174" t="s">
        <v>276</v>
      </c>
      <c r="D71" s="118"/>
      <c r="E71" s="147"/>
      <c r="F71" s="121"/>
      <c r="G71" s="300"/>
      <c r="H71" s="300"/>
      <c r="I71" s="300"/>
      <c r="J71" s="300"/>
      <c r="K71" s="300"/>
      <c r="L71" s="301"/>
      <c r="M71" s="301"/>
    </row>
    <row r="72" spans="1:13" ht="20.25" customHeight="1">
      <c r="A72" s="117"/>
      <c r="B72" s="117"/>
      <c r="C72" s="117"/>
      <c r="D72" s="241" t="s">
        <v>277</v>
      </c>
      <c r="E72" s="147"/>
      <c r="F72" s="121"/>
      <c r="G72" s="300">
        <v>160000</v>
      </c>
      <c r="H72" s="315"/>
      <c r="I72" s="300">
        <v>160000</v>
      </c>
      <c r="J72" s="315"/>
      <c r="K72" s="300">
        <v>160000</v>
      </c>
      <c r="L72" s="315"/>
      <c r="M72" s="301">
        <v>160000</v>
      </c>
    </row>
    <row r="73" spans="1:13" ht="20.25" customHeight="1">
      <c r="A73" s="117" t="s">
        <v>285</v>
      </c>
      <c r="C73" s="117"/>
      <c r="D73" s="118"/>
      <c r="E73" s="147"/>
      <c r="F73" s="121"/>
      <c r="G73" s="300">
        <v>361424</v>
      </c>
      <c r="H73" s="315"/>
      <c r="I73" s="300">
        <v>361424</v>
      </c>
      <c r="J73" s="315"/>
      <c r="K73" s="300">
        <v>361424</v>
      </c>
      <c r="L73" s="315"/>
      <c r="M73" s="301">
        <v>361424</v>
      </c>
    </row>
    <row r="74" spans="1:13" ht="20.25" customHeight="1">
      <c r="A74" s="117" t="s">
        <v>214</v>
      </c>
      <c r="B74" s="117"/>
      <c r="C74" s="117"/>
      <c r="D74" s="118"/>
      <c r="E74" s="147"/>
      <c r="F74" s="121"/>
      <c r="G74" s="300"/>
      <c r="H74" s="300"/>
      <c r="I74" s="300"/>
      <c r="J74" s="300"/>
      <c r="K74" s="300"/>
      <c r="L74" s="300"/>
      <c r="M74" s="301"/>
    </row>
    <row r="75" spans="1:13" ht="20.25" customHeight="1">
      <c r="B75" s="117" t="s">
        <v>350</v>
      </c>
      <c r="C75" s="117"/>
      <c r="D75" s="118"/>
      <c r="E75" s="147"/>
      <c r="F75" s="121"/>
      <c r="G75" s="300"/>
      <c r="H75" s="300"/>
      <c r="I75" s="300"/>
      <c r="J75" s="300"/>
      <c r="K75" s="300"/>
      <c r="L75" s="301"/>
      <c r="M75" s="301"/>
    </row>
    <row r="76" spans="1:13" ht="20.25" customHeight="1">
      <c r="B76" s="117"/>
      <c r="C76" s="117" t="s">
        <v>324</v>
      </c>
      <c r="D76" s="118"/>
      <c r="E76" s="147"/>
      <c r="F76" s="121"/>
      <c r="G76" s="300">
        <v>18125</v>
      </c>
      <c r="H76" s="300"/>
      <c r="I76" s="300">
        <v>18125</v>
      </c>
      <c r="J76" s="300"/>
      <c r="K76" s="300">
        <v>18125</v>
      </c>
      <c r="L76" s="301"/>
      <c r="M76" s="301">
        <v>18125</v>
      </c>
    </row>
    <row r="77" spans="1:13" ht="20.25" customHeight="1">
      <c r="B77" s="117"/>
      <c r="C77" s="117" t="s">
        <v>370</v>
      </c>
      <c r="D77" s="118"/>
      <c r="E77" s="147">
        <v>9</v>
      </c>
      <c r="F77" s="121"/>
      <c r="G77" s="300">
        <v>64976</v>
      </c>
      <c r="H77" s="300"/>
      <c r="I77" s="300">
        <v>63883</v>
      </c>
      <c r="J77" s="300"/>
      <c r="K77" s="300">
        <v>64976</v>
      </c>
      <c r="L77" s="301"/>
      <c r="M77" s="301">
        <v>63883</v>
      </c>
    </row>
    <row r="78" spans="1:13" s="105" customFormat="1" ht="20.25" customHeight="1">
      <c r="A78" s="122"/>
      <c r="B78" s="122" t="s">
        <v>215</v>
      </c>
      <c r="C78" s="122"/>
      <c r="D78" s="118"/>
      <c r="E78" s="149"/>
      <c r="F78" s="123"/>
      <c r="G78" s="300">
        <v>355951</v>
      </c>
      <c r="H78" s="300"/>
      <c r="I78" s="300">
        <v>338085</v>
      </c>
      <c r="J78" s="300"/>
      <c r="K78" s="300">
        <v>278916</v>
      </c>
      <c r="L78" s="300"/>
      <c r="M78" s="300">
        <v>260309</v>
      </c>
    </row>
    <row r="79" spans="1:13" s="105" customFormat="1" ht="20.25" customHeight="1">
      <c r="A79" s="122" t="s">
        <v>371</v>
      </c>
      <c r="B79" s="122"/>
      <c r="C79" s="122"/>
      <c r="D79" s="118"/>
      <c r="E79" s="149">
        <v>9</v>
      </c>
      <c r="F79" s="123"/>
      <c r="G79" s="300">
        <v>-64976</v>
      </c>
      <c r="H79" s="300"/>
      <c r="I79" s="300">
        <v>-63883</v>
      </c>
      <c r="J79" s="300"/>
      <c r="K79" s="300">
        <v>-64976</v>
      </c>
      <c r="L79" s="300"/>
      <c r="M79" s="300">
        <v>-63883</v>
      </c>
    </row>
    <row r="80" spans="1:13" s="105" customFormat="1" ht="20.25" customHeight="1">
      <c r="A80" s="122" t="s">
        <v>216</v>
      </c>
      <c r="B80" s="122"/>
      <c r="C80" s="122"/>
      <c r="D80" s="118"/>
      <c r="E80" s="149"/>
      <c r="F80" s="123"/>
      <c r="G80" s="303">
        <v>16810</v>
      </c>
      <c r="H80" s="300"/>
      <c r="I80" s="303">
        <v>15258</v>
      </c>
      <c r="J80" s="300"/>
      <c r="K80" s="303">
        <v>16971</v>
      </c>
      <c r="L80" s="300"/>
      <c r="M80" s="303">
        <v>15452</v>
      </c>
    </row>
    <row r="81" spans="1:18" s="105" customFormat="1" ht="20.25" customHeight="1">
      <c r="A81" s="258" t="s">
        <v>217</v>
      </c>
      <c r="B81" s="122"/>
      <c r="C81" s="122"/>
      <c r="D81" s="118"/>
      <c r="E81" s="149"/>
      <c r="F81" s="123"/>
      <c r="G81" s="305">
        <f>SUM(G72:G80)</f>
        <v>912310</v>
      </c>
      <c r="H81" s="305"/>
      <c r="I81" s="305">
        <f>SUM(I72:I80)</f>
        <v>892892</v>
      </c>
      <c r="J81" s="305"/>
      <c r="K81" s="305">
        <f>SUM(K72:K80)</f>
        <v>835436</v>
      </c>
      <c r="L81" s="305"/>
      <c r="M81" s="305">
        <f>SUM(M72:M80)</f>
        <v>815310</v>
      </c>
    </row>
    <row r="82" spans="1:18" s="105" customFormat="1" ht="20.25" customHeight="1">
      <c r="A82" s="122" t="s">
        <v>218</v>
      </c>
      <c r="B82" s="122"/>
      <c r="C82" s="122"/>
      <c r="D82" s="118"/>
      <c r="E82" s="149"/>
      <c r="F82" s="123"/>
      <c r="G82" s="303">
        <v>18534</v>
      </c>
      <c r="H82" s="300"/>
      <c r="I82" s="303">
        <v>19885</v>
      </c>
      <c r="J82" s="300"/>
      <c r="K82" s="321">
        <v>0</v>
      </c>
      <c r="L82" s="299"/>
      <c r="M82" s="321">
        <v>0</v>
      </c>
    </row>
    <row r="83" spans="1:18" ht="20.25" customHeight="1">
      <c r="A83" s="116" t="s">
        <v>219</v>
      </c>
      <c r="B83" s="117"/>
      <c r="C83" s="117"/>
      <c r="D83" s="118"/>
      <c r="E83" s="147"/>
      <c r="F83" s="121"/>
      <c r="G83" s="304">
        <f>SUM(G81:G82)</f>
        <v>930844</v>
      </c>
      <c r="H83" s="305"/>
      <c r="I83" s="304">
        <f>SUM(I81:I82)</f>
        <v>912777</v>
      </c>
      <c r="J83" s="305"/>
      <c r="K83" s="304">
        <f>SUM(K81:K82)</f>
        <v>835436</v>
      </c>
      <c r="L83" s="306"/>
      <c r="M83" s="304">
        <f>SUM(M81:M82)</f>
        <v>815310</v>
      </c>
      <c r="R83" s="105"/>
    </row>
    <row r="84" spans="1:18" ht="8.4499999999999993" customHeight="1">
      <c r="A84" s="117"/>
      <c r="B84" s="117"/>
      <c r="C84" s="117"/>
      <c r="D84" s="118"/>
      <c r="E84" s="147"/>
      <c r="F84" s="121"/>
      <c r="G84" s="305"/>
      <c r="H84" s="305"/>
      <c r="I84" s="305"/>
      <c r="J84" s="305"/>
      <c r="K84" s="316"/>
      <c r="L84" s="306"/>
      <c r="M84" s="306"/>
    </row>
    <row r="85" spans="1:18" ht="20.25" customHeight="1" thickBot="1">
      <c r="A85" s="116" t="s">
        <v>220</v>
      </c>
      <c r="B85" s="116"/>
      <c r="C85" s="116"/>
      <c r="D85" s="118"/>
      <c r="E85" s="150"/>
      <c r="F85" s="124"/>
      <c r="G85" s="309">
        <f>SUM(G83,G63)</f>
        <v>1724123</v>
      </c>
      <c r="H85" s="305"/>
      <c r="I85" s="309">
        <f>SUM(I83,I63)</f>
        <v>1715256</v>
      </c>
      <c r="J85" s="305"/>
      <c r="K85" s="309">
        <f>SUM(K83,K63)</f>
        <v>1443801</v>
      </c>
      <c r="L85" s="306"/>
      <c r="M85" s="309">
        <f>SUM(M83,M63)</f>
        <v>1431053</v>
      </c>
    </row>
    <row r="86" spans="1:18" ht="16.5" customHeight="1" thickTop="1">
      <c r="B86" s="116"/>
      <c r="C86" s="116"/>
      <c r="D86" s="118"/>
      <c r="E86" s="150"/>
      <c r="F86" s="124"/>
      <c r="G86" s="125"/>
      <c r="H86" s="125"/>
      <c r="I86" s="125"/>
      <c r="J86" s="125"/>
      <c r="K86" s="125"/>
      <c r="L86" s="126"/>
      <c r="M86" s="125"/>
    </row>
    <row r="87" spans="1:18" ht="16.5" customHeight="1">
      <c r="A87" s="116"/>
      <c r="B87" s="117"/>
      <c r="C87" s="117"/>
      <c r="D87" s="118"/>
      <c r="E87" s="147"/>
      <c r="F87" s="121"/>
      <c r="G87" s="242"/>
      <c r="H87" s="242"/>
      <c r="I87" s="242"/>
      <c r="J87" s="242"/>
      <c r="K87" s="242"/>
      <c r="L87" s="243"/>
      <c r="M87" s="243"/>
    </row>
    <row r="88" spans="1:18" ht="16.5" customHeight="1">
      <c r="A88" s="116"/>
      <c r="B88" s="117"/>
      <c r="C88" s="117"/>
      <c r="D88" s="118"/>
      <c r="E88" s="147"/>
      <c r="F88" s="121"/>
      <c r="G88" s="113"/>
      <c r="H88" s="113"/>
      <c r="I88" s="113"/>
      <c r="J88" s="113"/>
      <c r="K88" s="113"/>
      <c r="L88" s="112"/>
      <c r="M88" s="112"/>
    </row>
    <row r="89" spans="1:18" ht="16.5" customHeight="1">
      <c r="A89" s="116"/>
      <c r="B89" s="117"/>
      <c r="C89" s="117"/>
      <c r="D89" s="118"/>
      <c r="E89" s="147"/>
      <c r="F89" s="121"/>
      <c r="G89" s="113"/>
      <c r="H89" s="113"/>
      <c r="I89" s="113"/>
      <c r="J89" s="113"/>
      <c r="K89" s="113"/>
      <c r="L89" s="112"/>
      <c r="M89" s="112"/>
    </row>
    <row r="90" spans="1:18" ht="16.5" customHeight="1">
      <c r="A90" s="116"/>
      <c r="B90" s="117"/>
      <c r="C90" s="117"/>
      <c r="D90" s="118"/>
      <c r="E90" s="147"/>
      <c r="F90" s="121"/>
      <c r="G90" s="113"/>
      <c r="H90" s="113"/>
      <c r="I90" s="113"/>
      <c r="J90" s="113"/>
      <c r="K90" s="113"/>
      <c r="L90" s="112"/>
      <c r="M90" s="112"/>
    </row>
    <row r="91" spans="1:18" ht="16.5" customHeight="1">
      <c r="D91" s="105"/>
      <c r="E91" s="143"/>
      <c r="F91" s="105"/>
      <c r="I91" s="127"/>
      <c r="J91" s="106"/>
      <c r="K91" s="106"/>
      <c r="L91" s="106"/>
      <c r="M91" s="128"/>
    </row>
    <row r="92" spans="1:18" ht="16.5" customHeight="1">
      <c r="D92" s="105"/>
      <c r="E92" s="143"/>
      <c r="F92" s="105"/>
      <c r="I92" s="127"/>
      <c r="J92" s="106"/>
      <c r="K92" s="106"/>
      <c r="L92" s="106"/>
      <c r="M92" s="128"/>
    </row>
    <row r="93" spans="1:18" ht="16.5" customHeight="1">
      <c r="D93" s="105"/>
      <c r="E93" s="143"/>
      <c r="F93" s="105"/>
      <c r="I93" s="106"/>
      <c r="J93" s="106"/>
      <c r="K93" s="106"/>
      <c r="L93" s="106"/>
      <c r="M93" s="106"/>
    </row>
    <row r="94" spans="1:18" ht="16.5" customHeight="1">
      <c r="D94" s="105"/>
      <c r="E94" s="143"/>
      <c r="F94" s="105"/>
      <c r="I94" s="106"/>
      <c r="J94" s="106"/>
      <c r="K94" s="106"/>
      <c r="L94" s="106"/>
      <c r="M94" s="106"/>
    </row>
    <row r="95" spans="1:18" ht="16.5" customHeight="1">
      <c r="D95" s="105"/>
      <c r="E95" s="143"/>
      <c r="F95" s="105"/>
      <c r="I95" s="127"/>
      <c r="J95" s="106"/>
      <c r="K95" s="106"/>
      <c r="L95" s="106"/>
      <c r="M95" s="128"/>
    </row>
    <row r="96" spans="1:18" ht="16.5" customHeight="1">
      <c r="D96" s="105"/>
      <c r="E96" s="143"/>
      <c r="F96" s="107"/>
      <c r="G96" s="107"/>
      <c r="H96" s="107"/>
      <c r="I96" s="129"/>
      <c r="J96" s="106"/>
      <c r="K96" s="106"/>
      <c r="L96" s="106"/>
      <c r="M96" s="128"/>
    </row>
    <row r="97" spans="1:13" ht="16.5" customHeight="1">
      <c r="D97" s="105"/>
      <c r="E97" s="143"/>
      <c r="F97" s="105"/>
      <c r="I97" s="127"/>
      <c r="J97" s="106"/>
      <c r="K97" s="106"/>
      <c r="L97" s="106"/>
      <c r="M97" s="106"/>
    </row>
    <row r="98" spans="1:13" ht="16.5" customHeight="1">
      <c r="D98" s="105"/>
      <c r="E98" s="143"/>
      <c r="F98" s="105"/>
      <c r="I98" s="127"/>
      <c r="J98" s="106"/>
      <c r="K98" s="106"/>
      <c r="L98" s="106"/>
      <c r="M98" s="106"/>
    </row>
    <row r="99" spans="1:13" ht="16.5" customHeight="1">
      <c r="D99" s="105"/>
      <c r="E99" s="143"/>
      <c r="F99" s="105"/>
      <c r="I99" s="127"/>
      <c r="J99" s="106"/>
      <c r="K99" s="106"/>
      <c r="L99" s="106"/>
      <c r="M99" s="106"/>
    </row>
    <row r="100" spans="1:13" ht="16.5" customHeight="1">
      <c r="D100" s="105"/>
      <c r="E100" s="143"/>
      <c r="F100" s="105"/>
      <c r="I100" s="127"/>
      <c r="J100" s="106"/>
      <c r="K100" s="106"/>
      <c r="L100" s="106"/>
      <c r="M100" s="106"/>
    </row>
    <row r="101" spans="1:13" ht="16.5" customHeight="1">
      <c r="D101" s="105"/>
      <c r="E101" s="143"/>
      <c r="F101" s="105"/>
      <c r="I101" s="127"/>
      <c r="J101" s="106"/>
      <c r="K101" s="106"/>
      <c r="L101" s="106"/>
      <c r="M101" s="106"/>
    </row>
    <row r="102" spans="1:13" ht="16.5" customHeight="1">
      <c r="D102" s="105"/>
      <c r="E102" s="143"/>
      <c r="F102" s="105"/>
      <c r="I102" s="127"/>
      <c r="J102" s="106"/>
      <c r="K102" s="106"/>
      <c r="L102" s="106"/>
      <c r="M102" s="106"/>
    </row>
    <row r="103" spans="1:13" ht="16.5" customHeight="1">
      <c r="D103" s="105"/>
      <c r="E103" s="143"/>
      <c r="F103" s="105"/>
      <c r="I103" s="127"/>
      <c r="J103" s="106"/>
      <c r="K103" s="106"/>
      <c r="L103" s="106"/>
      <c r="M103" s="106"/>
    </row>
    <row r="104" spans="1:13" ht="16.5" customHeight="1">
      <c r="D104" s="105"/>
      <c r="E104" s="143"/>
      <c r="F104" s="105"/>
      <c r="I104" s="106"/>
      <c r="J104" s="106"/>
      <c r="K104" s="106"/>
      <c r="L104" s="106"/>
      <c r="M104" s="106"/>
    </row>
    <row r="105" spans="1:13" ht="16.5" customHeight="1">
      <c r="D105" s="105"/>
      <c r="E105" s="143"/>
      <c r="F105" s="105"/>
      <c r="I105" s="127"/>
      <c r="J105" s="106"/>
      <c r="K105" s="106"/>
      <c r="L105" s="106"/>
      <c r="M105" s="127"/>
    </row>
    <row r="106" spans="1:13" ht="16.5" customHeight="1">
      <c r="D106" s="105"/>
      <c r="E106" s="143"/>
      <c r="F106" s="105"/>
      <c r="I106" s="106"/>
      <c r="J106" s="106"/>
      <c r="K106" s="106"/>
      <c r="L106" s="106"/>
      <c r="M106" s="106"/>
    </row>
    <row r="107" spans="1:13" ht="16.5" customHeight="1">
      <c r="D107" s="105"/>
      <c r="E107" s="140"/>
      <c r="F107" s="99"/>
      <c r="G107" s="99"/>
      <c r="H107" s="99"/>
      <c r="I107" s="130"/>
      <c r="J107" s="178"/>
      <c r="K107" s="178"/>
      <c r="L107" s="178"/>
      <c r="M107" s="130"/>
    </row>
    <row r="108" spans="1:13" ht="16.5" customHeight="1">
      <c r="D108" s="105"/>
      <c r="E108" s="140"/>
      <c r="F108" s="99"/>
      <c r="G108" s="99"/>
      <c r="H108" s="99"/>
      <c r="I108" s="130"/>
      <c r="J108" s="178"/>
      <c r="K108" s="178"/>
      <c r="L108" s="178"/>
      <c r="M108" s="130"/>
    </row>
    <row r="109" spans="1:13" ht="16.5" customHeight="1">
      <c r="A109" s="97"/>
      <c r="B109" s="105"/>
      <c r="C109" s="105"/>
      <c r="D109" s="105"/>
      <c r="E109" s="140"/>
      <c r="F109" s="99"/>
      <c r="G109" s="99"/>
      <c r="H109" s="99"/>
      <c r="I109" s="130"/>
      <c r="J109" s="178"/>
      <c r="K109" s="178"/>
      <c r="L109" s="178"/>
      <c r="M109" s="130"/>
    </row>
    <row r="110" spans="1:13" ht="16.5" customHeight="1">
      <c r="A110" s="97"/>
      <c r="B110" s="105"/>
      <c r="C110" s="105"/>
      <c r="D110" s="105"/>
      <c r="E110" s="140"/>
      <c r="F110" s="99"/>
      <c r="G110" s="99"/>
      <c r="H110" s="99"/>
      <c r="I110" s="130"/>
      <c r="J110" s="178"/>
      <c r="K110" s="178"/>
      <c r="L110" s="178"/>
      <c r="M110" s="130"/>
    </row>
    <row r="111" spans="1:13" ht="16.5" customHeight="1">
      <c r="A111" s="97"/>
      <c r="B111" s="105"/>
      <c r="C111" s="105"/>
      <c r="D111" s="105"/>
      <c r="E111" s="140"/>
      <c r="F111" s="99"/>
      <c r="G111" s="99"/>
      <c r="H111" s="99"/>
      <c r="I111" s="130"/>
      <c r="J111" s="178"/>
      <c r="K111" s="178"/>
      <c r="L111" s="178"/>
      <c r="M111" s="130"/>
    </row>
    <row r="112" spans="1:13" ht="16.5" customHeight="1">
      <c r="A112" s="97"/>
      <c r="B112" s="105"/>
      <c r="C112" s="105"/>
      <c r="D112" s="105"/>
      <c r="E112" s="140"/>
      <c r="F112" s="99"/>
      <c r="G112" s="99"/>
      <c r="H112" s="99"/>
      <c r="I112" s="130"/>
      <c r="J112" s="178"/>
      <c r="K112" s="178"/>
      <c r="L112" s="178"/>
      <c r="M112" s="130"/>
    </row>
    <row r="113" spans="1:13" ht="16.5" customHeight="1">
      <c r="A113" s="97"/>
      <c r="B113" s="105"/>
      <c r="C113" s="105"/>
      <c r="D113" s="105"/>
      <c r="E113" s="140"/>
      <c r="F113" s="99"/>
      <c r="G113" s="99"/>
      <c r="H113" s="99"/>
      <c r="I113" s="130"/>
      <c r="J113" s="178"/>
      <c r="K113" s="178"/>
      <c r="L113" s="178"/>
      <c r="M113" s="130"/>
    </row>
    <row r="114" spans="1:13" ht="16.5" customHeight="1">
      <c r="A114" s="97"/>
      <c r="B114" s="105"/>
      <c r="C114" s="105"/>
      <c r="D114" s="105"/>
      <c r="E114" s="140"/>
      <c r="F114" s="99"/>
      <c r="G114" s="99"/>
      <c r="H114" s="99"/>
      <c r="I114" s="130"/>
      <c r="J114" s="178"/>
      <c r="K114" s="178"/>
      <c r="L114" s="178"/>
      <c r="M114" s="130"/>
    </row>
    <row r="115" spans="1:13" ht="16.5" customHeight="1">
      <c r="A115" s="97"/>
      <c r="B115" s="105"/>
      <c r="C115" s="105"/>
      <c r="D115" s="105"/>
      <c r="E115" s="140"/>
      <c r="F115" s="99"/>
      <c r="G115" s="99"/>
      <c r="H115" s="99"/>
      <c r="I115" s="130"/>
      <c r="J115" s="178"/>
      <c r="K115" s="178"/>
      <c r="L115" s="178"/>
      <c r="M115" s="130"/>
    </row>
    <row r="116" spans="1:13" ht="16.5" customHeight="1">
      <c r="A116" s="97"/>
      <c r="B116" s="105"/>
      <c r="C116" s="105"/>
      <c r="D116" s="105"/>
      <c r="E116" s="140"/>
      <c r="F116" s="99"/>
      <c r="G116" s="99"/>
      <c r="H116" s="99"/>
      <c r="I116" s="130"/>
      <c r="J116" s="178"/>
      <c r="K116" s="178"/>
      <c r="L116" s="178"/>
      <c r="M116" s="130"/>
    </row>
    <row r="117" spans="1:13" ht="16.5" customHeight="1">
      <c r="A117" s="97"/>
      <c r="B117" s="105"/>
      <c r="C117" s="105"/>
      <c r="D117" s="105"/>
      <c r="E117" s="140"/>
      <c r="F117" s="99"/>
      <c r="G117" s="99"/>
      <c r="H117" s="99"/>
      <c r="I117" s="130"/>
      <c r="J117" s="178"/>
      <c r="K117" s="178"/>
      <c r="L117" s="178"/>
      <c r="M117" s="130"/>
    </row>
    <row r="118" spans="1:13" ht="16.5" customHeight="1">
      <c r="A118" s="97"/>
      <c r="B118" s="105"/>
      <c r="C118" s="105"/>
      <c r="D118" s="105"/>
      <c r="E118" s="140"/>
      <c r="F118" s="99"/>
      <c r="G118" s="99"/>
      <c r="H118" s="99"/>
      <c r="I118" s="130"/>
      <c r="J118" s="178"/>
      <c r="K118" s="178"/>
      <c r="L118" s="178"/>
      <c r="M118" s="130"/>
    </row>
    <row r="119" spans="1:13" ht="16.5" customHeight="1">
      <c r="A119" s="97"/>
      <c r="B119" s="105"/>
      <c r="C119" s="105"/>
      <c r="D119" s="105"/>
      <c r="E119" s="140"/>
      <c r="F119" s="99"/>
      <c r="G119" s="99"/>
      <c r="H119" s="99"/>
      <c r="I119" s="130"/>
      <c r="J119" s="178"/>
      <c r="K119" s="178"/>
      <c r="L119" s="178"/>
      <c r="M119" s="130"/>
    </row>
    <row r="120" spans="1:13" ht="16.5" customHeight="1">
      <c r="A120" s="97"/>
      <c r="B120" s="105"/>
      <c r="C120" s="105"/>
      <c r="D120" s="105"/>
      <c r="E120" s="140"/>
      <c r="F120" s="99"/>
      <c r="G120" s="99"/>
      <c r="H120" s="99"/>
      <c r="I120" s="130"/>
      <c r="J120" s="178"/>
      <c r="K120" s="178"/>
      <c r="L120" s="178"/>
      <c r="M120" s="130"/>
    </row>
    <row r="121" spans="1:13" ht="16.5" customHeight="1">
      <c r="A121" s="97"/>
      <c r="B121" s="105"/>
      <c r="C121" s="105"/>
      <c r="D121" s="105"/>
      <c r="E121" s="140"/>
      <c r="F121" s="99"/>
      <c r="G121" s="99"/>
      <c r="H121" s="99"/>
      <c r="I121" s="130"/>
      <c r="J121" s="178"/>
      <c r="K121" s="178"/>
      <c r="L121" s="178"/>
      <c r="M121" s="130"/>
    </row>
    <row r="122" spans="1:13" ht="16.5" customHeight="1">
      <c r="A122" s="97"/>
      <c r="B122" s="105"/>
      <c r="C122" s="105"/>
      <c r="D122" s="105"/>
      <c r="E122" s="140"/>
      <c r="F122" s="99"/>
      <c r="G122" s="99"/>
      <c r="H122" s="99"/>
      <c r="I122" s="130"/>
      <c r="J122" s="178"/>
      <c r="K122" s="178"/>
      <c r="L122" s="178"/>
      <c r="M122" s="130"/>
    </row>
    <row r="123" spans="1:13" ht="16.5" customHeight="1">
      <c r="A123" s="97"/>
      <c r="B123" s="105"/>
      <c r="C123" s="105"/>
      <c r="D123" s="105"/>
      <c r="E123" s="140"/>
      <c r="F123" s="99"/>
      <c r="G123" s="99"/>
      <c r="H123" s="99"/>
      <c r="I123" s="130"/>
      <c r="J123" s="178"/>
      <c r="K123" s="178"/>
      <c r="L123" s="178"/>
      <c r="M123" s="130"/>
    </row>
    <row r="124" spans="1:13" ht="16.5" customHeight="1">
      <c r="A124" s="97"/>
      <c r="B124" s="105"/>
      <c r="C124" s="105"/>
      <c r="D124" s="105"/>
      <c r="E124" s="140"/>
      <c r="F124" s="99"/>
      <c r="G124" s="99"/>
      <c r="H124" s="99"/>
      <c r="I124" s="130"/>
      <c r="J124" s="178"/>
      <c r="K124" s="178"/>
      <c r="L124" s="178"/>
      <c r="M124" s="130"/>
    </row>
    <row r="125" spans="1:13" ht="16.5" customHeight="1">
      <c r="A125" s="97"/>
      <c r="B125" s="105"/>
      <c r="C125" s="105"/>
      <c r="D125" s="105"/>
      <c r="E125" s="140"/>
      <c r="F125" s="99"/>
      <c r="G125" s="99"/>
      <c r="H125" s="99"/>
      <c r="I125" s="130"/>
      <c r="J125" s="178"/>
      <c r="K125" s="178"/>
      <c r="L125" s="178"/>
      <c r="M125" s="130"/>
    </row>
    <row r="126" spans="1:13" ht="16.5" customHeight="1">
      <c r="A126" s="97"/>
      <c r="B126" s="105"/>
      <c r="C126" s="105"/>
      <c r="D126" s="105"/>
      <c r="E126" s="140"/>
      <c r="F126" s="99"/>
      <c r="G126" s="99"/>
      <c r="H126" s="99"/>
      <c r="I126" s="130"/>
      <c r="J126" s="178"/>
      <c r="K126" s="178"/>
      <c r="L126" s="178"/>
      <c r="M126" s="130"/>
    </row>
    <row r="127" spans="1:13" ht="16.5" customHeight="1">
      <c r="A127" s="97"/>
      <c r="B127" s="105"/>
      <c r="C127" s="105"/>
      <c r="D127" s="105"/>
      <c r="E127" s="140"/>
      <c r="F127" s="99"/>
      <c r="G127" s="99"/>
      <c r="H127" s="99"/>
      <c r="I127" s="130"/>
      <c r="J127" s="178"/>
      <c r="K127" s="178"/>
      <c r="L127" s="178"/>
      <c r="M127" s="130"/>
    </row>
    <row r="128" spans="1:13" ht="16.5" customHeight="1">
      <c r="A128" s="97"/>
      <c r="B128" s="105"/>
      <c r="C128" s="105"/>
      <c r="D128" s="105"/>
      <c r="E128" s="140"/>
      <c r="F128" s="99"/>
      <c r="G128" s="99"/>
      <c r="H128" s="99"/>
      <c r="I128" s="130"/>
      <c r="J128" s="178"/>
      <c r="K128" s="178"/>
      <c r="L128" s="178"/>
      <c r="M128" s="130"/>
    </row>
    <row r="129" spans="1:13" ht="16.5" customHeight="1">
      <c r="A129" s="97"/>
      <c r="B129" s="105"/>
      <c r="C129" s="105"/>
      <c r="D129" s="105"/>
      <c r="E129" s="140"/>
      <c r="F129" s="99"/>
      <c r="G129" s="99"/>
      <c r="H129" s="99"/>
      <c r="I129" s="130"/>
      <c r="J129" s="178"/>
      <c r="K129" s="178"/>
      <c r="L129" s="178"/>
      <c r="M129" s="130"/>
    </row>
    <row r="130" spans="1:13" ht="16.5" customHeight="1">
      <c r="A130" s="97"/>
      <c r="B130" s="105"/>
      <c r="C130" s="105"/>
      <c r="D130" s="105"/>
      <c r="E130" s="140"/>
      <c r="F130" s="99"/>
      <c r="G130" s="99"/>
      <c r="H130" s="99"/>
      <c r="I130" s="130"/>
      <c r="J130" s="178"/>
      <c r="K130" s="178"/>
      <c r="L130" s="178"/>
      <c r="M130" s="130"/>
    </row>
    <row r="131" spans="1:13" ht="16.5" customHeight="1">
      <c r="A131" s="97"/>
      <c r="B131" s="105"/>
      <c r="C131" s="105"/>
      <c r="D131" s="105"/>
      <c r="E131" s="140"/>
      <c r="F131" s="99"/>
      <c r="G131" s="99"/>
      <c r="H131" s="99"/>
      <c r="I131" s="130"/>
      <c r="J131" s="178"/>
      <c r="K131" s="178"/>
      <c r="L131" s="178"/>
      <c r="M131" s="130"/>
    </row>
    <row r="132" spans="1:13" ht="16.5" customHeight="1">
      <c r="A132" s="97"/>
      <c r="B132" s="105"/>
      <c r="C132" s="105"/>
      <c r="D132" s="105"/>
      <c r="E132" s="140"/>
      <c r="F132" s="99"/>
      <c r="G132" s="99"/>
      <c r="H132" s="99"/>
      <c r="I132" s="130"/>
      <c r="J132" s="178"/>
      <c r="K132" s="178"/>
      <c r="L132" s="178"/>
      <c r="M132" s="130"/>
    </row>
    <row r="133" spans="1:13" ht="16.5" customHeight="1">
      <c r="A133" s="97"/>
      <c r="B133" s="105"/>
      <c r="C133" s="105"/>
      <c r="D133" s="105"/>
      <c r="E133" s="140"/>
      <c r="F133" s="99"/>
      <c r="G133" s="99"/>
      <c r="H133" s="99"/>
      <c r="I133" s="130"/>
      <c r="J133" s="178"/>
      <c r="K133" s="178"/>
      <c r="L133" s="178"/>
      <c r="M133" s="130"/>
    </row>
    <row r="134" spans="1:13" ht="16.5" customHeight="1">
      <c r="A134" s="97"/>
      <c r="B134" s="105"/>
      <c r="C134" s="105"/>
      <c r="D134" s="105"/>
      <c r="E134" s="140"/>
      <c r="F134" s="99"/>
      <c r="G134" s="99"/>
      <c r="H134" s="99"/>
      <c r="I134" s="130"/>
      <c r="J134" s="178"/>
      <c r="K134" s="178"/>
      <c r="L134" s="178"/>
      <c r="M134" s="130"/>
    </row>
    <row r="135" spans="1:13" ht="16.5" customHeight="1">
      <c r="A135" s="97"/>
      <c r="B135" s="105"/>
      <c r="C135" s="105"/>
      <c r="D135" s="105"/>
      <c r="E135" s="140"/>
      <c r="F135" s="99"/>
      <c r="G135" s="99"/>
      <c r="H135" s="99"/>
      <c r="I135" s="130"/>
      <c r="J135" s="178"/>
      <c r="K135" s="178"/>
      <c r="L135" s="178"/>
      <c r="M135" s="130"/>
    </row>
    <row r="136" spans="1:13" ht="16.5" customHeight="1">
      <c r="A136" s="97"/>
      <c r="B136" s="105"/>
      <c r="C136" s="105"/>
      <c r="D136" s="105"/>
      <c r="E136" s="140"/>
      <c r="F136" s="99"/>
      <c r="G136" s="99"/>
      <c r="H136" s="99"/>
      <c r="I136" s="130"/>
      <c r="J136" s="178"/>
      <c r="K136" s="178"/>
      <c r="L136" s="178"/>
      <c r="M136" s="130"/>
    </row>
    <row r="137" spans="1:13" ht="16.5" customHeight="1">
      <c r="A137" s="97"/>
      <c r="B137" s="105"/>
      <c r="C137" s="105"/>
      <c r="D137" s="105"/>
      <c r="E137" s="140"/>
      <c r="F137" s="99"/>
      <c r="G137" s="99"/>
      <c r="H137" s="99"/>
      <c r="I137" s="130"/>
      <c r="J137" s="178"/>
      <c r="K137" s="178"/>
      <c r="L137" s="178"/>
      <c r="M137" s="130"/>
    </row>
    <row r="138" spans="1:13" ht="16.5" customHeight="1">
      <c r="A138" s="97"/>
      <c r="B138" s="105"/>
      <c r="C138" s="105"/>
      <c r="D138" s="105"/>
      <c r="E138" s="140"/>
      <c r="F138" s="99"/>
      <c r="G138" s="99"/>
      <c r="H138" s="99"/>
      <c r="I138" s="130"/>
      <c r="J138" s="178"/>
      <c r="K138" s="178"/>
      <c r="L138" s="178"/>
      <c r="M138" s="130"/>
    </row>
    <row r="139" spans="1:13" ht="16.5" customHeight="1">
      <c r="A139" s="97"/>
      <c r="B139" s="105"/>
      <c r="C139" s="105"/>
      <c r="D139" s="105"/>
      <c r="E139" s="140"/>
      <c r="F139" s="99"/>
      <c r="G139" s="99"/>
      <c r="H139" s="99"/>
      <c r="I139" s="130"/>
      <c r="J139" s="178"/>
      <c r="K139" s="178"/>
      <c r="L139" s="178"/>
      <c r="M139" s="130"/>
    </row>
    <row r="140" spans="1:13" ht="16.5" customHeight="1">
      <c r="A140" s="115"/>
      <c r="B140" s="105"/>
      <c r="C140" s="105"/>
      <c r="D140" s="105"/>
      <c r="E140" s="140"/>
      <c r="F140" s="99"/>
      <c r="G140" s="99"/>
      <c r="H140" s="99"/>
      <c r="I140" s="130"/>
      <c r="J140" s="178"/>
      <c r="K140" s="178"/>
      <c r="L140" s="178"/>
      <c r="M140" s="130"/>
    </row>
    <row r="141" spans="1:13" s="105" customFormat="1" ht="16.5" customHeight="1">
      <c r="E141" s="142"/>
      <c r="I141" s="128"/>
      <c r="J141" s="128"/>
      <c r="K141" s="128"/>
      <c r="L141" s="128"/>
      <c r="M141" s="128"/>
    </row>
    <row r="142" spans="1:13" s="105" customFormat="1" ht="16.5" customHeight="1">
      <c r="E142" s="142"/>
      <c r="I142" s="128"/>
      <c r="J142" s="128"/>
      <c r="K142" s="128"/>
      <c r="L142" s="128"/>
      <c r="M142" s="128"/>
    </row>
    <row r="143" spans="1:13" s="105" customFormat="1" ht="16.5" customHeight="1">
      <c r="E143" s="142"/>
      <c r="I143" s="128"/>
      <c r="J143" s="128"/>
      <c r="K143" s="128"/>
      <c r="L143" s="128"/>
      <c r="M143" s="128"/>
    </row>
    <row r="144" spans="1:13" s="105" customFormat="1" ht="16.5" customHeight="1">
      <c r="E144" s="142"/>
      <c r="I144" s="128"/>
      <c r="J144" s="128"/>
      <c r="K144" s="128"/>
      <c r="L144" s="128"/>
      <c r="M144" s="128"/>
    </row>
    <row r="145" spans="1:13" s="105" customFormat="1" ht="16.5" customHeight="1">
      <c r="E145" s="142"/>
      <c r="I145" s="128"/>
      <c r="J145" s="128"/>
      <c r="K145" s="128"/>
      <c r="L145" s="128"/>
      <c r="M145" s="128"/>
    </row>
    <row r="146" spans="1:13" s="105" customFormat="1" ht="16.5" customHeight="1">
      <c r="E146" s="142"/>
      <c r="I146" s="128"/>
      <c r="J146" s="128"/>
      <c r="K146" s="128"/>
      <c r="L146" s="128"/>
      <c r="M146" s="128"/>
    </row>
    <row r="147" spans="1:13" s="105" customFormat="1" ht="16.5" customHeight="1">
      <c r="A147" s="109"/>
      <c r="E147" s="142"/>
      <c r="I147" s="131"/>
      <c r="J147" s="131"/>
      <c r="K147" s="131"/>
      <c r="L147" s="131"/>
      <c r="M147" s="131"/>
    </row>
    <row r="148" spans="1:13" s="105" customFormat="1" ht="16.5" customHeight="1">
      <c r="E148" s="142"/>
      <c r="I148" s="131"/>
      <c r="J148" s="131"/>
      <c r="K148" s="131"/>
      <c r="L148" s="131"/>
      <c r="M148" s="131"/>
    </row>
    <row r="149" spans="1:13" s="105" customFormat="1" ht="16.5" customHeight="1">
      <c r="A149" s="109"/>
      <c r="E149" s="142"/>
      <c r="I149" s="106"/>
      <c r="J149" s="106"/>
      <c r="K149" s="106"/>
      <c r="L149" s="106"/>
      <c r="M149" s="106"/>
    </row>
    <row r="150" spans="1:13" s="105" customFormat="1" ht="16.5" customHeight="1">
      <c r="B150" s="109"/>
      <c r="E150" s="142"/>
      <c r="I150" s="131"/>
      <c r="J150" s="131"/>
      <c r="K150" s="131"/>
      <c r="L150" s="131"/>
      <c r="M150" s="131"/>
    </row>
    <row r="151" spans="1:13" s="105" customFormat="1" ht="16.5" customHeight="1">
      <c r="E151" s="142"/>
      <c r="I151" s="132"/>
      <c r="J151" s="132"/>
      <c r="K151" s="132"/>
      <c r="L151" s="132"/>
      <c r="M151" s="132"/>
    </row>
    <row r="152" spans="1:13" s="105" customFormat="1" ht="16.5" customHeight="1">
      <c r="E152" s="142"/>
      <c r="I152" s="132"/>
      <c r="J152" s="132"/>
      <c r="K152" s="132"/>
      <c r="L152" s="132"/>
      <c r="M152" s="132"/>
    </row>
    <row r="153" spans="1:13" s="105" customFormat="1" ht="16.5" customHeight="1">
      <c r="E153" s="142"/>
      <c r="I153" s="132"/>
      <c r="J153" s="132"/>
      <c r="K153" s="132"/>
      <c r="L153" s="132"/>
      <c r="M153" s="132"/>
    </row>
    <row r="154" spans="1:13" ht="16.5" customHeight="1">
      <c r="I154" s="132"/>
      <c r="J154" s="132"/>
      <c r="K154" s="132"/>
      <c r="L154" s="132"/>
      <c r="M154" s="132"/>
    </row>
    <row r="155" spans="1:13" ht="16.5" customHeight="1">
      <c r="I155" s="132"/>
      <c r="J155" s="132"/>
      <c r="K155" s="132"/>
      <c r="L155" s="132"/>
      <c r="M155" s="132"/>
    </row>
    <row r="156" spans="1:13" ht="16.5" customHeight="1">
      <c r="I156" s="132"/>
      <c r="J156" s="132"/>
      <c r="K156" s="132"/>
      <c r="L156" s="132"/>
      <c r="M156" s="132"/>
    </row>
    <row r="157" spans="1:13" ht="16.5" customHeight="1">
      <c r="I157" s="132"/>
      <c r="J157" s="132"/>
      <c r="K157" s="132"/>
      <c r="L157" s="132"/>
      <c r="M157" s="132"/>
    </row>
    <row r="158" spans="1:13" ht="16.5" customHeight="1">
      <c r="I158" s="132"/>
      <c r="J158" s="132"/>
      <c r="K158" s="132"/>
      <c r="L158" s="132"/>
      <c r="M158" s="132"/>
    </row>
    <row r="159" spans="1:13" ht="16.5" customHeight="1">
      <c r="I159" s="132"/>
      <c r="J159" s="132"/>
      <c r="K159" s="132"/>
      <c r="L159" s="132"/>
      <c r="M159" s="132"/>
    </row>
    <row r="160" spans="1:13" ht="16.5" customHeight="1">
      <c r="I160" s="132"/>
      <c r="J160" s="132"/>
      <c r="K160" s="132"/>
      <c r="L160" s="132"/>
      <c r="M160" s="132"/>
    </row>
  </sheetData>
  <mergeCells count="10">
    <mergeCell ref="G36:I36"/>
    <mergeCell ref="K36:M36"/>
    <mergeCell ref="G41:M41"/>
    <mergeCell ref="G37:I37"/>
    <mergeCell ref="K37:M37"/>
    <mergeCell ref="G4:I4"/>
    <mergeCell ref="K4:M4"/>
    <mergeCell ref="G5:I5"/>
    <mergeCell ref="K5:M5"/>
    <mergeCell ref="G9:M9"/>
  </mergeCells>
  <pageMargins left="0.8" right="0.8" top="0.5" bottom="0.6" header="0.49" footer="0.4"/>
  <pageSetup paperSize="9" scale="76" firstPageNumber="2" fitToHeight="0" orientation="portrait" useFirstPageNumber="1" horizontalDpi="1200" verticalDpi="1200" r:id="rId1"/>
  <headerFooter>
    <oddFooter>&amp;L The accompanying notes form an integral part of the interim financial statements.&amp;11
&amp;C&amp;11&amp;P</oddFooter>
  </headerFooter>
  <rowBreaks count="2" manualBreakCount="2">
    <brk id="32" max="16383" man="1"/>
    <brk id="8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82"/>
  <sheetViews>
    <sheetView view="pageBreakPreview" zoomScale="70" zoomScaleNormal="100" zoomScaleSheetLayoutView="70" workbookViewId="0"/>
  </sheetViews>
  <sheetFormatPr defaultColWidth="9.33203125" defaultRowHeight="20.25" customHeight="1"/>
  <cols>
    <col min="1" max="3" width="1.83203125" style="154" customWidth="1"/>
    <col min="4" max="4" width="45.33203125" style="154" customWidth="1"/>
    <col min="5" max="5" width="7.1640625" style="155" customWidth="1"/>
    <col min="6" max="6" width="1.1640625" style="154" customWidth="1"/>
    <col min="7" max="7" width="14.1640625" style="156" customWidth="1"/>
    <col min="8" max="8" width="1.1640625" style="156" customWidth="1"/>
    <col min="9" max="9" width="14.1640625" style="156" customWidth="1"/>
    <col min="10" max="10" width="1.1640625" style="156" customWidth="1"/>
    <col min="11" max="11" width="14.1640625" style="156" customWidth="1"/>
    <col min="12" max="12" width="1.1640625" style="156" customWidth="1"/>
    <col min="13" max="13" width="14.1640625" style="156" customWidth="1"/>
    <col min="14" max="16384" width="9.33203125" style="154"/>
  </cols>
  <sheetData>
    <row r="1" spans="1:13" s="276" customFormat="1" ht="20.25" customHeight="1">
      <c r="A1" s="267" t="s">
        <v>278</v>
      </c>
      <c r="B1" s="273"/>
      <c r="C1" s="273"/>
      <c r="D1" s="273"/>
      <c r="E1" s="274"/>
      <c r="F1" s="273"/>
      <c r="G1" s="275"/>
      <c r="H1" s="275"/>
      <c r="I1" s="275"/>
      <c r="J1" s="275"/>
      <c r="K1" s="275"/>
      <c r="L1" s="275"/>
      <c r="M1" s="275"/>
    </row>
    <row r="2" spans="1:13" s="236" customFormat="1" ht="20.25" customHeight="1">
      <c r="A2" s="168" t="s">
        <v>287</v>
      </c>
      <c r="B2" s="168"/>
      <c r="C2" s="168"/>
      <c r="D2" s="168"/>
      <c r="E2" s="234"/>
      <c r="F2" s="168"/>
      <c r="G2" s="235"/>
      <c r="H2" s="235"/>
      <c r="I2" s="235"/>
      <c r="J2" s="235"/>
      <c r="K2" s="235"/>
      <c r="L2" s="235"/>
      <c r="M2" s="235"/>
    </row>
    <row r="3" spans="1:13" ht="20.25" customHeight="1">
      <c r="A3" s="151"/>
      <c r="B3" s="151"/>
      <c r="C3" s="151"/>
      <c r="D3" s="151"/>
      <c r="E3" s="152"/>
      <c r="F3" s="151"/>
      <c r="G3" s="153"/>
      <c r="H3" s="153"/>
      <c r="I3" s="153"/>
      <c r="J3" s="153"/>
      <c r="K3" s="153"/>
      <c r="L3" s="153"/>
      <c r="M3" s="153"/>
    </row>
    <row r="4" spans="1:13" ht="20.25" customHeight="1">
      <c r="A4" s="151"/>
      <c r="B4" s="151"/>
      <c r="C4" s="151"/>
      <c r="D4" s="151"/>
      <c r="E4" s="152"/>
      <c r="F4" s="151"/>
      <c r="G4" s="363" t="s">
        <v>320</v>
      </c>
      <c r="H4" s="363"/>
      <c r="I4" s="363"/>
      <c r="J4" s="178"/>
      <c r="K4" s="363" t="s">
        <v>321</v>
      </c>
      <c r="L4" s="363"/>
      <c r="M4" s="363"/>
    </row>
    <row r="5" spans="1:13" ht="20.25" customHeight="1">
      <c r="A5" s="151"/>
      <c r="B5" s="151"/>
      <c r="C5" s="151"/>
      <c r="D5" s="151"/>
      <c r="E5" s="152"/>
      <c r="F5" s="151"/>
      <c r="G5" s="364" t="s">
        <v>306</v>
      </c>
      <c r="H5" s="364"/>
      <c r="I5" s="364"/>
      <c r="J5" s="179"/>
      <c r="K5" s="364" t="s">
        <v>306</v>
      </c>
      <c r="L5" s="364"/>
      <c r="M5" s="364"/>
    </row>
    <row r="6" spans="1:13" ht="20.25" customHeight="1">
      <c r="A6" s="151"/>
      <c r="B6" s="151"/>
      <c r="C6" s="151"/>
      <c r="D6" s="151"/>
      <c r="E6" s="152"/>
      <c r="F6" s="151"/>
      <c r="G6" s="366" t="s">
        <v>253</v>
      </c>
      <c r="H6" s="366"/>
      <c r="I6" s="366"/>
      <c r="J6" s="167"/>
      <c r="K6" s="366" t="s">
        <v>253</v>
      </c>
      <c r="L6" s="366"/>
      <c r="M6" s="366"/>
    </row>
    <row r="7" spans="1:13" ht="20.25" customHeight="1">
      <c r="A7" s="151"/>
      <c r="B7" s="151"/>
      <c r="C7" s="151"/>
      <c r="D7" s="151"/>
      <c r="E7" s="152"/>
      <c r="F7" s="151"/>
      <c r="G7" s="366" t="s">
        <v>250</v>
      </c>
      <c r="H7" s="366"/>
      <c r="I7" s="366"/>
      <c r="J7" s="167"/>
      <c r="K7" s="366" t="s">
        <v>250</v>
      </c>
      <c r="L7" s="366"/>
      <c r="M7" s="366"/>
    </row>
    <row r="8" spans="1:13" ht="20.25" customHeight="1">
      <c r="A8" s="151"/>
      <c r="B8" s="151"/>
      <c r="C8" s="151"/>
      <c r="D8" s="151"/>
      <c r="E8" s="143" t="s">
        <v>230</v>
      </c>
      <c r="F8" s="151"/>
      <c r="G8" s="165">
        <v>2023</v>
      </c>
      <c r="H8" s="166"/>
      <c r="I8" s="165">
        <v>2022</v>
      </c>
      <c r="J8" s="166"/>
      <c r="K8" s="165">
        <v>2023</v>
      </c>
      <c r="L8" s="166"/>
      <c r="M8" s="165">
        <v>2022</v>
      </c>
    </row>
    <row r="9" spans="1:13" ht="20.25" customHeight="1">
      <c r="A9" s="151"/>
      <c r="B9" s="151"/>
      <c r="C9" s="151"/>
      <c r="D9" s="151"/>
      <c r="E9" s="152"/>
      <c r="F9" s="151"/>
      <c r="G9" s="367" t="s">
        <v>341</v>
      </c>
      <c r="H9" s="367"/>
      <c r="I9" s="367"/>
      <c r="J9" s="367"/>
      <c r="K9" s="367"/>
      <c r="L9" s="367"/>
      <c r="M9" s="367"/>
    </row>
    <row r="10" spans="1:13" ht="20.25" customHeight="1">
      <c r="A10" s="176" t="s">
        <v>375</v>
      </c>
    </row>
    <row r="11" spans="1:13" ht="20.25" customHeight="1">
      <c r="A11" s="154" t="s">
        <v>323</v>
      </c>
      <c r="E11" s="244" t="s">
        <v>382</v>
      </c>
      <c r="G11" s="300">
        <v>329711</v>
      </c>
      <c r="H11" s="299"/>
      <c r="I11" s="300">
        <v>1650595</v>
      </c>
      <c r="J11" s="299"/>
      <c r="K11" s="300">
        <v>319814</v>
      </c>
      <c r="L11" s="299"/>
      <c r="M11" s="300">
        <v>1631739</v>
      </c>
    </row>
    <row r="12" spans="1:13" ht="20.25" customHeight="1">
      <c r="A12" s="154" t="s">
        <v>221</v>
      </c>
      <c r="E12" s="244">
        <v>3</v>
      </c>
      <c r="G12" s="303">
        <v>2542</v>
      </c>
      <c r="H12" s="299"/>
      <c r="I12" s="303">
        <v>961</v>
      </c>
      <c r="J12" s="299"/>
      <c r="K12" s="303">
        <v>2229</v>
      </c>
      <c r="L12" s="299"/>
      <c r="M12" s="303">
        <v>1215</v>
      </c>
    </row>
    <row r="13" spans="1:13" ht="20.25" customHeight="1">
      <c r="A13" s="151" t="s">
        <v>222</v>
      </c>
      <c r="G13" s="177">
        <f>SUM(G11:G12)</f>
        <v>332253</v>
      </c>
      <c r="H13" s="250"/>
      <c r="I13" s="177">
        <f>SUM(I11:I12)</f>
        <v>1651556</v>
      </c>
      <c r="J13" s="250"/>
      <c r="K13" s="177">
        <f>SUM(K11:K12)</f>
        <v>322043</v>
      </c>
      <c r="L13" s="250"/>
      <c r="M13" s="177">
        <f>SUM(M11:M12)</f>
        <v>1632954</v>
      </c>
    </row>
    <row r="14" spans="1:13" ht="10.5" customHeight="1">
      <c r="A14" s="151"/>
      <c r="G14" s="299"/>
      <c r="H14" s="299"/>
      <c r="I14" s="299"/>
      <c r="J14" s="299"/>
      <c r="K14" s="299"/>
      <c r="L14" s="299"/>
      <c r="M14" s="299"/>
    </row>
    <row r="15" spans="1:13" ht="20.25" customHeight="1">
      <c r="A15" s="176" t="s">
        <v>223</v>
      </c>
      <c r="G15" s="299"/>
      <c r="H15" s="299"/>
      <c r="I15" s="299"/>
      <c r="J15" s="299"/>
      <c r="K15" s="299"/>
      <c r="L15" s="299"/>
      <c r="M15" s="299"/>
    </row>
    <row r="16" spans="1:13" ht="20.25" customHeight="1">
      <c r="A16" s="154" t="s">
        <v>325</v>
      </c>
      <c r="E16" s="244" t="s">
        <v>382</v>
      </c>
      <c r="G16" s="300">
        <v>221748</v>
      </c>
      <c r="H16" s="315"/>
      <c r="I16" s="300">
        <v>1395263</v>
      </c>
      <c r="J16" s="315"/>
      <c r="K16" s="300">
        <v>215222</v>
      </c>
      <c r="L16" s="315"/>
      <c r="M16" s="300">
        <v>1383730</v>
      </c>
    </row>
    <row r="17" spans="1:13" ht="20.25" customHeight="1">
      <c r="A17" s="154" t="s">
        <v>224</v>
      </c>
      <c r="G17" s="300">
        <v>23329</v>
      </c>
      <c r="H17" s="315"/>
      <c r="I17" s="300">
        <v>65451</v>
      </c>
      <c r="J17" s="315"/>
      <c r="K17" s="300">
        <v>23329</v>
      </c>
      <c r="L17" s="315"/>
      <c r="M17" s="300">
        <v>65451</v>
      </c>
    </row>
    <row r="18" spans="1:13" ht="20.25" customHeight="1">
      <c r="A18" s="154" t="s">
        <v>225</v>
      </c>
      <c r="E18" s="244">
        <v>3</v>
      </c>
      <c r="G18" s="300">
        <v>60910</v>
      </c>
      <c r="H18" s="299"/>
      <c r="I18" s="300">
        <v>75677</v>
      </c>
      <c r="J18" s="299"/>
      <c r="K18" s="300">
        <v>55720</v>
      </c>
      <c r="L18" s="299"/>
      <c r="M18" s="300">
        <v>71580</v>
      </c>
    </row>
    <row r="19" spans="1:13" ht="20.25" customHeight="1">
      <c r="A19" s="154" t="s">
        <v>403</v>
      </c>
      <c r="E19" s="244"/>
      <c r="G19" s="303">
        <v>-4965</v>
      </c>
      <c r="H19" s="299"/>
      <c r="I19" s="303">
        <v>0</v>
      </c>
      <c r="J19" s="299"/>
      <c r="K19" s="303">
        <v>-4965</v>
      </c>
      <c r="L19" s="299"/>
      <c r="M19" s="303">
        <v>0</v>
      </c>
    </row>
    <row r="20" spans="1:13" ht="20.25" customHeight="1">
      <c r="A20" s="151" t="s">
        <v>226</v>
      </c>
      <c r="G20" s="177">
        <f>SUM(G16:G19)</f>
        <v>301022</v>
      </c>
      <c r="H20" s="250"/>
      <c r="I20" s="177">
        <f>SUM(I16:I19)</f>
        <v>1536391</v>
      </c>
      <c r="J20" s="250"/>
      <c r="K20" s="177">
        <f>SUM(K16:K19)</f>
        <v>289306</v>
      </c>
      <c r="L20" s="250"/>
      <c r="M20" s="177">
        <f>SUM(M16:M19)</f>
        <v>1520761</v>
      </c>
    </row>
    <row r="21" spans="1:13" ht="11.25" customHeight="1">
      <c r="G21" s="307"/>
      <c r="H21" s="307"/>
      <c r="I21" s="307"/>
      <c r="J21" s="307"/>
      <c r="K21" s="307"/>
      <c r="L21" s="307"/>
      <c r="M21" s="307"/>
    </row>
    <row r="22" spans="1:13" s="151" customFormat="1" ht="20.25" customHeight="1">
      <c r="A22" s="151" t="s">
        <v>288</v>
      </c>
      <c r="E22" s="152"/>
      <c r="G22" s="308">
        <f>G13-G20</f>
        <v>31231</v>
      </c>
      <c r="H22" s="308"/>
      <c r="I22" s="308">
        <f>I13-I20</f>
        <v>115165</v>
      </c>
      <c r="J22" s="308"/>
      <c r="K22" s="308">
        <f>K13-K20</f>
        <v>32737</v>
      </c>
      <c r="L22" s="308"/>
      <c r="M22" s="308">
        <f>M13-M20</f>
        <v>112193</v>
      </c>
    </row>
    <row r="23" spans="1:13" ht="20.25" customHeight="1">
      <c r="A23" s="154" t="s">
        <v>249</v>
      </c>
      <c r="G23" s="307">
        <v>-6861</v>
      </c>
      <c r="H23" s="307"/>
      <c r="I23" s="307">
        <v>-2958</v>
      </c>
      <c r="J23" s="307"/>
      <c r="K23" s="307">
        <v>-5825</v>
      </c>
      <c r="L23" s="307"/>
      <c r="M23" s="307">
        <v>-2329</v>
      </c>
    </row>
    <row r="24" spans="1:13" ht="20.25" customHeight="1">
      <c r="A24" s="255" t="s">
        <v>311</v>
      </c>
      <c r="E24" s="244" t="s">
        <v>340</v>
      </c>
      <c r="G24" s="307">
        <v>-4489</v>
      </c>
      <c r="H24" s="307"/>
      <c r="I24" s="307">
        <v>-3742</v>
      </c>
      <c r="J24" s="307"/>
      <c r="K24" s="307">
        <v>-4533</v>
      </c>
      <c r="L24" s="307"/>
      <c r="M24" s="307">
        <v>-3741</v>
      </c>
    </row>
    <row r="25" spans="1:13" ht="20.25" customHeight="1">
      <c r="A25" s="154" t="s">
        <v>401</v>
      </c>
      <c r="G25" s="307"/>
      <c r="H25" s="307"/>
      <c r="I25" s="307"/>
      <c r="J25" s="307"/>
      <c r="K25" s="307"/>
      <c r="L25" s="307"/>
      <c r="M25" s="307"/>
    </row>
    <row r="26" spans="1:13" ht="20.25" customHeight="1">
      <c r="B26" s="154" t="s">
        <v>376</v>
      </c>
      <c r="E26" s="143"/>
      <c r="F26" s="107"/>
      <c r="G26" s="303">
        <v>1220</v>
      </c>
      <c r="H26" s="300"/>
      <c r="I26" s="303">
        <v>3080</v>
      </c>
      <c r="J26" s="300"/>
      <c r="K26" s="320">
        <v>0</v>
      </c>
      <c r="L26" s="307"/>
      <c r="M26" s="320">
        <v>0</v>
      </c>
    </row>
    <row r="27" spans="1:13" ht="20.25" customHeight="1">
      <c r="A27" s="151" t="s">
        <v>326</v>
      </c>
      <c r="E27" s="244"/>
      <c r="G27" s="308">
        <f>SUM(G22:G26)</f>
        <v>21101</v>
      </c>
      <c r="H27" s="308"/>
      <c r="I27" s="308">
        <f>SUM(I22:I26)</f>
        <v>111545</v>
      </c>
      <c r="J27" s="308"/>
      <c r="K27" s="308">
        <f>SUM(K22:K26)</f>
        <v>22379</v>
      </c>
      <c r="L27" s="308"/>
      <c r="M27" s="308">
        <f>SUM(M22:M26)</f>
        <v>106123</v>
      </c>
    </row>
    <row r="28" spans="1:13" ht="20.25" customHeight="1">
      <c r="A28" s="154" t="s">
        <v>262</v>
      </c>
      <c r="E28" s="245"/>
      <c r="F28" s="158"/>
      <c r="G28" s="303">
        <v>-3501</v>
      </c>
      <c r="H28" s="315"/>
      <c r="I28" s="303">
        <v>-20695</v>
      </c>
      <c r="J28" s="315"/>
      <c r="K28" s="303">
        <v>-2679</v>
      </c>
      <c r="L28" s="299"/>
      <c r="M28" s="303">
        <v>-20195</v>
      </c>
    </row>
    <row r="29" spans="1:13" ht="20.25" customHeight="1" thickBot="1">
      <c r="A29" s="151" t="s">
        <v>247</v>
      </c>
      <c r="E29" s="244"/>
      <c r="G29" s="319">
        <f>SUM(G27:G28)</f>
        <v>17600</v>
      </c>
      <c r="H29" s="299"/>
      <c r="I29" s="319">
        <f>SUM(I27:I28)</f>
        <v>90850</v>
      </c>
      <c r="J29" s="299"/>
      <c r="K29" s="319">
        <f t="shared" ref="K29:M29" si="0">SUM(K27:K28)</f>
        <v>19700</v>
      </c>
      <c r="L29" s="299"/>
      <c r="M29" s="319">
        <f t="shared" si="0"/>
        <v>85928</v>
      </c>
    </row>
    <row r="30" spans="1:13" ht="20.25" customHeight="1" thickTop="1">
      <c r="G30" s="157"/>
      <c r="H30" s="157"/>
      <c r="I30" s="157"/>
      <c r="J30" s="157"/>
      <c r="K30" s="157"/>
      <c r="L30" s="157"/>
      <c r="M30" s="157"/>
    </row>
    <row r="31" spans="1:13" s="276" customFormat="1" ht="20.25" customHeight="1">
      <c r="A31" s="267" t="s">
        <v>278</v>
      </c>
      <c r="B31" s="273"/>
      <c r="C31" s="273"/>
      <c r="D31" s="273"/>
      <c r="E31" s="274"/>
      <c r="F31" s="273"/>
      <c r="G31" s="275"/>
      <c r="H31" s="275"/>
      <c r="I31" s="275"/>
      <c r="J31" s="275"/>
      <c r="K31" s="275"/>
      <c r="L31" s="275"/>
      <c r="M31" s="275"/>
    </row>
    <row r="32" spans="1:13" s="236" customFormat="1" ht="20.25" customHeight="1">
      <c r="A32" s="168" t="s">
        <v>287</v>
      </c>
      <c r="B32" s="168"/>
      <c r="C32" s="168"/>
      <c r="D32" s="168"/>
      <c r="E32" s="234"/>
      <c r="F32" s="168"/>
      <c r="G32" s="235"/>
      <c r="H32" s="235"/>
      <c r="I32" s="235"/>
      <c r="J32" s="235"/>
      <c r="K32" s="235"/>
      <c r="L32" s="235"/>
      <c r="M32" s="235"/>
    </row>
    <row r="33" spans="1:13" ht="20.25" customHeight="1">
      <c r="A33" s="159"/>
      <c r="B33" s="159"/>
      <c r="C33" s="159"/>
      <c r="D33" s="159"/>
      <c r="E33" s="160"/>
      <c r="F33" s="159"/>
      <c r="G33" s="161"/>
      <c r="H33" s="161"/>
      <c r="I33" s="161"/>
      <c r="J33" s="161"/>
      <c r="K33" s="161"/>
      <c r="L33" s="161"/>
      <c r="M33" s="161"/>
    </row>
    <row r="34" spans="1:13" ht="20.25" customHeight="1">
      <c r="A34" s="151"/>
      <c r="B34" s="151"/>
      <c r="C34" s="151"/>
      <c r="D34" s="151"/>
      <c r="E34" s="152"/>
      <c r="F34" s="151"/>
      <c r="G34" s="363" t="s">
        <v>320</v>
      </c>
      <c r="H34" s="363"/>
      <c r="I34" s="363"/>
      <c r="J34" s="178"/>
      <c r="K34" s="363" t="s">
        <v>321</v>
      </c>
      <c r="L34" s="363"/>
      <c r="M34" s="363"/>
    </row>
    <row r="35" spans="1:13" ht="20.25" customHeight="1">
      <c r="A35" s="151"/>
      <c r="B35" s="151"/>
      <c r="C35" s="151"/>
      <c r="D35" s="151"/>
      <c r="E35" s="152"/>
      <c r="F35" s="151"/>
      <c r="G35" s="364" t="s">
        <v>306</v>
      </c>
      <c r="H35" s="364"/>
      <c r="I35" s="364"/>
      <c r="J35" s="179"/>
      <c r="K35" s="364" t="s">
        <v>306</v>
      </c>
      <c r="L35" s="364"/>
      <c r="M35" s="364"/>
    </row>
    <row r="36" spans="1:13" ht="20.25" customHeight="1">
      <c r="A36" s="151"/>
      <c r="B36" s="151"/>
      <c r="C36" s="151"/>
      <c r="D36" s="151"/>
      <c r="E36" s="152"/>
      <c r="F36" s="151"/>
      <c r="G36" s="366" t="s">
        <v>253</v>
      </c>
      <c r="H36" s="366"/>
      <c r="I36" s="366"/>
      <c r="J36" s="167"/>
      <c r="K36" s="366" t="s">
        <v>253</v>
      </c>
      <c r="L36" s="366"/>
      <c r="M36" s="366"/>
    </row>
    <row r="37" spans="1:13" ht="20.25" customHeight="1">
      <c r="A37" s="151"/>
      <c r="B37" s="151"/>
      <c r="C37" s="151"/>
      <c r="D37" s="151"/>
      <c r="E37" s="152"/>
      <c r="F37" s="151"/>
      <c r="G37" s="366" t="s">
        <v>250</v>
      </c>
      <c r="H37" s="366"/>
      <c r="I37" s="366"/>
      <c r="J37" s="167"/>
      <c r="K37" s="366" t="s">
        <v>250</v>
      </c>
      <c r="L37" s="366"/>
      <c r="M37" s="366"/>
    </row>
    <row r="38" spans="1:13" ht="20.25" customHeight="1">
      <c r="A38" s="151"/>
      <c r="B38" s="151"/>
      <c r="C38" s="151"/>
      <c r="D38" s="151"/>
      <c r="E38" s="170" t="s">
        <v>230</v>
      </c>
      <c r="F38" s="151"/>
      <c r="G38" s="165">
        <v>2023</v>
      </c>
      <c r="H38" s="166"/>
      <c r="I38" s="165">
        <v>2022</v>
      </c>
      <c r="J38" s="166"/>
      <c r="K38" s="165">
        <v>2023</v>
      </c>
      <c r="L38" s="166"/>
      <c r="M38" s="165">
        <v>2022</v>
      </c>
    </row>
    <row r="39" spans="1:13" ht="20.25" customHeight="1">
      <c r="A39" s="151"/>
      <c r="B39" s="151"/>
      <c r="C39" s="151"/>
      <c r="D39" s="151"/>
      <c r="E39" s="154"/>
      <c r="F39" s="151"/>
      <c r="G39" s="367" t="s">
        <v>341</v>
      </c>
      <c r="H39" s="367"/>
      <c r="I39" s="367"/>
      <c r="J39" s="367"/>
      <c r="K39" s="367"/>
      <c r="L39" s="367"/>
      <c r="M39" s="367"/>
    </row>
    <row r="40" spans="1:13" ht="20.25" customHeight="1">
      <c r="A40" s="151" t="s">
        <v>289</v>
      </c>
      <c r="E40" s="152"/>
    </row>
    <row r="41" spans="1:13" ht="20.25" customHeight="1">
      <c r="A41" s="176" t="s">
        <v>291</v>
      </c>
      <c r="B41" s="176"/>
      <c r="C41" s="176"/>
      <c r="D41" s="176"/>
      <c r="G41" s="169"/>
      <c r="H41" s="169"/>
      <c r="I41" s="169"/>
      <c r="J41" s="169"/>
      <c r="K41" s="169"/>
      <c r="L41" s="169"/>
      <c r="M41" s="169"/>
    </row>
    <row r="42" spans="1:13" ht="20.25" customHeight="1">
      <c r="A42" s="176"/>
      <c r="B42" s="176" t="s">
        <v>290</v>
      </c>
      <c r="C42" s="176"/>
      <c r="D42" s="176"/>
      <c r="G42" s="169"/>
      <c r="H42" s="169"/>
      <c r="I42" s="169"/>
      <c r="J42" s="169"/>
      <c r="K42" s="169"/>
      <c r="L42" s="169"/>
      <c r="M42" s="169"/>
    </row>
    <row r="43" spans="1:13" ht="20.25" customHeight="1">
      <c r="A43" s="154" t="s">
        <v>310</v>
      </c>
      <c r="B43" s="176"/>
      <c r="C43" s="176"/>
      <c r="D43" s="176"/>
      <c r="G43" s="169"/>
      <c r="H43" s="169"/>
      <c r="I43" s="169"/>
      <c r="J43" s="169"/>
      <c r="K43" s="169"/>
      <c r="L43" s="169"/>
      <c r="M43" s="169"/>
    </row>
    <row r="44" spans="1:13" ht="20.25" customHeight="1">
      <c r="B44" s="154" t="s">
        <v>304</v>
      </c>
      <c r="G44" s="303">
        <v>41</v>
      </c>
      <c r="H44" s="300"/>
      <c r="I44" s="303">
        <v>17</v>
      </c>
      <c r="J44" s="299"/>
      <c r="K44" s="320">
        <v>0</v>
      </c>
      <c r="L44" s="299"/>
      <c r="M44" s="320">
        <v>0</v>
      </c>
    </row>
    <row r="45" spans="1:13" ht="20.25" customHeight="1">
      <c r="A45" s="151" t="s">
        <v>231</v>
      </c>
      <c r="C45" s="151"/>
      <c r="D45" s="151"/>
      <c r="G45" s="307"/>
      <c r="H45" s="299"/>
      <c r="I45" s="307"/>
      <c r="J45" s="307"/>
      <c r="K45" s="307"/>
      <c r="L45" s="307"/>
      <c r="M45" s="307"/>
    </row>
    <row r="46" spans="1:13" ht="20.25" customHeight="1">
      <c r="B46" s="151" t="s">
        <v>227</v>
      </c>
      <c r="D46" s="151"/>
      <c r="G46" s="304">
        <f>SUM(G44)</f>
        <v>41</v>
      </c>
      <c r="H46" s="305"/>
      <c r="I46" s="304">
        <f>SUM(I44)</f>
        <v>17</v>
      </c>
      <c r="J46" s="308"/>
      <c r="K46" s="177">
        <f>SUM(K44)</f>
        <v>0</v>
      </c>
      <c r="L46" s="308"/>
      <c r="M46" s="177">
        <f>SUM(M44)</f>
        <v>0</v>
      </c>
    </row>
    <row r="47" spans="1:13" ht="13.5" customHeight="1">
      <c r="G47" s="299"/>
      <c r="H47" s="299"/>
      <c r="I47" s="299"/>
      <c r="J47" s="307"/>
      <c r="K47" s="299"/>
      <c r="L47" s="307"/>
      <c r="M47" s="299"/>
    </row>
    <row r="48" spans="1:13" ht="20.25" customHeight="1">
      <c r="A48" s="176" t="s">
        <v>400</v>
      </c>
      <c r="B48" s="265"/>
      <c r="C48" s="265"/>
      <c r="D48" s="265"/>
      <c r="G48" s="307"/>
      <c r="H48" s="299"/>
      <c r="I48" s="307"/>
      <c r="J48" s="307"/>
      <c r="K48" s="307"/>
      <c r="L48" s="307"/>
      <c r="M48" s="307"/>
    </row>
    <row r="49" spans="1:13" ht="20.25" customHeight="1">
      <c r="A49" s="265"/>
      <c r="B49" s="176" t="s">
        <v>290</v>
      </c>
      <c r="C49" s="176"/>
      <c r="D49" s="265"/>
      <c r="G49" s="307"/>
      <c r="H49" s="299"/>
      <c r="I49" s="307"/>
      <c r="J49" s="307"/>
      <c r="K49" s="307"/>
      <c r="L49" s="307"/>
      <c r="M49" s="307"/>
    </row>
    <row r="50" spans="1:13" ht="20.25" customHeight="1">
      <c r="A50" s="154" t="s">
        <v>292</v>
      </c>
      <c r="B50" s="151"/>
      <c r="C50" s="151"/>
      <c r="G50" s="307"/>
      <c r="H50" s="299"/>
      <c r="I50" s="307"/>
      <c r="J50" s="307"/>
      <c r="K50" s="307"/>
      <c r="L50" s="307"/>
      <c r="M50" s="307"/>
    </row>
    <row r="51" spans="1:13" ht="20.25" customHeight="1">
      <c r="A51" s="151"/>
      <c r="B51" s="154" t="s">
        <v>254</v>
      </c>
      <c r="G51" s="300">
        <v>1899</v>
      </c>
      <c r="H51" s="315"/>
      <c r="I51" s="300">
        <v>4600</v>
      </c>
      <c r="J51" s="315"/>
      <c r="K51" s="300">
        <v>1899</v>
      </c>
      <c r="L51" s="315"/>
      <c r="M51" s="300">
        <v>4600</v>
      </c>
    </row>
    <row r="52" spans="1:13" ht="20.25" customHeight="1">
      <c r="A52" s="154" t="s">
        <v>327</v>
      </c>
      <c r="G52" s="300"/>
      <c r="H52" s="315"/>
      <c r="I52" s="300"/>
      <c r="J52" s="315"/>
      <c r="K52" s="300"/>
      <c r="L52" s="315"/>
      <c r="M52" s="300"/>
    </row>
    <row r="53" spans="1:13" ht="20.25" customHeight="1">
      <c r="A53" s="151"/>
      <c r="B53" s="154" t="s">
        <v>293</v>
      </c>
      <c r="G53" s="303">
        <v>-380</v>
      </c>
      <c r="H53" s="315"/>
      <c r="I53" s="303">
        <v>-920</v>
      </c>
      <c r="J53" s="315"/>
      <c r="K53" s="303">
        <v>-380</v>
      </c>
      <c r="L53" s="315"/>
      <c r="M53" s="303">
        <v>-920</v>
      </c>
    </row>
    <row r="54" spans="1:13" ht="20.25" customHeight="1">
      <c r="A54" s="151" t="s">
        <v>377</v>
      </c>
      <c r="B54" s="151"/>
      <c r="G54" s="307"/>
      <c r="H54" s="299"/>
      <c r="I54" s="307"/>
      <c r="J54" s="307"/>
      <c r="K54" s="307"/>
      <c r="L54" s="307"/>
      <c r="M54" s="307"/>
    </row>
    <row r="55" spans="1:13" ht="20.25" customHeight="1">
      <c r="B55" s="151" t="s">
        <v>227</v>
      </c>
      <c r="G55" s="321">
        <f>SUM(G51:G54)</f>
        <v>1519</v>
      </c>
      <c r="H55" s="250">
        <v>0</v>
      </c>
      <c r="I55" s="321">
        <f>SUM(I51:I54)</f>
        <v>3680</v>
      </c>
      <c r="J55" s="308"/>
      <c r="K55" s="177">
        <f>SUM(K51:K54)</f>
        <v>1519</v>
      </c>
      <c r="L55" s="308"/>
      <c r="M55" s="177">
        <f>SUM(M51:M54)</f>
        <v>3680</v>
      </c>
    </row>
    <row r="56" spans="1:13" ht="20.25" customHeight="1">
      <c r="A56" s="151" t="s">
        <v>294</v>
      </c>
      <c r="B56" s="151"/>
      <c r="G56" s="250"/>
      <c r="H56" s="250"/>
      <c r="I56" s="250"/>
      <c r="J56" s="308"/>
      <c r="K56" s="250"/>
      <c r="L56" s="308"/>
      <c r="M56" s="250"/>
    </row>
    <row r="57" spans="1:13" ht="20.25" customHeight="1">
      <c r="A57" s="151"/>
      <c r="B57" s="151" t="s">
        <v>295</v>
      </c>
      <c r="G57" s="304">
        <f>SUM(G46,G55)</f>
        <v>1560</v>
      </c>
      <c r="H57" s="305"/>
      <c r="I57" s="304">
        <f>SUM(I46,I55)</f>
        <v>3697</v>
      </c>
      <c r="J57" s="308"/>
      <c r="K57" s="177">
        <f>SUM(K46,K55)</f>
        <v>1519</v>
      </c>
      <c r="L57" s="308"/>
      <c r="M57" s="177">
        <f>SUM(M46,M55)</f>
        <v>3680</v>
      </c>
    </row>
    <row r="58" spans="1:13" ht="13.5" customHeight="1">
      <c r="B58" s="151"/>
      <c r="C58" s="151"/>
      <c r="G58" s="307"/>
      <c r="H58" s="299"/>
      <c r="I58" s="307"/>
      <c r="J58" s="307"/>
      <c r="K58" s="307"/>
      <c r="L58" s="299"/>
      <c r="M58" s="307"/>
    </row>
    <row r="59" spans="1:13" ht="20.25" customHeight="1" thickBot="1">
      <c r="A59" s="151" t="s">
        <v>307</v>
      </c>
      <c r="B59" s="151"/>
      <c r="G59" s="309">
        <f>G57+G29</f>
        <v>19160</v>
      </c>
      <c r="H59" s="305"/>
      <c r="I59" s="309">
        <f>I57+I29</f>
        <v>94547</v>
      </c>
      <c r="J59" s="307"/>
      <c r="K59" s="309">
        <f>K57+K29</f>
        <v>21219</v>
      </c>
      <c r="L59" s="305"/>
      <c r="M59" s="309">
        <f>M57+M29</f>
        <v>89608</v>
      </c>
    </row>
    <row r="60" spans="1:13" ht="20.25" customHeight="1" thickTop="1">
      <c r="B60" s="151"/>
      <c r="C60" s="151"/>
      <c r="G60" s="307"/>
      <c r="H60" s="299"/>
      <c r="I60" s="307"/>
      <c r="J60" s="307"/>
      <c r="K60" s="307"/>
      <c r="L60" s="299"/>
      <c r="M60" s="307"/>
    </row>
    <row r="61" spans="1:13" ht="20.25" customHeight="1">
      <c r="A61" s="151" t="s">
        <v>352</v>
      </c>
      <c r="G61" s="307"/>
      <c r="H61" s="307"/>
      <c r="I61" s="307"/>
      <c r="J61" s="307"/>
      <c r="K61" s="307"/>
      <c r="L61" s="307"/>
      <c r="M61" s="307"/>
    </row>
    <row r="62" spans="1:13" ht="20.25" customHeight="1">
      <c r="B62" s="154" t="s">
        <v>228</v>
      </c>
      <c r="G62" s="300">
        <v>18959</v>
      </c>
      <c r="H62" s="300"/>
      <c r="I62" s="300">
        <v>89924</v>
      </c>
      <c r="J62" s="300"/>
      <c r="K62" s="300">
        <v>19700</v>
      </c>
      <c r="L62" s="300"/>
      <c r="M62" s="300">
        <v>85928</v>
      </c>
    </row>
    <row r="63" spans="1:13" ht="20.25" customHeight="1">
      <c r="B63" s="154" t="s">
        <v>218</v>
      </c>
      <c r="G63" s="300">
        <v>-1359</v>
      </c>
      <c r="H63" s="299"/>
      <c r="I63" s="300">
        <v>926</v>
      </c>
      <c r="J63" s="299"/>
      <c r="K63" s="250">
        <v>0</v>
      </c>
      <c r="L63" s="315"/>
      <c r="M63" s="250">
        <v>0</v>
      </c>
    </row>
    <row r="64" spans="1:13" ht="20.25" customHeight="1" thickBot="1">
      <c r="G64" s="322">
        <f>G29</f>
        <v>17600</v>
      </c>
      <c r="H64" s="305"/>
      <c r="I64" s="322">
        <f>I29</f>
        <v>90850</v>
      </c>
      <c r="J64" s="304"/>
      <c r="K64" s="322">
        <f>K29</f>
        <v>19700</v>
      </c>
      <c r="L64" s="305"/>
      <c r="M64" s="322">
        <f>M29</f>
        <v>85928</v>
      </c>
    </row>
    <row r="65" spans="1:13" ht="20.25" customHeight="1" thickTop="1">
      <c r="G65" s="307"/>
      <c r="H65" s="307"/>
      <c r="I65" s="307"/>
      <c r="J65" s="307"/>
      <c r="K65" s="307"/>
      <c r="L65" s="307"/>
      <c r="M65" s="307"/>
    </row>
    <row r="66" spans="1:13" ht="20.25" customHeight="1">
      <c r="A66" s="151" t="s">
        <v>229</v>
      </c>
      <c r="G66" s="307"/>
      <c r="H66" s="307"/>
      <c r="I66" s="307"/>
      <c r="J66" s="307"/>
      <c r="K66" s="307"/>
      <c r="L66" s="307"/>
      <c r="M66" s="307"/>
    </row>
    <row r="67" spans="1:13" ht="20.25" customHeight="1">
      <c r="B67" s="154" t="s">
        <v>228</v>
      </c>
      <c r="G67" s="300">
        <v>20511</v>
      </c>
      <c r="H67" s="300"/>
      <c r="I67" s="300">
        <v>93618</v>
      </c>
      <c r="J67" s="300"/>
      <c r="K67" s="300">
        <v>21219</v>
      </c>
      <c r="L67" s="300"/>
      <c r="M67" s="300">
        <v>89608</v>
      </c>
    </row>
    <row r="68" spans="1:13" ht="20.25" customHeight="1">
      <c r="B68" s="154" t="s">
        <v>218</v>
      </c>
      <c r="G68" s="300">
        <v>-1351</v>
      </c>
      <c r="H68" s="300"/>
      <c r="I68" s="300">
        <v>929</v>
      </c>
      <c r="J68" s="299"/>
      <c r="K68" s="250">
        <v>0</v>
      </c>
      <c r="L68" s="315"/>
      <c r="M68" s="250">
        <v>0</v>
      </c>
    </row>
    <row r="69" spans="1:13" ht="20.25" customHeight="1" thickBot="1">
      <c r="G69" s="322">
        <f>G59</f>
        <v>19160</v>
      </c>
      <c r="H69" s="305"/>
      <c r="I69" s="322">
        <f>I59</f>
        <v>94547</v>
      </c>
      <c r="J69" s="305"/>
      <c r="K69" s="322">
        <f>K59</f>
        <v>21219</v>
      </c>
      <c r="L69" s="305"/>
      <c r="M69" s="322">
        <f>M59</f>
        <v>89608</v>
      </c>
    </row>
    <row r="70" spans="1:13" ht="20.25" customHeight="1" thickTop="1">
      <c r="G70" s="246"/>
      <c r="H70" s="247"/>
      <c r="I70" s="246"/>
      <c r="J70" s="247"/>
      <c r="K70" s="246"/>
      <c r="L70" s="247"/>
      <c r="M70" s="246"/>
    </row>
    <row r="71" spans="1:13" ht="20.25" customHeight="1" thickBot="1">
      <c r="A71" s="151" t="s">
        <v>389</v>
      </c>
      <c r="E71" s="143">
        <v>11</v>
      </c>
      <c r="F71" s="105"/>
      <c r="G71" s="249">
        <f>G62*10^3/315076333</f>
        <v>6.0172720113509763E-2</v>
      </c>
      <c r="H71" s="248"/>
      <c r="I71" s="249">
        <f>I62*10^3/320000000</f>
        <v>0.2810125</v>
      </c>
      <c r="J71" s="248"/>
      <c r="K71" s="249">
        <f>K62*10^3/315076333</f>
        <v>6.2524531158612923E-2</v>
      </c>
      <c r="L71" s="248"/>
      <c r="M71" s="249">
        <f>M62*10^3/320000000</f>
        <v>0.26852500000000001</v>
      </c>
    </row>
    <row r="72" spans="1:13" ht="20.25" customHeight="1" thickTop="1">
      <c r="G72" s="162"/>
      <c r="H72" s="162"/>
      <c r="I72" s="162"/>
      <c r="J72" s="162"/>
      <c r="K72" s="162"/>
      <c r="L72" s="162"/>
      <c r="M72" s="162"/>
    </row>
    <row r="73" spans="1:13" ht="20.25" customHeight="1">
      <c r="G73" s="163"/>
      <c r="H73" s="164"/>
      <c r="I73" s="163"/>
      <c r="J73" s="164"/>
      <c r="K73" s="163"/>
      <c r="L73" s="164"/>
      <c r="M73" s="163"/>
    </row>
    <row r="74" spans="1:13" ht="20.25" customHeight="1">
      <c r="G74" s="163"/>
      <c r="H74" s="164"/>
      <c r="I74" s="163"/>
      <c r="J74" s="164"/>
      <c r="K74" s="163"/>
      <c r="L74" s="164"/>
      <c r="M74" s="163"/>
    </row>
    <row r="75" spans="1:13" ht="20.25" customHeight="1">
      <c r="G75" s="163"/>
      <c r="H75" s="164"/>
      <c r="I75" s="163"/>
      <c r="J75" s="164"/>
      <c r="K75" s="163"/>
      <c r="L75" s="164"/>
      <c r="M75" s="163"/>
    </row>
    <row r="76" spans="1:13" ht="20.25" customHeight="1">
      <c r="G76" s="163"/>
      <c r="H76" s="164"/>
      <c r="I76" s="163"/>
      <c r="J76" s="164"/>
      <c r="K76" s="163"/>
      <c r="L76" s="164"/>
      <c r="M76" s="163"/>
    </row>
    <row r="77" spans="1:13" ht="20.25" customHeight="1">
      <c r="G77" s="163"/>
      <c r="H77" s="164"/>
      <c r="I77" s="163"/>
      <c r="J77" s="164"/>
      <c r="K77" s="163"/>
      <c r="L77" s="164"/>
      <c r="M77" s="163"/>
    </row>
    <row r="78" spans="1:13" ht="20.25" customHeight="1">
      <c r="G78" s="163"/>
      <c r="H78" s="164"/>
      <c r="I78" s="163"/>
      <c r="J78" s="164"/>
      <c r="K78" s="163"/>
      <c r="L78" s="164"/>
      <c r="M78" s="163"/>
    </row>
    <row r="79" spans="1:13" ht="20.25" customHeight="1">
      <c r="G79" s="163"/>
      <c r="H79" s="164"/>
      <c r="I79" s="163"/>
      <c r="J79" s="164"/>
      <c r="K79" s="163"/>
      <c r="L79" s="164"/>
      <c r="M79" s="163"/>
    </row>
    <row r="80" spans="1:13" ht="20.25" customHeight="1">
      <c r="G80" s="163"/>
      <c r="H80" s="164"/>
      <c r="I80" s="163"/>
      <c r="J80" s="164"/>
      <c r="K80" s="163"/>
      <c r="L80" s="164"/>
      <c r="M80" s="163"/>
    </row>
    <row r="81" spans="5:13" s="171" customFormat="1" ht="20.25" customHeight="1">
      <c r="E81" s="172"/>
      <c r="G81" s="173"/>
      <c r="H81" s="173"/>
      <c r="I81" s="173"/>
      <c r="J81" s="173"/>
      <c r="K81" s="173"/>
      <c r="L81" s="173"/>
      <c r="M81" s="173"/>
    </row>
    <row r="82" spans="5:13" s="171" customFormat="1" ht="20.25" customHeight="1">
      <c r="E82" s="172"/>
      <c r="G82" s="173"/>
      <c r="H82" s="173"/>
      <c r="I82" s="173"/>
      <c r="J82" s="173"/>
      <c r="K82" s="173"/>
      <c r="L82" s="173"/>
      <c r="M82" s="173"/>
    </row>
  </sheetData>
  <mergeCells count="18">
    <mergeCell ref="G36:I36"/>
    <mergeCell ref="K36:M36"/>
    <mergeCell ref="G37:I37"/>
    <mergeCell ref="K37:M37"/>
    <mergeCell ref="G39:M39"/>
    <mergeCell ref="G35:I35"/>
    <mergeCell ref="K35:M35"/>
    <mergeCell ref="G4:I4"/>
    <mergeCell ref="K4:M4"/>
    <mergeCell ref="G5:I5"/>
    <mergeCell ref="K5:M5"/>
    <mergeCell ref="G34:I34"/>
    <mergeCell ref="K34:M34"/>
    <mergeCell ref="G7:I7"/>
    <mergeCell ref="K7:M7"/>
    <mergeCell ref="G6:I6"/>
    <mergeCell ref="K6:M6"/>
    <mergeCell ref="G9:M9"/>
  </mergeCells>
  <pageMargins left="0.8" right="0.8" top="0.48" bottom="0.5" header="0.5" footer="0.5"/>
  <pageSetup paperSize="9" scale="79" firstPageNumber="4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B61"/>
  <sheetViews>
    <sheetView view="pageBreakPreview" zoomScale="70" zoomScaleNormal="60" zoomScaleSheetLayoutView="70" workbookViewId="0"/>
  </sheetViews>
  <sheetFormatPr defaultColWidth="9.33203125" defaultRowHeight="22.7" customHeight="1"/>
  <cols>
    <col min="1" max="3" width="1.83203125" style="181" customWidth="1"/>
    <col min="4" max="4" width="40.33203125" style="181" customWidth="1"/>
    <col min="5" max="5" width="8" style="182" hidden="1" customWidth="1"/>
    <col min="6" max="6" width="1" style="181" customWidth="1"/>
    <col min="7" max="7" width="14.33203125" style="183" customWidth="1"/>
    <col min="8" max="8" width="1" style="184" customWidth="1"/>
    <col min="9" max="9" width="14.33203125" style="183" customWidth="1"/>
    <col min="10" max="10" width="1" style="184" customWidth="1"/>
    <col min="11" max="11" width="15.1640625" style="183" customWidth="1"/>
    <col min="12" max="12" width="1" style="184" customWidth="1"/>
    <col min="13" max="13" width="17.83203125" style="183" customWidth="1"/>
    <col min="14" max="14" width="1" style="183" customWidth="1"/>
    <col min="15" max="15" width="13.33203125" style="183" hidden="1" customWidth="1"/>
    <col min="16" max="16" width="1" style="184" hidden="1" customWidth="1"/>
    <col min="17" max="17" width="14.33203125" style="183" customWidth="1"/>
    <col min="18" max="18" width="1" style="184" customWidth="1"/>
    <col min="19" max="19" width="14.33203125" style="184" customWidth="1"/>
    <col min="20" max="20" width="1" style="184" customWidth="1"/>
    <col min="21" max="21" width="14.33203125" style="184" customWidth="1"/>
    <col min="22" max="22" width="1" style="184" customWidth="1"/>
    <col min="23" max="23" width="15.6640625" style="184" customWidth="1"/>
    <col min="24" max="24" width="1" style="184" customWidth="1"/>
    <col min="25" max="25" width="15.33203125" style="183" customWidth="1"/>
    <col min="26" max="26" width="1" style="184" customWidth="1"/>
    <col min="27" max="27" width="15.6640625" style="185" customWidth="1"/>
    <col min="28" max="16384" width="9.33203125" style="181"/>
  </cols>
  <sheetData>
    <row r="1" spans="1:28" s="278" customFormat="1" ht="22.7" customHeight="1">
      <c r="A1" s="277" t="s">
        <v>278</v>
      </c>
      <c r="E1" s="279"/>
      <c r="G1" s="280"/>
      <c r="H1" s="281"/>
      <c r="I1" s="280"/>
      <c r="J1" s="281"/>
      <c r="K1" s="280"/>
      <c r="L1" s="281"/>
      <c r="M1" s="280"/>
      <c r="N1" s="280"/>
      <c r="O1" s="280"/>
      <c r="P1" s="280"/>
      <c r="Q1" s="280"/>
      <c r="R1" s="281"/>
      <c r="S1" s="281"/>
      <c r="T1" s="281"/>
      <c r="U1" s="281"/>
      <c r="V1" s="281"/>
      <c r="W1" s="281"/>
      <c r="X1" s="281"/>
      <c r="Y1" s="280"/>
      <c r="Z1" s="281"/>
      <c r="AA1" s="282"/>
    </row>
    <row r="2" spans="1:28" s="227" customFormat="1" ht="22.7" customHeight="1">
      <c r="A2" s="214" t="s">
        <v>259</v>
      </c>
      <c r="E2" s="230"/>
      <c r="G2" s="231"/>
      <c r="H2" s="232"/>
      <c r="I2" s="231"/>
      <c r="J2" s="232"/>
      <c r="K2" s="231"/>
      <c r="L2" s="232"/>
      <c r="M2" s="231"/>
      <c r="N2" s="231"/>
      <c r="O2" s="231"/>
      <c r="P2" s="232"/>
      <c r="Q2" s="231"/>
      <c r="R2" s="232"/>
      <c r="S2" s="232"/>
      <c r="T2" s="232"/>
      <c r="U2" s="232"/>
      <c r="V2" s="232"/>
      <c r="W2" s="232"/>
      <c r="X2" s="232"/>
      <c r="Y2" s="231"/>
      <c r="Z2" s="232"/>
      <c r="AA2" s="233"/>
    </row>
    <row r="3" spans="1:28" ht="22.7" customHeight="1">
      <c r="A3" s="187"/>
    </row>
    <row r="4" spans="1:28" ht="22.7" customHeight="1">
      <c r="G4" s="368" t="s">
        <v>322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</row>
    <row r="5" spans="1:28" ht="22.7" customHeight="1">
      <c r="G5" s="188"/>
      <c r="H5" s="188"/>
      <c r="I5" s="188"/>
      <c r="J5" s="188"/>
      <c r="K5" s="369" t="s">
        <v>235</v>
      </c>
      <c r="L5" s="369"/>
      <c r="M5" s="369"/>
      <c r="N5" s="217"/>
      <c r="O5" s="217"/>
      <c r="P5" s="217"/>
      <c r="Q5" s="370" t="s">
        <v>216</v>
      </c>
      <c r="R5" s="370"/>
      <c r="S5" s="370"/>
      <c r="T5" s="370"/>
      <c r="U5" s="370"/>
      <c r="V5" s="189"/>
      <c r="W5" s="189"/>
      <c r="X5" s="189"/>
      <c r="Y5" s="189"/>
      <c r="Z5" s="188"/>
      <c r="AA5" s="188"/>
    </row>
    <row r="6" spans="1:28" ht="22.7" customHeight="1">
      <c r="B6" s="190"/>
      <c r="C6" s="190"/>
      <c r="D6" s="190"/>
      <c r="E6" s="191"/>
      <c r="F6" s="190"/>
      <c r="G6" s="192" t="s">
        <v>234</v>
      </c>
      <c r="H6" s="192"/>
      <c r="I6" s="192" t="s">
        <v>297</v>
      </c>
      <c r="J6" s="192"/>
      <c r="K6" s="192"/>
      <c r="L6" s="192"/>
      <c r="M6" s="193"/>
      <c r="N6" s="192"/>
      <c r="O6" s="192" t="s">
        <v>255</v>
      </c>
      <c r="P6" s="192"/>
      <c r="Q6" s="192" t="s">
        <v>303</v>
      </c>
      <c r="R6" s="192"/>
      <c r="S6" s="192"/>
      <c r="T6" s="192"/>
      <c r="U6" s="192" t="s">
        <v>299</v>
      </c>
      <c r="V6" s="192"/>
      <c r="W6" s="192" t="s">
        <v>301</v>
      </c>
      <c r="X6" s="192"/>
      <c r="Y6" s="193" t="s">
        <v>391</v>
      </c>
      <c r="Z6" s="192"/>
      <c r="AA6" s="194"/>
    </row>
    <row r="7" spans="1:28" ht="22.7" customHeight="1">
      <c r="B7" s="190"/>
      <c r="C7" s="190"/>
      <c r="D7" s="190"/>
      <c r="E7" s="191"/>
      <c r="F7" s="190"/>
      <c r="G7" s="192" t="s">
        <v>236</v>
      </c>
      <c r="H7" s="192"/>
      <c r="I7" s="192" t="s">
        <v>298</v>
      </c>
      <c r="J7" s="192"/>
      <c r="K7" s="192" t="s">
        <v>390</v>
      </c>
      <c r="L7" s="192"/>
      <c r="M7" s="193"/>
      <c r="N7" s="192"/>
      <c r="O7" s="192"/>
      <c r="P7" s="192"/>
      <c r="Q7" s="192" t="s">
        <v>305</v>
      </c>
      <c r="R7" s="192"/>
      <c r="S7" s="192" t="s">
        <v>258</v>
      </c>
      <c r="T7" s="192"/>
      <c r="U7" s="192" t="s">
        <v>300</v>
      </c>
      <c r="V7" s="192"/>
      <c r="W7" s="192" t="s">
        <v>302</v>
      </c>
      <c r="X7" s="192"/>
      <c r="Y7" s="193" t="s">
        <v>392</v>
      </c>
      <c r="Z7" s="192"/>
      <c r="AA7" s="194" t="s">
        <v>233</v>
      </c>
    </row>
    <row r="8" spans="1:28" ht="22.7" customHeight="1">
      <c r="B8" s="190"/>
      <c r="C8" s="190"/>
      <c r="D8" s="190"/>
      <c r="E8" s="143"/>
      <c r="F8" s="190"/>
      <c r="G8" s="192" t="s">
        <v>237</v>
      </c>
      <c r="H8" s="192"/>
      <c r="I8" s="192" t="s">
        <v>238</v>
      </c>
      <c r="J8" s="192"/>
      <c r="K8" s="192" t="s">
        <v>257</v>
      </c>
      <c r="L8" s="192"/>
      <c r="M8" s="193" t="s">
        <v>215</v>
      </c>
      <c r="N8" s="192"/>
      <c r="O8" s="192"/>
      <c r="P8" s="192"/>
      <c r="Q8" s="192" t="s">
        <v>306</v>
      </c>
      <c r="R8" s="192"/>
      <c r="S8" s="192" t="s">
        <v>257</v>
      </c>
      <c r="T8" s="192"/>
      <c r="U8" s="192" t="s">
        <v>239</v>
      </c>
      <c r="V8" s="192"/>
      <c r="W8" s="192" t="s">
        <v>240</v>
      </c>
      <c r="X8" s="192"/>
      <c r="Y8" s="193" t="s">
        <v>241</v>
      </c>
      <c r="Z8" s="192"/>
      <c r="AA8" s="194" t="s">
        <v>242</v>
      </c>
    </row>
    <row r="9" spans="1:28" ht="22.7" customHeight="1">
      <c r="F9" s="196"/>
      <c r="G9" s="371" t="s">
        <v>341</v>
      </c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</row>
    <row r="10" spans="1:28" ht="22.7" customHeight="1">
      <c r="A10" s="186" t="s">
        <v>335</v>
      </c>
      <c r="B10" s="186"/>
      <c r="C10" s="187"/>
      <c r="D10" s="187"/>
      <c r="E10" s="197"/>
      <c r="F10" s="187"/>
      <c r="G10" s="210"/>
      <c r="H10" s="211"/>
      <c r="I10" s="210"/>
      <c r="J10" s="211"/>
      <c r="K10" s="210"/>
      <c r="L10" s="211"/>
      <c r="M10" s="210"/>
      <c r="N10" s="210"/>
      <c r="O10" s="210"/>
      <c r="P10" s="211"/>
      <c r="Q10" s="210"/>
      <c r="R10" s="211"/>
      <c r="S10" s="210"/>
      <c r="T10" s="211"/>
      <c r="U10" s="211"/>
      <c r="V10" s="211"/>
      <c r="W10" s="211"/>
      <c r="X10" s="211"/>
      <c r="Y10" s="210"/>
      <c r="Z10" s="211"/>
      <c r="AA10" s="210"/>
    </row>
    <row r="11" spans="1:28" ht="22.7" customHeight="1">
      <c r="A11" s="186" t="s">
        <v>336</v>
      </c>
      <c r="B11" s="202"/>
      <c r="C11" s="202"/>
      <c r="D11" s="202"/>
      <c r="G11" s="198">
        <v>160000</v>
      </c>
      <c r="H11" s="199"/>
      <c r="I11" s="198">
        <v>361424</v>
      </c>
      <c r="J11" s="199"/>
      <c r="K11" s="198">
        <v>16000</v>
      </c>
      <c r="L11" s="199"/>
      <c r="M11" s="198">
        <v>223140</v>
      </c>
      <c r="N11" s="198"/>
      <c r="O11" s="198"/>
      <c r="P11" s="199"/>
      <c r="Q11" s="198">
        <v>-566</v>
      </c>
      <c r="R11" s="199"/>
      <c r="S11" s="198">
        <v>11772</v>
      </c>
      <c r="T11" s="199"/>
      <c r="U11" s="198">
        <v>11206</v>
      </c>
      <c r="V11" s="199"/>
      <c r="W11" s="199">
        <v>771770</v>
      </c>
      <c r="X11" s="199"/>
      <c r="Y11" s="198">
        <v>18259</v>
      </c>
      <c r="Z11" s="199"/>
      <c r="AA11" s="198">
        <f>SUM(W11:Y11)</f>
        <v>790029</v>
      </c>
    </row>
    <row r="12" spans="1:28" ht="9.75" customHeight="1">
      <c r="A12" s="202"/>
      <c r="B12" s="202"/>
      <c r="C12" s="202"/>
      <c r="D12" s="202"/>
      <c r="G12" s="198"/>
      <c r="H12" s="199"/>
      <c r="I12" s="198"/>
      <c r="J12" s="199"/>
      <c r="K12" s="198"/>
      <c r="L12" s="199"/>
      <c r="M12" s="198"/>
      <c r="N12" s="198"/>
      <c r="O12" s="198"/>
      <c r="P12" s="199"/>
      <c r="Q12" s="198"/>
      <c r="R12" s="199"/>
      <c r="S12" s="198"/>
      <c r="T12" s="199"/>
      <c r="U12" s="198"/>
      <c r="V12" s="199"/>
      <c r="W12" s="199"/>
      <c r="X12" s="199"/>
      <c r="Y12" s="198"/>
      <c r="Z12" s="199"/>
      <c r="AA12" s="198"/>
    </row>
    <row r="13" spans="1:28" ht="22.7" customHeight="1">
      <c r="A13" s="262" t="s">
        <v>256</v>
      </c>
      <c r="B13" s="203"/>
      <c r="C13" s="187"/>
      <c r="D13" s="204"/>
      <c r="E13" s="205"/>
      <c r="F13" s="196"/>
      <c r="G13" s="201"/>
      <c r="H13" s="200"/>
      <c r="I13" s="201"/>
      <c r="J13" s="200"/>
      <c r="K13" s="201"/>
      <c r="L13" s="200"/>
      <c r="M13" s="201"/>
      <c r="N13" s="201"/>
      <c r="O13" s="201"/>
      <c r="P13" s="200"/>
      <c r="Q13" s="201"/>
      <c r="R13" s="200"/>
      <c r="S13" s="201"/>
      <c r="T13" s="200"/>
      <c r="U13" s="201"/>
      <c r="V13" s="200"/>
      <c r="W13" s="201"/>
      <c r="X13" s="200"/>
      <c r="Y13" s="201"/>
      <c r="Z13" s="200"/>
      <c r="AA13" s="201"/>
    </row>
    <row r="14" spans="1:28" ht="22.7" customHeight="1">
      <c r="B14" s="207" t="s">
        <v>296</v>
      </c>
      <c r="C14" s="187"/>
      <c r="D14" s="204"/>
      <c r="E14" s="195"/>
      <c r="F14" s="196"/>
      <c r="G14" s="201">
        <v>0</v>
      </c>
      <c r="H14" s="200"/>
      <c r="I14" s="201">
        <v>0</v>
      </c>
      <c r="J14" s="200"/>
      <c r="K14" s="201">
        <v>0</v>
      </c>
      <c r="L14" s="200"/>
      <c r="M14" s="201">
        <v>89924</v>
      </c>
      <c r="N14" s="201"/>
      <c r="O14" s="201"/>
      <c r="P14" s="200"/>
      <c r="Q14" s="201">
        <v>0</v>
      </c>
      <c r="R14" s="200"/>
      <c r="S14" s="201">
        <v>0</v>
      </c>
      <c r="T14" s="200"/>
      <c r="U14" s="201">
        <v>0</v>
      </c>
      <c r="V14" s="200"/>
      <c r="W14" s="201">
        <v>89924</v>
      </c>
      <c r="X14" s="200"/>
      <c r="Y14" s="201">
        <v>926</v>
      </c>
      <c r="Z14" s="200"/>
      <c r="AA14" s="201">
        <f t="shared" ref="AA14:AA15" si="0">SUM(W14:Y14)</f>
        <v>90850</v>
      </c>
      <c r="AB14" s="200"/>
    </row>
    <row r="15" spans="1:28" ht="22.7" customHeight="1">
      <c r="B15" s="207" t="s">
        <v>289</v>
      </c>
      <c r="C15" s="187"/>
      <c r="D15" s="204"/>
      <c r="E15" s="205"/>
      <c r="F15" s="196"/>
      <c r="G15" s="206">
        <v>0</v>
      </c>
      <c r="H15" s="200"/>
      <c r="I15" s="206">
        <v>0</v>
      </c>
      <c r="J15" s="200"/>
      <c r="K15" s="206">
        <v>0</v>
      </c>
      <c r="L15" s="200"/>
      <c r="M15" s="206">
        <v>0</v>
      </c>
      <c r="N15" s="201"/>
      <c r="O15" s="201"/>
      <c r="P15" s="200"/>
      <c r="Q15" s="206">
        <v>14</v>
      </c>
      <c r="R15" s="200"/>
      <c r="S15" s="206">
        <v>3680</v>
      </c>
      <c r="T15" s="200"/>
      <c r="U15" s="206">
        <v>3694</v>
      </c>
      <c r="V15" s="200"/>
      <c r="W15" s="206">
        <v>3694</v>
      </c>
      <c r="X15" s="200"/>
      <c r="Y15" s="206">
        <v>3</v>
      </c>
      <c r="Z15" s="200"/>
      <c r="AA15" s="206">
        <f t="shared" si="0"/>
        <v>3697</v>
      </c>
      <c r="AB15" s="200"/>
    </row>
    <row r="16" spans="1:28" ht="22.7" customHeight="1">
      <c r="A16" s="208" t="s">
        <v>307</v>
      </c>
      <c r="C16" s="187"/>
      <c r="D16" s="204"/>
      <c r="E16" s="205"/>
      <c r="F16" s="196"/>
      <c r="G16" s="212">
        <f>SUM(G14:G15)</f>
        <v>0</v>
      </c>
      <c r="H16" s="199"/>
      <c r="I16" s="212">
        <f>SUM(I14:I15)</f>
        <v>0</v>
      </c>
      <c r="J16" s="199"/>
      <c r="K16" s="212">
        <f>SUM(K14:K15)</f>
        <v>0</v>
      </c>
      <c r="L16" s="199"/>
      <c r="M16" s="212">
        <f>SUM(M14:M15)</f>
        <v>89924</v>
      </c>
      <c r="N16" s="198"/>
      <c r="O16" s="198"/>
      <c r="P16" s="199"/>
      <c r="Q16" s="212">
        <f>SUM(Q14:Q15)</f>
        <v>14</v>
      </c>
      <c r="R16" s="199"/>
      <c r="S16" s="213">
        <f>SUM(S14:S15)</f>
        <v>3680</v>
      </c>
      <c r="T16" s="199"/>
      <c r="U16" s="212">
        <f>SUM(U14:U15)</f>
        <v>3694</v>
      </c>
      <c r="V16" s="257"/>
      <c r="W16" s="212">
        <f>SUM(W14:W15)</f>
        <v>93618</v>
      </c>
      <c r="X16" s="199"/>
      <c r="Y16" s="212">
        <f>SUM(Y14:Y15)</f>
        <v>929</v>
      </c>
      <c r="Z16" s="199"/>
      <c r="AA16" s="212">
        <f>SUM(W16:Y16)</f>
        <v>94547</v>
      </c>
    </row>
    <row r="17" spans="1:27" ht="22.7" customHeight="1" thickBot="1">
      <c r="A17" s="262" t="s">
        <v>337</v>
      </c>
      <c r="B17" s="208"/>
      <c r="C17" s="187"/>
      <c r="D17" s="204"/>
      <c r="E17" s="205"/>
      <c r="F17" s="196"/>
      <c r="G17" s="209">
        <f>SUM(G11,G16)</f>
        <v>160000</v>
      </c>
      <c r="H17" s="200"/>
      <c r="I17" s="209">
        <f>SUM(I11,I16)</f>
        <v>361424</v>
      </c>
      <c r="J17" s="200"/>
      <c r="K17" s="209">
        <f>SUM(K11,K16)</f>
        <v>16000</v>
      </c>
      <c r="L17" s="200"/>
      <c r="M17" s="209">
        <f>SUM(M11,M16)</f>
        <v>313064</v>
      </c>
      <c r="N17" s="201"/>
      <c r="O17" s="201"/>
      <c r="P17" s="200"/>
      <c r="Q17" s="209">
        <f>SUM(Q11,Q16)</f>
        <v>-552</v>
      </c>
      <c r="R17" s="200"/>
      <c r="S17" s="209">
        <f>SUM(S11,S16)</f>
        <v>15452</v>
      </c>
      <c r="T17" s="200"/>
      <c r="U17" s="209">
        <f>SUM(U11,U16)</f>
        <v>14900</v>
      </c>
      <c r="V17" s="256">
        <f>SUM(V11,V16)</f>
        <v>0</v>
      </c>
      <c r="W17" s="209">
        <f>SUM(W11,W16)</f>
        <v>865388</v>
      </c>
      <c r="X17" s="200"/>
      <c r="Y17" s="209">
        <f>SUM(Y11,Y16)</f>
        <v>19188</v>
      </c>
      <c r="Z17" s="200"/>
      <c r="AA17" s="209">
        <f>SUM(AA11,AA16)</f>
        <v>884576</v>
      </c>
    </row>
    <row r="18" spans="1:27" ht="22.7" customHeight="1" thickTop="1"/>
    <row r="20" spans="1:27" ht="22.7" customHeight="1">
      <c r="A20" s="287"/>
      <c r="B20" s="287"/>
      <c r="C20" s="287"/>
      <c r="D20" s="287"/>
      <c r="E20" s="288"/>
      <c r="F20" s="287"/>
      <c r="G20" s="289"/>
      <c r="H20" s="287"/>
      <c r="I20" s="289"/>
      <c r="J20" s="287"/>
      <c r="K20" s="289"/>
      <c r="L20" s="287"/>
      <c r="M20" s="289"/>
      <c r="N20" s="289"/>
      <c r="O20" s="289"/>
      <c r="P20" s="287"/>
      <c r="Q20" s="289"/>
      <c r="R20" s="287"/>
      <c r="S20" s="287"/>
      <c r="T20" s="287"/>
      <c r="U20" s="287"/>
      <c r="V20" s="287"/>
      <c r="W20" s="287"/>
      <c r="X20" s="287"/>
      <c r="Y20" s="289"/>
      <c r="Z20" s="287"/>
      <c r="AA20" s="289"/>
    </row>
    <row r="21" spans="1:27" ht="11.25" customHeight="1"/>
    <row r="29" spans="1:27" s="287" customFormat="1" ht="22.7" customHeight="1">
      <c r="A29" s="181"/>
      <c r="B29" s="181"/>
      <c r="C29" s="181"/>
      <c r="D29" s="181"/>
      <c r="E29" s="182"/>
      <c r="F29" s="181"/>
      <c r="G29" s="183"/>
      <c r="H29" s="184"/>
      <c r="I29" s="183"/>
      <c r="J29" s="184"/>
      <c r="K29" s="183"/>
      <c r="L29" s="184"/>
      <c r="M29" s="183"/>
      <c r="N29" s="183"/>
      <c r="O29" s="183"/>
      <c r="P29" s="184"/>
      <c r="Q29" s="183"/>
      <c r="R29" s="184"/>
      <c r="S29" s="184"/>
      <c r="T29" s="184"/>
      <c r="U29" s="184"/>
      <c r="V29" s="184"/>
      <c r="W29" s="184"/>
      <c r="X29" s="184"/>
      <c r="Y29" s="183"/>
      <c r="Z29" s="184"/>
      <c r="AA29" s="185"/>
    </row>
    <row r="57" spans="7:27" ht="22.7" customHeight="1"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</row>
    <row r="61" spans="7:27" ht="22.7" customHeight="1"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</row>
  </sheetData>
  <mergeCells count="4">
    <mergeCell ref="G4:AA4"/>
    <mergeCell ref="K5:M5"/>
    <mergeCell ref="Q5:U5"/>
    <mergeCell ref="G9:AA9"/>
  </mergeCells>
  <pageMargins left="0.5" right="0.3" top="0.48" bottom="0.5" header="0.5" footer="0.5"/>
  <pageSetup paperSize="9" scale="72" firstPageNumber="6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view="pageBreakPreview" zoomScale="70" zoomScaleNormal="60" zoomScaleSheetLayoutView="70" workbookViewId="0"/>
  </sheetViews>
  <sheetFormatPr defaultColWidth="9.33203125" defaultRowHeight="22.7" customHeight="1"/>
  <cols>
    <col min="1" max="3" width="1.83203125" style="181" customWidth="1"/>
    <col min="4" max="4" width="45.6640625" style="181" customWidth="1"/>
    <col min="5" max="5" width="9.33203125" style="182" customWidth="1"/>
    <col min="6" max="6" width="1" style="181" customWidth="1"/>
    <col min="7" max="7" width="13.83203125" style="183" customWidth="1"/>
    <col min="8" max="8" width="1" style="184" customWidth="1"/>
    <col min="9" max="9" width="13.83203125" style="183" customWidth="1"/>
    <col min="10" max="10" width="1" style="184" customWidth="1"/>
    <col min="11" max="11" width="13.83203125" style="183" customWidth="1"/>
    <col min="12" max="12" width="0.83203125" style="183" customWidth="1"/>
    <col min="13" max="13" width="13.83203125" style="183" customWidth="1"/>
    <col min="14" max="14" width="1" style="184" customWidth="1"/>
    <col min="15" max="15" width="14.6640625" style="183" customWidth="1"/>
    <col min="16" max="16" width="1" style="183" customWidth="1"/>
    <col min="17" max="17" width="13.83203125" style="183" customWidth="1"/>
    <col min="18" max="18" width="1" style="184" customWidth="1"/>
    <col min="19" max="19" width="13.83203125" style="183" customWidth="1"/>
    <col min="20" max="20" width="1" style="184" customWidth="1"/>
    <col min="21" max="21" width="13.83203125" style="184" customWidth="1"/>
    <col min="22" max="22" width="1" style="184" customWidth="1"/>
    <col min="23" max="23" width="13.83203125" style="184" customWidth="1"/>
    <col min="24" max="24" width="1" style="184" customWidth="1"/>
    <col min="25" max="25" width="15.6640625" style="184" customWidth="1"/>
    <col min="26" max="26" width="1" style="184" customWidth="1"/>
    <col min="27" max="27" width="13.83203125" style="183" customWidth="1"/>
    <col min="28" max="28" width="1" style="184" customWidth="1"/>
    <col min="29" max="29" width="13.83203125" style="185" customWidth="1"/>
    <col min="30" max="30" width="9.83203125" style="181" bestFit="1" customWidth="1"/>
    <col min="31" max="16384" width="9.33203125" style="181"/>
  </cols>
  <sheetData>
    <row r="1" spans="1:30" s="278" customFormat="1" ht="22.7" customHeight="1">
      <c r="A1" s="277" t="s">
        <v>278</v>
      </c>
      <c r="E1" s="279"/>
      <c r="G1" s="280"/>
      <c r="H1" s="281"/>
      <c r="I1" s="280"/>
      <c r="J1" s="281"/>
      <c r="K1" s="280"/>
      <c r="L1" s="280"/>
      <c r="M1" s="280"/>
      <c r="N1" s="281"/>
      <c r="O1" s="280"/>
      <c r="P1" s="280"/>
      <c r="Q1" s="280"/>
      <c r="R1" s="280"/>
      <c r="S1" s="280"/>
      <c r="T1" s="281"/>
      <c r="U1" s="281"/>
      <c r="V1" s="281"/>
      <c r="W1" s="281"/>
      <c r="X1" s="281"/>
      <c r="Y1" s="281"/>
      <c r="Z1" s="281"/>
      <c r="AA1" s="280"/>
      <c r="AB1" s="281"/>
      <c r="AC1" s="282"/>
    </row>
    <row r="2" spans="1:30" s="227" customFormat="1" ht="22.7" customHeight="1">
      <c r="A2" s="214" t="s">
        <v>259</v>
      </c>
      <c r="E2" s="230"/>
      <c r="G2" s="231"/>
      <c r="H2" s="232"/>
      <c r="I2" s="231"/>
      <c r="J2" s="232"/>
      <c r="K2" s="231"/>
      <c r="L2" s="231"/>
      <c r="M2" s="231"/>
      <c r="N2" s="232"/>
      <c r="O2" s="231"/>
      <c r="P2" s="231"/>
      <c r="Q2" s="231"/>
      <c r="R2" s="232"/>
      <c r="S2" s="231"/>
      <c r="T2" s="232"/>
      <c r="U2" s="232"/>
      <c r="V2" s="232"/>
      <c r="W2" s="232"/>
      <c r="X2" s="232"/>
      <c r="Y2" s="232"/>
      <c r="Z2" s="232"/>
      <c r="AA2" s="231"/>
      <c r="AB2" s="232"/>
      <c r="AC2" s="233"/>
    </row>
    <row r="3" spans="1:30" ht="22.7" customHeight="1">
      <c r="A3" s="187"/>
    </row>
    <row r="4" spans="1:30" ht="22.7" customHeight="1">
      <c r="G4" s="368" t="s">
        <v>322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</row>
    <row r="5" spans="1:30" ht="22.7" customHeight="1">
      <c r="G5" s="290"/>
      <c r="H5" s="290"/>
      <c r="I5" s="290"/>
      <c r="J5" s="290"/>
      <c r="K5" s="369" t="s">
        <v>235</v>
      </c>
      <c r="L5" s="369"/>
      <c r="M5" s="369"/>
      <c r="N5" s="369"/>
      <c r="O5" s="369"/>
      <c r="P5" s="217"/>
      <c r="Q5" s="217"/>
      <c r="R5" s="217"/>
      <c r="S5" s="370" t="s">
        <v>216</v>
      </c>
      <c r="T5" s="370"/>
      <c r="U5" s="370"/>
      <c r="V5" s="370"/>
      <c r="W5" s="370"/>
      <c r="X5" s="189"/>
      <c r="Y5" s="189"/>
      <c r="Z5" s="189"/>
      <c r="AA5" s="189"/>
      <c r="AB5" s="290"/>
      <c r="AC5" s="290"/>
    </row>
    <row r="6" spans="1:30" ht="22.7" customHeight="1">
      <c r="B6" s="190"/>
      <c r="C6" s="190"/>
      <c r="D6" s="190"/>
      <c r="E6" s="191"/>
      <c r="F6" s="190"/>
      <c r="G6" s="192" t="s">
        <v>234</v>
      </c>
      <c r="H6" s="192"/>
      <c r="I6" s="192" t="s">
        <v>297</v>
      </c>
      <c r="J6" s="192"/>
      <c r="K6" s="192"/>
      <c r="L6" s="192"/>
      <c r="M6" s="192" t="s">
        <v>372</v>
      </c>
      <c r="N6" s="192"/>
      <c r="O6" s="193"/>
      <c r="P6" s="192"/>
      <c r="Q6" s="192"/>
      <c r="R6" s="192"/>
      <c r="S6" s="192" t="s">
        <v>303</v>
      </c>
      <c r="T6" s="192"/>
      <c r="U6" s="192"/>
      <c r="V6" s="192"/>
      <c r="W6" s="192" t="s">
        <v>299</v>
      </c>
      <c r="X6" s="192"/>
      <c r="Y6" s="192" t="s">
        <v>301</v>
      </c>
      <c r="Z6" s="192"/>
      <c r="AA6" s="193" t="s">
        <v>391</v>
      </c>
      <c r="AB6" s="192"/>
      <c r="AC6" s="194"/>
    </row>
    <row r="7" spans="1:30" ht="22.7" customHeight="1">
      <c r="B7" s="190"/>
      <c r="C7" s="190"/>
      <c r="D7" s="190"/>
      <c r="E7" s="191"/>
      <c r="F7" s="190"/>
      <c r="G7" s="192" t="s">
        <v>236</v>
      </c>
      <c r="H7" s="192"/>
      <c r="I7" s="192" t="s">
        <v>298</v>
      </c>
      <c r="J7" s="192"/>
      <c r="K7" s="192" t="s">
        <v>390</v>
      </c>
      <c r="L7" s="192"/>
      <c r="M7" s="192" t="s">
        <v>238</v>
      </c>
      <c r="N7" s="192"/>
      <c r="O7" s="193"/>
      <c r="P7" s="192"/>
      <c r="Q7" s="192" t="s">
        <v>372</v>
      </c>
      <c r="R7" s="192"/>
      <c r="S7" s="192" t="s">
        <v>305</v>
      </c>
      <c r="T7" s="192"/>
      <c r="U7" s="192" t="s">
        <v>258</v>
      </c>
      <c r="V7" s="192"/>
      <c r="W7" s="192" t="s">
        <v>300</v>
      </c>
      <c r="X7" s="192"/>
      <c r="Y7" s="192" t="s">
        <v>302</v>
      </c>
      <c r="Z7" s="192"/>
      <c r="AA7" s="193" t="s">
        <v>392</v>
      </c>
      <c r="AB7" s="192"/>
      <c r="AC7" s="194" t="s">
        <v>233</v>
      </c>
    </row>
    <row r="8" spans="1:30" ht="22.7" customHeight="1">
      <c r="B8" s="190"/>
      <c r="C8" s="190"/>
      <c r="D8" s="190"/>
      <c r="E8" s="143" t="s">
        <v>230</v>
      </c>
      <c r="F8" s="190"/>
      <c r="G8" s="192" t="s">
        <v>237</v>
      </c>
      <c r="H8" s="192"/>
      <c r="I8" s="192" t="s">
        <v>238</v>
      </c>
      <c r="J8" s="192"/>
      <c r="K8" s="192" t="s">
        <v>257</v>
      </c>
      <c r="L8" s="192"/>
      <c r="M8" s="192" t="s">
        <v>395</v>
      </c>
      <c r="N8" s="192"/>
      <c r="O8" s="193" t="s">
        <v>215</v>
      </c>
      <c r="P8" s="192"/>
      <c r="Q8" s="192" t="s">
        <v>238</v>
      </c>
      <c r="R8" s="192"/>
      <c r="S8" s="192" t="s">
        <v>306</v>
      </c>
      <c r="T8" s="192"/>
      <c r="U8" s="192" t="s">
        <v>257</v>
      </c>
      <c r="V8" s="192"/>
      <c r="W8" s="192" t="s">
        <v>239</v>
      </c>
      <c r="X8" s="192"/>
      <c r="Y8" s="192" t="s">
        <v>240</v>
      </c>
      <c r="Z8" s="192"/>
      <c r="AA8" s="193" t="s">
        <v>241</v>
      </c>
      <c r="AB8" s="192"/>
      <c r="AC8" s="194" t="s">
        <v>242</v>
      </c>
    </row>
    <row r="9" spans="1:30" ht="22.7" customHeight="1">
      <c r="F9" s="196"/>
      <c r="G9" s="371" t="s">
        <v>341</v>
      </c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</row>
    <row r="10" spans="1:30" ht="22.7" customHeight="1">
      <c r="A10" s="186" t="s">
        <v>360</v>
      </c>
      <c r="B10" s="186"/>
      <c r="C10" s="187"/>
      <c r="D10" s="187"/>
      <c r="E10" s="197"/>
      <c r="F10" s="187"/>
      <c r="G10" s="210"/>
      <c r="H10" s="211"/>
      <c r="I10" s="210"/>
      <c r="J10" s="211"/>
      <c r="K10" s="210"/>
      <c r="L10" s="210"/>
      <c r="M10" s="210"/>
      <c r="N10" s="211"/>
      <c r="O10" s="210"/>
      <c r="P10" s="210"/>
      <c r="Q10" s="210"/>
      <c r="R10" s="211"/>
      <c r="S10" s="210"/>
      <c r="T10" s="211"/>
      <c r="U10" s="210"/>
      <c r="V10" s="211"/>
      <c r="W10" s="211"/>
      <c r="X10" s="211"/>
      <c r="Y10" s="211"/>
      <c r="Z10" s="211"/>
      <c r="AA10" s="210"/>
      <c r="AB10" s="211"/>
      <c r="AC10" s="210"/>
    </row>
    <row r="11" spans="1:30" ht="22.7" customHeight="1">
      <c r="A11" s="186" t="s">
        <v>359</v>
      </c>
      <c r="B11" s="202"/>
      <c r="C11" s="202"/>
      <c r="D11" s="202"/>
      <c r="G11" s="198">
        <v>160000</v>
      </c>
      <c r="H11" s="199"/>
      <c r="I11" s="198">
        <v>361424</v>
      </c>
      <c r="J11" s="199"/>
      <c r="K11" s="198">
        <v>18125</v>
      </c>
      <c r="L11" s="198"/>
      <c r="M11" s="198">
        <v>63883</v>
      </c>
      <c r="N11" s="199"/>
      <c r="O11" s="198">
        <v>338085</v>
      </c>
      <c r="P11" s="198"/>
      <c r="Q11" s="198">
        <v>-63883</v>
      </c>
      <c r="R11" s="199"/>
      <c r="S11" s="198">
        <v>-194</v>
      </c>
      <c r="T11" s="199"/>
      <c r="U11" s="198">
        <v>15452</v>
      </c>
      <c r="V11" s="199"/>
      <c r="W11" s="198">
        <v>15258</v>
      </c>
      <c r="X11" s="199"/>
      <c r="Y11" s="199">
        <v>892892</v>
      </c>
      <c r="Z11" s="199"/>
      <c r="AA11" s="198">
        <v>19885</v>
      </c>
      <c r="AB11" s="199"/>
      <c r="AC11" s="198">
        <f>SUM(Y11:AA11)</f>
        <v>912777</v>
      </c>
      <c r="AD11" s="200"/>
    </row>
    <row r="12" spans="1:30" ht="9.75" customHeight="1">
      <c r="A12" s="202"/>
      <c r="B12" s="202"/>
      <c r="C12" s="202"/>
      <c r="D12" s="202"/>
      <c r="G12" s="198"/>
      <c r="H12" s="199"/>
      <c r="I12" s="198"/>
      <c r="J12" s="199"/>
      <c r="K12" s="198"/>
      <c r="L12" s="198"/>
      <c r="M12" s="198"/>
      <c r="N12" s="199"/>
      <c r="O12" s="198"/>
      <c r="P12" s="198"/>
      <c r="Q12" s="198"/>
      <c r="R12" s="199"/>
      <c r="S12" s="198"/>
      <c r="T12" s="199"/>
      <c r="U12" s="198"/>
      <c r="V12" s="199"/>
      <c r="W12" s="198"/>
      <c r="X12" s="199"/>
      <c r="Y12" s="199"/>
      <c r="Z12" s="199"/>
      <c r="AA12" s="198"/>
      <c r="AB12" s="199"/>
      <c r="AC12" s="198"/>
    </row>
    <row r="13" spans="1:30" ht="22.7" customHeight="1">
      <c r="A13" s="187" t="s">
        <v>393</v>
      </c>
      <c r="B13" s="207"/>
      <c r="C13" s="187"/>
      <c r="D13" s="204"/>
      <c r="E13" s="195"/>
      <c r="F13" s="196"/>
      <c r="G13" s="201"/>
      <c r="H13" s="200"/>
      <c r="I13" s="201"/>
      <c r="J13" s="200"/>
      <c r="K13" s="201"/>
      <c r="L13" s="201"/>
      <c r="M13" s="201"/>
      <c r="N13" s="200"/>
      <c r="O13" s="201"/>
      <c r="P13" s="201"/>
      <c r="Q13" s="201"/>
      <c r="R13" s="200"/>
      <c r="S13" s="201"/>
      <c r="T13" s="200"/>
      <c r="U13" s="201"/>
      <c r="V13" s="200"/>
      <c r="W13" s="201"/>
      <c r="X13" s="200"/>
      <c r="Y13" s="201"/>
      <c r="Z13" s="200"/>
      <c r="AA13" s="201"/>
      <c r="AB13" s="200"/>
      <c r="AC13" s="201"/>
    </row>
    <row r="14" spans="1:30" ht="22.7" customHeight="1">
      <c r="B14" s="323" t="s">
        <v>379</v>
      </c>
      <c r="C14" s="187"/>
      <c r="D14" s="204"/>
      <c r="E14" s="195"/>
      <c r="F14" s="196"/>
      <c r="G14" s="201"/>
      <c r="H14" s="200"/>
      <c r="I14" s="201"/>
      <c r="J14" s="200"/>
      <c r="K14" s="201"/>
      <c r="L14" s="201"/>
      <c r="M14" s="201"/>
      <c r="N14" s="200"/>
      <c r="O14" s="201"/>
      <c r="P14" s="201"/>
      <c r="Q14" s="201"/>
      <c r="R14" s="200"/>
      <c r="S14" s="201"/>
      <c r="T14" s="200"/>
      <c r="U14" s="201"/>
      <c r="V14" s="200"/>
      <c r="W14" s="201"/>
      <c r="X14" s="200"/>
      <c r="Y14" s="201"/>
      <c r="Z14" s="200"/>
      <c r="AA14" s="201"/>
      <c r="AB14" s="200"/>
      <c r="AC14" s="201"/>
    </row>
    <row r="15" spans="1:30" ht="22.7" customHeight="1">
      <c r="B15" s="324" t="s">
        <v>371</v>
      </c>
      <c r="C15" s="187"/>
      <c r="D15" s="204"/>
      <c r="E15" s="195">
        <v>9</v>
      </c>
      <c r="F15" s="196"/>
      <c r="G15" s="206">
        <v>0</v>
      </c>
      <c r="H15" s="200"/>
      <c r="I15" s="206">
        <v>0</v>
      </c>
      <c r="J15" s="200"/>
      <c r="K15" s="206">
        <v>0</v>
      </c>
      <c r="L15" s="295"/>
      <c r="M15" s="295">
        <v>1093</v>
      </c>
      <c r="N15" s="200"/>
      <c r="O15" s="206">
        <v>-1093</v>
      </c>
      <c r="P15" s="201"/>
      <c r="Q15" s="201">
        <v>-1093</v>
      </c>
      <c r="R15" s="200"/>
      <c r="S15" s="206">
        <v>0</v>
      </c>
      <c r="T15" s="200"/>
      <c r="U15" s="206">
        <v>0</v>
      </c>
      <c r="V15" s="200"/>
      <c r="W15" s="206">
        <v>0</v>
      </c>
      <c r="X15" s="200"/>
      <c r="Y15" s="206">
        <v>-1093</v>
      </c>
      <c r="Z15" s="200"/>
      <c r="AA15" s="206">
        <v>0</v>
      </c>
      <c r="AB15" s="200"/>
      <c r="AC15" s="206">
        <f t="shared" ref="AC15" si="0">SUM(Y15:AA15)</f>
        <v>-1093</v>
      </c>
    </row>
    <row r="16" spans="1:30" ht="22.7" customHeight="1">
      <c r="B16" s="323" t="s">
        <v>394</v>
      </c>
      <c r="C16" s="187"/>
      <c r="D16" s="204"/>
      <c r="E16" s="195"/>
      <c r="F16" s="196"/>
      <c r="G16" s="212">
        <f>SUM(G15:G15)</f>
        <v>0</v>
      </c>
      <c r="H16" s="199"/>
      <c r="I16" s="212">
        <f>SUM(I15:I15)</f>
        <v>0</v>
      </c>
      <c r="J16" s="199"/>
      <c r="K16" s="212">
        <f>SUM(K15:K15)</f>
        <v>0</v>
      </c>
      <c r="L16" s="256"/>
      <c r="M16" s="294">
        <f>SUM(M15:M15)</f>
        <v>1093</v>
      </c>
      <c r="N16" s="199"/>
      <c r="O16" s="212">
        <f>SUM(O15:O15)</f>
        <v>-1093</v>
      </c>
      <c r="P16" s="198"/>
      <c r="Q16" s="294">
        <f>SUM(Q15:Q15)</f>
        <v>-1093</v>
      </c>
      <c r="R16" s="199"/>
      <c r="S16" s="212">
        <f>SUM(S15:S15)</f>
        <v>0</v>
      </c>
      <c r="T16" s="199"/>
      <c r="U16" s="213">
        <f>SUM(U15:U15)</f>
        <v>0</v>
      </c>
      <c r="V16" s="199"/>
      <c r="W16" s="212">
        <f>SUM(W15:W15)</f>
        <v>0</v>
      </c>
      <c r="X16" s="257"/>
      <c r="Y16" s="212">
        <f>SUM(Y15:Y15)</f>
        <v>-1093</v>
      </c>
      <c r="Z16" s="199"/>
      <c r="AA16" s="212">
        <f>SUM(AA15:AA15)</f>
        <v>0</v>
      </c>
      <c r="AB16" s="199"/>
      <c r="AC16" s="212">
        <f>SUM(AC15:AC15)</f>
        <v>-1093</v>
      </c>
    </row>
    <row r="17" spans="1:30" ht="9.75" customHeight="1">
      <c r="A17" s="202"/>
      <c r="B17" s="202"/>
      <c r="C17" s="202"/>
      <c r="D17" s="202"/>
      <c r="G17" s="198"/>
      <c r="H17" s="199"/>
      <c r="I17" s="198"/>
      <c r="J17" s="199"/>
      <c r="K17" s="198"/>
      <c r="L17" s="198"/>
      <c r="M17" s="198"/>
      <c r="N17" s="199"/>
      <c r="O17" s="198"/>
      <c r="P17" s="198"/>
      <c r="Q17" s="198"/>
      <c r="R17" s="199"/>
      <c r="S17" s="198"/>
      <c r="T17" s="199"/>
      <c r="U17" s="198"/>
      <c r="V17" s="199"/>
      <c r="W17" s="198"/>
      <c r="X17" s="199"/>
      <c r="Y17" s="199"/>
      <c r="Z17" s="199"/>
      <c r="AA17" s="198"/>
      <c r="AB17" s="199"/>
      <c r="AC17" s="198"/>
    </row>
    <row r="18" spans="1:30" ht="22.7" customHeight="1">
      <c r="A18" s="262" t="s">
        <v>256</v>
      </c>
      <c r="B18" s="203"/>
      <c r="C18" s="187"/>
      <c r="D18" s="204"/>
      <c r="E18" s="205"/>
      <c r="F18" s="196"/>
      <c r="G18" s="201"/>
      <c r="H18" s="200"/>
      <c r="I18" s="201"/>
      <c r="J18" s="200"/>
      <c r="K18" s="201"/>
      <c r="L18" s="201"/>
      <c r="M18" s="201"/>
      <c r="N18" s="200"/>
      <c r="O18" s="201"/>
      <c r="P18" s="201"/>
      <c r="Q18" s="201"/>
      <c r="R18" s="200"/>
      <c r="S18" s="201"/>
      <c r="T18" s="200"/>
      <c r="U18" s="201"/>
      <c r="V18" s="200"/>
      <c r="W18" s="201"/>
      <c r="X18" s="200"/>
      <c r="Y18" s="201"/>
      <c r="Z18" s="200"/>
      <c r="AA18" s="201"/>
      <c r="AB18" s="200"/>
      <c r="AC18" s="201"/>
    </row>
    <row r="19" spans="1:30" ht="22.7" customHeight="1">
      <c r="B19" s="207" t="s">
        <v>296</v>
      </c>
      <c r="C19" s="187"/>
      <c r="D19" s="204"/>
      <c r="E19" s="195"/>
      <c r="F19" s="196"/>
      <c r="G19" s="201">
        <v>0</v>
      </c>
      <c r="H19" s="200"/>
      <c r="I19" s="201">
        <v>0</v>
      </c>
      <c r="J19" s="200"/>
      <c r="K19" s="201">
        <v>0</v>
      </c>
      <c r="L19" s="201"/>
      <c r="M19" s="201">
        <v>0</v>
      </c>
      <c r="N19" s="200"/>
      <c r="O19" s="201">
        <v>18959</v>
      </c>
      <c r="P19" s="201"/>
      <c r="Q19" s="201">
        <v>0</v>
      </c>
      <c r="R19" s="200"/>
      <c r="S19" s="201">
        <v>0</v>
      </c>
      <c r="T19" s="200"/>
      <c r="U19" s="201">
        <v>0</v>
      </c>
      <c r="V19" s="200"/>
      <c r="W19" s="201">
        <v>0</v>
      </c>
      <c r="X19" s="200"/>
      <c r="Y19" s="201">
        <v>18959</v>
      </c>
      <c r="Z19" s="200"/>
      <c r="AA19" s="201">
        <v>-1359</v>
      </c>
      <c r="AB19" s="200"/>
      <c r="AC19" s="201">
        <f t="shared" ref="AC19:AC20" si="1">SUM(Y19:AA19)</f>
        <v>17600</v>
      </c>
    </row>
    <row r="20" spans="1:30" ht="22.7" customHeight="1">
      <c r="B20" s="207" t="s">
        <v>289</v>
      </c>
      <c r="C20" s="187"/>
      <c r="D20" s="204"/>
      <c r="E20" s="205"/>
      <c r="F20" s="196"/>
      <c r="G20" s="206">
        <v>0</v>
      </c>
      <c r="H20" s="200"/>
      <c r="I20" s="206">
        <v>0</v>
      </c>
      <c r="J20" s="200"/>
      <c r="K20" s="206">
        <v>0</v>
      </c>
      <c r="L20" s="295"/>
      <c r="M20" s="295">
        <v>0</v>
      </c>
      <c r="N20" s="200"/>
      <c r="O20" s="206">
        <v>0</v>
      </c>
      <c r="P20" s="201"/>
      <c r="Q20" s="201">
        <v>0</v>
      </c>
      <c r="R20" s="200"/>
      <c r="S20" s="206">
        <v>33</v>
      </c>
      <c r="T20" s="200"/>
      <c r="U20" s="327">
        <v>1519</v>
      </c>
      <c r="V20" s="200"/>
      <c r="W20" s="206">
        <v>1552</v>
      </c>
      <c r="X20" s="200"/>
      <c r="Y20" s="206">
        <v>1552</v>
      </c>
      <c r="Z20" s="200"/>
      <c r="AA20" s="206">
        <v>8</v>
      </c>
      <c r="AB20" s="200"/>
      <c r="AC20" s="206">
        <f t="shared" si="1"/>
        <v>1560</v>
      </c>
    </row>
    <row r="21" spans="1:30" ht="22.7" customHeight="1">
      <c r="A21" s="208" t="s">
        <v>307</v>
      </c>
      <c r="C21" s="187"/>
      <c r="D21" s="204"/>
      <c r="E21" s="205"/>
      <c r="F21" s="196"/>
      <c r="G21" s="212">
        <f>SUM(G19:G20)</f>
        <v>0</v>
      </c>
      <c r="H21" s="199"/>
      <c r="I21" s="212">
        <f>SUM(I19:I20)</f>
        <v>0</v>
      </c>
      <c r="J21" s="199"/>
      <c r="K21" s="212">
        <f>SUM(K19:K20)</f>
        <v>0</v>
      </c>
      <c r="L21" s="256"/>
      <c r="M21" s="294">
        <f>SUM(M19:M20)</f>
        <v>0</v>
      </c>
      <c r="N21" s="199"/>
      <c r="O21" s="212">
        <f>SUM(O19:O20)</f>
        <v>18959</v>
      </c>
      <c r="P21" s="198"/>
      <c r="Q21" s="294">
        <f>SUM(Q19:Q20)</f>
        <v>0</v>
      </c>
      <c r="R21" s="199"/>
      <c r="S21" s="212">
        <f>SUM(S19:S20)</f>
        <v>33</v>
      </c>
      <c r="T21" s="199"/>
      <c r="U21" s="213">
        <f>SUM(U19:U20)</f>
        <v>1519</v>
      </c>
      <c r="V21" s="199"/>
      <c r="W21" s="212">
        <f>SUM(W19:W20)</f>
        <v>1552</v>
      </c>
      <c r="X21" s="257"/>
      <c r="Y21" s="212">
        <f>SUM(Y19:Y20)</f>
        <v>20511</v>
      </c>
      <c r="Z21" s="199"/>
      <c r="AA21" s="212">
        <f>SUM(AA19:AA20)</f>
        <v>-1351</v>
      </c>
      <c r="AB21" s="199"/>
      <c r="AC21" s="212">
        <f>SUM(Y21:AA21)</f>
        <v>19160</v>
      </c>
    </row>
    <row r="22" spans="1:30" ht="22.35" customHeight="1" thickBot="1">
      <c r="A22" s="262" t="s">
        <v>361</v>
      </c>
      <c r="B22" s="208"/>
      <c r="C22" s="187"/>
      <c r="D22" s="204"/>
      <c r="E22" s="205"/>
      <c r="F22" s="196"/>
      <c r="G22" s="209">
        <f>SUM(G11,G21,G16)</f>
        <v>160000</v>
      </c>
      <c r="H22" s="200"/>
      <c r="I22" s="209">
        <f>SUM(I11,I21,I16)</f>
        <v>361424</v>
      </c>
      <c r="J22" s="200"/>
      <c r="K22" s="209">
        <f>SUM(K11,K21,K16)</f>
        <v>18125</v>
      </c>
      <c r="L22" s="256"/>
      <c r="M22" s="209">
        <f>SUM(M11,M21,M16)</f>
        <v>64976</v>
      </c>
      <c r="N22" s="200"/>
      <c r="O22" s="209">
        <f>SUM(O11,O21,O16)</f>
        <v>355951</v>
      </c>
      <c r="P22" s="201"/>
      <c r="Q22" s="209">
        <f>SUM(Q11,Q21,Q16)</f>
        <v>-64976</v>
      </c>
      <c r="R22" s="200"/>
      <c r="S22" s="209">
        <f>SUM(S11,S21,S16)</f>
        <v>-161</v>
      </c>
      <c r="T22" s="200"/>
      <c r="U22" s="209">
        <f>SUM(U11,U21,U16)</f>
        <v>16971</v>
      </c>
      <c r="V22" s="200"/>
      <c r="W22" s="209">
        <f>SUM(W11,W21,W16)</f>
        <v>16810</v>
      </c>
      <c r="X22" s="256"/>
      <c r="Y22" s="209">
        <f>SUM(Y11,Y21,Y16)</f>
        <v>912310</v>
      </c>
      <c r="Z22" s="200"/>
      <c r="AA22" s="209">
        <f>SUM(AA11,AA21,AA16)</f>
        <v>18534</v>
      </c>
      <c r="AB22" s="200"/>
      <c r="AC22" s="209">
        <f>SUM(AC11,AC21,AC16)</f>
        <v>930844</v>
      </c>
      <c r="AD22" s="200"/>
    </row>
    <row r="23" spans="1:30" ht="22.7" customHeight="1" thickTop="1"/>
    <row r="25" spans="1:30" ht="22.7" customHeight="1">
      <c r="A25" s="287"/>
      <c r="B25" s="287"/>
      <c r="C25" s="287"/>
      <c r="D25" s="287"/>
      <c r="E25" s="288"/>
      <c r="F25" s="287"/>
      <c r="G25" s="289"/>
      <c r="H25" s="287"/>
      <c r="I25" s="289"/>
      <c r="J25" s="287"/>
      <c r="K25" s="289"/>
      <c r="L25" s="289"/>
      <c r="M25" s="289"/>
      <c r="N25" s="287"/>
      <c r="O25" s="289"/>
      <c r="P25" s="289"/>
      <c r="Q25" s="289"/>
      <c r="R25" s="287"/>
      <c r="S25" s="289"/>
      <c r="T25" s="287"/>
      <c r="U25" s="287"/>
      <c r="V25" s="287"/>
      <c r="W25" s="287"/>
      <c r="X25" s="287"/>
      <c r="Y25" s="287"/>
      <c r="Z25" s="287"/>
      <c r="AA25" s="289"/>
      <c r="AB25" s="287"/>
      <c r="AC25" s="289"/>
    </row>
    <row r="26" spans="1:30" ht="11.25" customHeight="1"/>
    <row r="34" spans="1:29" s="287" customFormat="1" ht="22.7" customHeight="1">
      <c r="A34" s="181"/>
      <c r="B34" s="181"/>
      <c r="C34" s="181"/>
      <c r="D34" s="181"/>
      <c r="E34" s="182"/>
      <c r="F34" s="181"/>
      <c r="G34" s="183"/>
      <c r="H34" s="184"/>
      <c r="I34" s="183"/>
      <c r="J34" s="184"/>
      <c r="K34" s="183"/>
      <c r="L34" s="183"/>
      <c r="M34" s="183"/>
      <c r="N34" s="184"/>
      <c r="O34" s="183"/>
      <c r="P34" s="183"/>
      <c r="Q34" s="183"/>
      <c r="R34" s="184"/>
      <c r="S34" s="183"/>
      <c r="T34" s="184"/>
      <c r="U34" s="184"/>
      <c r="V34" s="184"/>
      <c r="W34" s="184"/>
      <c r="X34" s="184"/>
      <c r="Y34" s="184"/>
      <c r="Z34" s="184"/>
      <c r="AA34" s="183"/>
      <c r="AB34" s="184"/>
      <c r="AC34" s="185"/>
    </row>
    <row r="62" spans="7:29" ht="22.7" customHeight="1"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  <c r="AB62" s="181"/>
      <c r="AC62" s="181"/>
    </row>
    <row r="66" spans="7:29" ht="22.7" customHeight="1"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</row>
  </sheetData>
  <mergeCells count="4">
    <mergeCell ref="G4:AC4"/>
    <mergeCell ref="K5:O5"/>
    <mergeCell ref="S5:W5"/>
    <mergeCell ref="G9:AC9"/>
  </mergeCells>
  <pageMargins left="0.5" right="0.3" top="0.48" bottom="0.5" header="0.5" footer="0.5"/>
  <pageSetup paperSize="9" scale="62" firstPageNumber="7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29"/>
  <sheetViews>
    <sheetView view="pageBreakPreview" zoomScale="70" zoomScaleNormal="60" zoomScaleSheetLayoutView="70" workbookViewId="0"/>
  </sheetViews>
  <sheetFormatPr defaultColWidth="9.33203125" defaultRowHeight="21.2" customHeight="1"/>
  <cols>
    <col min="1" max="3" width="1.83203125" style="181" customWidth="1"/>
    <col min="4" max="4" width="46" style="181" customWidth="1"/>
    <col min="5" max="5" width="7.1640625" style="182" customWidth="1"/>
    <col min="6" max="6" width="1" style="181" customWidth="1"/>
    <col min="7" max="7" width="14.33203125" style="215" customWidth="1"/>
    <col min="8" max="8" width="1" style="215" customWidth="1"/>
    <col min="9" max="9" width="14.33203125" style="215" customWidth="1"/>
    <col min="10" max="10" width="1" style="216" customWidth="1"/>
    <col min="11" max="11" width="14.33203125" style="215" customWidth="1"/>
    <col min="12" max="12" width="1" style="216" customWidth="1"/>
    <col min="13" max="13" width="18" style="215" bestFit="1" customWidth="1"/>
    <col min="14" max="14" width="1" style="215" customWidth="1"/>
    <col min="15" max="15" width="14.33203125" style="215" customWidth="1"/>
    <col min="16" max="16" width="1" style="215" customWidth="1"/>
    <col min="17" max="17" width="14.33203125" style="215" customWidth="1"/>
    <col min="18" max="18" width="1" style="215" customWidth="1"/>
    <col min="19" max="19" width="14.33203125" style="215" customWidth="1"/>
    <col min="20" max="16384" width="9.33203125" style="181"/>
  </cols>
  <sheetData>
    <row r="1" spans="1:20" s="285" customFormat="1" ht="21.2" customHeight="1">
      <c r="A1" s="277" t="s">
        <v>278</v>
      </c>
      <c r="B1" s="278"/>
      <c r="C1" s="278"/>
      <c r="D1" s="278"/>
      <c r="E1" s="279"/>
      <c r="F1" s="278"/>
      <c r="G1" s="283"/>
      <c r="H1" s="283"/>
      <c r="I1" s="283"/>
      <c r="J1" s="284"/>
      <c r="K1" s="283"/>
      <c r="L1" s="284"/>
      <c r="M1" s="283"/>
      <c r="N1" s="283"/>
      <c r="O1" s="283"/>
      <c r="P1" s="283"/>
      <c r="Q1" s="283"/>
      <c r="R1" s="283"/>
      <c r="S1" s="283"/>
    </row>
    <row r="2" spans="1:20" s="223" customFormat="1" ht="21.2" customHeight="1">
      <c r="A2" s="223" t="s">
        <v>259</v>
      </c>
      <c r="B2" s="227"/>
      <c r="C2" s="227"/>
      <c r="D2" s="227"/>
      <c r="E2" s="230"/>
      <c r="F2" s="227"/>
      <c r="G2" s="228"/>
      <c r="H2" s="228"/>
      <c r="I2" s="228"/>
      <c r="J2" s="229"/>
      <c r="K2" s="228"/>
      <c r="L2" s="229"/>
      <c r="M2" s="228"/>
      <c r="N2" s="228"/>
      <c r="O2" s="228"/>
      <c r="P2" s="228"/>
      <c r="Q2" s="228"/>
      <c r="R2" s="228"/>
      <c r="S2" s="228"/>
    </row>
    <row r="3" spans="1:20" s="187" customFormat="1" ht="21.2" customHeight="1">
      <c r="A3" s="181"/>
      <c r="B3" s="181"/>
      <c r="C3" s="181"/>
      <c r="D3" s="181"/>
      <c r="E3" s="182"/>
      <c r="F3" s="181"/>
      <c r="G3" s="215"/>
      <c r="H3" s="215"/>
      <c r="I3" s="215"/>
      <c r="J3" s="216"/>
      <c r="K3" s="215"/>
      <c r="L3" s="216"/>
      <c r="M3" s="215"/>
      <c r="N3" s="215"/>
      <c r="O3" s="215"/>
      <c r="P3" s="215"/>
      <c r="Q3" s="215"/>
      <c r="R3" s="215"/>
      <c r="S3" s="215"/>
    </row>
    <row r="4" spans="1:20" s="187" customFormat="1" ht="21.2" customHeight="1">
      <c r="A4" s="181"/>
      <c r="B4" s="181"/>
      <c r="C4" s="181"/>
      <c r="D4" s="181"/>
      <c r="E4" s="182"/>
      <c r="F4" s="181"/>
      <c r="G4" s="368" t="s">
        <v>260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</row>
    <row r="5" spans="1:20" s="187" customFormat="1" ht="21.2" customHeight="1">
      <c r="A5" s="181"/>
      <c r="B5" s="181"/>
      <c r="C5" s="181"/>
      <c r="D5" s="181"/>
      <c r="E5" s="182"/>
      <c r="F5" s="181"/>
      <c r="G5" s="217"/>
      <c r="H5" s="217"/>
      <c r="I5" s="217"/>
      <c r="J5" s="217"/>
      <c r="K5" s="369" t="s">
        <v>214</v>
      </c>
      <c r="L5" s="369"/>
      <c r="M5" s="369"/>
      <c r="N5" s="217"/>
      <c r="O5" s="370" t="s">
        <v>261</v>
      </c>
      <c r="P5" s="370"/>
      <c r="Q5" s="370"/>
      <c r="R5" s="217"/>
      <c r="S5" s="217"/>
    </row>
    <row r="6" spans="1:20" s="187" customFormat="1" ht="21.2" customHeight="1">
      <c r="E6" s="197"/>
      <c r="G6" s="192" t="s">
        <v>234</v>
      </c>
      <c r="H6" s="192"/>
      <c r="I6" s="192" t="s">
        <v>297</v>
      </c>
      <c r="J6" s="192"/>
      <c r="K6" s="193"/>
      <c r="L6" s="193"/>
      <c r="M6" s="193"/>
      <c r="N6" s="193"/>
      <c r="O6" s="192"/>
      <c r="P6" s="193"/>
      <c r="Q6" s="192" t="s">
        <v>299</v>
      </c>
      <c r="R6" s="193"/>
      <c r="S6" s="194"/>
    </row>
    <row r="7" spans="1:20" s="187" customFormat="1" ht="21.2" customHeight="1">
      <c r="E7" s="197"/>
      <c r="G7" s="192" t="s">
        <v>236</v>
      </c>
      <c r="H7" s="192"/>
      <c r="I7" s="192" t="s">
        <v>298</v>
      </c>
      <c r="J7" s="192"/>
      <c r="K7" s="192" t="s">
        <v>390</v>
      </c>
      <c r="L7" s="193"/>
      <c r="M7" s="193"/>
      <c r="N7" s="193"/>
      <c r="O7" s="192" t="s">
        <v>258</v>
      </c>
      <c r="P7" s="193"/>
      <c r="Q7" s="192" t="s">
        <v>328</v>
      </c>
      <c r="R7" s="193"/>
      <c r="S7" s="194" t="s">
        <v>233</v>
      </c>
    </row>
    <row r="8" spans="1:20" s="187" customFormat="1" ht="21.2" customHeight="1">
      <c r="B8" s="204"/>
      <c r="C8" s="204"/>
      <c r="D8" s="204"/>
      <c r="E8" s="143"/>
      <c r="F8" s="204"/>
      <c r="G8" s="192" t="s">
        <v>237</v>
      </c>
      <c r="H8" s="192"/>
      <c r="I8" s="192" t="s">
        <v>238</v>
      </c>
      <c r="J8" s="192"/>
      <c r="K8" s="192" t="s">
        <v>257</v>
      </c>
      <c r="L8" s="192"/>
      <c r="M8" s="193" t="s">
        <v>215</v>
      </c>
      <c r="N8" s="193"/>
      <c r="O8" s="192" t="s">
        <v>257</v>
      </c>
      <c r="P8" s="192"/>
      <c r="Q8" s="192" t="s">
        <v>239</v>
      </c>
      <c r="R8" s="192"/>
      <c r="S8" s="194" t="s">
        <v>242</v>
      </c>
    </row>
    <row r="9" spans="1:20" s="187" customFormat="1" ht="21.2" customHeight="1">
      <c r="F9" s="218"/>
      <c r="G9" s="371" t="s">
        <v>341</v>
      </c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</row>
    <row r="10" spans="1:20" s="187" customFormat="1" ht="21.2" customHeight="1">
      <c r="A10" s="186" t="s">
        <v>335</v>
      </c>
      <c r="F10" s="218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20" s="187" customFormat="1" ht="21.2" customHeight="1">
      <c r="A11" s="187" t="s">
        <v>336</v>
      </c>
      <c r="B11" s="186"/>
      <c r="E11" s="205"/>
      <c r="F11" s="196"/>
      <c r="G11" s="219">
        <v>160000</v>
      </c>
      <c r="H11" s="219"/>
      <c r="I11" s="219">
        <v>361424</v>
      </c>
      <c r="J11" s="219"/>
      <c r="K11" s="219">
        <v>16000</v>
      </c>
      <c r="L11" s="219"/>
      <c r="M11" s="219">
        <v>151956</v>
      </c>
      <c r="N11" s="219"/>
      <c r="O11" s="219">
        <v>11772</v>
      </c>
      <c r="P11" s="219"/>
      <c r="Q11" s="219">
        <v>11772</v>
      </c>
      <c r="R11" s="219"/>
      <c r="S11" s="219">
        <f>SUM(G11:M11,Q11)</f>
        <v>701152</v>
      </c>
    </row>
    <row r="12" spans="1:20" s="187" customFormat="1" ht="12.6" customHeight="1">
      <c r="A12" s="202"/>
      <c r="B12" s="202"/>
      <c r="C12" s="202"/>
      <c r="D12" s="202"/>
      <c r="E12" s="205"/>
      <c r="F12" s="196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8"/>
    </row>
    <row r="13" spans="1:20" s="187" customFormat="1" ht="21.2" customHeight="1">
      <c r="A13" s="262" t="s">
        <v>256</v>
      </c>
      <c r="B13" s="186"/>
      <c r="E13" s="205"/>
      <c r="F13" s="196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</row>
    <row r="14" spans="1:20" s="187" customFormat="1" ht="21.2" customHeight="1">
      <c r="A14" s="262"/>
      <c r="B14" s="221" t="s">
        <v>296</v>
      </c>
      <c r="C14" s="180"/>
      <c r="D14" s="204"/>
      <c r="E14" s="205"/>
      <c r="F14" s="196"/>
      <c r="G14" s="200">
        <v>0</v>
      </c>
      <c r="H14" s="200"/>
      <c r="I14" s="200">
        <v>0</v>
      </c>
      <c r="J14" s="200"/>
      <c r="K14" s="200">
        <v>0</v>
      </c>
      <c r="L14" s="200"/>
      <c r="M14" s="201">
        <v>85928</v>
      </c>
      <c r="N14" s="201"/>
      <c r="O14" s="200">
        <v>0</v>
      </c>
      <c r="P14" s="201"/>
      <c r="Q14" s="200">
        <v>0</v>
      </c>
      <c r="R14" s="201"/>
      <c r="S14" s="201">
        <f>SUM(G14:M14,Q14)</f>
        <v>85928</v>
      </c>
      <c r="T14" s="199"/>
    </row>
    <row r="15" spans="1:20" s="187" customFormat="1" ht="21.2" customHeight="1">
      <c r="A15" s="262"/>
      <c r="B15" s="221" t="s">
        <v>289</v>
      </c>
      <c r="C15" s="180"/>
      <c r="D15" s="204"/>
      <c r="E15" s="222"/>
      <c r="F15" s="196"/>
      <c r="G15" s="220">
        <v>0</v>
      </c>
      <c r="H15" s="200"/>
      <c r="I15" s="220">
        <v>0</v>
      </c>
      <c r="J15" s="200"/>
      <c r="K15" s="220">
        <v>0</v>
      </c>
      <c r="L15" s="200"/>
      <c r="M15" s="206">
        <v>0</v>
      </c>
      <c r="N15" s="201"/>
      <c r="O15" s="220">
        <v>3680</v>
      </c>
      <c r="P15" s="201"/>
      <c r="Q15" s="220">
        <v>3680</v>
      </c>
      <c r="R15" s="201"/>
      <c r="S15" s="206">
        <f>SUM(G15:M15,Q15)</f>
        <v>3680</v>
      </c>
      <c r="T15" s="199"/>
    </row>
    <row r="16" spans="1:20" s="187" customFormat="1" ht="21.2" customHeight="1">
      <c r="A16" s="262" t="s">
        <v>307</v>
      </c>
      <c r="B16" s="221"/>
      <c r="C16" s="180"/>
      <c r="D16" s="204"/>
      <c r="E16" s="222"/>
      <c r="F16" s="196"/>
      <c r="G16" s="199">
        <f>SUM(G14:G15)</f>
        <v>0</v>
      </c>
      <c r="H16" s="200"/>
      <c r="I16" s="199">
        <f>SUM(I14:I15)</f>
        <v>0</v>
      </c>
      <c r="J16" s="200"/>
      <c r="K16" s="199">
        <f>SUM(K14:K15)</f>
        <v>0</v>
      </c>
      <c r="L16" s="200"/>
      <c r="M16" s="198">
        <f>SUM(M14:M15)</f>
        <v>85928</v>
      </c>
      <c r="N16" s="201"/>
      <c r="O16" s="199">
        <f>SUM(O14:O15)</f>
        <v>3680</v>
      </c>
      <c r="P16" s="201"/>
      <c r="Q16" s="199">
        <f>SUM(Q14:Q15)</f>
        <v>3680</v>
      </c>
      <c r="R16" s="201"/>
      <c r="S16" s="198">
        <f>SUM(S14:S15)</f>
        <v>89608</v>
      </c>
    </row>
    <row r="17" spans="1:19" ht="21.2" customHeight="1" thickBot="1">
      <c r="A17" s="262" t="s">
        <v>337</v>
      </c>
      <c r="G17" s="209">
        <f>SUM(G11+G16)</f>
        <v>160000</v>
      </c>
      <c r="H17" s="198"/>
      <c r="I17" s="209">
        <f>SUM(I11+I16)</f>
        <v>361424</v>
      </c>
      <c r="J17" s="199"/>
      <c r="K17" s="209">
        <f>SUM(K11+K16)</f>
        <v>16000</v>
      </c>
      <c r="L17" s="199"/>
      <c r="M17" s="209">
        <f>SUM(M11+M16)</f>
        <v>237884</v>
      </c>
      <c r="N17" s="198"/>
      <c r="O17" s="209">
        <f>SUM(O11+O16)</f>
        <v>15452</v>
      </c>
      <c r="P17" s="198"/>
      <c r="Q17" s="209">
        <f>SUM(Q11+Q16)</f>
        <v>15452</v>
      </c>
      <c r="R17" s="198"/>
      <c r="S17" s="209">
        <f>SUM(S11+S16)</f>
        <v>790760</v>
      </c>
    </row>
    <row r="18" spans="1:19" ht="21.2" customHeight="1" thickTop="1"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</row>
    <row r="19" spans="1:19" ht="20.45" customHeight="1"/>
    <row r="20" spans="1:19" ht="20.45" customHeight="1"/>
    <row r="21" spans="1:19" ht="10.5" customHeight="1"/>
    <row r="22" spans="1:19" ht="20.45" customHeight="1"/>
    <row r="23" spans="1:19" ht="20.45" customHeight="1"/>
    <row r="24" spans="1:19" ht="20.45" customHeight="1"/>
    <row r="25" spans="1:19" ht="20.45" customHeight="1"/>
    <row r="26" spans="1:19" ht="20.45" customHeight="1"/>
    <row r="27" spans="1:19" ht="20.45" customHeight="1"/>
    <row r="28" spans="1:19" ht="20.45" customHeight="1"/>
    <row r="29" spans="1:19" ht="20.45" customHeight="1"/>
  </sheetData>
  <mergeCells count="4">
    <mergeCell ref="G9:S9"/>
    <mergeCell ref="G4:S4"/>
    <mergeCell ref="K5:M5"/>
    <mergeCell ref="O5:Q5"/>
  </mergeCells>
  <pageMargins left="0.5" right="0.5" top="0.48" bottom="0.5" header="0.5" footer="0.5"/>
  <pageSetup paperSize="9" scale="88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view="pageBreakPreview" zoomScale="70" zoomScaleNormal="60" zoomScaleSheetLayoutView="70" workbookViewId="0"/>
  </sheetViews>
  <sheetFormatPr defaultColWidth="9.33203125" defaultRowHeight="21.2" customHeight="1"/>
  <cols>
    <col min="1" max="3" width="1.83203125" style="181" customWidth="1"/>
    <col min="4" max="4" width="49" style="181" customWidth="1"/>
    <col min="5" max="5" width="7.33203125" style="182" customWidth="1"/>
    <col min="6" max="6" width="1" style="181" customWidth="1"/>
    <col min="7" max="7" width="14.33203125" style="215" customWidth="1"/>
    <col min="8" max="8" width="1" style="215" customWidth="1"/>
    <col min="9" max="9" width="14.33203125" style="215" customWidth="1"/>
    <col min="10" max="10" width="1" style="216" customWidth="1"/>
    <col min="11" max="11" width="14.33203125" style="215" customWidth="1"/>
    <col min="12" max="12" width="0.83203125" style="215" customWidth="1"/>
    <col min="13" max="13" width="14.33203125" style="215" customWidth="1"/>
    <col min="14" max="14" width="1" style="216" customWidth="1"/>
    <col min="15" max="15" width="15.1640625" style="215" customWidth="1"/>
    <col min="16" max="16" width="0.83203125" style="215" customWidth="1"/>
    <col min="17" max="17" width="14.83203125" style="215" customWidth="1"/>
    <col min="18" max="18" width="1" style="215" customWidth="1"/>
    <col min="19" max="19" width="14.83203125" style="215" customWidth="1"/>
    <col min="20" max="20" width="1" style="215" customWidth="1"/>
    <col min="21" max="21" width="14.33203125" style="215" customWidth="1"/>
    <col min="22" max="22" width="1" style="215" customWidth="1"/>
    <col min="23" max="23" width="14.33203125" style="215" customWidth="1"/>
    <col min="24" max="24" width="9.83203125" style="181" bestFit="1" customWidth="1"/>
    <col min="25" max="16384" width="9.33203125" style="181"/>
  </cols>
  <sheetData>
    <row r="1" spans="1:24" s="285" customFormat="1" ht="21.2" customHeight="1">
      <c r="A1" s="277" t="s">
        <v>278</v>
      </c>
      <c r="B1" s="278"/>
      <c r="C1" s="278"/>
      <c r="D1" s="278"/>
      <c r="E1" s="279"/>
      <c r="F1" s="278"/>
      <c r="G1" s="283"/>
      <c r="H1" s="283"/>
      <c r="I1" s="283"/>
      <c r="J1" s="284"/>
      <c r="K1" s="283"/>
      <c r="L1" s="283"/>
      <c r="M1" s="283"/>
      <c r="N1" s="284"/>
      <c r="O1" s="283"/>
      <c r="P1" s="283"/>
      <c r="Q1" s="283"/>
      <c r="R1" s="283"/>
      <c r="S1" s="283"/>
      <c r="T1" s="283"/>
      <c r="U1" s="283"/>
      <c r="V1" s="283"/>
      <c r="W1" s="283"/>
    </row>
    <row r="2" spans="1:24" s="223" customFormat="1" ht="21.2" customHeight="1">
      <c r="A2" s="223" t="s">
        <v>259</v>
      </c>
      <c r="B2" s="227"/>
      <c r="C2" s="227"/>
      <c r="D2" s="227"/>
      <c r="E2" s="230"/>
      <c r="F2" s="227"/>
      <c r="G2" s="228"/>
      <c r="H2" s="228"/>
      <c r="I2" s="228"/>
      <c r="J2" s="229"/>
      <c r="K2" s="228"/>
      <c r="L2" s="228"/>
      <c r="M2" s="228"/>
      <c r="N2" s="229"/>
      <c r="O2" s="228"/>
      <c r="P2" s="228"/>
      <c r="Q2" s="228"/>
      <c r="R2" s="228"/>
      <c r="S2" s="228"/>
      <c r="T2" s="228"/>
      <c r="U2" s="228"/>
      <c r="V2" s="228"/>
      <c r="W2" s="228"/>
    </row>
    <row r="3" spans="1:24" s="187" customFormat="1" ht="21.2" customHeight="1">
      <c r="A3" s="181"/>
      <c r="B3" s="181"/>
      <c r="C3" s="181"/>
      <c r="D3" s="181"/>
      <c r="E3" s="182"/>
      <c r="F3" s="181"/>
      <c r="G3" s="215"/>
      <c r="H3" s="215"/>
      <c r="I3" s="215"/>
      <c r="J3" s="216"/>
      <c r="K3" s="215"/>
      <c r="L3" s="215"/>
      <c r="M3" s="215"/>
      <c r="N3" s="216"/>
      <c r="O3" s="215"/>
      <c r="P3" s="215"/>
      <c r="Q3" s="215"/>
      <c r="R3" s="215"/>
      <c r="S3" s="215"/>
      <c r="T3" s="215"/>
      <c r="U3" s="215"/>
      <c r="V3" s="215"/>
      <c r="W3" s="215"/>
    </row>
    <row r="4" spans="1:24" s="187" customFormat="1" ht="21.2" customHeight="1">
      <c r="A4" s="181"/>
      <c r="B4" s="181"/>
      <c r="C4" s="181"/>
      <c r="D4" s="181"/>
      <c r="E4" s="182"/>
      <c r="F4" s="181"/>
      <c r="G4" s="368" t="s">
        <v>260</v>
      </c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</row>
    <row r="5" spans="1:24" s="187" customFormat="1" ht="21.2" customHeight="1">
      <c r="A5" s="181"/>
      <c r="B5" s="181"/>
      <c r="C5" s="181"/>
      <c r="D5" s="181"/>
      <c r="E5" s="182"/>
      <c r="F5" s="181"/>
      <c r="G5" s="217"/>
      <c r="H5" s="217"/>
      <c r="I5" s="217"/>
      <c r="J5" s="217"/>
      <c r="K5" s="369" t="s">
        <v>214</v>
      </c>
      <c r="L5" s="369"/>
      <c r="M5" s="369"/>
      <c r="N5" s="369"/>
      <c r="O5" s="369"/>
      <c r="P5" s="297"/>
      <c r="Q5" s="297"/>
      <c r="R5" s="217"/>
      <c r="S5" s="370" t="s">
        <v>261</v>
      </c>
      <c r="T5" s="370"/>
      <c r="U5" s="370"/>
      <c r="V5" s="217"/>
      <c r="W5" s="217"/>
    </row>
    <row r="6" spans="1:24" s="187" customFormat="1" ht="21.2" customHeight="1">
      <c r="E6" s="197"/>
      <c r="G6" s="192" t="s">
        <v>234</v>
      </c>
      <c r="H6" s="192"/>
      <c r="I6" s="192" t="s">
        <v>297</v>
      </c>
      <c r="J6" s="192"/>
      <c r="K6" s="193"/>
      <c r="L6" s="193"/>
      <c r="M6" s="193" t="s">
        <v>372</v>
      </c>
      <c r="N6" s="193"/>
      <c r="O6" s="193"/>
      <c r="P6" s="193"/>
      <c r="Q6" s="193"/>
      <c r="R6" s="193"/>
      <c r="S6" s="192"/>
      <c r="T6" s="193"/>
      <c r="U6" s="192" t="s">
        <v>299</v>
      </c>
      <c r="V6" s="193"/>
      <c r="W6" s="194"/>
    </row>
    <row r="7" spans="1:24" s="187" customFormat="1" ht="21.2" customHeight="1">
      <c r="E7" s="197"/>
      <c r="G7" s="192" t="s">
        <v>236</v>
      </c>
      <c r="H7" s="192"/>
      <c r="I7" s="192" t="s">
        <v>298</v>
      </c>
      <c r="J7" s="192"/>
      <c r="K7" s="192" t="s">
        <v>390</v>
      </c>
      <c r="L7" s="192"/>
      <c r="M7" s="192" t="s">
        <v>238</v>
      </c>
      <c r="N7" s="193"/>
      <c r="O7" s="193"/>
      <c r="P7" s="193"/>
      <c r="Q7" s="193" t="s">
        <v>372</v>
      </c>
      <c r="R7" s="193"/>
      <c r="S7" s="192" t="s">
        <v>258</v>
      </c>
      <c r="T7" s="193"/>
      <c r="U7" s="192" t="s">
        <v>328</v>
      </c>
      <c r="V7" s="193"/>
      <c r="W7" s="194" t="s">
        <v>233</v>
      </c>
    </row>
    <row r="8" spans="1:24" s="187" customFormat="1" ht="21.2" customHeight="1">
      <c r="B8" s="204"/>
      <c r="C8" s="204"/>
      <c r="D8" s="204"/>
      <c r="E8" s="143" t="s">
        <v>230</v>
      </c>
      <c r="F8" s="204"/>
      <c r="G8" s="192" t="s">
        <v>237</v>
      </c>
      <c r="H8" s="192"/>
      <c r="I8" s="192" t="s">
        <v>238</v>
      </c>
      <c r="J8" s="192"/>
      <c r="K8" s="192" t="s">
        <v>257</v>
      </c>
      <c r="L8" s="192"/>
      <c r="M8" s="192" t="s">
        <v>395</v>
      </c>
      <c r="N8" s="192"/>
      <c r="O8" s="193" t="s">
        <v>215</v>
      </c>
      <c r="P8" s="193"/>
      <c r="Q8" s="193" t="s">
        <v>238</v>
      </c>
      <c r="R8" s="193"/>
      <c r="S8" s="192" t="s">
        <v>257</v>
      </c>
      <c r="T8" s="192"/>
      <c r="U8" s="192" t="s">
        <v>239</v>
      </c>
      <c r="V8" s="192"/>
      <c r="W8" s="194" t="s">
        <v>242</v>
      </c>
    </row>
    <row r="9" spans="1:24" s="187" customFormat="1" ht="21.2" customHeight="1">
      <c r="F9" s="218"/>
      <c r="G9" s="371" t="s">
        <v>341</v>
      </c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</row>
    <row r="10" spans="1:24" s="187" customFormat="1" ht="21.2" customHeight="1">
      <c r="A10" s="186" t="s">
        <v>360</v>
      </c>
      <c r="F10" s="218"/>
      <c r="G10" s="291"/>
      <c r="H10" s="291"/>
      <c r="I10" s="291"/>
      <c r="J10" s="291"/>
      <c r="K10" s="291"/>
      <c r="L10" s="293"/>
      <c r="M10" s="293"/>
      <c r="N10" s="291"/>
      <c r="O10" s="291"/>
      <c r="P10" s="293"/>
      <c r="Q10" s="293"/>
      <c r="R10" s="291"/>
      <c r="S10" s="291"/>
      <c r="T10" s="291"/>
      <c r="U10" s="291"/>
      <c r="V10" s="291"/>
      <c r="W10" s="291"/>
    </row>
    <row r="11" spans="1:24" s="187" customFormat="1" ht="21.2" customHeight="1">
      <c r="A11" s="187" t="s">
        <v>359</v>
      </c>
      <c r="B11" s="186"/>
      <c r="E11" s="205"/>
      <c r="F11" s="196"/>
      <c r="G11" s="219">
        <v>160000</v>
      </c>
      <c r="H11" s="219"/>
      <c r="I11" s="219">
        <v>361424</v>
      </c>
      <c r="J11" s="219"/>
      <c r="K11" s="219">
        <v>18125</v>
      </c>
      <c r="L11" s="219"/>
      <c r="M11" s="219">
        <v>63883</v>
      </c>
      <c r="N11" s="219"/>
      <c r="O11" s="219">
        <v>260309</v>
      </c>
      <c r="P11" s="219"/>
      <c r="Q11" s="219">
        <v>-63883</v>
      </c>
      <c r="R11" s="219"/>
      <c r="S11" s="219">
        <v>15452</v>
      </c>
      <c r="T11" s="219"/>
      <c r="U11" s="219">
        <v>15452</v>
      </c>
      <c r="V11" s="219"/>
      <c r="W11" s="219">
        <f>SUM(G11:Q11,U11)</f>
        <v>815310</v>
      </c>
      <c r="X11" s="199"/>
    </row>
    <row r="12" spans="1:24" s="187" customFormat="1" ht="12.6" customHeight="1">
      <c r="A12" s="202"/>
      <c r="B12" s="202"/>
      <c r="C12" s="202"/>
      <c r="D12" s="202"/>
      <c r="E12" s="205"/>
      <c r="F12" s="196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8"/>
    </row>
    <row r="13" spans="1:24" s="187" customFormat="1" ht="21" customHeight="1">
      <c r="A13" s="187" t="s">
        <v>393</v>
      </c>
      <c r="B13" s="207"/>
      <c r="D13" s="204"/>
      <c r="E13" s="205"/>
      <c r="F13" s="196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8"/>
    </row>
    <row r="14" spans="1:24" s="187" customFormat="1" ht="21" customHeight="1">
      <c r="A14" s="181"/>
      <c r="B14" s="323" t="s">
        <v>379</v>
      </c>
      <c r="D14" s="204"/>
      <c r="E14" s="205"/>
      <c r="F14" s="196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8"/>
    </row>
    <row r="15" spans="1:24" s="187" customFormat="1" ht="21" customHeight="1">
      <c r="A15" s="181"/>
      <c r="B15" s="324" t="s">
        <v>371</v>
      </c>
      <c r="D15" s="204"/>
      <c r="E15" s="326">
        <v>9</v>
      </c>
      <c r="F15" s="196"/>
      <c r="G15" s="220">
        <v>0</v>
      </c>
      <c r="H15" s="200"/>
      <c r="I15" s="220">
        <v>0</v>
      </c>
      <c r="J15" s="200"/>
      <c r="K15" s="220">
        <v>0</v>
      </c>
      <c r="L15" s="296"/>
      <c r="M15" s="296">
        <v>1093</v>
      </c>
      <c r="N15" s="200"/>
      <c r="O15" s="206">
        <v>-1093</v>
      </c>
      <c r="P15" s="295"/>
      <c r="Q15" s="295">
        <v>-1093</v>
      </c>
      <c r="R15" s="201"/>
      <c r="S15" s="220">
        <v>0</v>
      </c>
      <c r="T15" s="201"/>
      <c r="U15" s="220">
        <v>0</v>
      </c>
      <c r="V15" s="201"/>
      <c r="W15" s="206">
        <f>SUM(G15:Q15,U15)</f>
        <v>-1093</v>
      </c>
    </row>
    <row r="16" spans="1:24" s="187" customFormat="1" ht="21" customHeight="1">
      <c r="A16" s="181"/>
      <c r="B16" s="323" t="s">
        <v>394</v>
      </c>
      <c r="D16" s="204"/>
      <c r="E16" s="205"/>
      <c r="F16" s="196"/>
      <c r="G16" s="298">
        <f>SUM(G14:G15)</f>
        <v>0</v>
      </c>
      <c r="H16" s="200"/>
      <c r="I16" s="298">
        <f>SUM(I14:I15)</f>
        <v>0</v>
      </c>
      <c r="J16" s="200"/>
      <c r="K16" s="298">
        <f>SUM(K14:K15)</f>
        <v>0</v>
      </c>
      <c r="L16" s="199"/>
      <c r="M16" s="298">
        <f>SUM(M14:M15)</f>
        <v>1093</v>
      </c>
      <c r="N16" s="200"/>
      <c r="O16" s="294">
        <f>SUM(O14:O15)</f>
        <v>-1093</v>
      </c>
      <c r="P16" s="198"/>
      <c r="Q16" s="294">
        <f>SUM(Q14:Q15)</f>
        <v>-1093</v>
      </c>
      <c r="R16" s="201"/>
      <c r="S16" s="298">
        <f>SUM(S14:S15)</f>
        <v>0</v>
      </c>
      <c r="T16" s="201"/>
      <c r="U16" s="298">
        <f>SUM(U14:U15)</f>
        <v>0</v>
      </c>
      <c r="V16" s="201"/>
      <c r="W16" s="294">
        <f>SUM(W14:W15)</f>
        <v>-1093</v>
      </c>
    </row>
    <row r="17" spans="1:24" s="187" customFormat="1" ht="12.6" customHeight="1">
      <c r="A17" s="202"/>
      <c r="B17" s="202"/>
      <c r="C17" s="202"/>
      <c r="D17" s="202"/>
      <c r="E17" s="205"/>
      <c r="F17" s="196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8"/>
    </row>
    <row r="18" spans="1:24" s="187" customFormat="1" ht="21.2" customHeight="1">
      <c r="A18" s="262" t="s">
        <v>256</v>
      </c>
      <c r="B18" s="186"/>
      <c r="E18" s="205"/>
      <c r="F18" s="196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</row>
    <row r="19" spans="1:24" s="187" customFormat="1" ht="21.2" customHeight="1">
      <c r="A19" s="262"/>
      <c r="B19" s="221" t="s">
        <v>296</v>
      </c>
      <c r="C19" s="180"/>
      <c r="D19" s="204"/>
      <c r="E19" s="205"/>
      <c r="F19" s="196"/>
      <c r="G19" s="200">
        <v>0</v>
      </c>
      <c r="H19" s="200"/>
      <c r="I19" s="200">
        <v>0</v>
      </c>
      <c r="J19" s="200"/>
      <c r="K19" s="200">
        <v>0</v>
      </c>
      <c r="L19" s="200"/>
      <c r="M19" s="200">
        <v>0</v>
      </c>
      <c r="N19" s="200"/>
      <c r="O19" s="201">
        <v>19700</v>
      </c>
      <c r="P19" s="201"/>
      <c r="Q19" s="201">
        <v>0</v>
      </c>
      <c r="R19" s="201"/>
      <c r="S19" s="200">
        <v>0</v>
      </c>
      <c r="T19" s="201"/>
      <c r="U19" s="200">
        <v>0</v>
      </c>
      <c r="V19" s="201"/>
      <c r="W19" s="201">
        <f>SUM(G19:Q19,U19)</f>
        <v>19700</v>
      </c>
    </row>
    <row r="20" spans="1:24" s="187" customFormat="1" ht="21.2" customHeight="1">
      <c r="A20" s="262"/>
      <c r="B20" s="221" t="s">
        <v>289</v>
      </c>
      <c r="C20" s="180"/>
      <c r="D20" s="204"/>
      <c r="E20" s="222"/>
      <c r="F20" s="196"/>
      <c r="G20" s="220">
        <v>0</v>
      </c>
      <c r="H20" s="200"/>
      <c r="I20" s="220">
        <v>0</v>
      </c>
      <c r="J20" s="200"/>
      <c r="K20" s="220">
        <v>0</v>
      </c>
      <c r="L20" s="296"/>
      <c r="M20" s="296">
        <v>0</v>
      </c>
      <c r="N20" s="200"/>
      <c r="O20" s="220">
        <v>0</v>
      </c>
      <c r="P20" s="295"/>
      <c r="Q20" s="295">
        <v>0</v>
      </c>
      <c r="R20" s="201"/>
      <c r="S20" s="328">
        <v>1519</v>
      </c>
      <c r="T20" s="201"/>
      <c r="U20" s="220">
        <v>1519</v>
      </c>
      <c r="V20" s="201"/>
      <c r="W20" s="206">
        <f>SUM(G20:Q20,U20)</f>
        <v>1519</v>
      </c>
    </row>
    <row r="21" spans="1:24" s="187" customFormat="1" ht="21.2" customHeight="1">
      <c r="A21" s="262" t="s">
        <v>307</v>
      </c>
      <c r="B21" s="221"/>
      <c r="C21" s="180"/>
      <c r="D21" s="204"/>
      <c r="E21" s="222"/>
      <c r="F21" s="196"/>
      <c r="G21" s="199">
        <f>SUM(G19:G20)</f>
        <v>0</v>
      </c>
      <c r="H21" s="200"/>
      <c r="I21" s="199">
        <f>SUM(I19:I20)</f>
        <v>0</v>
      </c>
      <c r="J21" s="200"/>
      <c r="K21" s="199">
        <f>SUM(K19:K20)</f>
        <v>0</v>
      </c>
      <c r="L21" s="199"/>
      <c r="M21" s="298">
        <f>SUM(M19:M20)</f>
        <v>0</v>
      </c>
      <c r="N21" s="200"/>
      <c r="O21" s="198">
        <f>SUM(O19:O20)</f>
        <v>19700</v>
      </c>
      <c r="P21" s="198"/>
      <c r="Q21" s="294">
        <f>SUM(Q19:Q20)</f>
        <v>0</v>
      </c>
      <c r="R21" s="201"/>
      <c r="S21" s="199">
        <f>SUM(S19:S20)</f>
        <v>1519</v>
      </c>
      <c r="T21" s="201"/>
      <c r="U21" s="199">
        <f>SUM(U19:U20)</f>
        <v>1519</v>
      </c>
      <c r="V21" s="201"/>
      <c r="W21" s="198">
        <f>SUM(W19:W20)</f>
        <v>21219</v>
      </c>
    </row>
    <row r="22" spans="1:24" ht="21.2" customHeight="1" thickBot="1">
      <c r="A22" s="262" t="s">
        <v>361</v>
      </c>
      <c r="G22" s="209">
        <f>SUM(G11,G21,G16)</f>
        <v>160000</v>
      </c>
      <c r="H22" s="198"/>
      <c r="I22" s="209">
        <f>SUM(I11,I21,I16)</f>
        <v>361424</v>
      </c>
      <c r="J22" s="199"/>
      <c r="K22" s="209">
        <f>SUM(K11,K21,K16)</f>
        <v>18125</v>
      </c>
      <c r="L22" s="256"/>
      <c r="M22" s="209">
        <f>SUM(M11,M21,M16)</f>
        <v>64976</v>
      </c>
      <c r="N22" s="199"/>
      <c r="O22" s="209">
        <f>SUM(O11,O21,O16)</f>
        <v>278916</v>
      </c>
      <c r="P22" s="256"/>
      <c r="Q22" s="209">
        <f>SUM(Q11,Q21,Q16)</f>
        <v>-64976</v>
      </c>
      <c r="R22" s="198"/>
      <c r="S22" s="209">
        <f>SUM(S11,S21,S16)</f>
        <v>16971</v>
      </c>
      <c r="T22" s="198"/>
      <c r="U22" s="209">
        <f>SUM(U11,U21,U16)</f>
        <v>16971</v>
      </c>
      <c r="V22" s="198"/>
      <c r="W22" s="209">
        <f>SUM(W11,W21,W16)</f>
        <v>835436</v>
      </c>
      <c r="X22" s="200"/>
    </row>
    <row r="23" spans="1:24" ht="21.2" customHeight="1" thickTop="1"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</row>
    <row r="24" spans="1:24" ht="20.45" customHeight="1"/>
    <row r="25" spans="1:24" ht="20.45" customHeight="1"/>
    <row r="26" spans="1:24" ht="10.5" customHeight="1"/>
    <row r="27" spans="1:24" ht="20.45" customHeight="1"/>
    <row r="28" spans="1:24" ht="20.45" customHeight="1"/>
    <row r="29" spans="1:24" ht="20.45" customHeight="1"/>
    <row r="30" spans="1:24" ht="20.45" customHeight="1"/>
    <row r="31" spans="1:24" ht="20.45" customHeight="1"/>
    <row r="32" spans="1:24" ht="20.45" customHeight="1"/>
    <row r="33" ht="20.45" customHeight="1"/>
    <row r="34" ht="20.45" customHeight="1"/>
  </sheetData>
  <mergeCells count="4">
    <mergeCell ref="G4:W4"/>
    <mergeCell ref="K5:O5"/>
    <mergeCell ref="S5:U5"/>
    <mergeCell ref="G9:W9"/>
  </mergeCells>
  <pageMargins left="0.5" right="0.5" top="0.48" bottom="0.5" header="0.5" footer="0.5"/>
  <pageSetup paperSize="9" scale="74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120"/>
  <sheetViews>
    <sheetView view="pageBreakPreview" zoomScale="70" zoomScaleNormal="100" zoomScaleSheetLayoutView="70" workbookViewId="0"/>
  </sheetViews>
  <sheetFormatPr defaultColWidth="11" defaultRowHeight="20.45" customHeight="1"/>
  <cols>
    <col min="1" max="3" width="1.83203125" style="101" customWidth="1"/>
    <col min="4" max="4" width="66" style="101" customWidth="1"/>
    <col min="5" max="5" width="3.33203125" style="259" customWidth="1"/>
    <col min="6" max="6" width="1" style="101" customWidth="1"/>
    <col min="7" max="7" width="13" style="334" customWidth="1"/>
    <col min="8" max="8" width="1.1640625" style="101" customWidth="1"/>
    <col min="9" max="9" width="13.6640625" style="334" customWidth="1"/>
    <col min="10" max="10" width="1.1640625" style="362" customWidth="1"/>
    <col min="11" max="11" width="13.1640625" style="334" customWidth="1"/>
    <col min="12" max="12" width="1.1640625" style="362" customWidth="1"/>
    <col min="13" max="13" width="13" style="334" customWidth="1"/>
    <col min="14" max="16384" width="11" style="101"/>
  </cols>
  <sheetData>
    <row r="1" spans="1:13" s="271" customFormat="1" ht="20.45" customHeight="1">
      <c r="A1" s="329" t="s">
        <v>278</v>
      </c>
      <c r="E1" s="330"/>
      <c r="G1" s="331"/>
      <c r="I1" s="331"/>
      <c r="J1" s="332"/>
      <c r="K1" s="331"/>
      <c r="L1" s="332"/>
      <c r="M1" s="331"/>
    </row>
    <row r="2" spans="1:13" ht="20.45" customHeight="1">
      <c r="A2" s="373" t="s">
        <v>308</v>
      </c>
      <c r="B2" s="373"/>
      <c r="C2" s="373"/>
      <c r="D2" s="373"/>
      <c r="F2" s="333"/>
      <c r="H2" s="333"/>
      <c r="J2" s="335"/>
      <c r="L2" s="335"/>
    </row>
    <row r="3" spans="1:13" ht="20.45" customHeight="1">
      <c r="A3" s="336" t="s">
        <v>232</v>
      </c>
      <c r="B3" s="333"/>
      <c r="C3" s="333"/>
      <c r="D3" s="333"/>
      <c r="F3" s="333"/>
      <c r="H3" s="333"/>
      <c r="J3" s="335"/>
      <c r="L3" s="335"/>
    </row>
    <row r="4" spans="1:13" ht="20.45" customHeight="1">
      <c r="A4" s="333"/>
      <c r="B4" s="333"/>
      <c r="C4" s="333"/>
      <c r="D4" s="333"/>
      <c r="E4" s="337"/>
      <c r="F4" s="338"/>
      <c r="G4" s="374" t="s">
        <v>320</v>
      </c>
      <c r="H4" s="374"/>
      <c r="I4" s="374"/>
      <c r="J4" s="339"/>
      <c r="K4" s="374" t="s">
        <v>321</v>
      </c>
      <c r="L4" s="374"/>
      <c r="M4" s="374"/>
    </row>
    <row r="5" spans="1:13" ht="20.45" customHeight="1">
      <c r="F5" s="337"/>
      <c r="G5" s="375" t="s">
        <v>306</v>
      </c>
      <c r="H5" s="375"/>
      <c r="I5" s="375"/>
      <c r="J5" s="339"/>
      <c r="K5" s="375" t="s">
        <v>306</v>
      </c>
      <c r="L5" s="375"/>
      <c r="M5" s="375"/>
    </row>
    <row r="6" spans="1:13" ht="20.45" customHeight="1">
      <c r="F6" s="337"/>
      <c r="G6" s="372" t="s">
        <v>253</v>
      </c>
      <c r="H6" s="372"/>
      <c r="I6" s="372"/>
      <c r="J6" s="133"/>
      <c r="K6" s="372" t="s">
        <v>253</v>
      </c>
      <c r="L6" s="372"/>
      <c r="M6" s="372"/>
    </row>
    <row r="7" spans="1:13" ht="20.45" customHeight="1">
      <c r="F7" s="337"/>
      <c r="G7" s="372" t="s">
        <v>250</v>
      </c>
      <c r="H7" s="372"/>
      <c r="I7" s="372"/>
      <c r="J7" s="133"/>
      <c r="K7" s="372" t="s">
        <v>250</v>
      </c>
      <c r="L7" s="372"/>
      <c r="M7" s="372"/>
    </row>
    <row r="8" spans="1:13" ht="20.45" customHeight="1">
      <c r="F8" s="337"/>
      <c r="G8" s="340" t="s">
        <v>358</v>
      </c>
      <c r="H8" s="341"/>
      <c r="I8" s="340" t="s">
        <v>338</v>
      </c>
      <c r="J8" s="341"/>
      <c r="K8" s="340" t="s">
        <v>358</v>
      </c>
      <c r="L8" s="341"/>
      <c r="M8" s="340" t="s">
        <v>338</v>
      </c>
    </row>
    <row r="9" spans="1:13" ht="20.45" customHeight="1">
      <c r="F9" s="259"/>
      <c r="G9" s="376" t="s">
        <v>341</v>
      </c>
      <c r="H9" s="376"/>
      <c r="I9" s="376"/>
      <c r="J9" s="376"/>
      <c r="K9" s="376"/>
      <c r="L9" s="376"/>
      <c r="M9" s="376"/>
    </row>
    <row r="10" spans="1:13" s="148" customFormat="1" ht="20.45" customHeight="1">
      <c r="A10" s="342" t="s">
        <v>243</v>
      </c>
      <c r="E10" s="343"/>
      <c r="F10" s="343"/>
      <c r="G10" s="344"/>
      <c r="H10" s="343"/>
      <c r="I10" s="344"/>
      <c r="K10" s="344"/>
      <c r="M10" s="344"/>
    </row>
    <row r="11" spans="1:13" ht="20.45" customHeight="1">
      <c r="A11" s="252" t="s">
        <v>247</v>
      </c>
      <c r="B11" s="252"/>
      <c r="C11" s="252"/>
      <c r="G11" s="325">
        <v>17600</v>
      </c>
      <c r="H11" s="307"/>
      <c r="I11" s="300">
        <v>90850</v>
      </c>
      <c r="J11" s="307"/>
      <c r="K11" s="325">
        <v>19700</v>
      </c>
      <c r="L11" s="300"/>
      <c r="M11" s="300">
        <v>85928</v>
      </c>
    </row>
    <row r="12" spans="1:13" ht="20.45" customHeight="1">
      <c r="A12" s="345" t="s">
        <v>309</v>
      </c>
      <c r="B12" s="252"/>
      <c r="C12" s="252"/>
      <c r="G12" s="300"/>
      <c r="H12" s="307"/>
      <c r="I12" s="300"/>
      <c r="J12" s="307"/>
      <c r="K12" s="300"/>
      <c r="L12" s="300"/>
      <c r="M12" s="300"/>
    </row>
    <row r="13" spans="1:13" ht="20.45" customHeight="1">
      <c r="A13" s="252" t="s">
        <v>262</v>
      </c>
      <c r="C13" s="252"/>
      <c r="G13" s="300">
        <v>3501</v>
      </c>
      <c r="H13" s="307"/>
      <c r="I13" s="300">
        <v>20695</v>
      </c>
      <c r="J13" s="307"/>
      <c r="K13" s="300">
        <v>2679</v>
      </c>
      <c r="L13" s="300"/>
      <c r="M13" s="300">
        <v>20195</v>
      </c>
    </row>
    <row r="14" spans="1:13" ht="20.45" customHeight="1">
      <c r="A14" s="101" t="s">
        <v>249</v>
      </c>
      <c r="C14" s="254"/>
      <c r="G14" s="300">
        <v>6861</v>
      </c>
      <c r="H14" s="299"/>
      <c r="I14" s="300">
        <v>2958</v>
      </c>
      <c r="J14" s="299"/>
      <c r="K14" s="300">
        <v>5825</v>
      </c>
      <c r="L14" s="299"/>
      <c r="M14" s="300">
        <v>2329</v>
      </c>
    </row>
    <row r="15" spans="1:13" ht="20.45" customHeight="1">
      <c r="A15" s="346" t="s">
        <v>263</v>
      </c>
      <c r="C15" s="252"/>
      <c r="G15" s="300">
        <v>7305</v>
      </c>
      <c r="H15" s="307"/>
      <c r="I15" s="300">
        <v>5058</v>
      </c>
      <c r="J15" s="307"/>
      <c r="K15" s="300">
        <v>5756</v>
      </c>
      <c r="L15" s="300"/>
      <c r="M15" s="300">
        <v>3474</v>
      </c>
    </row>
    <row r="16" spans="1:13" ht="20.45" customHeight="1">
      <c r="A16" s="346" t="s">
        <v>311</v>
      </c>
      <c r="C16" s="252"/>
      <c r="G16" s="300">
        <v>4489</v>
      </c>
      <c r="H16" s="307"/>
      <c r="I16" s="300">
        <v>3742</v>
      </c>
      <c r="J16" s="307"/>
      <c r="K16" s="300">
        <v>4533</v>
      </c>
      <c r="L16" s="300"/>
      <c r="M16" s="300">
        <v>3741</v>
      </c>
    </row>
    <row r="17" spans="1:13" ht="20.45" customHeight="1">
      <c r="A17" s="253" t="s">
        <v>351</v>
      </c>
      <c r="C17" s="254"/>
      <c r="G17" s="300">
        <v>1178</v>
      </c>
      <c r="H17" s="299"/>
      <c r="I17" s="300">
        <v>888</v>
      </c>
      <c r="J17" s="299"/>
      <c r="K17" s="300">
        <v>1119</v>
      </c>
      <c r="L17" s="299"/>
      <c r="M17" s="300">
        <v>831</v>
      </c>
    </row>
    <row r="18" spans="1:13" ht="20.45" customHeight="1">
      <c r="A18" s="253" t="s">
        <v>353</v>
      </c>
      <c r="C18" s="254"/>
      <c r="G18" s="300">
        <v>-1012</v>
      </c>
      <c r="H18" s="299"/>
      <c r="I18" s="300">
        <v>-1287</v>
      </c>
      <c r="J18" s="299"/>
      <c r="K18" s="300">
        <v>-1012</v>
      </c>
      <c r="L18" s="299"/>
      <c r="M18" s="300">
        <v>-1270</v>
      </c>
    </row>
    <row r="19" spans="1:13" ht="20.45" customHeight="1">
      <c r="A19" s="252" t="s">
        <v>402</v>
      </c>
      <c r="C19" s="254"/>
      <c r="G19" s="300"/>
      <c r="H19" s="299"/>
      <c r="I19" s="300"/>
      <c r="J19" s="299"/>
      <c r="K19" s="300"/>
      <c r="L19" s="299"/>
      <c r="M19" s="300"/>
    </row>
    <row r="20" spans="1:13" ht="20.45" customHeight="1">
      <c r="B20" s="101" t="s">
        <v>329</v>
      </c>
      <c r="C20" s="252"/>
      <c r="G20" s="300">
        <v>-1220</v>
      </c>
      <c r="H20" s="307"/>
      <c r="I20" s="300">
        <v>-3080</v>
      </c>
      <c r="J20" s="307"/>
      <c r="K20" s="300">
        <v>0</v>
      </c>
      <c r="L20" s="300"/>
      <c r="M20" s="300">
        <v>0</v>
      </c>
    </row>
    <row r="21" spans="1:13" ht="20.45" customHeight="1">
      <c r="A21" s="252" t="s">
        <v>396</v>
      </c>
      <c r="C21" s="252"/>
      <c r="G21" s="300"/>
      <c r="H21" s="307"/>
      <c r="I21" s="300"/>
      <c r="J21" s="307"/>
      <c r="K21" s="300"/>
      <c r="L21" s="300"/>
      <c r="M21" s="300"/>
    </row>
    <row r="22" spans="1:13" ht="20.45" customHeight="1">
      <c r="A22" s="253"/>
      <c r="B22" s="101" t="s">
        <v>312</v>
      </c>
      <c r="C22" s="254"/>
      <c r="G22" s="300">
        <v>547</v>
      </c>
      <c r="H22" s="299"/>
      <c r="I22" s="300">
        <v>0</v>
      </c>
      <c r="J22" s="299"/>
      <c r="K22" s="300">
        <v>547</v>
      </c>
      <c r="L22" s="299"/>
      <c r="M22" s="300">
        <v>0</v>
      </c>
    </row>
    <row r="23" spans="1:13" ht="20.45" customHeight="1">
      <c r="A23" s="253" t="s">
        <v>354</v>
      </c>
      <c r="G23" s="300">
        <v>600</v>
      </c>
      <c r="H23" s="307"/>
      <c r="I23" s="300">
        <v>-131</v>
      </c>
      <c r="J23" s="307"/>
      <c r="K23" s="300">
        <v>600</v>
      </c>
      <c r="L23" s="300"/>
      <c r="M23" s="300">
        <v>-131</v>
      </c>
    </row>
    <row r="24" spans="1:13" ht="20.45" customHeight="1">
      <c r="A24" s="253" t="s">
        <v>387</v>
      </c>
      <c r="C24" s="254"/>
      <c r="G24" s="300">
        <v>1165</v>
      </c>
      <c r="H24" s="299"/>
      <c r="I24" s="300">
        <v>-502</v>
      </c>
      <c r="J24" s="299"/>
      <c r="K24" s="300">
        <v>1165</v>
      </c>
      <c r="L24" s="299"/>
      <c r="M24" s="300">
        <v>-502</v>
      </c>
    </row>
    <row r="25" spans="1:13" ht="20.45" customHeight="1">
      <c r="A25" s="253" t="s">
        <v>265</v>
      </c>
      <c r="C25" s="254"/>
      <c r="G25" s="300">
        <v>-1149</v>
      </c>
      <c r="H25" s="299"/>
      <c r="I25" s="300">
        <v>-263</v>
      </c>
      <c r="J25" s="299"/>
      <c r="K25" s="300">
        <v>-1149</v>
      </c>
      <c r="L25" s="299"/>
      <c r="M25" s="300">
        <v>-263</v>
      </c>
    </row>
    <row r="26" spans="1:13" ht="20.45" customHeight="1">
      <c r="A26" s="253" t="s">
        <v>264</v>
      </c>
      <c r="C26" s="254"/>
      <c r="G26" s="303">
        <v>-178</v>
      </c>
      <c r="H26" s="299"/>
      <c r="I26" s="303">
        <v>-257</v>
      </c>
      <c r="J26" s="299"/>
      <c r="K26" s="303">
        <v>-597</v>
      </c>
      <c r="L26" s="300"/>
      <c r="M26" s="303">
        <v>-252</v>
      </c>
    </row>
    <row r="27" spans="1:13" ht="20.45" customHeight="1">
      <c r="A27" s="347"/>
      <c r="B27" s="342"/>
      <c r="C27" s="348"/>
      <c r="D27" s="342"/>
      <c r="G27" s="250">
        <f>SUM(G11:G26)</f>
        <v>39687</v>
      </c>
      <c r="H27" s="308"/>
      <c r="I27" s="250">
        <f>SUM(I11:I26)</f>
        <v>118671</v>
      </c>
      <c r="J27" s="308"/>
      <c r="K27" s="250">
        <f>SUM(K11:K26)</f>
        <v>39166</v>
      </c>
      <c r="L27" s="305"/>
      <c r="M27" s="250">
        <f>SUM(M11:M26)</f>
        <v>114080</v>
      </c>
    </row>
    <row r="28" spans="1:13" ht="20.45" customHeight="1">
      <c r="A28" s="349" t="s">
        <v>266</v>
      </c>
      <c r="B28" s="342"/>
      <c r="C28" s="348"/>
      <c r="D28" s="342"/>
      <c r="G28" s="250"/>
      <c r="H28" s="308"/>
      <c r="I28" s="250"/>
      <c r="J28" s="308"/>
      <c r="K28" s="250"/>
      <c r="L28" s="305"/>
      <c r="M28" s="250"/>
    </row>
    <row r="29" spans="1:13" ht="20.45" customHeight="1">
      <c r="A29" s="350" t="s">
        <v>280</v>
      </c>
      <c r="G29" s="300">
        <v>51383</v>
      </c>
      <c r="H29" s="300"/>
      <c r="I29" s="300">
        <v>19759</v>
      </c>
      <c r="J29" s="300"/>
      <c r="K29" s="300">
        <v>50665</v>
      </c>
      <c r="L29" s="300"/>
      <c r="M29" s="300">
        <v>18450</v>
      </c>
    </row>
    <row r="30" spans="1:13" ht="20.45" customHeight="1">
      <c r="A30" s="350" t="s">
        <v>196</v>
      </c>
      <c r="G30" s="300">
        <v>56</v>
      </c>
      <c r="H30" s="300"/>
      <c r="I30" s="300">
        <v>-2978</v>
      </c>
      <c r="J30" s="300"/>
      <c r="K30" s="300">
        <v>51</v>
      </c>
      <c r="L30" s="300"/>
      <c r="M30" s="300">
        <v>-3309</v>
      </c>
    </row>
    <row r="31" spans="1:13" ht="20.45" customHeight="1">
      <c r="A31" s="350" t="s">
        <v>248</v>
      </c>
      <c r="G31" s="300">
        <v>-1629</v>
      </c>
      <c r="H31" s="300"/>
      <c r="I31" s="300">
        <v>-3304</v>
      </c>
      <c r="J31" s="300"/>
      <c r="K31" s="300">
        <v>-1565</v>
      </c>
      <c r="L31" s="300"/>
      <c r="M31" s="300">
        <v>147</v>
      </c>
    </row>
    <row r="32" spans="1:13" ht="20.45" customHeight="1">
      <c r="A32" s="350" t="s">
        <v>205</v>
      </c>
      <c r="G32" s="300">
        <v>-64667</v>
      </c>
      <c r="H32" s="300"/>
      <c r="I32" s="300">
        <v>-69866</v>
      </c>
      <c r="J32" s="300"/>
      <c r="K32" s="300">
        <v>-65912</v>
      </c>
      <c r="L32" s="300"/>
      <c r="M32" s="300">
        <v>-64552</v>
      </c>
    </row>
    <row r="33" spans="1:13" ht="20.45" customHeight="1">
      <c r="A33" s="350" t="s">
        <v>206</v>
      </c>
      <c r="G33" s="303">
        <v>-5019</v>
      </c>
      <c r="H33" s="300"/>
      <c r="I33" s="303">
        <v>8916</v>
      </c>
      <c r="J33" s="300"/>
      <c r="K33" s="303">
        <v>-5010</v>
      </c>
      <c r="L33" s="300"/>
      <c r="M33" s="300">
        <v>9169</v>
      </c>
    </row>
    <row r="34" spans="1:13" ht="20.45" hidden="1" customHeight="1">
      <c r="A34" s="350" t="s">
        <v>267</v>
      </c>
      <c r="G34" s="303"/>
      <c r="H34" s="300"/>
      <c r="I34" s="303">
        <v>0</v>
      </c>
      <c r="J34" s="300"/>
      <c r="K34" s="303"/>
      <c r="L34" s="300"/>
      <c r="M34" s="303">
        <v>0</v>
      </c>
    </row>
    <row r="35" spans="1:13" ht="20.45" customHeight="1">
      <c r="A35" s="351" t="s">
        <v>378</v>
      </c>
      <c r="B35" s="346"/>
      <c r="G35" s="250">
        <f>SUM(G27:G34)</f>
        <v>19811</v>
      </c>
      <c r="H35" s="305"/>
      <c r="I35" s="250">
        <f>SUM(I27:I34)</f>
        <v>71198</v>
      </c>
      <c r="J35" s="305"/>
      <c r="K35" s="250">
        <f>SUM(K27:K34)</f>
        <v>17395</v>
      </c>
      <c r="L35" s="305"/>
      <c r="M35" s="318">
        <f>SUM(M27:M34)</f>
        <v>73985</v>
      </c>
    </row>
    <row r="36" spans="1:13" ht="20.45" hidden="1" customHeight="1">
      <c r="A36" s="252" t="s">
        <v>330</v>
      </c>
      <c r="B36" s="346"/>
      <c r="G36" s="299">
        <v>0</v>
      </c>
      <c r="H36" s="300"/>
      <c r="I36" s="299">
        <v>0</v>
      </c>
      <c r="J36" s="300"/>
      <c r="K36" s="299">
        <v>0</v>
      </c>
      <c r="L36" s="300"/>
      <c r="M36" s="299">
        <v>0</v>
      </c>
    </row>
    <row r="37" spans="1:13" ht="20.45" customHeight="1">
      <c r="A37" s="346" t="s">
        <v>313</v>
      </c>
      <c r="G37" s="303">
        <v>-1735</v>
      </c>
      <c r="H37" s="300"/>
      <c r="I37" s="303">
        <v>-12954</v>
      </c>
      <c r="J37" s="300"/>
      <c r="K37" s="303">
        <v>-1707</v>
      </c>
      <c r="L37" s="300"/>
      <c r="M37" s="303">
        <v>-12238</v>
      </c>
    </row>
    <row r="38" spans="1:13" ht="20.45" customHeight="1">
      <c r="A38" s="352" t="s">
        <v>355</v>
      </c>
      <c r="G38" s="304">
        <f>SUM(G35:G37)</f>
        <v>18076</v>
      </c>
      <c r="H38" s="308"/>
      <c r="I38" s="304">
        <f>SUM(I35:I37)</f>
        <v>58244</v>
      </c>
      <c r="J38" s="308"/>
      <c r="K38" s="304">
        <f>SUM(K35:K37)</f>
        <v>15688</v>
      </c>
      <c r="L38" s="305"/>
      <c r="M38" s="304">
        <f>SUM(M35:M37)</f>
        <v>61747</v>
      </c>
    </row>
    <row r="39" spans="1:13" ht="20.45" customHeight="1">
      <c r="G39" s="224"/>
      <c r="H39" s="225"/>
      <c r="I39" s="224"/>
      <c r="J39" s="225"/>
      <c r="K39" s="224"/>
      <c r="L39" s="224"/>
      <c r="M39" s="224"/>
    </row>
    <row r="40" spans="1:13" s="271" customFormat="1" ht="20.45" customHeight="1">
      <c r="A40" s="329" t="s">
        <v>278</v>
      </c>
      <c r="E40" s="330"/>
      <c r="G40" s="331"/>
      <c r="I40" s="331"/>
      <c r="J40" s="332"/>
      <c r="K40" s="331"/>
      <c r="L40" s="332"/>
      <c r="M40" s="331"/>
    </row>
    <row r="41" spans="1:13" s="240" customFormat="1" ht="20.45" customHeight="1">
      <c r="A41" s="373" t="s">
        <v>308</v>
      </c>
      <c r="B41" s="373"/>
      <c r="C41" s="373"/>
      <c r="D41" s="373"/>
      <c r="E41" s="353"/>
      <c r="F41" s="354"/>
      <c r="G41" s="355"/>
      <c r="H41" s="354"/>
      <c r="I41" s="355"/>
      <c r="J41" s="356"/>
      <c r="K41" s="355"/>
      <c r="L41" s="356"/>
      <c r="M41" s="355"/>
    </row>
    <row r="42" spans="1:13" ht="20.45" customHeight="1">
      <c r="A42" s="336" t="str">
        <f>+A3</f>
        <v xml:space="preserve"> </v>
      </c>
      <c r="B42" s="333"/>
      <c r="C42" s="333"/>
      <c r="D42" s="333"/>
      <c r="F42" s="333"/>
      <c r="H42" s="333"/>
      <c r="J42" s="335"/>
      <c r="L42" s="335"/>
    </row>
    <row r="43" spans="1:13" ht="20.45" customHeight="1">
      <c r="A43" s="352"/>
      <c r="B43" s="333"/>
      <c r="C43" s="333"/>
      <c r="D43" s="333"/>
      <c r="F43" s="333"/>
      <c r="G43" s="374" t="s">
        <v>320</v>
      </c>
      <c r="H43" s="374"/>
      <c r="I43" s="374"/>
      <c r="J43" s="339"/>
      <c r="K43" s="374" t="s">
        <v>321</v>
      </c>
      <c r="L43" s="374"/>
      <c r="M43" s="374"/>
    </row>
    <row r="44" spans="1:13" ht="20.45" customHeight="1">
      <c r="A44" s="352"/>
      <c r="B44" s="333"/>
      <c r="C44" s="333"/>
      <c r="D44" s="333"/>
      <c r="F44" s="333"/>
      <c r="G44" s="375" t="s">
        <v>306</v>
      </c>
      <c r="H44" s="375"/>
      <c r="I44" s="375"/>
      <c r="J44" s="339"/>
      <c r="K44" s="375" t="s">
        <v>306</v>
      </c>
      <c r="L44" s="375"/>
      <c r="M44" s="375"/>
    </row>
    <row r="45" spans="1:13" ht="20.45" customHeight="1">
      <c r="A45" s="333"/>
      <c r="B45" s="333"/>
      <c r="C45" s="333"/>
      <c r="D45" s="333"/>
      <c r="E45" s="337"/>
      <c r="F45" s="338"/>
      <c r="G45" s="372" t="s">
        <v>253</v>
      </c>
      <c r="H45" s="372"/>
      <c r="I45" s="372"/>
      <c r="J45" s="133"/>
      <c r="K45" s="372" t="s">
        <v>253</v>
      </c>
      <c r="L45" s="372"/>
      <c r="M45" s="372"/>
    </row>
    <row r="46" spans="1:13" ht="20.45" customHeight="1">
      <c r="F46" s="337"/>
      <c r="G46" s="372" t="s">
        <v>250</v>
      </c>
      <c r="H46" s="372"/>
      <c r="I46" s="372"/>
      <c r="J46" s="133"/>
      <c r="K46" s="372" t="s">
        <v>250</v>
      </c>
      <c r="L46" s="372"/>
      <c r="M46" s="372"/>
    </row>
    <row r="47" spans="1:13" ht="20.45" customHeight="1">
      <c r="F47" s="337"/>
      <c r="G47" s="340" t="s">
        <v>358</v>
      </c>
      <c r="H47" s="341"/>
      <c r="I47" s="340" t="s">
        <v>338</v>
      </c>
      <c r="J47" s="341"/>
      <c r="K47" s="340" t="s">
        <v>358</v>
      </c>
      <c r="L47" s="341"/>
      <c r="M47" s="340" t="s">
        <v>338</v>
      </c>
    </row>
    <row r="48" spans="1:13" ht="20.45" customHeight="1">
      <c r="F48" s="337"/>
      <c r="G48" s="376" t="s">
        <v>341</v>
      </c>
      <c r="H48" s="376"/>
      <c r="I48" s="376"/>
      <c r="J48" s="376"/>
      <c r="K48" s="376"/>
      <c r="L48" s="376"/>
      <c r="M48" s="376"/>
    </row>
    <row r="49" spans="1:13" ht="20.45" customHeight="1">
      <c r="A49" s="348" t="s">
        <v>244</v>
      </c>
      <c r="B49" s="252"/>
      <c r="G49" s="225"/>
      <c r="H49" s="225"/>
      <c r="I49" s="225"/>
      <c r="J49" s="225"/>
      <c r="K49" s="225"/>
      <c r="L49" s="225"/>
      <c r="M49" s="225"/>
    </row>
    <row r="50" spans="1:13" ht="20.45" customHeight="1">
      <c r="A50" s="252" t="s">
        <v>383</v>
      </c>
      <c r="B50" s="252"/>
      <c r="G50" s="299">
        <v>-5000</v>
      </c>
      <c r="H50" s="307"/>
      <c r="I50" s="299">
        <v>0</v>
      </c>
      <c r="J50" s="307"/>
      <c r="K50" s="307">
        <v>-5000</v>
      </c>
      <c r="L50" s="307"/>
      <c r="M50" s="299">
        <v>0</v>
      </c>
    </row>
    <row r="51" spans="1:13" ht="20.45" customHeight="1">
      <c r="A51" s="252" t="s">
        <v>398</v>
      </c>
      <c r="B51" s="252"/>
      <c r="G51" s="299">
        <v>-16968</v>
      </c>
      <c r="H51" s="307"/>
      <c r="I51" s="299">
        <v>0</v>
      </c>
      <c r="J51" s="307"/>
      <c r="K51" s="307">
        <v>-16968</v>
      </c>
      <c r="L51" s="307"/>
      <c r="M51" s="299">
        <v>0</v>
      </c>
    </row>
    <row r="52" spans="1:13" ht="20.45" customHeight="1">
      <c r="A52" s="252" t="s">
        <v>399</v>
      </c>
      <c r="B52" s="252"/>
      <c r="G52" s="299">
        <v>0</v>
      </c>
      <c r="H52" s="307"/>
      <c r="I52" s="299">
        <v>0</v>
      </c>
      <c r="J52" s="307"/>
      <c r="K52" s="307">
        <v>-6000</v>
      </c>
      <c r="L52" s="307"/>
      <c r="M52" s="299">
        <v>-4000</v>
      </c>
    </row>
    <row r="53" spans="1:13" ht="20.45" customHeight="1">
      <c r="A53" s="252" t="s">
        <v>385</v>
      </c>
      <c r="B53" s="252"/>
      <c r="G53" s="299">
        <v>0</v>
      </c>
      <c r="H53" s="307"/>
      <c r="I53" s="299">
        <v>0</v>
      </c>
      <c r="J53" s="307"/>
      <c r="K53" s="307">
        <v>-5000</v>
      </c>
      <c r="L53" s="307"/>
      <c r="M53" s="299">
        <v>0</v>
      </c>
    </row>
    <row r="54" spans="1:13" ht="20.45" customHeight="1">
      <c r="A54" s="252" t="s">
        <v>386</v>
      </c>
      <c r="B54" s="252"/>
      <c r="G54" s="299">
        <v>-2000</v>
      </c>
      <c r="H54" s="307"/>
      <c r="I54" s="299">
        <v>0</v>
      </c>
      <c r="J54" s="307"/>
      <c r="K54" s="307">
        <v>-2000</v>
      </c>
      <c r="L54" s="307"/>
      <c r="M54" s="299">
        <v>0</v>
      </c>
    </row>
    <row r="55" spans="1:13" ht="20.45" customHeight="1">
      <c r="A55" s="252" t="s">
        <v>314</v>
      </c>
      <c r="B55" s="252"/>
      <c r="G55" s="300">
        <v>30101</v>
      </c>
      <c r="H55" s="307"/>
      <c r="I55" s="300">
        <v>20000</v>
      </c>
      <c r="J55" s="307"/>
      <c r="K55" s="300">
        <v>30101</v>
      </c>
      <c r="L55" s="300"/>
      <c r="M55" s="300">
        <v>20000</v>
      </c>
    </row>
    <row r="56" spans="1:13" ht="20.45" customHeight="1">
      <c r="A56" s="252" t="s">
        <v>315</v>
      </c>
      <c r="B56" s="252"/>
      <c r="G56" s="300">
        <v>-90000</v>
      </c>
      <c r="H56" s="307"/>
      <c r="I56" s="300">
        <v>0</v>
      </c>
      <c r="J56" s="307"/>
      <c r="K56" s="300">
        <v>-90000</v>
      </c>
      <c r="L56" s="300"/>
      <c r="M56" s="300">
        <v>0</v>
      </c>
    </row>
    <row r="57" spans="1:13" ht="20.45" customHeight="1">
      <c r="A57" s="252" t="s">
        <v>397</v>
      </c>
      <c r="G57" s="299">
        <v>5104</v>
      </c>
      <c r="H57" s="299"/>
      <c r="I57" s="299">
        <v>0</v>
      </c>
      <c r="J57" s="299"/>
      <c r="K57" s="299">
        <v>5104</v>
      </c>
      <c r="L57" s="299"/>
      <c r="M57" s="299">
        <v>0</v>
      </c>
    </row>
    <row r="58" spans="1:13" ht="20.45" customHeight="1">
      <c r="A58" s="252" t="s">
        <v>316</v>
      </c>
      <c r="G58" s="299">
        <v>-28075</v>
      </c>
      <c r="H58" s="299"/>
      <c r="I58" s="299">
        <v>0</v>
      </c>
      <c r="J58" s="299"/>
      <c r="K58" s="299">
        <v>-28075</v>
      </c>
      <c r="L58" s="299"/>
      <c r="M58" s="299">
        <v>0</v>
      </c>
    </row>
    <row r="59" spans="1:13" s="260" customFormat="1" ht="20.45" customHeight="1">
      <c r="A59" s="252" t="s">
        <v>342</v>
      </c>
      <c r="B59" s="252"/>
      <c r="C59" s="101"/>
      <c r="D59" s="101"/>
      <c r="E59" s="259"/>
      <c r="F59" s="101"/>
      <c r="G59" s="300">
        <v>0</v>
      </c>
      <c r="H59" s="307"/>
      <c r="I59" s="300">
        <v>131</v>
      </c>
      <c r="J59" s="307"/>
      <c r="K59" s="300">
        <v>0</v>
      </c>
      <c r="L59" s="300"/>
      <c r="M59" s="300">
        <v>131</v>
      </c>
    </row>
    <row r="60" spans="1:13" s="260" customFormat="1" ht="20.45" customHeight="1">
      <c r="A60" s="252" t="s">
        <v>332</v>
      </c>
      <c r="B60" s="252"/>
      <c r="C60" s="101"/>
      <c r="D60" s="101"/>
      <c r="E60" s="259"/>
      <c r="F60" s="101"/>
      <c r="G60" s="300">
        <v>-3121</v>
      </c>
      <c r="H60" s="307"/>
      <c r="I60" s="300">
        <v>-11849</v>
      </c>
      <c r="J60" s="307"/>
      <c r="K60" s="300">
        <v>-540</v>
      </c>
      <c r="L60" s="300"/>
      <c r="M60" s="300">
        <v>-10334</v>
      </c>
    </row>
    <row r="61" spans="1:13" s="260" customFormat="1" ht="20.45" customHeight="1">
      <c r="A61" s="252" t="s">
        <v>356</v>
      </c>
      <c r="B61" s="252"/>
      <c r="C61" s="101"/>
      <c r="D61" s="101"/>
      <c r="E61" s="259"/>
      <c r="F61" s="101"/>
      <c r="G61" s="300">
        <v>-6985</v>
      </c>
      <c r="H61" s="307"/>
      <c r="I61" s="300">
        <v>-5414</v>
      </c>
      <c r="J61" s="307"/>
      <c r="K61" s="300">
        <v>-6985</v>
      </c>
      <c r="L61" s="300"/>
      <c r="M61" s="300">
        <v>-5414</v>
      </c>
    </row>
    <row r="62" spans="1:13" s="260" customFormat="1" ht="20.45" customHeight="1">
      <c r="A62" s="252" t="s">
        <v>333</v>
      </c>
      <c r="B62" s="252"/>
      <c r="C62" s="101"/>
      <c r="D62" s="101"/>
      <c r="E62" s="259"/>
      <c r="F62" s="101"/>
      <c r="G62" s="300">
        <v>-273</v>
      </c>
      <c r="H62" s="307"/>
      <c r="I62" s="300">
        <v>-4545</v>
      </c>
      <c r="J62" s="307"/>
      <c r="K62" s="300">
        <v>0</v>
      </c>
      <c r="L62" s="300"/>
      <c r="M62" s="300">
        <v>-4545</v>
      </c>
    </row>
    <row r="63" spans="1:13" s="260" customFormat="1" ht="20.45" customHeight="1">
      <c r="A63" s="252" t="s">
        <v>268</v>
      </c>
      <c r="B63" s="252"/>
      <c r="C63" s="101"/>
      <c r="D63" s="101"/>
      <c r="E63" s="259"/>
      <c r="F63" s="101"/>
      <c r="G63" s="300">
        <v>1149</v>
      </c>
      <c r="H63" s="307"/>
      <c r="I63" s="300">
        <v>263</v>
      </c>
      <c r="J63" s="307"/>
      <c r="K63" s="300">
        <v>1149</v>
      </c>
      <c r="L63" s="300"/>
      <c r="M63" s="300">
        <v>263</v>
      </c>
    </row>
    <row r="64" spans="1:13" s="260" customFormat="1" ht="20.45" customHeight="1">
      <c r="A64" s="252" t="s">
        <v>269</v>
      </c>
      <c r="B64" s="252"/>
      <c r="C64" s="101"/>
      <c r="D64" s="101"/>
      <c r="E64" s="259"/>
      <c r="F64" s="101"/>
      <c r="G64" s="303">
        <v>111</v>
      </c>
      <c r="H64" s="307"/>
      <c r="I64" s="303">
        <v>283</v>
      </c>
      <c r="J64" s="307"/>
      <c r="K64" s="303">
        <v>531</v>
      </c>
      <c r="L64" s="300"/>
      <c r="M64" s="303">
        <v>279</v>
      </c>
    </row>
    <row r="65" spans="1:13" s="260" customFormat="1" ht="20.45" customHeight="1">
      <c r="A65" s="351" t="s">
        <v>388</v>
      </c>
      <c r="B65" s="101"/>
      <c r="C65" s="101"/>
      <c r="D65" s="101"/>
      <c r="E65" s="259"/>
      <c r="F65" s="101"/>
      <c r="G65" s="304">
        <f>SUM(G50:G64)</f>
        <v>-115957</v>
      </c>
      <c r="H65" s="308"/>
      <c r="I65" s="304">
        <f>SUM(I50:I64)</f>
        <v>-1131</v>
      </c>
      <c r="J65" s="308"/>
      <c r="K65" s="304">
        <f>SUM(K50:K64)</f>
        <v>-123683</v>
      </c>
      <c r="L65" s="305"/>
      <c r="M65" s="304">
        <f>SUM(M50:M64)</f>
        <v>-3620</v>
      </c>
    </row>
    <row r="66" spans="1:13" ht="20.45" customHeight="1">
      <c r="G66" s="300"/>
      <c r="H66" s="307"/>
      <c r="I66" s="300"/>
      <c r="J66" s="307"/>
      <c r="K66" s="300"/>
      <c r="L66" s="300"/>
      <c r="M66" s="300"/>
    </row>
    <row r="67" spans="1:13" ht="20.45" customHeight="1">
      <c r="A67" s="342" t="s">
        <v>245</v>
      </c>
      <c r="G67" s="300"/>
      <c r="H67" s="307"/>
      <c r="I67" s="300"/>
      <c r="J67" s="307"/>
      <c r="K67" s="300"/>
      <c r="L67" s="300"/>
      <c r="M67" s="300"/>
    </row>
    <row r="68" spans="1:13" ht="20.45" customHeight="1">
      <c r="A68" s="101" t="s">
        <v>317</v>
      </c>
      <c r="G68" s="307">
        <v>0</v>
      </c>
      <c r="H68" s="307"/>
      <c r="I68" s="307">
        <v>-2755</v>
      </c>
      <c r="J68" s="307"/>
      <c r="K68" s="307">
        <v>0</v>
      </c>
      <c r="L68" s="307"/>
      <c r="M68" s="307">
        <v>-2755</v>
      </c>
    </row>
    <row r="69" spans="1:13" ht="20.45" customHeight="1">
      <c r="A69" s="101" t="s">
        <v>344</v>
      </c>
      <c r="G69" s="300">
        <v>0</v>
      </c>
      <c r="H69" s="307"/>
      <c r="I69" s="300">
        <v>268000</v>
      </c>
      <c r="J69" s="307"/>
      <c r="K69" s="300">
        <v>0</v>
      </c>
      <c r="L69" s="300"/>
      <c r="M69" s="300">
        <v>268000</v>
      </c>
    </row>
    <row r="70" spans="1:13" ht="20.45" customHeight="1">
      <c r="A70" s="101" t="s">
        <v>345</v>
      </c>
      <c r="G70" s="300">
        <v>0</v>
      </c>
      <c r="H70" s="307"/>
      <c r="I70" s="300">
        <v>-271000</v>
      </c>
      <c r="J70" s="307"/>
      <c r="K70" s="300">
        <v>0</v>
      </c>
      <c r="L70" s="300"/>
      <c r="M70" s="300">
        <v>-271000</v>
      </c>
    </row>
    <row r="71" spans="1:13" ht="20.45" customHeight="1">
      <c r="A71" s="101" t="s">
        <v>404</v>
      </c>
      <c r="G71" s="300">
        <v>3000</v>
      </c>
      <c r="H71" s="307"/>
      <c r="I71" s="300">
        <v>0</v>
      </c>
      <c r="J71" s="307"/>
      <c r="K71" s="300">
        <v>0</v>
      </c>
      <c r="L71" s="300"/>
      <c r="M71" s="300">
        <v>0</v>
      </c>
    </row>
    <row r="72" spans="1:13" ht="20.45" customHeight="1">
      <c r="A72" s="101" t="s">
        <v>405</v>
      </c>
      <c r="G72" s="300">
        <v>-3000</v>
      </c>
      <c r="H72" s="307"/>
      <c r="I72" s="300">
        <v>0</v>
      </c>
      <c r="J72" s="307"/>
      <c r="K72" s="300">
        <v>0</v>
      </c>
      <c r="L72" s="300"/>
      <c r="M72" s="300">
        <v>0</v>
      </c>
    </row>
    <row r="73" spans="1:13" ht="20.45" customHeight="1">
      <c r="A73" s="101" t="s">
        <v>343</v>
      </c>
      <c r="G73" s="300">
        <v>0</v>
      </c>
      <c r="H73" s="307"/>
      <c r="I73" s="300">
        <v>15208</v>
      </c>
      <c r="J73" s="307"/>
      <c r="K73" s="300">
        <v>0</v>
      </c>
      <c r="L73" s="300"/>
      <c r="M73" s="300">
        <v>15208</v>
      </c>
    </row>
    <row r="74" spans="1:13" ht="20.45" customHeight="1">
      <c r="A74" s="101" t="s">
        <v>380</v>
      </c>
      <c r="G74" s="307">
        <v>-810</v>
      </c>
      <c r="H74" s="307"/>
      <c r="I74" s="307">
        <v>0</v>
      </c>
      <c r="J74" s="307"/>
      <c r="K74" s="307">
        <v>-810</v>
      </c>
      <c r="L74" s="307"/>
      <c r="M74" s="307">
        <v>0</v>
      </c>
    </row>
    <row r="75" spans="1:13" ht="20.45" customHeight="1">
      <c r="A75" s="101" t="s">
        <v>318</v>
      </c>
      <c r="G75" s="300">
        <v>-6549</v>
      </c>
      <c r="H75" s="307"/>
      <c r="I75" s="300">
        <v>-4415</v>
      </c>
      <c r="J75" s="307"/>
      <c r="K75" s="300">
        <v>-2109</v>
      </c>
      <c r="L75" s="300"/>
      <c r="M75" s="300">
        <v>-1817</v>
      </c>
    </row>
    <row r="76" spans="1:13" ht="20.45" customHeight="1">
      <c r="A76" s="101" t="s">
        <v>381</v>
      </c>
      <c r="G76" s="307">
        <v>-1093</v>
      </c>
      <c r="H76" s="307"/>
      <c r="I76" s="307">
        <v>0</v>
      </c>
      <c r="J76" s="307"/>
      <c r="K76" s="307">
        <v>-1093</v>
      </c>
      <c r="L76" s="307"/>
      <c r="M76" s="307">
        <v>0</v>
      </c>
    </row>
    <row r="77" spans="1:13" ht="20.45" customHeight="1">
      <c r="A77" s="101" t="s">
        <v>246</v>
      </c>
      <c r="G77" s="303">
        <v>-3967</v>
      </c>
      <c r="H77" s="299"/>
      <c r="I77" s="303">
        <v>-1868</v>
      </c>
      <c r="J77" s="299"/>
      <c r="K77" s="303">
        <v>-3926</v>
      </c>
      <c r="L77" s="300"/>
      <c r="M77" s="303">
        <v>-1868</v>
      </c>
    </row>
    <row r="78" spans="1:13" ht="20.45" customHeight="1">
      <c r="A78" s="357" t="s">
        <v>357</v>
      </c>
      <c r="G78" s="304">
        <f>SUM(G68:G77)</f>
        <v>-12419</v>
      </c>
      <c r="H78" s="308"/>
      <c r="I78" s="304">
        <f>SUM(I68:I77)</f>
        <v>3170</v>
      </c>
      <c r="J78" s="308"/>
      <c r="K78" s="304">
        <f>SUM(K68:K77)</f>
        <v>-7938</v>
      </c>
      <c r="L78" s="305"/>
      <c r="M78" s="304">
        <f>SUM(M68:M77)</f>
        <v>5768</v>
      </c>
    </row>
    <row r="79" spans="1:13" ht="20.45" customHeight="1">
      <c r="G79" s="300"/>
      <c r="H79" s="307"/>
      <c r="I79" s="300"/>
      <c r="J79" s="307"/>
      <c r="K79" s="300"/>
      <c r="L79" s="300"/>
      <c r="M79" s="300"/>
    </row>
    <row r="80" spans="1:13" ht="20.45" customHeight="1">
      <c r="A80" s="101" t="s">
        <v>270</v>
      </c>
      <c r="G80" s="300"/>
      <c r="H80" s="307"/>
      <c r="I80" s="300"/>
      <c r="J80" s="307"/>
      <c r="K80" s="300"/>
      <c r="L80" s="300"/>
      <c r="M80" s="300"/>
    </row>
    <row r="81" spans="1:13" ht="20.45" customHeight="1">
      <c r="B81" s="101" t="s">
        <v>319</v>
      </c>
      <c r="G81" s="299">
        <v>-110300</v>
      </c>
      <c r="H81" s="299"/>
      <c r="I81" s="299">
        <v>60283</v>
      </c>
      <c r="J81" s="299"/>
      <c r="K81" s="299">
        <v>-115933</v>
      </c>
      <c r="L81" s="300"/>
      <c r="M81" s="299">
        <v>63895</v>
      </c>
    </row>
    <row r="82" spans="1:13" ht="20.45" customHeight="1">
      <c r="A82" s="101" t="s">
        <v>271</v>
      </c>
      <c r="G82" s="299"/>
      <c r="H82" s="299"/>
      <c r="I82" s="299"/>
      <c r="J82" s="299"/>
      <c r="K82" s="299"/>
      <c r="L82" s="300"/>
      <c r="M82" s="299"/>
    </row>
    <row r="83" spans="1:13" ht="20.45" customHeight="1">
      <c r="B83" s="101" t="s">
        <v>272</v>
      </c>
      <c r="G83" s="302">
        <v>491</v>
      </c>
      <c r="H83" s="299"/>
      <c r="I83" s="302">
        <v>-25</v>
      </c>
      <c r="J83" s="300"/>
      <c r="K83" s="302">
        <v>0</v>
      </c>
      <c r="L83" s="299"/>
      <c r="M83" s="302">
        <v>0</v>
      </c>
    </row>
    <row r="84" spans="1:13" ht="20.45" customHeight="1">
      <c r="A84" s="357" t="s">
        <v>384</v>
      </c>
      <c r="B84" s="357"/>
      <c r="C84" s="357"/>
      <c r="D84" s="357"/>
      <c r="E84" s="337"/>
      <c r="F84" s="357"/>
      <c r="G84" s="250">
        <f>SUM(G81:G83)</f>
        <v>-109809</v>
      </c>
      <c r="H84" s="250"/>
      <c r="I84" s="250">
        <f>SUM(I81:I83)</f>
        <v>60258</v>
      </c>
      <c r="J84" s="305"/>
      <c r="K84" s="250">
        <f>SUM(K81:K83)</f>
        <v>-115933</v>
      </c>
      <c r="L84" s="250"/>
      <c r="M84" s="250">
        <f>SUM(M81:M83)</f>
        <v>63895</v>
      </c>
    </row>
    <row r="85" spans="1:13" ht="20.45" customHeight="1">
      <c r="A85" s="101" t="s">
        <v>273</v>
      </c>
      <c r="G85" s="303">
        <v>383001</v>
      </c>
      <c r="H85" s="307"/>
      <c r="I85" s="303">
        <v>99386</v>
      </c>
      <c r="J85" s="307"/>
      <c r="K85" s="303">
        <v>355771</v>
      </c>
      <c r="L85" s="300"/>
      <c r="M85" s="303">
        <v>76376</v>
      </c>
    </row>
    <row r="86" spans="1:13" ht="20.45" customHeight="1" thickBot="1">
      <c r="A86" s="357" t="s">
        <v>274</v>
      </c>
      <c r="G86" s="319">
        <f>SUM(G84:G85)</f>
        <v>273192</v>
      </c>
      <c r="H86" s="308"/>
      <c r="I86" s="319">
        <f>SUM(I84:I85)</f>
        <v>159644</v>
      </c>
      <c r="J86" s="308"/>
      <c r="K86" s="319">
        <f>SUM(K84:K85)</f>
        <v>239838</v>
      </c>
      <c r="L86" s="305"/>
      <c r="M86" s="319">
        <f>SUM(M84:M85)</f>
        <v>140271</v>
      </c>
    </row>
    <row r="87" spans="1:13" ht="15" customHeight="1" thickTop="1">
      <c r="G87" s="300"/>
      <c r="H87" s="307"/>
      <c r="I87" s="300"/>
      <c r="J87" s="307"/>
      <c r="K87" s="300"/>
      <c r="L87" s="307"/>
      <c r="M87" s="300"/>
    </row>
    <row r="88" spans="1:13" ht="20.45" customHeight="1">
      <c r="A88" s="342" t="s">
        <v>275</v>
      </c>
      <c r="B88" s="342"/>
      <c r="C88" s="342"/>
      <c r="D88" s="342"/>
      <c r="E88" s="343"/>
      <c r="F88" s="342"/>
      <c r="G88" s="358"/>
      <c r="H88" s="358"/>
      <c r="I88" s="358"/>
      <c r="J88" s="358"/>
      <c r="K88" s="358"/>
      <c r="L88" s="358"/>
      <c r="M88" s="358"/>
    </row>
    <row r="89" spans="1:13" ht="20.45" customHeight="1">
      <c r="A89" s="101" t="s">
        <v>331</v>
      </c>
      <c r="G89" s="301">
        <v>64366</v>
      </c>
      <c r="H89" s="307"/>
      <c r="I89" s="301">
        <v>0</v>
      </c>
      <c r="J89" s="307"/>
      <c r="K89" s="301">
        <v>64366</v>
      </c>
      <c r="L89" s="307"/>
      <c r="M89" s="301">
        <v>0</v>
      </c>
    </row>
    <row r="90" spans="1:13" ht="20.45" customHeight="1">
      <c r="A90" s="357"/>
      <c r="B90" s="357"/>
      <c r="H90" s="359"/>
      <c r="I90" s="360"/>
      <c r="J90" s="359"/>
      <c r="L90" s="359"/>
      <c r="M90" s="360"/>
    </row>
    <row r="91" spans="1:13" ht="20.45" customHeight="1">
      <c r="G91" s="361"/>
      <c r="I91" s="361"/>
      <c r="K91" s="361"/>
      <c r="M91" s="361"/>
    </row>
    <row r="92" spans="1:13" ht="20.45" customHeight="1">
      <c r="A92" s="357"/>
      <c r="G92" s="360"/>
      <c r="I92" s="359"/>
      <c r="J92" s="101"/>
      <c r="K92" s="360"/>
      <c r="L92" s="101"/>
      <c r="M92" s="359"/>
    </row>
    <row r="93" spans="1:13" ht="20.45" customHeight="1">
      <c r="B93" s="357"/>
      <c r="G93" s="361"/>
      <c r="I93" s="361"/>
      <c r="K93" s="361"/>
      <c r="M93" s="361"/>
    </row>
    <row r="94" spans="1:13" ht="20.45" customHeight="1">
      <c r="G94" s="361"/>
      <c r="I94" s="361"/>
      <c r="K94" s="361"/>
      <c r="M94" s="361"/>
    </row>
    <row r="95" spans="1:13" ht="20.45" customHeight="1">
      <c r="G95" s="226"/>
      <c r="I95" s="226"/>
      <c r="K95" s="226"/>
      <c r="L95" s="101"/>
      <c r="M95" s="226"/>
    </row>
    <row r="96" spans="1:13" ht="20.45" customHeight="1">
      <c r="E96" s="101"/>
      <c r="G96" s="226"/>
      <c r="I96" s="226"/>
      <c r="K96" s="226"/>
      <c r="L96" s="101"/>
      <c r="M96" s="226"/>
    </row>
    <row r="97" spans="5:13" ht="20.45" customHeight="1">
      <c r="E97" s="101"/>
      <c r="G97" s="226"/>
      <c r="I97" s="226"/>
      <c r="K97" s="226"/>
      <c r="M97" s="226"/>
    </row>
    <row r="98" spans="5:13" ht="20.45" customHeight="1">
      <c r="E98" s="101"/>
      <c r="G98" s="226"/>
      <c r="I98" s="226"/>
      <c r="K98" s="226"/>
      <c r="M98" s="226"/>
    </row>
    <row r="99" spans="5:13" ht="20.45" customHeight="1">
      <c r="E99" s="101"/>
      <c r="G99" s="226"/>
      <c r="I99" s="226"/>
      <c r="K99" s="226"/>
      <c r="M99" s="226"/>
    </row>
    <row r="100" spans="5:13" ht="20.45" customHeight="1">
      <c r="E100" s="101"/>
      <c r="G100" s="226"/>
      <c r="I100" s="226"/>
      <c r="K100" s="226"/>
      <c r="M100" s="226"/>
    </row>
    <row r="101" spans="5:13" ht="20.45" customHeight="1">
      <c r="E101" s="101"/>
      <c r="G101" s="226"/>
      <c r="I101" s="226"/>
      <c r="K101" s="226"/>
      <c r="M101" s="226"/>
    </row>
    <row r="102" spans="5:13" ht="20.45" customHeight="1">
      <c r="E102" s="101"/>
      <c r="G102" s="226"/>
      <c r="I102" s="226"/>
      <c r="K102" s="226"/>
      <c r="M102" s="226"/>
    </row>
    <row r="103" spans="5:13" ht="20.45" customHeight="1">
      <c r="E103" s="101"/>
      <c r="G103" s="226"/>
      <c r="I103" s="226"/>
      <c r="K103" s="226"/>
      <c r="M103" s="226"/>
    </row>
    <row r="104" spans="5:13" ht="20.45" customHeight="1">
      <c r="E104" s="101"/>
      <c r="G104" s="226"/>
      <c r="I104" s="226"/>
      <c r="K104" s="226"/>
      <c r="M104" s="226"/>
    </row>
    <row r="105" spans="5:13" ht="20.45" customHeight="1">
      <c r="E105" s="101"/>
      <c r="G105" s="226"/>
      <c r="I105" s="226"/>
      <c r="K105" s="226"/>
      <c r="M105" s="226"/>
    </row>
    <row r="106" spans="5:13" ht="20.45" customHeight="1">
      <c r="E106" s="101"/>
      <c r="G106" s="226"/>
      <c r="I106" s="226"/>
      <c r="K106" s="226"/>
      <c r="M106" s="226"/>
    </row>
    <row r="107" spans="5:13" ht="20.45" customHeight="1">
      <c r="E107" s="101"/>
      <c r="G107" s="226"/>
      <c r="I107" s="226"/>
      <c r="K107" s="226"/>
      <c r="M107" s="226"/>
    </row>
    <row r="108" spans="5:13" ht="20.45" customHeight="1">
      <c r="E108" s="101"/>
      <c r="G108" s="226"/>
      <c r="I108" s="226"/>
      <c r="K108" s="226"/>
      <c r="M108" s="226"/>
    </row>
    <row r="109" spans="5:13" ht="20.45" customHeight="1">
      <c r="E109" s="101"/>
      <c r="G109" s="226"/>
      <c r="I109" s="226"/>
      <c r="K109" s="226"/>
      <c r="M109" s="226"/>
    </row>
    <row r="110" spans="5:13" ht="20.45" customHeight="1">
      <c r="E110" s="101"/>
      <c r="G110" s="226"/>
      <c r="I110" s="226"/>
      <c r="K110" s="226"/>
      <c r="M110" s="226"/>
    </row>
    <row r="111" spans="5:13" ht="20.45" customHeight="1">
      <c r="E111" s="101"/>
      <c r="G111" s="226"/>
      <c r="I111" s="226"/>
      <c r="K111" s="226"/>
      <c r="M111" s="226"/>
    </row>
    <row r="112" spans="5:13" ht="20.45" customHeight="1">
      <c r="E112" s="101"/>
      <c r="G112" s="226"/>
      <c r="I112" s="226"/>
      <c r="K112" s="226"/>
      <c r="M112" s="226"/>
    </row>
    <row r="113" spans="5:13" ht="20.45" customHeight="1">
      <c r="E113" s="101"/>
      <c r="G113" s="226"/>
      <c r="I113" s="226"/>
      <c r="K113" s="226"/>
      <c r="M113" s="226"/>
    </row>
    <row r="114" spans="5:13" ht="20.45" customHeight="1">
      <c r="E114" s="101"/>
      <c r="G114" s="226"/>
      <c r="I114" s="226"/>
      <c r="K114" s="226"/>
      <c r="M114" s="226"/>
    </row>
    <row r="115" spans="5:13" ht="20.45" customHeight="1">
      <c r="E115" s="101"/>
      <c r="G115" s="226"/>
      <c r="I115" s="226"/>
      <c r="K115" s="226"/>
      <c r="M115" s="226"/>
    </row>
    <row r="116" spans="5:13" ht="20.45" customHeight="1">
      <c r="E116" s="101"/>
      <c r="G116" s="226"/>
      <c r="I116" s="226"/>
      <c r="K116" s="226"/>
      <c r="M116" s="226"/>
    </row>
    <row r="117" spans="5:13" ht="20.45" customHeight="1">
      <c r="E117" s="101"/>
    </row>
    <row r="118" spans="5:13" ht="20.45" customHeight="1">
      <c r="E118" s="101"/>
    </row>
    <row r="119" spans="5:13" ht="20.45" customHeight="1">
      <c r="E119" s="101"/>
    </row>
    <row r="120" spans="5:13" ht="20.45" customHeight="1">
      <c r="E120" s="101"/>
    </row>
  </sheetData>
  <mergeCells count="20">
    <mergeCell ref="G46:I46"/>
    <mergeCell ref="K46:M46"/>
    <mergeCell ref="G48:M48"/>
    <mergeCell ref="G9:M9"/>
    <mergeCell ref="A41:D41"/>
    <mergeCell ref="G43:I43"/>
    <mergeCell ref="K43:M43"/>
    <mergeCell ref="G45:I45"/>
    <mergeCell ref="K45:M45"/>
    <mergeCell ref="G44:I44"/>
    <mergeCell ref="K44:M44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5" top="0.48" bottom="0.5" header="0.5" footer="0.5"/>
  <pageSetup paperSize="9" scale="73" firstPageNumber="10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018451-19BA-4F78-8097-CC33FD35F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0B29D7-DF1A-4BE3-B6AB-D168D5A556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2-3</vt:lpstr>
      <vt:lpstr>PL 4-5</vt:lpstr>
      <vt:lpstr>EQ-Conso 6</vt:lpstr>
      <vt:lpstr>EQ-Conso 7</vt:lpstr>
      <vt:lpstr>EQ-Separate 8</vt:lpstr>
      <vt:lpstr>EQ-Separate 9</vt:lpstr>
      <vt:lpstr>CF 10-11</vt:lpstr>
      <vt:lpstr>'BS 2-3'!Print_Area</vt:lpstr>
      <vt:lpstr>'CF 10-11'!Print_Area</vt:lpstr>
      <vt:lpstr>'EQ-Conso 6'!Print_Area</vt:lpstr>
      <vt:lpstr>'EQ-Conso 7'!Print_Area</vt:lpstr>
      <vt:lpstr>'EQ-Separate 8'!Print_Area</vt:lpstr>
      <vt:lpstr>'EQ-Separate 9'!Print_Area</vt:lpstr>
      <vt:lpstr>'PL 4-5'!Print_Area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2023-05-07T02:55:01Z</cp:lastPrinted>
  <dcterms:created xsi:type="dcterms:W3CDTF">2001-03-23T09:28:11Z</dcterms:created>
  <dcterms:modified xsi:type="dcterms:W3CDTF">2023-05-12T08:49:00Z</dcterms:modified>
</cp:coreProperties>
</file>