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Mar23 Q1 (ANB)\"/>
    </mc:Choice>
  </mc:AlternateContent>
  <xr:revisionPtr revIDLastSave="0" documentId="13_ncr:1_{1F2CA0E1-138C-4DFC-AD2D-09E8F239F3B4}" xr6:coauthVersionLast="47" xr6:coauthVersionMax="47" xr10:uidLastSave="{00000000-0000-0000-0000-000000000000}"/>
  <bookViews>
    <workbookView xWindow="-120" yWindow="-120" windowWidth="21840" windowHeight="13140" activeTab="4" xr2:uid="{99A37C8A-78F1-4ED8-B2B8-69ACA771976B}"/>
  </bookViews>
  <sheets>
    <sheet name="TH_BS 2-4" sheetId="1" r:id="rId1"/>
    <sheet name="(3M)TH 5-6" sheetId="2" r:id="rId2"/>
    <sheet name="TH_Equity 7" sheetId="3" r:id="rId3"/>
    <sheet name="TH_Equity 8" sheetId="4" r:id="rId4"/>
    <sheet name="TH_CF 9-1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4" i="5" l="1"/>
  <c r="F84" i="5"/>
  <c r="L81" i="5"/>
  <c r="J81" i="5"/>
  <c r="H81" i="5"/>
  <c r="F81" i="5"/>
  <c r="L73" i="5"/>
  <c r="J73" i="5"/>
  <c r="H73" i="5"/>
  <c r="F73" i="5"/>
  <c r="L39" i="5"/>
  <c r="L44" i="5" s="1"/>
  <c r="J39" i="5"/>
  <c r="J44" i="5" s="1"/>
  <c r="H39" i="5"/>
  <c r="H44" i="5" s="1"/>
  <c r="F39" i="5"/>
  <c r="F44" i="5" s="1"/>
  <c r="P23" i="4"/>
  <c r="L23" i="4"/>
  <c r="J23" i="4"/>
  <c r="H23" i="4"/>
  <c r="F23" i="4"/>
  <c r="N21" i="4"/>
  <c r="R21" i="4" s="1"/>
  <c r="R20" i="4"/>
  <c r="P18" i="4"/>
  <c r="N18" i="4"/>
  <c r="L18" i="4"/>
  <c r="J18" i="4"/>
  <c r="H18" i="4"/>
  <c r="F18" i="4"/>
  <c r="R16" i="4"/>
  <c r="R15" i="4"/>
  <c r="R14" i="4"/>
  <c r="R18" i="4" s="1"/>
  <c r="T25" i="3"/>
  <c r="P25" i="3"/>
  <c r="N25" i="3"/>
  <c r="L25" i="3"/>
  <c r="J25" i="3"/>
  <c r="H25" i="3"/>
  <c r="F25" i="3"/>
  <c r="N23" i="3"/>
  <c r="R23" i="3" s="1"/>
  <c r="V23" i="3" s="1"/>
  <c r="R22" i="3"/>
  <c r="V22" i="3" s="1"/>
  <c r="R21" i="3"/>
  <c r="V21" i="3" s="1"/>
  <c r="T19" i="3"/>
  <c r="P19" i="3"/>
  <c r="N19" i="3"/>
  <c r="L19" i="3"/>
  <c r="J19" i="3"/>
  <c r="H19" i="3"/>
  <c r="F19" i="3"/>
  <c r="R17" i="3"/>
  <c r="V17" i="3" s="1"/>
  <c r="R16" i="3"/>
  <c r="V16" i="3" s="1"/>
  <c r="R15" i="3"/>
  <c r="V15" i="3" s="1"/>
  <c r="L31" i="2"/>
  <c r="L33" i="2" s="1"/>
  <c r="J31" i="2"/>
  <c r="J33" i="2" s="1"/>
  <c r="H31" i="2"/>
  <c r="H33" i="2" s="1"/>
  <c r="F31" i="2"/>
  <c r="F33" i="2" s="1"/>
  <c r="L12" i="2"/>
  <c r="L18" i="2" s="1"/>
  <c r="L21" i="2" s="1"/>
  <c r="J12" i="2"/>
  <c r="J18" i="2" s="1"/>
  <c r="J21" i="2" s="1"/>
  <c r="H12" i="2"/>
  <c r="H18" i="2" s="1"/>
  <c r="H21" i="2" s="1"/>
  <c r="F12" i="2"/>
  <c r="F18" i="2" s="1"/>
  <c r="F21" i="2" s="1"/>
  <c r="F121" i="1"/>
  <c r="L118" i="1"/>
  <c r="L121" i="1" s="1"/>
  <c r="J118" i="1"/>
  <c r="J121" i="1" s="1"/>
  <c r="H118" i="1"/>
  <c r="H121" i="1" s="1"/>
  <c r="F118" i="1"/>
  <c r="A89" i="1"/>
  <c r="L78" i="1"/>
  <c r="J78" i="1"/>
  <c r="H78" i="1"/>
  <c r="H80" i="1" s="1"/>
  <c r="F78" i="1"/>
  <c r="L69" i="1"/>
  <c r="J69" i="1"/>
  <c r="H69" i="1"/>
  <c r="F69" i="1"/>
  <c r="A48" i="1"/>
  <c r="A91" i="1" s="1"/>
  <c r="A46" i="1"/>
  <c r="L37" i="1"/>
  <c r="J37" i="1"/>
  <c r="H37" i="1"/>
  <c r="F37" i="1"/>
  <c r="L23" i="1"/>
  <c r="J23" i="1"/>
  <c r="H23" i="1"/>
  <c r="F23" i="1"/>
  <c r="H83" i="5" l="1"/>
  <c r="H86" i="5" s="1"/>
  <c r="L83" i="5"/>
  <c r="L86" i="5" s="1"/>
  <c r="J83" i="5"/>
  <c r="J86" i="5" s="1"/>
  <c r="F83" i="5"/>
  <c r="F86" i="5" s="1"/>
  <c r="R23" i="4"/>
  <c r="V25" i="3"/>
  <c r="V19" i="3"/>
  <c r="F39" i="1"/>
  <c r="H39" i="1"/>
  <c r="F123" i="1"/>
  <c r="F80" i="1"/>
  <c r="J39" i="1"/>
  <c r="L39" i="1"/>
  <c r="J80" i="1"/>
  <c r="J123" i="1" s="1"/>
  <c r="L80" i="1"/>
  <c r="L123" i="1" s="1"/>
  <c r="N23" i="4"/>
  <c r="R19" i="3"/>
  <c r="R25" i="3"/>
  <c r="L53" i="2"/>
  <c r="L56" i="2" s="1"/>
  <c r="L35" i="2"/>
  <c r="L59" i="2" s="1"/>
  <c r="L62" i="2" s="1"/>
  <c r="F53" i="2"/>
  <c r="F56" i="2" s="1"/>
  <c r="F35" i="2"/>
  <c r="F59" i="2" s="1"/>
  <c r="F62" i="2" s="1"/>
  <c r="H35" i="2"/>
  <c r="H59" i="2" s="1"/>
  <c r="H62" i="2" s="1"/>
  <c r="H53" i="2"/>
  <c r="H56" i="2" s="1"/>
  <c r="J35" i="2"/>
  <c r="J59" i="2" s="1"/>
  <c r="J62" i="2" s="1"/>
  <c r="J53" i="2"/>
  <c r="J56" i="2" s="1"/>
  <c r="H123" i="1"/>
</calcChain>
</file>

<file path=xl/sharedStrings.xml><?xml version="1.0" encoding="utf-8"?>
<sst xmlns="http://schemas.openxmlformats.org/spreadsheetml/2006/main" count="394" uniqueCount="201">
  <si>
    <t>บริษัท เคอรี่ เอ็กซ์เพรส (ประเทศไทย) จำกัด (มหาชน)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</si>
  <si>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</si>
  <si>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</si>
  <si>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</si>
  <si>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</si>
  <si>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</si>
  <si>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</si>
  <si>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มีนาคม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</si>
  <si>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</si>
  <si>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</si>
  <si>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</si>
  <si>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</si>
  <si>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</si>
  <si>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</si>
  <si>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</si>
  <si>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</si>
  <si>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</si>
  <si>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</t>
  </si>
  <si>
    <t>มูลค่ายุติธรรมผ่านกำไรหรือขาดทุน</t>
  </si>
  <si>
    <t>ลูกหนี้การค้าและลูกหนี้อื่น - สุทธิ</t>
  </si>
  <si>
    <t>เงินให้กู้ระยะสั้นแก่บริษัทย่อย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</si>
  <si>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</si>
  <si>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</si>
  <si>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</si>
  <si>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</si>
  <si>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มูลค่ายุติธรรมผ่านกำไรขาดทุนเบ็ดเสร็จอื่น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</si>
  <si>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</si>
  <si>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</si>
  <si>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</si>
  <si>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</si>
  <si>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</si>
  <si>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</si>
  <si>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</si>
  <si>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</si>
  <si>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</si>
  <si>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</si>
  <si>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</si>
  <si>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</si>
  <si>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</si>
  <si>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</si>
  <si>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</si>
  <si>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</si>
  <si>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</si>
  <si>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</si>
  <si>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</si>
  <si>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</si>
  <si>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</si>
  <si>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</si>
  <si>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</si>
  <si>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</si>
  <si>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</si>
  <si>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</si>
  <si>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</si>
  <si>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</si>
  <si>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</si>
  <si>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</si>
  <si>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</si>
  <si>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</si>
  <si>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</si>
  <si>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</si>
  <si>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</si>
  <si>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</si>
  <si>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</si>
  <si>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1,742,577,000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</si>
  <si>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</si>
  <si>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</si>
  <si>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</si>
  <si>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ขาดทุนสะสม</t>
  </si>
  <si>
    <t>จัดสรรแล้ว - ทุนสำรองตามกฎหมาย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</si>
  <si>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</si>
  <si>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</si>
  <si>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</si>
  <si>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</si>
  <si>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</si>
  <si>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</si>
  <si>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2566</t>
  </si>
  <si>
    <t>รายได้จากการขายและการให้บริการ</t>
  </si>
  <si>
    <t>ต้นทุนขายและการให้บริการ</t>
  </si>
  <si>
    <t>ขาดทุนขั้นต้น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</si>
  <si>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</si>
  <si>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</si>
  <si>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</si>
  <si>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</si>
  <si>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</si>
  <si>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ภาษีเงินได้</t>
  </si>
  <si>
    <t>ขาดทุนสุทธิสำหรับงวด</t>
  </si>
  <si>
    <t>กำไร (ขาดทุน) เบ็ดเสร็จอื่น: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</si>
  <si>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</si>
  <si>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</si>
  <si>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</si>
  <si>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</si>
  <si>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</si>
  <si>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รวมรายการที่จะจัดประเภทรายการใหม่ไปยัง</t>
  </si>
  <si>
    <t>กำไร (ขาดทุน) เบ็ดเสร็จอื่นสำหรับงวด - สุทธิจากภาษี</t>
  </si>
  <si>
    <t>ขาดทุนเบ็ดเสร็จรวมสำหรับงวด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</si>
  <si>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</si>
  <si>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การแบ่งปันขาดทุน</t>
  </si>
  <si>
    <t>ส่วนของผู้เป็นเจ้าของของบริษัท</t>
  </si>
  <si>
    <t>-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</si>
  <si>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</si>
  <si>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</si>
  <si>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</si>
  <si>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</si>
  <si>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>งบแสดงการเปลี่ยนแปลงส่วนของเจ้าของ (ยังไม่ได้ตรวจสอบ)</t>
  </si>
  <si>
    <t>องค์ประกอบอื่น</t>
  </si>
  <si>
    <t>ของส่วนของเจ้าของ</t>
  </si>
  <si>
    <t>กำไร (ขาดทุน) สะสม</t>
  </si>
  <si>
    <t>การวัดมูลค่าเงินลงทุน</t>
  </si>
  <si>
    <t>ส่วนของทุน</t>
  </si>
  <si>
    <t>จัดสรรแล้ว</t>
  </si>
  <si>
    <t>ในตราสารหนี้ด้วยมูลค่า</t>
  </si>
  <si>
    <t>รวมส่วน</t>
  </si>
  <si>
    <t>ทุนที่ออกและ</t>
  </si>
  <si>
    <t>สำรองอื่น - การจ่าย</t>
  </si>
  <si>
    <t>- ทุนสำรอง</t>
  </si>
  <si>
    <t>ยังไม่ได้จัดสรร</t>
  </si>
  <si>
    <t>ยุติธรรมผ่านกำไร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</si>
  <si>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</si>
  <si>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</si>
  <si>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</si>
  <si>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</si>
  <si>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โดยใช้หุ้นเป็นเกณฑ์</t>
  </si>
  <si>
    <t>ตามกฎหมาย</t>
  </si>
  <si>
    <t>(ขาดทุนสะสม)</t>
  </si>
  <si>
    <t>ขาดทุนเบ็ดเสร็จอื่น</t>
  </si>
  <si>
    <t>ของบริษัท</t>
  </si>
  <si>
    <t>อำนาจควบคุม</t>
  </si>
  <si>
    <t>เจ้าของ</t>
  </si>
  <si>
    <t>ยอดคงเหลือ วันที่ 1 มกราคม พ.ศ. 2565</t>
  </si>
  <si>
    <t>การจ่ายโดยใช้หุ้นเป็นเกณฑ์</t>
  </si>
  <si>
    <t>ยอดคงเหลือ วันที่ 31 มีนาคม พ.ศ. 2565</t>
  </si>
  <si>
    <t>ยอดคงเหลือ วันที่ 1 มกราคม พ.ศ. 2566</t>
  </si>
  <si>
    <t>การออกหุ้นของบริษัทย่อย</t>
  </si>
  <si>
    <t>ยอดคงเหลือ วันที่ 31 มีนาคม พ.ศ. 2566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</si>
  <si>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</si>
  <si>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</si>
  <si>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</si>
  <si>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</si>
  <si>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 และค่าตัดจำหน่าย</t>
  </si>
  <si>
    <t>ค่าเผื่อผลขาดทุนด้านเครดิตที่คาดว่าจะเกิดขึ้น</t>
  </si>
  <si>
    <t>ค่าใช้จ่ายการจ่ายโดยใช้หุ้นเป็นเกณฑ์</t>
  </si>
  <si>
    <t>ค่าใช้จ่ายผลประโยชน์พนักงาน</t>
  </si>
  <si>
    <t>ขาดทุนจากการจำหน่ายอุปกรณ์</t>
  </si>
  <si>
    <t>ขาดทุนจากการจำหน่ายสินทรัพย์ไม่มีตัวตน</t>
  </si>
  <si>
    <t>กำไรจากการยกเลิกสัญญาเช่า</t>
  </si>
  <si>
    <t>ขาดทุนจากการตัดจำหน่ายเงินมัดจำ</t>
  </si>
  <si>
    <t>กำไรจากการจำหน่ายสินทรัพย์ทางการเงิน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</si>
  <si>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</si>
  <si>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(กำไร) ขาดทุนจากมูลค่ายุติธรรมของสินทรัพย์ทางการเงิน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</si>
  <si>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</si>
  <si>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ขาดทุนจากการจำหน่ายสินทรัพย์ทางการเงิน</t>
  </si>
  <si>
    <t>ที่วัดมูลค่าด้วยวิธีมูลค่ายุติธรรม</t>
  </si>
  <si>
    <t>ผ่านกำไรขาดทุนเบ็ดเสร็จอื่น</t>
  </si>
  <si>
    <t>ดอกเบี้ยรับ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</si>
  <si>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</si>
  <si>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</si>
  <si>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</si>
  <si>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</si>
  <si>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</si>
  <si>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เจ้าหนี้บริการเก็บเงินปลายทาง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</si>
  <si>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</si>
  <si>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</si>
  <si>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</si>
  <si>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</si>
  <si>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</si>
  <si>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</si>
  <si>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</si>
  <si>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เงินสดสุทธิใช้ไปในกิจกรรมดำเนินงาน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</si>
  <si>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</si>
  <si>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</si>
  <si>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เงินสดจ่ายเพื่อซื้อสินทรัพย์ทางการเงินที่วัดมูลค่าด้วย</t>
  </si>
  <si>
    <t>วิธีมูลค่ายุติธรรมผ่านกำไรขาดทุนเบ็ดเสร็จอื่น</t>
  </si>
  <si>
    <t>เงินสดรับจากการขายสินทรัพย์ทางการเงินที่วัดมูลค่าด้วย</t>
  </si>
  <si>
    <t>วิธีมูลค่ายุติธรรมผ่านกำไรหรือขาดทุน</t>
  </si>
  <si>
    <t>เงินสดจ่ายเพื่อซื้ออาคาร และอุปกรณ์</t>
  </si>
  <si>
    <t xml:space="preserve">เงินสดจ่ายเพื่อซื้อสินทรัพย์ไม่มีตัวตน </t>
  </si>
  <si>
    <t>เงินสดรับจากการจำหน่ายอุปกรณ์</t>
  </si>
  <si>
    <t xml:space="preserve">เงินสดรับจากการจำหน่ายสินทรัพย์ไม่มีตัวตน </t>
  </si>
  <si>
    <t>เงินสดจ่ายให้กู้ระยะสั้นแก่บริษัทย่อย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</si>
  <si>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</si>
  <si>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</si>
  <si>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เงินสดรับ (จ่าย) สำหรับเงินมัดจำ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</si>
  <si>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</si>
  <si>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</si>
  <si>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</si>
  <si>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</si>
  <si>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</si>
  <si>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</si>
  <si>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</si>
  <si>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</si>
  <si>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</si>
  <si>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</si>
  <si>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การซื้ออาคาร และอุปกรณ์ โดยยังไม่ได้ชำระเงิน</t>
  </si>
  <si>
    <t>การซื้อสินทรัพย์ไม่มีตัวตน โดยยังไม่ได้ชำระเงิน</t>
  </si>
  <si>
    <t>ประมาณการหนี้สินที่เกิดจากการรื้อถอนสินทรัพย์</t>
  </si>
  <si>
    <t>การได้มาซึ่งสินทรัพย์สิทธิการใช้ภายใต้สัญญาเช่า</t>
  </si>
  <si>
    <t>การโอนอุปกรณ์เป็นสินทรัพย์ไม่หมุนเวียนที่ถือไว้เพื่อขาย</t>
  </si>
  <si>
    <t>การโอนสินทรัพย์สิทธิการใช้ไปเป็นอาคารและอุปกรณ์</t>
  </si>
  <si>
    <t>เงินสดรับจากการเพิ่มทุนของบริษัทย่อย</t>
  </si>
  <si>
    <t>จากการเปลี่ยนแปลงสัญญาเช่าและการประเมิน</t>
  </si>
  <si>
    <t>หนี้สินตามสัญญาเช่าใหม่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</si>
</sst>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#,##0;\(#,##0\);\-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.00_);_(* \(#,##0.00\);_(* &quot;-&quot;??_);_(@_)"/>
    <numFmt numFmtId="170" formatCode="#,##0\ ;\(#,##0\);\-"/>
    <numFmt numFmtId="171" formatCode="#,##0\ ;\(#,##0\)"/>
    <numFmt numFmtId="172" formatCode="#,##0.0000;\(#,##0.0000\);\-"/>
    <numFmt numFmtId="173" formatCode="#,##0.000;\(#,##0.000\);\-"/>
    <numFmt numFmtId="174" formatCode="#,##0.00;\(#,##0.00\);\-"/>
    <numFmt numFmtId="17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169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6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5" fillId="2" borderId="0" xfId="2" applyNumberFormat="1" applyFont="1" applyFill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6" fontId="5" fillId="0" borderId="0" xfId="3" applyNumberFormat="1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2" borderId="1" xfId="0" applyNumberFormat="1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164" fontId="5" fillId="0" borderId="1" xfId="2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4" fontId="9" fillId="2" borderId="2" xfId="0" applyNumberFormat="1" applyFont="1" applyFill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1" xfId="4" applyNumberFormat="1" applyFont="1" applyFill="1" applyBorder="1" applyAlignment="1">
      <alignment vertical="center"/>
    </xf>
    <xf numFmtId="165" fontId="5" fillId="0" borderId="1" xfId="4" applyNumberFormat="1" applyFont="1" applyFill="1" applyBorder="1" applyAlignment="1">
      <alignment vertical="center"/>
    </xf>
    <xf numFmtId="165" fontId="4" fillId="0" borderId="1" xfId="4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7" fontId="7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43" fontId="4" fillId="0" borderId="0" xfId="1" applyFont="1" applyAlignment="1">
      <alignment vertical="center"/>
    </xf>
    <xf numFmtId="164" fontId="5" fillId="2" borderId="0" xfId="1" applyNumberFormat="1" applyFont="1" applyFill="1" applyAlignment="1">
      <alignment vertical="center"/>
    </xf>
    <xf numFmtId="0" fontId="4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5" fillId="2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9" fillId="0" borderId="0" xfId="0" applyFont="1"/>
    <xf numFmtId="0" fontId="5" fillId="0" borderId="0" xfId="5" applyFont="1" applyAlignment="1">
      <alignment vertical="center"/>
    </xf>
    <xf numFmtId="0" fontId="9" fillId="0" borderId="0" xfId="0" applyFont="1" applyAlignment="1">
      <alignment vertical="center"/>
    </xf>
    <xf numFmtId="170" fontId="5" fillId="0" borderId="0" xfId="0" applyNumberFormat="1" applyFont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165" fontId="5" fillId="2" borderId="0" xfId="6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5" fontId="5" fillId="2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3" fillId="0" borderId="0" xfId="0" applyFont="1"/>
    <xf numFmtId="165" fontId="5" fillId="2" borderId="2" xfId="6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43" fontId="5" fillId="2" borderId="0" xfId="6" applyFont="1" applyFill="1" applyAlignment="1">
      <alignment vertical="center"/>
    </xf>
    <xf numFmtId="171" fontId="4" fillId="0" borderId="0" xfId="6" applyNumberFormat="1" applyFont="1" applyAlignment="1">
      <alignment vertical="center"/>
    </xf>
    <xf numFmtId="43" fontId="5" fillId="0" borderId="0" xfId="6" applyFont="1" applyFill="1" applyAlignment="1">
      <alignment vertical="center"/>
    </xf>
    <xf numFmtId="172" fontId="5" fillId="2" borderId="0" xfId="6" applyNumberFormat="1" applyFont="1" applyFill="1" applyAlignment="1">
      <alignment horizontal="right" vertical="center"/>
    </xf>
    <xf numFmtId="171" fontId="5" fillId="2" borderId="0" xfId="6" applyNumberFormat="1" applyFont="1" applyFill="1" applyAlignment="1">
      <alignment vertical="center"/>
    </xf>
    <xf numFmtId="171" fontId="5" fillId="0" borderId="0" xfId="6" applyNumberFormat="1" applyFont="1" applyFill="1" applyAlignment="1">
      <alignment vertical="center"/>
    </xf>
    <xf numFmtId="173" fontId="5" fillId="2" borderId="0" xfId="6" applyNumberFormat="1" applyFont="1" applyFill="1" applyAlignment="1">
      <alignment horizontal="right" vertical="center"/>
    </xf>
    <xf numFmtId="172" fontId="5" fillId="0" borderId="0" xfId="6" applyNumberFormat="1" applyFont="1" applyAlignment="1">
      <alignment vertical="center"/>
    </xf>
    <xf numFmtId="173" fontId="5" fillId="0" borderId="0" xfId="6" applyNumberFormat="1" applyFont="1" applyFill="1" applyAlignment="1">
      <alignment vertical="center"/>
    </xf>
    <xf numFmtId="172" fontId="5" fillId="0" borderId="0" xfId="0" applyNumberFormat="1" applyFont="1" applyAlignment="1">
      <alignment vertical="center"/>
    </xf>
    <xf numFmtId="174" fontId="5" fillId="0" borderId="0" xfId="6" applyNumberFormat="1" applyFont="1" applyFill="1" applyAlignment="1">
      <alignment vertical="center"/>
    </xf>
    <xf numFmtId="173" fontId="5" fillId="0" borderId="0" xfId="6" applyNumberFormat="1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1" xfId="6" applyFont="1" applyFill="1" applyBorder="1" applyAlignment="1">
      <alignment vertical="center"/>
    </xf>
    <xf numFmtId="43" fontId="5" fillId="0" borderId="1" xfId="6" applyFont="1" applyBorder="1" applyAlignment="1">
      <alignment vertical="center"/>
    </xf>
    <xf numFmtId="43" fontId="15" fillId="0" borderId="1" xfId="6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7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75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3" fillId="0" borderId="0" xfId="5" quotePrefix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5" fontId="4" fillId="0" borderId="1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5" fontId="4" fillId="0" borderId="2" xfId="7" applyNumberFormat="1" applyFont="1" applyFill="1" applyBorder="1" applyAlignment="1">
      <alignment horizontal="right" vertical="center"/>
    </xf>
    <xf numFmtId="165" fontId="4" fillId="2" borderId="0" xfId="7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165" fontId="4" fillId="2" borderId="1" xfId="7" applyNumberFormat="1" applyFont="1" applyFill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6" fontId="5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0" xfId="1" applyNumberFormat="1" applyFont="1" applyFill="1" applyAlignment="1">
      <alignment horizontal="right" vertical="center"/>
    </xf>
    <xf numFmtId="165" fontId="4" fillId="2" borderId="2" xfId="7" applyNumberFormat="1" applyFont="1" applyFill="1" applyBorder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4" fillId="0" borderId="2" xfId="6" applyNumberFormat="1" applyFont="1" applyFill="1" applyBorder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2" borderId="0" xfId="6" applyNumberFormat="1" applyFont="1" applyFill="1" applyBorder="1" applyAlignment="1">
      <alignment horizontal="right" vertical="center"/>
    </xf>
    <xf numFmtId="165" fontId="4" fillId="2" borderId="1" xfId="6" applyNumberFormat="1" applyFont="1" applyFill="1" applyBorder="1" applyAlignment="1">
      <alignment horizontal="right" vertical="center"/>
    </xf>
    <xf numFmtId="165" fontId="4" fillId="2" borderId="2" xfId="6" applyNumberFormat="1" applyFont="1" applyFill="1" applyBorder="1" applyAlignment="1">
      <alignment horizontal="right" vertical="center"/>
    </xf>
    <xf numFmtId="0" fontId="3" fillId="0" borderId="0" xfId="8" applyFont="1" applyAlignment="1">
      <alignment vertical="center"/>
    </xf>
    <xf numFmtId="165" fontId="3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64" fontId="3" fillId="0" borderId="0" xfId="8" applyNumberFormat="1" applyFont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64" fontId="3" fillId="0" borderId="1" xfId="8" applyNumberFormat="1" applyFont="1" applyBorder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5" fontId="3" fillId="0" borderId="1" xfId="8" applyNumberFormat="1" applyFont="1" applyBorder="1" applyAlignment="1">
      <alignment horizontal="center" vertical="center"/>
    </xf>
    <xf numFmtId="15" fontId="3" fillId="0" borderId="0" xfId="8" applyNumberFormat="1" applyFont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5" fontId="5" fillId="0" borderId="0" xfId="8" applyNumberFormat="1" applyFont="1" applyAlignment="1">
      <alignment horizontal="center" vertical="center"/>
    </xf>
    <xf numFmtId="164" fontId="5" fillId="2" borderId="0" xfId="8" applyNumberFormat="1" applyFont="1" applyFill="1" applyAlignment="1">
      <alignment vertical="center"/>
    </xf>
    <xf numFmtId="164" fontId="5" fillId="0" borderId="0" xfId="8" applyNumberFormat="1" applyFont="1" applyAlignment="1">
      <alignment vertical="center"/>
    </xf>
    <xf numFmtId="0" fontId="5" fillId="0" borderId="0" xfId="8" applyFont="1" applyAlignment="1">
      <alignment horizontal="left" vertical="center"/>
    </xf>
    <xf numFmtId="164" fontId="5" fillId="0" borderId="0" xfId="8" applyNumberFormat="1" applyFont="1" applyAlignment="1">
      <alignment horizontal="right" vertical="center"/>
    </xf>
    <xf numFmtId="0" fontId="5" fillId="0" borderId="0" xfId="8" quotePrefix="1" applyFont="1" applyAlignment="1">
      <alignment vertical="center"/>
    </xf>
    <xf numFmtId="164" fontId="5" fillId="2" borderId="0" xfId="8" applyNumberFormat="1" applyFont="1" applyFill="1" applyAlignment="1">
      <alignment horizontal="right" vertical="center"/>
    </xf>
    <xf numFmtId="0" fontId="5" fillId="0" borderId="0" xfId="8" quotePrefix="1" applyFont="1" applyAlignment="1">
      <alignment horizontal="left" vertical="center"/>
    </xf>
    <xf numFmtId="164" fontId="5" fillId="2" borderId="0" xfId="9" applyNumberFormat="1" applyFont="1" applyFill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4" fontId="5" fillId="0" borderId="0" xfId="10" applyNumberFormat="1" applyFont="1" applyFill="1" applyAlignment="1">
      <alignment horizontal="right" vertical="center"/>
    </xf>
    <xf numFmtId="164" fontId="5" fillId="2" borderId="1" xfId="9" applyNumberFormat="1" applyFont="1" applyFill="1" applyBorder="1" applyAlignment="1">
      <alignment horizontal="right" vertical="center"/>
    </xf>
    <xf numFmtId="164" fontId="5" fillId="0" borderId="1" xfId="10" applyNumberFormat="1" applyFont="1" applyFill="1" applyBorder="1" applyAlignment="1">
      <alignment horizontal="right" vertical="center"/>
    </xf>
    <xf numFmtId="0" fontId="5" fillId="0" borderId="0" xfId="8" applyFont="1"/>
    <xf numFmtId="164" fontId="5" fillId="2" borderId="1" xfId="8" applyNumberFormat="1" applyFont="1" applyFill="1" applyBorder="1" applyAlignment="1">
      <alignment horizontal="right" vertical="center"/>
    </xf>
    <xf numFmtId="164" fontId="5" fillId="0" borderId="1" xfId="8" applyNumberFormat="1" applyFont="1" applyBorder="1" applyAlignment="1">
      <alignment horizontal="right" vertical="center"/>
    </xf>
    <xf numFmtId="164" fontId="5" fillId="2" borderId="1" xfId="9" applyNumberFormat="1" applyFont="1" applyFill="1" applyBorder="1" applyAlignment="1">
      <alignment vertical="center"/>
    </xf>
    <xf numFmtId="164" fontId="5" fillId="0" borderId="0" xfId="9" applyNumberFormat="1" applyFont="1" applyFill="1" applyBorder="1" applyAlignment="1">
      <alignment vertical="center"/>
    </xf>
    <xf numFmtId="164" fontId="5" fillId="0" borderId="1" xfId="9" applyNumberFormat="1" applyFont="1" applyFill="1" applyBorder="1" applyAlignment="1">
      <alignment vertical="center"/>
    </xf>
    <xf numFmtId="0" fontId="5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vertical="center"/>
    </xf>
    <xf numFmtId="0" fontId="5" fillId="0" borderId="1" xfId="8" applyFont="1" applyBorder="1" applyAlignment="1">
      <alignment horizontal="center" vertical="center"/>
    </xf>
    <xf numFmtId="164" fontId="5" fillId="0" borderId="1" xfId="8" applyNumberFormat="1" applyFont="1" applyBorder="1" applyAlignment="1">
      <alignment vertical="center"/>
    </xf>
    <xf numFmtId="164" fontId="5" fillId="0" borderId="0" xfId="9" applyNumberFormat="1" applyFont="1" applyAlignment="1">
      <alignment horizontal="right" vertical="center"/>
    </xf>
    <xf numFmtId="164" fontId="3" fillId="0" borderId="1" xfId="8" applyNumberFormat="1" applyFont="1" applyBorder="1" applyAlignment="1">
      <alignment horizontal="right" vertical="center"/>
    </xf>
    <xf numFmtId="164" fontId="5" fillId="0" borderId="0" xfId="8" applyNumberFormat="1" applyFont="1" applyAlignment="1">
      <alignment horizontal="center" vertical="center"/>
    </xf>
    <xf numFmtId="15" fontId="3" fillId="0" borderId="0" xfId="8" applyNumberFormat="1" applyFont="1" applyAlignment="1">
      <alignment horizontal="center" vertical="center"/>
    </xf>
    <xf numFmtId="165" fontId="3" fillId="2" borderId="0" xfId="8" applyNumberFormat="1" applyFont="1" applyFill="1" applyAlignment="1">
      <alignment horizontal="right" vertical="center"/>
    </xf>
    <xf numFmtId="164" fontId="3" fillId="2" borderId="0" xfId="8" applyNumberFormat="1" applyFont="1" applyFill="1" applyAlignment="1">
      <alignment horizontal="right" vertical="center"/>
    </xf>
    <xf numFmtId="164" fontId="3" fillId="0" borderId="0" xfId="8" applyNumberFormat="1" applyFont="1" applyAlignment="1">
      <alignment horizontal="right" vertical="center"/>
    </xf>
    <xf numFmtId="0" fontId="5" fillId="0" borderId="0" xfId="8" quotePrefix="1" applyFont="1" applyAlignment="1">
      <alignment horizontal="center" vertical="center"/>
    </xf>
    <xf numFmtId="164" fontId="5" fillId="0" borderId="0" xfId="9" applyNumberFormat="1" applyFont="1" applyFill="1" applyBorder="1" applyAlignment="1">
      <alignment horizontal="right" vertical="center"/>
    </xf>
    <xf numFmtId="164" fontId="5" fillId="0" borderId="1" xfId="10" applyNumberFormat="1" applyFont="1" applyFill="1" applyBorder="1" applyAlignment="1">
      <alignment vertical="center"/>
    </xf>
    <xf numFmtId="164" fontId="5" fillId="2" borderId="2" xfId="8" applyNumberFormat="1" applyFont="1" applyFill="1" applyBorder="1" applyAlignment="1">
      <alignment horizontal="right" vertical="center"/>
    </xf>
    <xf numFmtId="164" fontId="5" fillId="0" borderId="2" xfId="8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8" applyNumberFormat="1" applyFont="1" applyBorder="1" applyAlignment="1">
      <alignment horizontal="center" vertical="center"/>
    </xf>
  </cellXfs>
  <cellStyles count="11">
    <cellStyle name="Comma" xfId="1" builtinId="3"/>
    <cellStyle name="Comma 2 32" xfId="4" xr:uid="{C019FCDC-9C0F-453C-A65C-1545ED226604}"/>
    <cellStyle name="Comma 39 8 2" xfId="9" xr:uid="{426DF24D-AC74-4629-AF3F-1C79AB6569A4}"/>
    <cellStyle name="Comma 39 8 2 2" xfId="10" xr:uid="{23934325-5D85-445B-B280-EDC114362848}"/>
    <cellStyle name="Comma 4 13" xfId="6" xr:uid="{6AAD81CB-CEC4-4B13-8666-37A3428D2F56}"/>
    <cellStyle name="Comma 4 2 12" xfId="7" xr:uid="{B38EE2F7-B80E-4DE7-B5BA-F555B2ED670F}"/>
    <cellStyle name="Normal" xfId="0" builtinId="0"/>
    <cellStyle name="Normal 122 4" xfId="3" xr:uid="{6AAAA14D-79F0-401D-85DC-0282D75E0ECE}"/>
    <cellStyle name="Normal 354" xfId="2" xr:uid="{DCF5E975-3602-45A2-8F34-9AD9B1D679DA}"/>
    <cellStyle name="Normal 55 3" xfId="8" xr:uid="{9BACCD19-823B-446F-A9FF-62621CD5685D}"/>
    <cellStyle name="Normal 7 4 3" xfId="5" xr:uid="{4E1668E6-BE8B-4DC4-902E-B99223B784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E3E5-0006-4B2E-913B-25FE0E6F985D}">
  <dimension ref="A1:L131"/>
  <sheetViews>
    <sheetView workbookViewId="0">
      <selection activeCell="D1" sqref="D1:L1048576"/>
    </sheetView>
  </sheetViews>
  <sheetFormatPr defaultColWidth="9.140625" defaultRowHeight="21.75" customHeight="1" x14ac:dyDescent="0.4"/>
  <cols>
    <col min="1" max="2" width="1.7109375" style="86" customWidth="1"/>
    <col min="3" max="3" width="29.85546875" style="86" customWidth="1"/>
    <col min="4" max="4" width="7.7109375" style="86" customWidth="1"/>
    <col min="5" max="5" width="0.7109375" style="86" customWidth="1"/>
    <col min="6" max="6" width="13.7109375" style="86" customWidth="1"/>
    <col min="7" max="7" width="0.7109375" style="86" customWidth="1"/>
    <col min="8" max="8" width="11.7109375" style="86" customWidth="1"/>
    <col min="9" max="9" width="0.7109375" style="86" customWidth="1"/>
    <col min="10" max="10" width="13.7109375" style="86" customWidth="1"/>
    <col min="11" max="11" width="0.7109375" style="86" customWidth="1"/>
    <col min="12" max="12" width="11.7109375" style="86" customWidth="1"/>
    <col min="13" max="16384" width="9.140625" style="86"/>
  </cols>
  <sheetData>
    <row r="1" spans="1:12" ht="21.75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4"/>
      <c r="J1" s="2"/>
      <c r="K1" s="4"/>
      <c r="L1" s="2"/>
    </row>
    <row r="2" spans="1:12" ht="21.75" customHeight="1" x14ac:dyDescent="0.4">
      <c r="A2" s="1" t="s">
        <v>1</v>
      </c>
      <c r="B2" s="1"/>
      <c r="C2" s="1"/>
      <c r="D2" s="1"/>
      <c r="E2" s="1"/>
      <c r="F2" s="2"/>
      <c r="G2" s="3"/>
      <c r="H2" s="2"/>
      <c r="I2" s="4"/>
      <c r="J2" s="2"/>
      <c r="K2" s="4"/>
      <c r="L2" s="2"/>
    </row>
    <row r="3" spans="1:12" ht="21.75" customHeight="1" x14ac:dyDescent="0.4">
      <c r="A3" s="5" t="s">
        <v>2</v>
      </c>
      <c r="B3" s="6"/>
      <c r="C3" s="7"/>
      <c r="D3" s="8"/>
      <c r="E3" s="7"/>
      <c r="F3" s="9"/>
      <c r="G3" s="10"/>
      <c r="H3" s="9"/>
      <c r="I3" s="11"/>
      <c r="J3" s="9"/>
      <c r="K3" s="11"/>
      <c r="L3" s="9"/>
    </row>
    <row r="4" spans="1:12" ht="20.45" customHeight="1" x14ac:dyDescent="0.4">
      <c r="A4" s="1"/>
      <c r="B4" s="12"/>
      <c r="C4" s="13"/>
      <c r="D4" s="57"/>
      <c r="E4" s="13"/>
      <c r="F4" s="15"/>
      <c r="G4" s="16"/>
      <c r="H4" s="15"/>
      <c r="I4" s="17"/>
      <c r="J4" s="15"/>
      <c r="K4" s="17"/>
      <c r="L4" s="15"/>
    </row>
    <row r="5" spans="1:12" ht="20.45" customHeight="1" x14ac:dyDescent="0.4">
      <c r="A5" s="1"/>
      <c r="B5" s="12"/>
      <c r="C5" s="13"/>
      <c r="D5" s="57"/>
      <c r="E5" s="13"/>
      <c r="F5" s="227" t="s">
        <v>3</v>
      </c>
      <c r="G5" s="227"/>
      <c r="H5" s="227"/>
      <c r="I5" s="3"/>
      <c r="J5" s="227" t="s">
        <v>4</v>
      </c>
      <c r="K5" s="227"/>
      <c r="L5" s="227"/>
    </row>
    <row r="6" spans="1:12" ht="20.45" customHeight="1" x14ac:dyDescent="0.4">
      <c r="A6" s="1"/>
      <c r="B6" s="12"/>
      <c r="C6" s="13"/>
      <c r="D6" s="57"/>
      <c r="E6" s="13"/>
      <c r="F6" s="18" t="s">
        <v>5</v>
      </c>
      <c r="G6" s="19"/>
      <c r="H6" s="18" t="s">
        <v>6</v>
      </c>
      <c r="I6" s="20"/>
      <c r="J6" s="18" t="s">
        <v>5</v>
      </c>
      <c r="K6" s="20"/>
      <c r="L6" s="18" t="s">
        <v>6</v>
      </c>
    </row>
    <row r="7" spans="1:12" ht="20.45" customHeight="1" x14ac:dyDescent="0.4">
      <c r="A7" s="1"/>
      <c r="B7" s="12"/>
      <c r="C7" s="13"/>
      <c r="D7" s="57"/>
      <c r="E7" s="13"/>
      <c r="F7" s="19" t="s">
        <v>7</v>
      </c>
      <c r="G7" s="19"/>
      <c r="H7" s="18" t="s">
        <v>8</v>
      </c>
      <c r="I7" s="20"/>
      <c r="J7" s="19" t="s">
        <v>7</v>
      </c>
      <c r="K7" s="19"/>
      <c r="L7" s="18" t="s">
        <v>8</v>
      </c>
    </row>
    <row r="8" spans="1:12" ht="20.45" customHeight="1" x14ac:dyDescent="0.4">
      <c r="A8" s="28"/>
      <c r="B8" s="12"/>
      <c r="C8" s="13"/>
      <c r="D8" s="57"/>
      <c r="E8" s="13"/>
      <c r="F8" s="21" t="s">
        <v>9</v>
      </c>
      <c r="G8" s="22"/>
      <c r="H8" s="21" t="s">
        <v>10</v>
      </c>
      <c r="I8" s="23"/>
      <c r="J8" s="21" t="s">
        <v>9</v>
      </c>
      <c r="K8" s="22"/>
      <c r="L8" s="21" t="s">
        <v>10</v>
      </c>
    </row>
    <row r="9" spans="1:12" ht="20.45" customHeight="1" x14ac:dyDescent="0.4">
      <c r="A9" s="28"/>
      <c r="B9" s="28"/>
      <c r="C9" s="28"/>
      <c r="D9" s="24" t="s">
        <v>11</v>
      </c>
      <c r="E9" s="57"/>
      <c r="F9" s="25" t="s">
        <v>12</v>
      </c>
      <c r="G9" s="19"/>
      <c r="H9" s="25" t="s">
        <v>12</v>
      </c>
      <c r="I9" s="23"/>
      <c r="J9" s="25" t="s">
        <v>12</v>
      </c>
      <c r="K9" s="23"/>
      <c r="L9" s="25" t="s">
        <v>12</v>
      </c>
    </row>
    <row r="10" spans="1:12" ht="20.45" customHeight="1" x14ac:dyDescent="0.4">
      <c r="A10" s="28"/>
      <c r="B10" s="28"/>
      <c r="C10" s="28"/>
      <c r="D10" s="26"/>
      <c r="E10" s="57"/>
      <c r="F10" s="27"/>
      <c r="G10" s="19"/>
      <c r="H10" s="18"/>
      <c r="I10" s="23"/>
      <c r="J10" s="27"/>
      <c r="K10" s="23"/>
      <c r="L10" s="18"/>
    </row>
    <row r="11" spans="1:12" ht="20.45" customHeight="1" x14ac:dyDescent="0.4">
      <c r="A11" s="226" t="s">
        <v>13</v>
      </c>
      <c r="B11" s="226"/>
      <c r="C11" s="226"/>
      <c r="D11" s="57"/>
      <c r="E11" s="57"/>
      <c r="F11" s="29"/>
      <c r="G11" s="30"/>
      <c r="H11" s="31"/>
      <c r="I11" s="32"/>
      <c r="J11" s="29"/>
      <c r="K11" s="32"/>
      <c r="L11" s="31"/>
    </row>
    <row r="12" spans="1:12" ht="6" customHeight="1" x14ac:dyDescent="0.4">
      <c r="A12" s="28"/>
      <c r="B12" s="28"/>
      <c r="C12" s="28"/>
      <c r="D12" s="57"/>
      <c r="E12" s="57"/>
      <c r="F12" s="29"/>
      <c r="G12" s="30"/>
      <c r="H12" s="31"/>
      <c r="I12" s="32"/>
      <c r="J12" s="29"/>
      <c r="K12" s="32"/>
      <c r="L12" s="31"/>
    </row>
    <row r="13" spans="1:12" ht="20.45" customHeight="1" x14ac:dyDescent="0.4">
      <c r="A13" s="1" t="s">
        <v>14</v>
      </c>
      <c r="B13" s="13"/>
      <c r="C13" s="13"/>
      <c r="D13" s="57"/>
      <c r="E13" s="13"/>
      <c r="F13" s="33"/>
      <c r="G13" s="16"/>
      <c r="H13" s="15"/>
      <c r="I13" s="17"/>
      <c r="J13" s="33"/>
      <c r="K13" s="17"/>
      <c r="L13" s="15"/>
    </row>
    <row r="14" spans="1:12" ht="6" customHeight="1" x14ac:dyDescent="0.4">
      <c r="A14" s="1"/>
      <c r="B14" s="13"/>
      <c r="C14" s="13"/>
      <c r="D14" s="57"/>
      <c r="E14" s="13"/>
      <c r="F14" s="33"/>
      <c r="G14" s="16"/>
      <c r="H14" s="15"/>
      <c r="I14" s="17"/>
      <c r="J14" s="33"/>
      <c r="K14" s="17"/>
      <c r="L14" s="15"/>
    </row>
    <row r="15" spans="1:12" ht="20.45" customHeight="1" x14ac:dyDescent="0.4">
      <c r="A15" s="34" t="s">
        <v>15</v>
      </c>
      <c r="B15" s="13"/>
      <c r="C15" s="13"/>
      <c r="D15" s="57"/>
      <c r="E15" s="13"/>
      <c r="F15" s="33">
        <v>1363047</v>
      </c>
      <c r="G15" s="16"/>
      <c r="H15" s="15">
        <v>2163030</v>
      </c>
      <c r="I15" s="17"/>
      <c r="J15" s="35">
        <v>1229466</v>
      </c>
      <c r="K15" s="17"/>
      <c r="L15" s="36">
        <v>2103136</v>
      </c>
    </row>
    <row r="16" spans="1:12" ht="20.45" customHeight="1" x14ac:dyDescent="0.4">
      <c r="A16" s="37" t="s">
        <v>16</v>
      </c>
      <c r="B16" s="37"/>
      <c r="C16" s="13"/>
      <c r="D16" s="57"/>
      <c r="E16" s="13"/>
      <c r="F16" s="33"/>
      <c r="G16" s="16"/>
      <c r="H16" s="38"/>
      <c r="I16" s="17"/>
      <c r="J16" s="35"/>
      <c r="K16" s="17"/>
      <c r="L16" s="36"/>
    </row>
    <row r="17" spans="1:12" ht="20.45" customHeight="1" x14ac:dyDescent="0.4">
      <c r="A17" s="37" t="s">
        <v>17</v>
      </c>
      <c r="B17" s="37" t="s">
        <v>18</v>
      </c>
      <c r="C17" s="13"/>
      <c r="D17" s="57">
        <v>6</v>
      </c>
      <c r="E17" s="13"/>
      <c r="F17" s="33">
        <v>169418</v>
      </c>
      <c r="G17" s="16"/>
      <c r="H17" s="15">
        <v>168929</v>
      </c>
      <c r="I17" s="17"/>
      <c r="J17" s="35">
        <v>169418</v>
      </c>
      <c r="K17" s="17"/>
      <c r="L17" s="36">
        <v>168929</v>
      </c>
    </row>
    <row r="18" spans="1:12" ht="20.45" customHeight="1" x14ac:dyDescent="0.4">
      <c r="A18" s="12" t="s">
        <v>19</v>
      </c>
      <c r="B18" s="13"/>
      <c r="C18" s="13"/>
      <c r="D18" s="57">
        <v>7</v>
      </c>
      <c r="E18" s="13"/>
      <c r="F18" s="33">
        <v>1586045</v>
      </c>
      <c r="G18" s="16"/>
      <c r="H18" s="39">
        <v>1852308</v>
      </c>
      <c r="I18" s="17"/>
      <c r="J18" s="35">
        <v>1573819</v>
      </c>
      <c r="K18" s="17"/>
      <c r="L18" s="36">
        <v>1860209</v>
      </c>
    </row>
    <row r="19" spans="1:12" ht="20.45" customHeight="1" x14ac:dyDescent="0.4">
      <c r="A19" s="12" t="s">
        <v>20</v>
      </c>
      <c r="B19" s="13"/>
      <c r="C19" s="13"/>
      <c r="D19" s="57">
        <v>18.399999999999999</v>
      </c>
      <c r="E19" s="13"/>
      <c r="F19" s="33">
        <v>0</v>
      </c>
      <c r="G19" s="16"/>
      <c r="H19" s="39">
        <v>0</v>
      </c>
      <c r="I19" s="17"/>
      <c r="J19" s="35">
        <v>782100</v>
      </c>
      <c r="K19" s="17"/>
      <c r="L19" s="39">
        <v>782100</v>
      </c>
    </row>
    <row r="20" spans="1:12" ht="20.45" customHeight="1" x14ac:dyDescent="0.4">
      <c r="A20" s="13" t="s">
        <v>21</v>
      </c>
      <c r="B20" s="13"/>
      <c r="C20" s="13"/>
      <c r="D20" s="57">
        <v>8</v>
      </c>
      <c r="E20" s="13"/>
      <c r="F20" s="33">
        <v>111883</v>
      </c>
      <c r="G20" s="16"/>
      <c r="H20" s="39">
        <v>123457</v>
      </c>
      <c r="I20" s="17"/>
      <c r="J20" s="35">
        <v>111883</v>
      </c>
      <c r="K20" s="17"/>
      <c r="L20" s="36">
        <v>123457</v>
      </c>
    </row>
    <row r="21" spans="1:12" ht="20.45" customHeight="1" x14ac:dyDescent="0.4">
      <c r="A21" s="13" t="s">
        <v>22</v>
      </c>
      <c r="B21" s="13"/>
      <c r="C21" s="13"/>
      <c r="D21" s="57"/>
      <c r="E21" s="13"/>
      <c r="F21" s="40">
        <v>114369</v>
      </c>
      <c r="G21" s="41"/>
      <c r="H21" s="42">
        <v>100307</v>
      </c>
      <c r="I21" s="17"/>
      <c r="J21" s="43">
        <v>111162</v>
      </c>
      <c r="K21" s="17"/>
      <c r="L21" s="44">
        <v>97064</v>
      </c>
    </row>
    <row r="22" spans="1:12" ht="6" customHeight="1" x14ac:dyDescent="0.4">
      <c r="A22" s="13"/>
      <c r="B22" s="13"/>
      <c r="C22" s="13"/>
      <c r="D22" s="57"/>
      <c r="E22" s="13"/>
      <c r="F22" s="33"/>
      <c r="G22" s="45"/>
      <c r="H22" s="15"/>
      <c r="I22" s="46"/>
      <c r="J22" s="33"/>
      <c r="K22" s="46"/>
      <c r="L22" s="15"/>
    </row>
    <row r="23" spans="1:12" ht="20.45" customHeight="1" x14ac:dyDescent="0.4">
      <c r="A23" s="1" t="s">
        <v>23</v>
      </c>
      <c r="B23" s="13"/>
      <c r="C23" s="13"/>
      <c r="D23" s="57"/>
      <c r="E23" s="13"/>
      <c r="F23" s="47">
        <f>SUM(F15:F21)</f>
        <v>3344762</v>
      </c>
      <c r="G23" s="41"/>
      <c r="H23" s="48">
        <f>SUM(H15:H22)</f>
        <v>4408031</v>
      </c>
      <c r="I23" s="17"/>
      <c r="J23" s="47">
        <f>SUM(J15:J21)</f>
        <v>3977848</v>
      </c>
      <c r="K23" s="17"/>
      <c r="L23" s="48">
        <f>SUM(L15:L22)</f>
        <v>5134895</v>
      </c>
    </row>
    <row r="24" spans="1:12" ht="20.45" customHeight="1" x14ac:dyDescent="0.4">
      <c r="A24" s="13"/>
      <c r="B24" s="13"/>
      <c r="C24" s="1"/>
      <c r="D24" s="57"/>
      <c r="E24" s="13"/>
      <c r="F24" s="33"/>
      <c r="G24" s="45"/>
      <c r="H24" s="15"/>
      <c r="I24" s="46"/>
      <c r="J24" s="33"/>
      <c r="K24" s="46"/>
      <c r="L24" s="15"/>
    </row>
    <row r="25" spans="1:12" ht="20.45" customHeight="1" x14ac:dyDescent="0.4">
      <c r="A25" s="28" t="s">
        <v>24</v>
      </c>
      <c r="B25" s="13"/>
      <c r="C25" s="13"/>
      <c r="D25" s="57"/>
      <c r="E25" s="57"/>
      <c r="F25" s="29"/>
      <c r="G25" s="49"/>
      <c r="H25" s="31"/>
      <c r="I25" s="50"/>
      <c r="J25" s="29"/>
      <c r="K25" s="46"/>
      <c r="L25" s="31"/>
    </row>
    <row r="26" spans="1:12" ht="6" customHeight="1" x14ac:dyDescent="0.4">
      <c r="A26" s="13"/>
      <c r="B26" s="13"/>
      <c r="C26" s="13"/>
      <c r="D26" s="57"/>
      <c r="E26" s="13"/>
      <c r="F26" s="33"/>
      <c r="G26" s="45"/>
      <c r="H26" s="15"/>
      <c r="I26" s="46"/>
      <c r="J26" s="33"/>
      <c r="K26" s="46"/>
      <c r="L26" s="15"/>
    </row>
    <row r="27" spans="1:12" ht="20.45" customHeight="1" x14ac:dyDescent="0.4">
      <c r="A27" s="37" t="s">
        <v>16</v>
      </c>
      <c r="B27" s="37"/>
      <c r="C27" s="13"/>
      <c r="D27" s="57"/>
      <c r="E27" s="13"/>
      <c r="F27" s="33"/>
      <c r="G27" s="16"/>
      <c r="H27" s="15"/>
      <c r="I27" s="17"/>
      <c r="J27" s="35"/>
      <c r="K27" s="17"/>
      <c r="L27" s="15"/>
    </row>
    <row r="28" spans="1:12" ht="20.45" customHeight="1" x14ac:dyDescent="0.4">
      <c r="A28" s="37"/>
      <c r="B28" s="37" t="s">
        <v>25</v>
      </c>
      <c r="C28" s="13"/>
      <c r="D28" s="57">
        <v>6</v>
      </c>
      <c r="E28" s="13"/>
      <c r="F28" s="33">
        <v>232082</v>
      </c>
      <c r="G28" s="16"/>
      <c r="H28" s="39">
        <v>631133</v>
      </c>
      <c r="I28" s="17"/>
      <c r="J28" s="35">
        <v>232082</v>
      </c>
      <c r="K28" s="17"/>
      <c r="L28" s="15">
        <v>631133</v>
      </c>
    </row>
    <row r="29" spans="1:12" ht="20.45" customHeight="1" x14ac:dyDescent="0.4">
      <c r="A29" s="13" t="s">
        <v>26</v>
      </c>
      <c r="B29" s="13"/>
      <c r="C29" s="13"/>
      <c r="D29" s="51"/>
      <c r="E29" s="57"/>
      <c r="F29" s="33">
        <v>0</v>
      </c>
      <c r="G29" s="16"/>
      <c r="H29" s="39">
        <v>0</v>
      </c>
      <c r="I29" s="17"/>
      <c r="J29" s="35">
        <v>49529</v>
      </c>
      <c r="K29" s="17"/>
      <c r="L29" s="38">
        <v>31529</v>
      </c>
    </row>
    <row r="30" spans="1:12" ht="20.45" customHeight="1" x14ac:dyDescent="0.4">
      <c r="A30" s="13" t="s">
        <v>27</v>
      </c>
      <c r="B30" s="13"/>
      <c r="C30" s="13"/>
      <c r="D30" s="51">
        <v>9</v>
      </c>
      <c r="E30" s="57"/>
      <c r="F30" s="33">
        <v>18000</v>
      </c>
      <c r="G30" s="16"/>
      <c r="H30" s="39">
        <v>0</v>
      </c>
      <c r="I30" s="17"/>
      <c r="J30" s="35">
        <v>18000</v>
      </c>
      <c r="K30" s="17"/>
      <c r="L30" s="38">
        <v>0</v>
      </c>
    </row>
    <row r="31" spans="1:12" ht="20.45" customHeight="1" x14ac:dyDescent="0.4">
      <c r="A31" s="13" t="s">
        <v>28</v>
      </c>
      <c r="B31" s="13"/>
      <c r="C31" s="13"/>
      <c r="D31" s="51">
        <v>10</v>
      </c>
      <c r="E31" s="13"/>
      <c r="F31" s="33">
        <v>2370493</v>
      </c>
      <c r="G31" s="16"/>
      <c r="H31" s="39">
        <v>2490144</v>
      </c>
      <c r="I31" s="17"/>
      <c r="J31" s="35">
        <v>1407396</v>
      </c>
      <c r="K31" s="17"/>
      <c r="L31" s="38">
        <v>1574502</v>
      </c>
    </row>
    <row r="32" spans="1:12" ht="20.45" customHeight="1" x14ac:dyDescent="0.4">
      <c r="A32" s="13" t="s">
        <v>29</v>
      </c>
      <c r="B32" s="13"/>
      <c r="C32" s="13"/>
      <c r="D32" s="51">
        <v>10</v>
      </c>
      <c r="E32" s="13"/>
      <c r="F32" s="33">
        <v>2551330</v>
      </c>
      <c r="G32" s="16"/>
      <c r="H32" s="39">
        <v>2903437</v>
      </c>
      <c r="I32" s="17"/>
      <c r="J32" s="35">
        <v>917068</v>
      </c>
      <c r="K32" s="17"/>
      <c r="L32" s="38">
        <v>1161620</v>
      </c>
    </row>
    <row r="33" spans="1:12" ht="20.45" customHeight="1" x14ac:dyDescent="0.4">
      <c r="A33" s="13" t="s">
        <v>30</v>
      </c>
      <c r="B33" s="13"/>
      <c r="C33" s="13"/>
      <c r="D33" s="51">
        <v>10</v>
      </c>
      <c r="E33" s="13"/>
      <c r="F33" s="33">
        <v>216191</v>
      </c>
      <c r="G33" s="16"/>
      <c r="H33" s="39">
        <v>212350</v>
      </c>
      <c r="I33" s="17"/>
      <c r="J33" s="35">
        <v>215694</v>
      </c>
      <c r="K33" s="17"/>
      <c r="L33" s="38">
        <v>211933</v>
      </c>
    </row>
    <row r="34" spans="1:12" ht="20.45" customHeight="1" x14ac:dyDescent="0.4">
      <c r="A34" s="13" t="s">
        <v>31</v>
      </c>
      <c r="B34" s="13"/>
      <c r="C34" s="13"/>
      <c r="D34" s="57">
        <v>11</v>
      </c>
      <c r="E34" s="13"/>
      <c r="F34" s="33">
        <v>1070780</v>
      </c>
      <c r="G34" s="16"/>
      <c r="H34" s="39">
        <v>879460</v>
      </c>
      <c r="I34" s="17"/>
      <c r="J34" s="35">
        <v>1050868</v>
      </c>
      <c r="K34" s="17"/>
      <c r="L34" s="38">
        <v>863658</v>
      </c>
    </row>
    <row r="35" spans="1:12" ht="20.45" customHeight="1" x14ac:dyDescent="0.4">
      <c r="A35" s="13" t="s">
        <v>32</v>
      </c>
      <c r="B35" s="13"/>
      <c r="C35" s="13"/>
      <c r="D35" s="57"/>
      <c r="E35" s="13"/>
      <c r="F35" s="40">
        <v>582411</v>
      </c>
      <c r="G35" s="16"/>
      <c r="H35" s="42">
        <v>568680</v>
      </c>
      <c r="I35" s="17"/>
      <c r="J35" s="43">
        <v>561872</v>
      </c>
      <c r="K35" s="17"/>
      <c r="L35" s="48">
        <v>551855</v>
      </c>
    </row>
    <row r="36" spans="1:12" ht="6" customHeight="1" x14ac:dyDescent="0.4">
      <c r="A36" s="13"/>
      <c r="B36" s="12"/>
      <c r="C36" s="13"/>
      <c r="D36" s="57"/>
      <c r="E36" s="13"/>
      <c r="F36" s="33"/>
      <c r="G36" s="45"/>
      <c r="H36" s="15"/>
      <c r="I36" s="46"/>
      <c r="J36" s="33"/>
      <c r="K36" s="46"/>
      <c r="L36" s="15"/>
    </row>
    <row r="37" spans="1:12" ht="20.45" customHeight="1" x14ac:dyDescent="0.4">
      <c r="A37" s="1" t="s">
        <v>33</v>
      </c>
      <c r="B37" s="13"/>
      <c r="C37" s="13"/>
      <c r="D37" s="57"/>
      <c r="E37" s="13"/>
      <c r="F37" s="47">
        <f>SUM(F28:F35)</f>
        <v>7041287</v>
      </c>
      <c r="G37" s="52"/>
      <c r="H37" s="53">
        <f>SUM(H28:H36)</f>
        <v>7685204</v>
      </c>
      <c r="I37" s="17"/>
      <c r="J37" s="47">
        <f>SUM(J28:J35)</f>
        <v>4452509</v>
      </c>
      <c r="K37" s="17"/>
      <c r="L37" s="53">
        <f>SUM(L28:L36)</f>
        <v>5026230</v>
      </c>
    </row>
    <row r="38" spans="1:12" ht="6" customHeight="1" x14ac:dyDescent="0.4">
      <c r="A38" s="13"/>
      <c r="B38" s="13"/>
      <c r="C38" s="1"/>
      <c r="D38" s="57"/>
      <c r="E38" s="13"/>
      <c r="F38" s="33"/>
      <c r="G38" s="45"/>
      <c r="H38" s="15"/>
      <c r="I38" s="46"/>
      <c r="J38" s="33"/>
      <c r="K38" s="46"/>
      <c r="L38" s="15"/>
    </row>
    <row r="39" spans="1:12" ht="20.45" customHeight="1" thickBot="1" x14ac:dyDescent="0.45">
      <c r="A39" s="1" t="s">
        <v>34</v>
      </c>
      <c r="B39" s="13"/>
      <c r="C39" s="13"/>
      <c r="D39" s="54"/>
      <c r="E39" s="13"/>
      <c r="F39" s="55">
        <f>F23+F37</f>
        <v>10386049</v>
      </c>
      <c r="G39" s="52"/>
      <c r="H39" s="56">
        <f>SUM(H23,H37)</f>
        <v>12093235</v>
      </c>
      <c r="I39" s="17"/>
      <c r="J39" s="55">
        <f>J23+J37</f>
        <v>8430357</v>
      </c>
      <c r="K39" s="17"/>
      <c r="L39" s="56">
        <f>SUM(L23,L37)</f>
        <v>10161125</v>
      </c>
    </row>
    <row r="40" spans="1:12" ht="21.75" customHeight="1" thickTop="1" x14ac:dyDescent="0.4">
      <c r="A40" s="1"/>
      <c r="B40" s="13"/>
      <c r="C40" s="13"/>
      <c r="D40" s="54"/>
      <c r="E40" s="13"/>
      <c r="F40" s="15"/>
      <c r="G40" s="16"/>
      <c r="H40" s="15"/>
      <c r="I40" s="17"/>
      <c r="J40" s="15"/>
      <c r="K40" s="17"/>
      <c r="L40" s="15"/>
    </row>
    <row r="41" spans="1:12" ht="21.75" customHeight="1" x14ac:dyDescent="0.4">
      <c r="A41" s="1"/>
      <c r="B41" s="13"/>
      <c r="C41" s="13"/>
      <c r="D41" s="54"/>
      <c r="E41" s="13"/>
      <c r="F41" s="15"/>
      <c r="G41" s="16"/>
      <c r="H41" s="15"/>
      <c r="I41" s="17"/>
      <c r="J41" s="15"/>
      <c r="K41" s="17"/>
      <c r="L41" s="15"/>
    </row>
    <row r="42" spans="1:12" ht="21.75" customHeight="1" x14ac:dyDescent="0.4">
      <c r="A42" s="1"/>
      <c r="B42" s="13"/>
      <c r="C42" s="13"/>
      <c r="D42" s="54"/>
      <c r="E42" s="13"/>
      <c r="F42" s="15"/>
      <c r="G42" s="16"/>
      <c r="H42" s="15"/>
      <c r="I42" s="17"/>
      <c r="J42" s="15"/>
      <c r="K42" s="17"/>
      <c r="L42" s="15"/>
    </row>
    <row r="43" spans="1:12" ht="21.75" customHeight="1" x14ac:dyDescent="0.4">
      <c r="A43" s="228" t="s">
        <v>35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</row>
    <row r="44" spans="1:12" ht="9.75" customHeight="1" x14ac:dyDescent="0.4">
      <c r="A44" s="57"/>
      <c r="B44" s="57"/>
      <c r="C44" s="57"/>
      <c r="D44" s="57"/>
      <c r="E44" s="57"/>
      <c r="F44" s="58"/>
      <c r="G44" s="57"/>
      <c r="H44" s="58"/>
      <c r="I44" s="57"/>
      <c r="J44" s="58"/>
      <c r="K44" s="57"/>
      <c r="L44" s="58"/>
    </row>
    <row r="45" spans="1:12" ht="21.75" customHeight="1" x14ac:dyDescent="0.4">
      <c r="A45" s="6" t="s">
        <v>36</v>
      </c>
      <c r="B45" s="7"/>
      <c r="C45" s="7"/>
      <c r="D45" s="8"/>
      <c r="E45" s="7"/>
      <c r="F45" s="59"/>
      <c r="G45" s="60"/>
      <c r="H45" s="59"/>
      <c r="I45" s="61"/>
      <c r="J45" s="59"/>
      <c r="K45" s="61"/>
      <c r="L45" s="59"/>
    </row>
    <row r="46" spans="1:12" ht="21.75" customHeight="1" x14ac:dyDescent="0.4">
      <c r="A46" s="1" t="str">
        <f>A1</f>
        <v>บริษัท เคอรี่ เอ็กซ์เพรส (ประเทศไทย) จำกัด (มหาชน)</v>
      </c>
      <c r="B46" s="1"/>
      <c r="C46" s="1"/>
      <c r="D46" s="1"/>
      <c r="E46" s="1"/>
      <c r="F46" s="2"/>
      <c r="G46" s="3"/>
      <c r="H46" s="2"/>
      <c r="I46" s="4"/>
      <c r="J46" s="2"/>
      <c r="K46" s="4"/>
      <c r="L46" s="2"/>
    </row>
    <row r="47" spans="1:12" ht="21.75" customHeight="1" x14ac:dyDescent="0.4">
      <c r="A47" s="1" t="s">
        <v>37</v>
      </c>
      <c r="B47" s="28"/>
      <c r="C47" s="28"/>
      <c r="D47" s="28"/>
      <c r="E47" s="28"/>
      <c r="F47" s="62"/>
      <c r="G47" s="63"/>
      <c r="H47" s="62"/>
      <c r="I47" s="64"/>
      <c r="J47" s="62"/>
      <c r="K47" s="64"/>
      <c r="L47" s="62"/>
    </row>
    <row r="48" spans="1:12" ht="21.75" customHeight="1" x14ac:dyDescent="0.4">
      <c r="A48" s="5" t="str">
        <f>+A3</f>
        <v>ณ วันที่ 31 มีนาคม พ.ศ. 2566</v>
      </c>
      <c r="B48" s="24"/>
      <c r="C48" s="24"/>
      <c r="D48" s="24"/>
      <c r="E48" s="24"/>
      <c r="F48" s="65"/>
      <c r="G48" s="66"/>
      <c r="H48" s="65"/>
      <c r="I48" s="67"/>
      <c r="J48" s="65"/>
      <c r="K48" s="67"/>
      <c r="L48" s="65"/>
    </row>
    <row r="49" spans="1:12" ht="21.75" customHeight="1" x14ac:dyDescent="0.4">
      <c r="A49" s="28"/>
      <c r="B49" s="12"/>
      <c r="C49" s="68"/>
      <c r="D49" s="57"/>
      <c r="E49" s="68"/>
      <c r="F49" s="69"/>
      <c r="G49" s="70"/>
      <c r="H49" s="69"/>
      <c r="I49" s="71"/>
      <c r="J49" s="69"/>
      <c r="K49" s="71"/>
      <c r="L49" s="69"/>
    </row>
    <row r="50" spans="1:12" ht="21.75" customHeight="1" x14ac:dyDescent="0.4">
      <c r="A50" s="28"/>
      <c r="B50" s="12"/>
      <c r="C50" s="68"/>
      <c r="D50" s="57"/>
      <c r="E50" s="68"/>
      <c r="F50" s="227" t="s">
        <v>3</v>
      </c>
      <c r="G50" s="227"/>
      <c r="H50" s="227"/>
      <c r="I50" s="3"/>
      <c r="J50" s="227" t="s">
        <v>4</v>
      </c>
      <c r="K50" s="227"/>
      <c r="L50" s="227"/>
    </row>
    <row r="51" spans="1:12" ht="21.75" customHeight="1" x14ac:dyDescent="0.4">
      <c r="A51" s="28"/>
      <c r="B51" s="12"/>
      <c r="C51" s="68"/>
      <c r="D51" s="57"/>
      <c r="E51" s="68"/>
      <c r="F51" s="18" t="s">
        <v>5</v>
      </c>
      <c r="G51" s="19"/>
      <c r="H51" s="18" t="s">
        <v>6</v>
      </c>
      <c r="I51" s="20"/>
      <c r="J51" s="18" t="s">
        <v>5</v>
      </c>
      <c r="K51" s="20"/>
      <c r="L51" s="18" t="s">
        <v>6</v>
      </c>
    </row>
    <row r="52" spans="1:12" ht="21.75" customHeight="1" x14ac:dyDescent="0.4">
      <c r="A52" s="28"/>
      <c r="B52" s="12"/>
      <c r="C52" s="68"/>
      <c r="D52" s="57"/>
      <c r="E52" s="68"/>
      <c r="F52" s="19" t="s">
        <v>7</v>
      </c>
      <c r="G52" s="19"/>
      <c r="H52" s="18" t="s">
        <v>8</v>
      </c>
      <c r="I52" s="20"/>
      <c r="J52" s="19" t="s">
        <v>7</v>
      </c>
      <c r="K52" s="19"/>
      <c r="L52" s="18" t="s">
        <v>8</v>
      </c>
    </row>
    <row r="53" spans="1:12" ht="21.75" customHeight="1" x14ac:dyDescent="0.4">
      <c r="A53" s="28"/>
      <c r="B53" s="12"/>
      <c r="C53" s="13"/>
      <c r="D53" s="57"/>
      <c r="E53" s="13"/>
      <c r="F53" s="21" t="s">
        <v>9</v>
      </c>
      <c r="G53" s="22"/>
      <c r="H53" s="21" t="s">
        <v>10</v>
      </c>
      <c r="I53" s="23"/>
      <c r="J53" s="21" t="s">
        <v>9</v>
      </c>
      <c r="K53" s="22"/>
      <c r="L53" s="21" t="s">
        <v>10</v>
      </c>
    </row>
    <row r="54" spans="1:12" ht="21.75" customHeight="1" x14ac:dyDescent="0.4">
      <c r="A54" s="28"/>
      <c r="B54" s="28"/>
      <c r="C54" s="28"/>
      <c r="D54" s="24" t="s">
        <v>11</v>
      </c>
      <c r="E54" s="57"/>
      <c r="F54" s="25" t="s">
        <v>12</v>
      </c>
      <c r="G54" s="19"/>
      <c r="H54" s="25" t="s">
        <v>12</v>
      </c>
      <c r="I54" s="23"/>
      <c r="J54" s="25" t="s">
        <v>12</v>
      </c>
      <c r="K54" s="23"/>
      <c r="L54" s="25" t="s">
        <v>12</v>
      </c>
    </row>
    <row r="55" spans="1:12" ht="21.75" customHeight="1" x14ac:dyDescent="0.4">
      <c r="A55" s="28"/>
      <c r="B55" s="28"/>
      <c r="C55" s="28"/>
      <c r="D55" s="57"/>
      <c r="E55" s="57"/>
      <c r="F55" s="29"/>
      <c r="G55" s="30"/>
      <c r="H55" s="31"/>
      <c r="I55" s="32"/>
      <c r="J55" s="29"/>
      <c r="K55" s="32"/>
      <c r="L55" s="31"/>
    </row>
    <row r="56" spans="1:12" ht="21.75" customHeight="1" x14ac:dyDescent="0.4">
      <c r="A56" s="226" t="s">
        <v>38</v>
      </c>
      <c r="B56" s="226"/>
      <c r="C56" s="226"/>
      <c r="D56" s="57"/>
      <c r="E56" s="57"/>
      <c r="F56" s="29"/>
      <c r="G56" s="49"/>
      <c r="H56" s="31"/>
      <c r="I56" s="50"/>
      <c r="J56" s="29"/>
      <c r="K56" s="72"/>
      <c r="L56" s="31"/>
    </row>
    <row r="57" spans="1:12" ht="6" customHeight="1" x14ac:dyDescent="0.4">
      <c r="A57" s="28"/>
      <c r="B57" s="28"/>
      <c r="C57" s="28"/>
      <c r="D57" s="57"/>
      <c r="E57" s="57"/>
      <c r="F57" s="29"/>
      <c r="G57" s="49"/>
      <c r="H57" s="31"/>
      <c r="I57" s="50"/>
      <c r="J57" s="29"/>
      <c r="K57" s="72"/>
      <c r="L57" s="31"/>
    </row>
    <row r="58" spans="1:12" ht="21.75" customHeight="1" x14ac:dyDescent="0.4">
      <c r="A58" s="1" t="s">
        <v>39</v>
      </c>
      <c r="B58" s="13"/>
      <c r="C58" s="13"/>
      <c r="D58" s="57"/>
      <c r="E58" s="13"/>
      <c r="F58" s="33"/>
      <c r="G58" s="45"/>
      <c r="H58" s="15"/>
      <c r="I58" s="46"/>
      <c r="J58" s="33"/>
      <c r="K58" s="46"/>
      <c r="L58" s="15"/>
    </row>
    <row r="59" spans="1:12" ht="6" customHeight="1" x14ac:dyDescent="0.4">
      <c r="A59" s="1"/>
      <c r="B59" s="13"/>
      <c r="C59" s="13"/>
      <c r="D59" s="57"/>
      <c r="E59" s="13"/>
      <c r="F59" s="33"/>
      <c r="G59" s="45"/>
      <c r="H59" s="15"/>
      <c r="I59" s="46"/>
      <c r="J59" s="33"/>
      <c r="K59" s="46"/>
      <c r="L59" s="15"/>
    </row>
    <row r="60" spans="1:12" ht="21.75" customHeight="1" x14ac:dyDescent="0.4">
      <c r="A60" s="12" t="s">
        <v>40</v>
      </c>
      <c r="B60" s="13"/>
      <c r="C60" s="13"/>
      <c r="D60" s="57">
        <v>12</v>
      </c>
      <c r="E60" s="13"/>
      <c r="F60" s="33">
        <v>1516518</v>
      </c>
      <c r="G60" s="41"/>
      <c r="H60" s="38">
        <v>1941548</v>
      </c>
      <c r="I60" s="73"/>
      <c r="J60" s="33">
        <v>1500373</v>
      </c>
      <c r="K60" s="73"/>
      <c r="L60" s="38">
        <v>2014036</v>
      </c>
    </row>
    <row r="61" spans="1:12" ht="21.75" customHeight="1" x14ac:dyDescent="0.4">
      <c r="A61" s="12" t="s">
        <v>41</v>
      </c>
      <c r="B61" s="13"/>
      <c r="C61" s="13"/>
      <c r="D61" s="57"/>
      <c r="E61" s="13"/>
      <c r="F61" s="33">
        <v>400042</v>
      </c>
      <c r="G61" s="41"/>
      <c r="H61" s="38">
        <v>568278</v>
      </c>
      <c r="I61" s="73"/>
      <c r="J61" s="33">
        <v>400042</v>
      </c>
      <c r="K61" s="73"/>
      <c r="L61" s="38">
        <v>568278</v>
      </c>
    </row>
    <row r="62" spans="1:12" ht="21.75" customHeight="1" x14ac:dyDescent="0.4">
      <c r="A62" s="13" t="s">
        <v>42</v>
      </c>
      <c r="B62" s="13"/>
      <c r="C62" s="13"/>
      <c r="D62" s="57"/>
      <c r="E62" s="13"/>
      <c r="F62" s="33">
        <v>21826</v>
      </c>
      <c r="G62" s="41"/>
      <c r="H62" s="38">
        <v>48541</v>
      </c>
      <c r="I62" s="17"/>
      <c r="J62" s="33">
        <v>21826</v>
      </c>
      <c r="K62" s="17"/>
      <c r="L62" s="38">
        <v>48541</v>
      </c>
    </row>
    <row r="63" spans="1:12" ht="21.75" customHeight="1" x14ac:dyDescent="0.4">
      <c r="A63" s="13" t="s">
        <v>43</v>
      </c>
      <c r="B63" s="13"/>
      <c r="C63" s="13"/>
      <c r="D63" s="57"/>
      <c r="E63" s="13"/>
      <c r="F63" s="33"/>
      <c r="G63" s="41"/>
      <c r="H63" s="38"/>
      <c r="I63" s="17"/>
      <c r="J63" s="33"/>
      <c r="K63" s="17"/>
      <c r="L63" s="38"/>
    </row>
    <row r="64" spans="1:12" ht="21.75" customHeight="1" x14ac:dyDescent="0.4">
      <c r="A64" s="13"/>
      <c r="B64" s="13" t="s">
        <v>44</v>
      </c>
      <c r="C64" s="13"/>
      <c r="D64" s="57"/>
      <c r="E64" s="13"/>
      <c r="F64" s="33">
        <v>8370</v>
      </c>
      <c r="G64" s="41"/>
      <c r="H64" s="74">
        <v>9300</v>
      </c>
      <c r="I64" s="75"/>
      <c r="J64" s="76">
        <v>0</v>
      </c>
      <c r="K64" s="75"/>
      <c r="L64" s="74">
        <v>0</v>
      </c>
    </row>
    <row r="65" spans="1:12" ht="21.75" customHeight="1" x14ac:dyDescent="0.4">
      <c r="A65" s="13" t="s">
        <v>45</v>
      </c>
      <c r="B65" s="13"/>
      <c r="C65" s="13"/>
      <c r="D65" s="57"/>
      <c r="E65" s="13"/>
      <c r="F65" s="33"/>
      <c r="G65" s="41"/>
      <c r="H65" s="38"/>
      <c r="I65" s="17"/>
      <c r="J65" s="33"/>
      <c r="K65" s="17"/>
      <c r="L65" s="38"/>
    </row>
    <row r="66" spans="1:12" ht="21.75" customHeight="1" x14ac:dyDescent="0.4">
      <c r="A66" s="13"/>
      <c r="B66" s="13" t="s">
        <v>46</v>
      </c>
      <c r="C66" s="13"/>
      <c r="D66" s="57">
        <v>13</v>
      </c>
      <c r="E66" s="13"/>
      <c r="F66" s="33">
        <v>1551421</v>
      </c>
      <c r="G66" s="41"/>
      <c r="H66" s="38">
        <v>1812187</v>
      </c>
      <c r="I66" s="17"/>
      <c r="J66" s="33">
        <v>547603</v>
      </c>
      <c r="K66" s="17"/>
      <c r="L66" s="38">
        <v>644280</v>
      </c>
    </row>
    <row r="67" spans="1:12" ht="21.75" customHeight="1" x14ac:dyDescent="0.4">
      <c r="A67" s="13" t="s">
        <v>47</v>
      </c>
      <c r="B67" s="13"/>
      <c r="C67" s="13"/>
      <c r="D67" s="57"/>
      <c r="E67" s="13"/>
      <c r="F67" s="40">
        <v>29388</v>
      </c>
      <c r="G67" s="41"/>
      <c r="H67" s="48">
        <v>37398</v>
      </c>
      <c r="I67" s="17"/>
      <c r="J67" s="40">
        <v>26267</v>
      </c>
      <c r="K67" s="17"/>
      <c r="L67" s="48">
        <v>37302</v>
      </c>
    </row>
    <row r="68" spans="1:12" ht="6" customHeight="1" x14ac:dyDescent="0.4">
      <c r="A68" s="1"/>
      <c r="B68" s="13"/>
      <c r="C68" s="13"/>
      <c r="D68" s="57"/>
      <c r="E68" s="13"/>
      <c r="F68" s="33"/>
      <c r="G68" s="45"/>
      <c r="H68" s="15"/>
      <c r="I68" s="46"/>
      <c r="J68" s="33"/>
      <c r="K68" s="46"/>
      <c r="L68" s="15"/>
    </row>
    <row r="69" spans="1:12" ht="21.75" customHeight="1" x14ac:dyDescent="0.4">
      <c r="A69" s="1" t="s">
        <v>48</v>
      </c>
      <c r="B69" s="13"/>
      <c r="C69" s="13"/>
      <c r="D69" s="57"/>
      <c r="E69" s="13"/>
      <c r="F69" s="47">
        <f>SUM(F60:F67)</f>
        <v>3527565</v>
      </c>
      <c r="G69" s="41"/>
      <c r="H69" s="48">
        <f>SUM(H60:H68)</f>
        <v>4417252</v>
      </c>
      <c r="I69" s="17"/>
      <c r="J69" s="47">
        <f>SUM(J60:J67)</f>
        <v>2496111</v>
      </c>
      <c r="K69" s="17"/>
      <c r="L69" s="48">
        <f>SUM(L60:L68)</f>
        <v>3312437</v>
      </c>
    </row>
    <row r="70" spans="1:12" ht="21.75" customHeight="1" x14ac:dyDescent="0.4">
      <c r="A70" s="13"/>
      <c r="B70" s="13"/>
      <c r="C70" s="1"/>
      <c r="D70" s="57"/>
      <c r="E70" s="13"/>
      <c r="F70" s="33"/>
      <c r="G70" s="45"/>
      <c r="H70" s="15"/>
      <c r="I70" s="46"/>
      <c r="J70" s="33"/>
      <c r="K70" s="46"/>
      <c r="L70" s="15"/>
    </row>
    <row r="71" spans="1:12" ht="21.75" customHeight="1" x14ac:dyDescent="0.4">
      <c r="A71" s="1" t="s">
        <v>49</v>
      </c>
      <c r="B71" s="13"/>
      <c r="C71" s="13"/>
      <c r="D71" s="57"/>
      <c r="E71" s="13"/>
      <c r="F71" s="33"/>
      <c r="G71" s="45"/>
      <c r="H71" s="15"/>
      <c r="I71" s="46"/>
      <c r="J71" s="33"/>
      <c r="K71" s="46"/>
      <c r="L71" s="15"/>
    </row>
    <row r="72" spans="1:12" ht="6" customHeight="1" x14ac:dyDescent="0.4">
      <c r="A72" s="13"/>
      <c r="B72" s="13"/>
      <c r="C72" s="13"/>
      <c r="D72" s="57"/>
      <c r="E72" s="13"/>
      <c r="F72" s="33"/>
      <c r="G72" s="45"/>
      <c r="H72" s="74"/>
      <c r="I72" s="75"/>
      <c r="J72" s="76"/>
      <c r="K72" s="75"/>
      <c r="L72" s="74"/>
    </row>
    <row r="73" spans="1:12" ht="21.75" customHeight="1" x14ac:dyDescent="0.4">
      <c r="A73" s="77" t="s">
        <v>43</v>
      </c>
      <c r="B73" s="13"/>
      <c r="C73" s="13"/>
      <c r="D73" s="57"/>
      <c r="E73" s="13"/>
      <c r="F73" s="35">
        <v>40700</v>
      </c>
      <c r="G73" s="41"/>
      <c r="H73" s="74">
        <v>29000</v>
      </c>
      <c r="I73" s="75"/>
      <c r="J73" s="76">
        <v>0</v>
      </c>
      <c r="K73" s="75"/>
      <c r="L73" s="74">
        <v>0</v>
      </c>
    </row>
    <row r="74" spans="1:12" ht="21.75" customHeight="1" x14ac:dyDescent="0.4">
      <c r="A74" s="77" t="s">
        <v>50</v>
      </c>
      <c r="B74" s="13"/>
      <c r="C74" s="13"/>
      <c r="D74" s="57">
        <v>13</v>
      </c>
      <c r="E74" s="13"/>
      <c r="F74" s="35">
        <v>883728</v>
      </c>
      <c r="G74" s="41"/>
      <c r="H74" s="38">
        <v>945523</v>
      </c>
      <c r="I74" s="17"/>
      <c r="J74" s="35">
        <v>375078</v>
      </c>
      <c r="K74" s="17"/>
      <c r="L74" s="38">
        <v>516748</v>
      </c>
    </row>
    <row r="75" spans="1:12" ht="21.75" customHeight="1" x14ac:dyDescent="0.4">
      <c r="A75" s="77" t="s">
        <v>51</v>
      </c>
      <c r="B75" s="13"/>
      <c r="C75" s="13"/>
      <c r="D75" s="57"/>
      <c r="E75" s="13"/>
      <c r="F75" s="35">
        <v>135684</v>
      </c>
      <c r="G75" s="41"/>
      <c r="H75" s="38">
        <v>125818</v>
      </c>
      <c r="I75" s="17"/>
      <c r="J75" s="35">
        <v>106749</v>
      </c>
      <c r="K75" s="17"/>
      <c r="L75" s="38">
        <v>99103</v>
      </c>
    </row>
    <row r="76" spans="1:12" ht="21.75" customHeight="1" x14ac:dyDescent="0.4">
      <c r="A76" s="77" t="s">
        <v>52</v>
      </c>
      <c r="B76" s="13"/>
      <c r="C76" s="13"/>
      <c r="D76" s="57"/>
      <c r="E76" s="13"/>
      <c r="F76" s="43">
        <v>78099</v>
      </c>
      <c r="G76" s="41"/>
      <c r="H76" s="48">
        <v>77955</v>
      </c>
      <c r="I76" s="17"/>
      <c r="J76" s="43">
        <v>77386</v>
      </c>
      <c r="K76" s="17"/>
      <c r="L76" s="48">
        <v>77250</v>
      </c>
    </row>
    <row r="77" spans="1:12" ht="6" customHeight="1" x14ac:dyDescent="0.4">
      <c r="A77" s="13"/>
      <c r="B77" s="13"/>
      <c r="C77" s="13"/>
      <c r="D77" s="57"/>
      <c r="E77" s="13"/>
      <c r="F77" s="33"/>
      <c r="G77" s="45"/>
      <c r="H77" s="15"/>
      <c r="I77" s="46"/>
      <c r="J77" s="33"/>
      <c r="K77" s="46"/>
      <c r="L77" s="15"/>
    </row>
    <row r="78" spans="1:12" ht="21.75" customHeight="1" x14ac:dyDescent="0.4">
      <c r="A78" s="1" t="s">
        <v>53</v>
      </c>
      <c r="B78" s="13"/>
      <c r="C78" s="13"/>
      <c r="D78" s="13"/>
      <c r="E78" s="13"/>
      <c r="F78" s="47">
        <f>SUM(F73:F76)</f>
        <v>1138211</v>
      </c>
      <c r="G78" s="41"/>
      <c r="H78" s="48">
        <f>SUM(H73:H76)</f>
        <v>1178296</v>
      </c>
      <c r="I78" s="17"/>
      <c r="J78" s="47">
        <f>SUM(J73:J76)</f>
        <v>559213</v>
      </c>
      <c r="K78" s="17"/>
      <c r="L78" s="48">
        <f>SUM(L73:L76)</f>
        <v>693101</v>
      </c>
    </row>
    <row r="79" spans="1:12" ht="6" customHeight="1" x14ac:dyDescent="0.4">
      <c r="A79" s="13"/>
      <c r="B79" s="13"/>
      <c r="C79" s="13"/>
      <c r="D79" s="57"/>
      <c r="E79" s="13"/>
      <c r="F79" s="33"/>
      <c r="G79" s="45"/>
      <c r="H79" s="15"/>
      <c r="I79" s="46"/>
      <c r="J79" s="33"/>
      <c r="K79" s="46"/>
      <c r="L79" s="15"/>
    </row>
    <row r="80" spans="1:12" ht="21.75" customHeight="1" x14ac:dyDescent="0.4">
      <c r="A80" s="1" t="s">
        <v>54</v>
      </c>
      <c r="B80" s="13"/>
      <c r="C80" s="13"/>
      <c r="D80" s="13"/>
      <c r="E80" s="13"/>
      <c r="F80" s="47">
        <f>F69+F78</f>
        <v>4665776</v>
      </c>
      <c r="G80" s="41"/>
      <c r="H80" s="48">
        <f>SUM(H69,H78)</f>
        <v>5595548</v>
      </c>
      <c r="I80" s="17"/>
      <c r="J80" s="47">
        <f>J69+J78</f>
        <v>3055324</v>
      </c>
      <c r="K80" s="17"/>
      <c r="L80" s="48">
        <f>SUM(L69,L78)</f>
        <v>4005538</v>
      </c>
    </row>
    <row r="81" spans="1:12" ht="21.75" customHeight="1" x14ac:dyDescent="0.4">
      <c r="A81" s="1"/>
      <c r="B81" s="13"/>
      <c r="C81" s="13"/>
      <c r="D81" s="13"/>
      <c r="E81" s="13"/>
      <c r="F81" s="15"/>
      <c r="G81" s="16"/>
      <c r="H81" s="15"/>
      <c r="I81" s="17"/>
      <c r="J81" s="15"/>
      <c r="K81" s="17"/>
      <c r="L81" s="15"/>
    </row>
    <row r="82" spans="1:12" ht="21.75" customHeight="1" x14ac:dyDescent="0.4">
      <c r="A82" s="1"/>
      <c r="B82" s="13"/>
      <c r="C82" s="13"/>
      <c r="D82" s="13"/>
      <c r="E82" s="13"/>
      <c r="F82" s="15"/>
      <c r="G82" s="16"/>
      <c r="H82" s="15"/>
      <c r="I82" s="17"/>
      <c r="J82" s="15"/>
      <c r="K82" s="17"/>
      <c r="L82" s="15"/>
    </row>
    <row r="83" spans="1:12" ht="21.75" customHeight="1" x14ac:dyDescent="0.4">
      <c r="A83" s="1"/>
      <c r="B83" s="13"/>
      <c r="C83" s="13"/>
      <c r="D83" s="13"/>
      <c r="E83" s="13"/>
      <c r="F83" s="15"/>
      <c r="G83" s="16"/>
      <c r="H83" s="15"/>
      <c r="I83" s="17"/>
      <c r="J83" s="15"/>
      <c r="K83" s="17"/>
      <c r="L83" s="15"/>
    </row>
    <row r="84" spans="1:12" ht="21.75" customHeight="1" x14ac:dyDescent="0.4">
      <c r="A84" s="1"/>
      <c r="B84" s="13"/>
      <c r="C84" s="13"/>
      <c r="D84" s="13"/>
      <c r="E84" s="13"/>
      <c r="F84" s="15"/>
      <c r="G84" s="16"/>
      <c r="H84" s="15"/>
      <c r="I84" s="17"/>
      <c r="J84" s="15"/>
      <c r="K84" s="17"/>
      <c r="L84" s="15"/>
    </row>
    <row r="85" spans="1:12" ht="21.75" customHeight="1" x14ac:dyDescent="0.4">
      <c r="A85" s="1"/>
      <c r="B85" s="13"/>
      <c r="C85" s="13"/>
      <c r="D85" s="13"/>
      <c r="E85" s="13"/>
      <c r="F85" s="15"/>
      <c r="G85" s="16"/>
      <c r="H85" s="15"/>
      <c r="I85" s="17"/>
      <c r="J85" s="15"/>
      <c r="K85" s="17"/>
      <c r="L85" s="15"/>
    </row>
    <row r="86" spans="1:12" ht="21.75" customHeight="1" x14ac:dyDescent="0.4">
      <c r="A86" s="1"/>
      <c r="B86" s="13"/>
      <c r="C86" s="13"/>
      <c r="D86" s="13"/>
      <c r="E86" s="13"/>
      <c r="F86" s="15"/>
      <c r="G86" s="16"/>
      <c r="H86" s="15"/>
      <c r="I86" s="17"/>
      <c r="J86" s="15"/>
      <c r="K86" s="17"/>
      <c r="L86" s="15"/>
    </row>
    <row r="87" spans="1:12" ht="13.5" customHeight="1" x14ac:dyDescent="0.4">
      <c r="A87" s="1"/>
      <c r="B87" s="13"/>
      <c r="C87" s="13"/>
      <c r="D87" s="13"/>
      <c r="E87" s="13"/>
      <c r="F87" s="15"/>
      <c r="G87" s="16"/>
      <c r="H87" s="15"/>
      <c r="I87" s="17"/>
      <c r="J87" s="15"/>
      <c r="K87" s="17"/>
      <c r="L87" s="15"/>
    </row>
    <row r="88" spans="1:12" ht="21.95" customHeight="1" x14ac:dyDescent="0.4">
      <c r="A88" s="6" t="s">
        <v>36</v>
      </c>
      <c r="B88" s="7"/>
      <c r="C88" s="7"/>
      <c r="D88" s="7"/>
      <c r="E88" s="7"/>
      <c r="F88" s="9"/>
      <c r="G88" s="10"/>
      <c r="H88" s="9"/>
      <c r="I88" s="11"/>
      <c r="J88" s="9"/>
      <c r="K88" s="11"/>
      <c r="L88" s="9"/>
    </row>
    <row r="89" spans="1:12" ht="21.75" customHeight="1" x14ac:dyDescent="0.4">
      <c r="A89" s="1" t="str">
        <f>A1</f>
        <v>บริษัท เคอรี่ เอ็กซ์เพรส (ประเทศไทย) จำกัด (มหาชน)</v>
      </c>
      <c r="B89" s="1"/>
      <c r="C89" s="1"/>
      <c r="D89" s="1"/>
      <c r="E89" s="1"/>
      <c r="F89" s="2"/>
      <c r="G89" s="3"/>
      <c r="H89" s="2"/>
      <c r="I89" s="4"/>
      <c r="J89" s="2"/>
      <c r="K89" s="4"/>
      <c r="L89" s="2"/>
    </row>
    <row r="90" spans="1:12" ht="21.75" customHeight="1" x14ac:dyDescent="0.4">
      <c r="A90" s="1" t="s">
        <v>55</v>
      </c>
      <c r="B90" s="28"/>
      <c r="C90" s="28"/>
      <c r="D90" s="28"/>
      <c r="E90" s="28"/>
      <c r="F90" s="62"/>
      <c r="G90" s="63"/>
      <c r="H90" s="62"/>
      <c r="I90" s="64"/>
      <c r="J90" s="62"/>
      <c r="K90" s="64"/>
      <c r="L90" s="62"/>
    </row>
    <row r="91" spans="1:12" ht="21.75" customHeight="1" x14ac:dyDescent="0.4">
      <c r="A91" s="5" t="str">
        <f>+A48</f>
        <v>ณ วันที่ 31 มีนาคม พ.ศ. 2566</v>
      </c>
      <c r="B91" s="24"/>
      <c r="C91" s="24"/>
      <c r="D91" s="24"/>
      <c r="E91" s="24"/>
      <c r="F91" s="65"/>
      <c r="G91" s="66"/>
      <c r="H91" s="65"/>
      <c r="I91" s="67"/>
      <c r="J91" s="65"/>
      <c r="K91" s="67"/>
      <c r="L91" s="65"/>
    </row>
    <row r="92" spans="1:12" ht="21.75" customHeight="1" x14ac:dyDescent="0.4">
      <c r="A92" s="28"/>
      <c r="B92" s="12"/>
      <c r="C92" s="68"/>
      <c r="D92" s="57"/>
      <c r="E92" s="68"/>
      <c r="F92" s="69"/>
      <c r="G92" s="70"/>
      <c r="H92" s="69"/>
      <c r="I92" s="71"/>
      <c r="J92" s="69"/>
      <c r="K92" s="71"/>
      <c r="L92" s="69"/>
    </row>
    <row r="93" spans="1:12" ht="21.75" customHeight="1" x14ac:dyDescent="0.4">
      <c r="A93" s="28"/>
      <c r="B93" s="12"/>
      <c r="C93" s="68"/>
      <c r="D93" s="57"/>
      <c r="E93" s="68"/>
      <c r="F93" s="227" t="s">
        <v>3</v>
      </c>
      <c r="G93" s="227"/>
      <c r="H93" s="227"/>
      <c r="I93" s="3"/>
      <c r="J93" s="227" t="s">
        <v>4</v>
      </c>
      <c r="K93" s="227"/>
      <c r="L93" s="227"/>
    </row>
    <row r="94" spans="1:12" ht="21.75" customHeight="1" x14ac:dyDescent="0.4">
      <c r="A94" s="28"/>
      <c r="B94" s="12"/>
      <c r="C94" s="68"/>
      <c r="D94" s="57"/>
      <c r="E94" s="68"/>
      <c r="F94" s="18" t="s">
        <v>5</v>
      </c>
      <c r="G94" s="19"/>
      <c r="H94" s="18" t="s">
        <v>6</v>
      </c>
      <c r="I94" s="20"/>
      <c r="J94" s="18" t="s">
        <v>5</v>
      </c>
      <c r="K94" s="20"/>
      <c r="L94" s="18" t="s">
        <v>6</v>
      </c>
    </row>
    <row r="95" spans="1:12" ht="21.75" customHeight="1" x14ac:dyDescent="0.4">
      <c r="A95" s="28"/>
      <c r="B95" s="12"/>
      <c r="C95" s="68"/>
      <c r="D95" s="57"/>
      <c r="E95" s="68"/>
      <c r="F95" s="19" t="s">
        <v>7</v>
      </c>
      <c r="G95" s="19"/>
      <c r="H95" s="18" t="s">
        <v>8</v>
      </c>
      <c r="I95" s="20"/>
      <c r="J95" s="19" t="s">
        <v>7</v>
      </c>
      <c r="K95" s="19"/>
      <c r="L95" s="18" t="s">
        <v>8</v>
      </c>
    </row>
    <row r="96" spans="1:12" ht="21.75" customHeight="1" x14ac:dyDescent="0.4">
      <c r="A96" s="28"/>
      <c r="B96" s="12"/>
      <c r="C96" s="13"/>
      <c r="D96" s="57"/>
      <c r="E96" s="13"/>
      <c r="F96" s="21" t="s">
        <v>9</v>
      </c>
      <c r="G96" s="22"/>
      <c r="H96" s="21" t="s">
        <v>10</v>
      </c>
      <c r="I96" s="23"/>
      <c r="J96" s="21" t="s">
        <v>9</v>
      </c>
      <c r="K96" s="22"/>
      <c r="L96" s="21" t="s">
        <v>10</v>
      </c>
    </row>
    <row r="97" spans="1:12" ht="21.75" customHeight="1" x14ac:dyDescent="0.4">
      <c r="A97" s="28"/>
      <c r="B97" s="28"/>
      <c r="C97" s="28"/>
      <c r="D97" s="57"/>
      <c r="E97" s="57"/>
      <c r="F97" s="25" t="s">
        <v>12</v>
      </c>
      <c r="G97" s="19"/>
      <c r="H97" s="25" t="s">
        <v>12</v>
      </c>
      <c r="I97" s="23"/>
      <c r="J97" s="25" t="s">
        <v>12</v>
      </c>
      <c r="K97" s="23"/>
      <c r="L97" s="25" t="s">
        <v>12</v>
      </c>
    </row>
    <row r="98" spans="1:12" ht="21.75" customHeight="1" x14ac:dyDescent="0.4">
      <c r="A98" s="28"/>
      <c r="B98" s="28"/>
      <c r="C98" s="28"/>
      <c r="D98" s="78"/>
      <c r="E98" s="57"/>
      <c r="F98" s="27"/>
      <c r="G98" s="19"/>
      <c r="H98" s="18"/>
      <c r="I98" s="79"/>
      <c r="J98" s="27"/>
      <c r="K98" s="79"/>
      <c r="L98" s="18"/>
    </row>
    <row r="99" spans="1:12" ht="21.75" customHeight="1" x14ac:dyDescent="0.4">
      <c r="A99" s="1" t="s">
        <v>56</v>
      </c>
      <c r="B99" s="1"/>
      <c r="C99" s="1"/>
      <c r="D99" s="80"/>
      <c r="E99" s="57"/>
      <c r="F99" s="27"/>
      <c r="G99" s="81"/>
      <c r="H99" s="18"/>
      <c r="I99" s="50"/>
      <c r="J99" s="27"/>
      <c r="K99" s="82"/>
      <c r="L99" s="18"/>
    </row>
    <row r="100" spans="1:12" ht="6" customHeight="1" x14ac:dyDescent="0.4">
      <c r="A100" s="28"/>
      <c r="B100" s="28"/>
      <c r="C100" s="28"/>
      <c r="D100" s="57"/>
      <c r="E100" s="57"/>
      <c r="F100" s="29"/>
      <c r="G100" s="49"/>
      <c r="H100" s="31"/>
      <c r="I100" s="50"/>
      <c r="J100" s="29"/>
      <c r="K100" s="72"/>
      <c r="L100" s="31"/>
    </row>
    <row r="101" spans="1:12" ht="21.75" customHeight="1" x14ac:dyDescent="0.4">
      <c r="A101" s="1" t="s">
        <v>57</v>
      </c>
      <c r="B101" s="13"/>
      <c r="C101" s="13"/>
      <c r="D101" s="57"/>
      <c r="E101" s="13"/>
      <c r="F101" s="33"/>
      <c r="G101" s="45"/>
      <c r="H101" s="15"/>
      <c r="I101" s="46"/>
      <c r="J101" s="33"/>
      <c r="K101" s="46"/>
      <c r="L101" s="15"/>
    </row>
    <row r="102" spans="1:12" ht="6" customHeight="1" x14ac:dyDescent="0.4">
      <c r="A102" s="28"/>
      <c r="B102" s="28"/>
      <c r="C102" s="28"/>
      <c r="D102" s="57"/>
      <c r="E102" s="57"/>
      <c r="F102" s="29"/>
      <c r="G102" s="49"/>
      <c r="H102" s="31"/>
      <c r="I102" s="50"/>
      <c r="J102" s="29"/>
      <c r="K102" s="72"/>
      <c r="L102" s="31"/>
    </row>
    <row r="103" spans="1:12" ht="21.75" customHeight="1" x14ac:dyDescent="0.4">
      <c r="A103" s="34" t="s">
        <v>58</v>
      </c>
      <c r="B103" s="13"/>
      <c r="C103" s="13"/>
      <c r="D103" s="57"/>
      <c r="E103" s="13"/>
      <c r="F103" s="33"/>
      <c r="G103" s="45"/>
      <c r="H103" s="15"/>
      <c r="I103" s="46"/>
      <c r="J103" s="33"/>
      <c r="K103" s="46"/>
      <c r="L103" s="15"/>
    </row>
    <row r="104" spans="1:12" ht="21.75" customHeight="1" x14ac:dyDescent="0.4">
      <c r="A104" s="34"/>
      <c r="B104" s="34" t="s">
        <v>59</v>
      </c>
      <c r="C104" s="13"/>
      <c r="D104" s="57"/>
      <c r="E104" s="13"/>
      <c r="F104" s="33"/>
      <c r="G104" s="45"/>
      <c r="H104" s="15"/>
      <c r="I104" s="46"/>
      <c r="J104" s="33"/>
      <c r="K104" s="46"/>
      <c r="L104" s="15"/>
    </row>
    <row r="105" spans="1:12" ht="21.75" customHeight="1" x14ac:dyDescent="0.4">
      <c r="A105" s="34"/>
      <c r="B105" s="34"/>
      <c r="C105" s="13" t="s">
        <v>60</v>
      </c>
      <c r="D105" s="57"/>
      <c r="E105" s="13"/>
      <c r="F105" s="33"/>
      <c r="G105" s="45"/>
      <c r="H105" s="15"/>
      <c r="I105" s="46"/>
      <c r="J105" s="33"/>
      <c r="K105" s="46"/>
      <c r="L105" s="15"/>
    </row>
    <row r="106" spans="1:12" ht="21.75" customHeight="1" thickBot="1" x14ac:dyDescent="0.45">
      <c r="A106" s="34"/>
      <c r="B106" s="34"/>
      <c r="C106" s="13" t="s">
        <v>61</v>
      </c>
      <c r="D106" s="57"/>
      <c r="E106" s="13"/>
      <c r="F106" s="83">
        <v>890000</v>
      </c>
      <c r="G106" s="16"/>
      <c r="H106" s="84">
        <v>890000</v>
      </c>
      <c r="I106" s="17"/>
      <c r="J106" s="83">
        <v>890000</v>
      </c>
      <c r="K106" s="17"/>
      <c r="L106" s="84">
        <v>890000</v>
      </c>
    </row>
    <row r="107" spans="1:12" ht="6" customHeight="1" thickTop="1" x14ac:dyDescent="0.4">
      <c r="A107" s="13"/>
      <c r="B107" s="13"/>
      <c r="C107" s="34"/>
      <c r="D107" s="57"/>
      <c r="E107" s="13"/>
      <c r="F107" s="33"/>
      <c r="G107" s="45"/>
      <c r="H107" s="15"/>
      <c r="I107" s="46"/>
      <c r="J107" s="33"/>
      <c r="K107" s="46"/>
      <c r="L107" s="15"/>
    </row>
    <row r="108" spans="1:12" ht="21.75" customHeight="1" x14ac:dyDescent="0.4">
      <c r="A108" s="13"/>
      <c r="B108" s="13" t="s">
        <v>62</v>
      </c>
      <c r="C108" s="13"/>
      <c r="D108" s="57"/>
      <c r="E108" s="13"/>
      <c r="F108" s="33"/>
      <c r="G108" s="45"/>
      <c r="H108" s="15"/>
      <c r="I108" s="46"/>
      <c r="J108" s="33"/>
      <c r="K108" s="46"/>
      <c r="L108" s="15"/>
    </row>
    <row r="109" spans="1:12" ht="21.75" customHeight="1" x14ac:dyDescent="0.4">
      <c r="A109" s="13"/>
      <c r="B109" s="13"/>
      <c r="C109" s="13" t="s">
        <v>63</v>
      </c>
      <c r="D109" s="57"/>
      <c r="E109" s="13"/>
      <c r="F109" s="33"/>
      <c r="G109" s="45"/>
      <c r="H109" s="15"/>
      <c r="I109" s="46"/>
      <c r="J109" s="33"/>
      <c r="K109" s="46"/>
      <c r="L109" s="15"/>
    </row>
    <row r="110" spans="1:12" ht="21.75" customHeight="1" x14ac:dyDescent="0.4">
      <c r="A110" s="13"/>
      <c r="B110" s="13"/>
      <c r="C110" s="13" t="s">
        <v>64</v>
      </c>
      <c r="D110" s="57"/>
      <c r="E110" s="13"/>
      <c r="F110" s="33">
        <v>871289</v>
      </c>
      <c r="G110" s="16"/>
      <c r="H110" s="15">
        <v>871289</v>
      </c>
      <c r="I110" s="17"/>
      <c r="J110" s="33">
        <v>871289</v>
      </c>
      <c r="K110" s="17"/>
      <c r="L110" s="15">
        <v>871289</v>
      </c>
    </row>
    <row r="111" spans="1:12" ht="21.75" customHeight="1" x14ac:dyDescent="0.4">
      <c r="A111" s="13" t="s">
        <v>65</v>
      </c>
      <c r="B111" s="13"/>
      <c r="C111" s="13"/>
      <c r="D111" s="57"/>
      <c r="E111" s="13"/>
      <c r="F111" s="33">
        <v>8139148</v>
      </c>
      <c r="G111" s="41"/>
      <c r="H111" s="38">
        <v>8139148</v>
      </c>
      <c r="I111" s="17"/>
      <c r="J111" s="35">
        <v>8139148</v>
      </c>
      <c r="K111" s="17"/>
      <c r="L111" s="38">
        <v>8139148</v>
      </c>
    </row>
    <row r="112" spans="1:12" ht="21.75" customHeight="1" x14ac:dyDescent="0.4">
      <c r="A112" s="85" t="s">
        <v>66</v>
      </c>
      <c r="C112" s="13"/>
      <c r="D112" s="57"/>
      <c r="E112" s="13"/>
      <c r="F112" s="33">
        <v>87981</v>
      </c>
      <c r="G112" s="16"/>
      <c r="H112" s="15">
        <v>87981</v>
      </c>
      <c r="I112" s="17"/>
      <c r="J112" s="33">
        <v>87981</v>
      </c>
      <c r="K112" s="17"/>
      <c r="L112" s="15">
        <v>87981</v>
      </c>
    </row>
    <row r="113" spans="1:12" ht="21.75" customHeight="1" x14ac:dyDescent="0.4">
      <c r="A113" s="13" t="s">
        <v>106</v>
      </c>
      <c r="B113" s="13"/>
      <c r="C113" s="13"/>
      <c r="D113" s="57"/>
      <c r="E113" s="13"/>
      <c r="F113" s="33"/>
      <c r="G113" s="16"/>
      <c r="H113" s="15"/>
      <c r="I113" s="17"/>
      <c r="J113" s="33"/>
      <c r="K113" s="17"/>
      <c r="L113" s="15"/>
    </row>
    <row r="114" spans="1:12" ht="21.75" customHeight="1" x14ac:dyDescent="0.4">
      <c r="A114" s="13"/>
      <c r="B114" s="87" t="s">
        <v>68</v>
      </c>
      <c r="C114" s="13"/>
      <c r="D114" s="57"/>
      <c r="E114" s="13"/>
      <c r="F114" s="33">
        <v>89000</v>
      </c>
      <c r="G114" s="16"/>
      <c r="H114" s="15">
        <v>89000</v>
      </c>
      <c r="I114" s="17"/>
      <c r="J114" s="33">
        <v>89000</v>
      </c>
      <c r="K114" s="17"/>
      <c r="L114" s="15">
        <v>89000</v>
      </c>
    </row>
    <row r="115" spans="1:12" ht="21.75" customHeight="1" x14ac:dyDescent="0.4">
      <c r="A115" s="13"/>
      <c r="B115" s="87" t="s">
        <v>67</v>
      </c>
      <c r="C115" s="13"/>
      <c r="D115" s="57"/>
      <c r="E115" s="13"/>
      <c r="F115" s="33">
        <v>-3467891</v>
      </c>
      <c r="G115" s="16"/>
      <c r="H115" s="38">
        <v>-2680398</v>
      </c>
      <c r="I115" s="17"/>
      <c r="J115" s="33">
        <v>-3809181</v>
      </c>
      <c r="K115" s="17"/>
      <c r="L115" s="15">
        <v>-3024659</v>
      </c>
    </row>
    <row r="116" spans="1:12" ht="21.75" customHeight="1" x14ac:dyDescent="0.4">
      <c r="A116" s="13" t="s">
        <v>69</v>
      </c>
      <c r="B116" s="88"/>
      <c r="C116" s="13"/>
      <c r="D116" s="57"/>
      <c r="E116" s="13"/>
      <c r="F116" s="40">
        <v>-3204</v>
      </c>
      <c r="G116" s="89"/>
      <c r="H116" s="9">
        <v>-7172</v>
      </c>
      <c r="I116" s="73"/>
      <c r="J116" s="43">
        <v>-3204</v>
      </c>
      <c r="K116" s="17"/>
      <c r="L116" s="9">
        <v>-7172</v>
      </c>
    </row>
    <row r="117" spans="1:12" ht="6" customHeight="1" x14ac:dyDescent="0.4">
      <c r="A117" s="1"/>
      <c r="B117" s="13"/>
      <c r="C117" s="13"/>
      <c r="D117" s="57"/>
      <c r="E117" s="13"/>
      <c r="F117" s="90"/>
      <c r="G117" s="91"/>
      <c r="H117" s="39"/>
      <c r="I117" s="73"/>
      <c r="J117" s="90"/>
      <c r="K117" s="46"/>
      <c r="L117" s="39"/>
    </row>
    <row r="118" spans="1:12" ht="21.75" customHeight="1" x14ac:dyDescent="0.4">
      <c r="A118" s="13" t="s">
        <v>70</v>
      </c>
      <c r="B118" s="13"/>
      <c r="C118" s="13"/>
      <c r="D118" s="57"/>
      <c r="E118" s="13"/>
      <c r="F118" s="90">
        <f>SUM(F110:F117)</f>
        <v>5716323</v>
      </c>
      <c r="G118" s="92"/>
      <c r="H118" s="39">
        <f>SUM(H110:H116)</f>
        <v>6499848</v>
      </c>
      <c r="I118" s="17"/>
      <c r="J118" s="90">
        <f>SUM(J110:J117)</f>
        <v>5375033</v>
      </c>
      <c r="K118" s="17"/>
      <c r="L118" s="39">
        <f>SUM(L110:L116)</f>
        <v>6155587</v>
      </c>
    </row>
    <row r="119" spans="1:12" ht="21.75" customHeight="1" x14ac:dyDescent="0.4">
      <c r="A119" s="13" t="s">
        <v>71</v>
      </c>
      <c r="B119" s="13"/>
      <c r="C119" s="13"/>
      <c r="D119" s="57"/>
      <c r="E119" s="13"/>
      <c r="F119" s="93">
        <v>3950</v>
      </c>
      <c r="G119" s="92"/>
      <c r="H119" s="42">
        <v>-2161</v>
      </c>
      <c r="I119" s="17"/>
      <c r="J119" s="93">
        <v>0</v>
      </c>
      <c r="K119" s="17"/>
      <c r="L119" s="42">
        <v>0</v>
      </c>
    </row>
    <row r="120" spans="1:12" ht="6" customHeight="1" x14ac:dyDescent="0.4">
      <c r="A120" s="1"/>
      <c r="B120" s="13"/>
      <c r="C120" s="13"/>
      <c r="D120" s="57"/>
      <c r="E120" s="13"/>
      <c r="F120" s="90"/>
      <c r="G120" s="92"/>
      <c r="H120" s="39"/>
      <c r="I120" s="17"/>
      <c r="J120" s="90"/>
      <c r="K120" s="17"/>
      <c r="L120" s="39"/>
    </row>
    <row r="121" spans="1:12" ht="21.75" customHeight="1" x14ac:dyDescent="0.4">
      <c r="A121" s="1" t="s">
        <v>72</v>
      </c>
      <c r="B121" s="13"/>
      <c r="C121" s="13"/>
      <c r="D121" s="57"/>
      <c r="E121" s="13"/>
      <c r="F121" s="40">
        <f>SUM(F118:F119)</f>
        <v>5720273</v>
      </c>
      <c r="G121" s="16"/>
      <c r="H121" s="9">
        <f>SUM(H118:H119)</f>
        <v>6497687</v>
      </c>
      <c r="I121" s="17"/>
      <c r="J121" s="40">
        <f>SUM(J118:J119)</f>
        <v>5375033</v>
      </c>
      <c r="K121" s="17"/>
      <c r="L121" s="9">
        <f>SUM(L118:L119)</f>
        <v>6155587</v>
      </c>
    </row>
    <row r="122" spans="1:12" ht="6" customHeight="1" x14ac:dyDescent="0.4">
      <c r="A122" s="1"/>
      <c r="B122" s="13"/>
      <c r="C122" s="13"/>
      <c r="D122" s="57"/>
      <c r="E122" s="13"/>
      <c r="F122" s="90"/>
      <c r="G122" s="92"/>
      <c r="H122" s="39"/>
      <c r="I122" s="17"/>
      <c r="J122" s="90"/>
      <c r="K122" s="17"/>
      <c r="L122" s="39"/>
    </row>
    <row r="123" spans="1:12" ht="21.75" customHeight="1" thickBot="1" x14ac:dyDescent="0.45">
      <c r="A123" s="1" t="s">
        <v>73</v>
      </c>
      <c r="B123" s="13"/>
      <c r="C123" s="13"/>
      <c r="D123" s="57"/>
      <c r="E123" s="13"/>
      <c r="F123" s="94">
        <f>SUM(F121,F80)</f>
        <v>10386049</v>
      </c>
      <c r="G123" s="17"/>
      <c r="H123" s="95">
        <f>SUM(H121,H80)</f>
        <v>12093235</v>
      </c>
      <c r="I123" s="17"/>
      <c r="J123" s="94">
        <f>SUM(J121,J80)</f>
        <v>8430357</v>
      </c>
      <c r="K123" s="17"/>
      <c r="L123" s="95">
        <f>SUM(L121,L80)</f>
        <v>10161125</v>
      </c>
    </row>
    <row r="124" spans="1:12" ht="21.75" customHeight="1" thickTop="1" x14ac:dyDescent="0.4">
      <c r="A124" s="1"/>
      <c r="B124" s="13"/>
      <c r="C124" s="13"/>
      <c r="D124" s="57"/>
      <c r="E124" s="13"/>
      <c r="F124" s="96"/>
      <c r="G124" s="17"/>
      <c r="H124" s="96"/>
      <c r="I124" s="17"/>
      <c r="J124" s="96"/>
      <c r="K124" s="17"/>
      <c r="L124" s="96"/>
    </row>
    <row r="125" spans="1:12" ht="21.75" customHeight="1" x14ac:dyDescent="0.4">
      <c r="A125" s="1"/>
      <c r="B125" s="13"/>
      <c r="C125" s="13"/>
      <c r="D125" s="57"/>
      <c r="E125" s="13"/>
      <c r="F125" s="96"/>
      <c r="G125" s="17"/>
      <c r="H125" s="96"/>
      <c r="I125" s="17"/>
      <c r="J125" s="96"/>
      <c r="K125" s="17"/>
      <c r="L125" s="96"/>
    </row>
    <row r="126" spans="1:12" ht="21.75" customHeight="1" x14ac:dyDescent="0.4">
      <c r="A126" s="1"/>
      <c r="B126" s="13"/>
      <c r="C126" s="13"/>
      <c r="D126" s="57"/>
      <c r="E126" s="13"/>
      <c r="F126" s="96"/>
      <c r="G126" s="17"/>
      <c r="H126" s="96"/>
      <c r="I126" s="17"/>
      <c r="J126" s="96"/>
      <c r="K126" s="17"/>
      <c r="L126" s="96"/>
    </row>
    <row r="127" spans="1:12" ht="21.75" customHeight="1" x14ac:dyDescent="0.4">
      <c r="A127" s="1"/>
      <c r="B127" s="13"/>
      <c r="C127" s="13"/>
      <c r="D127" s="57"/>
      <c r="E127" s="13"/>
      <c r="F127" s="96"/>
      <c r="G127" s="17"/>
      <c r="H127" s="96"/>
      <c r="I127" s="17"/>
      <c r="J127" s="96"/>
      <c r="K127" s="17"/>
      <c r="L127" s="96"/>
    </row>
    <row r="128" spans="1:12" ht="21.75" customHeight="1" x14ac:dyDescent="0.4">
      <c r="A128" s="1"/>
      <c r="B128" s="13"/>
      <c r="C128" s="13"/>
      <c r="D128" s="57"/>
      <c r="E128" s="13"/>
      <c r="F128" s="96"/>
      <c r="G128" s="17"/>
      <c r="H128" s="96"/>
      <c r="I128" s="17"/>
      <c r="J128" s="96"/>
      <c r="K128" s="17"/>
      <c r="L128" s="96"/>
    </row>
    <row r="129" spans="1:12" ht="21.75" customHeight="1" x14ac:dyDescent="0.4">
      <c r="A129" s="1"/>
      <c r="B129" s="13"/>
      <c r="C129" s="13"/>
      <c r="D129" s="57"/>
      <c r="E129" s="13"/>
      <c r="F129" s="96"/>
      <c r="G129" s="17"/>
      <c r="H129" s="96"/>
      <c r="I129" s="17"/>
      <c r="J129" s="96"/>
      <c r="K129" s="17"/>
      <c r="L129" s="96"/>
    </row>
    <row r="130" spans="1:12" ht="13.5" customHeight="1" x14ac:dyDescent="0.4">
      <c r="A130" s="1"/>
      <c r="B130" s="13"/>
      <c r="C130" s="13"/>
      <c r="D130" s="57"/>
      <c r="E130" s="13"/>
      <c r="F130" s="96"/>
      <c r="G130" s="17"/>
      <c r="H130" s="96"/>
      <c r="I130" s="17"/>
      <c r="J130" s="96"/>
      <c r="K130" s="17"/>
      <c r="L130" s="96"/>
    </row>
    <row r="131" spans="1:12" ht="21.95" customHeight="1" x14ac:dyDescent="0.4">
      <c r="A131" s="6" t="s">
        <v>36</v>
      </c>
      <c r="B131" s="7"/>
      <c r="C131" s="7"/>
      <c r="D131" s="8"/>
      <c r="E131" s="7"/>
      <c r="F131" s="9"/>
      <c r="G131" s="10"/>
      <c r="H131" s="9"/>
      <c r="I131" s="11"/>
      <c r="J131" s="9"/>
      <c r="K131" s="11"/>
      <c r="L131" s="9"/>
    </row>
  </sheetData>
  <mergeCells count="9">
    <mergeCell ref="A56:C56"/>
    <mergeCell ref="F93:H93"/>
    <mergeCell ref="J93:L93"/>
    <mergeCell ref="F5:H5"/>
    <mergeCell ref="J5:L5"/>
    <mergeCell ref="A11:C11"/>
    <mergeCell ref="A43:L43"/>
    <mergeCell ref="F50:H50"/>
    <mergeCell ref="J50:L5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94995-9190-4584-89CD-53E9A16C3937}">
  <dimension ref="A1:L84"/>
  <sheetViews>
    <sheetView workbookViewId="0">
      <selection activeCell="D1" sqref="D1:L1048576"/>
    </sheetView>
  </sheetViews>
  <sheetFormatPr defaultColWidth="9.140625" defaultRowHeight="21.75" customHeight="1" x14ac:dyDescent="0.4"/>
  <cols>
    <col min="1" max="2" width="1.7109375" style="86" customWidth="1"/>
    <col min="3" max="3" width="31.85546875" style="86" customWidth="1"/>
    <col min="4" max="4" width="7.42578125" style="86" customWidth="1"/>
    <col min="5" max="5" width="0.7109375" style="86" customWidth="1"/>
    <col min="6" max="6" width="12.28515625" style="86" customWidth="1"/>
    <col min="7" max="7" width="0.7109375" style="86" customWidth="1"/>
    <col min="8" max="8" width="12.28515625" style="86" customWidth="1"/>
    <col min="9" max="9" width="0.7109375" style="86" customWidth="1"/>
    <col min="10" max="10" width="12.28515625" style="86" customWidth="1"/>
    <col min="11" max="11" width="0.7109375" style="86" customWidth="1"/>
    <col min="12" max="12" width="12.28515625" style="86" customWidth="1"/>
    <col min="13" max="16384" width="9.140625" style="86"/>
  </cols>
  <sheetData>
    <row r="1" spans="1:12" ht="21.75" customHeight="1" x14ac:dyDescent="0.4">
      <c r="A1" s="1" t="s">
        <v>0</v>
      </c>
      <c r="B1" s="1"/>
      <c r="C1" s="1"/>
      <c r="D1" s="1"/>
      <c r="E1" s="1"/>
      <c r="F1" s="3"/>
      <c r="G1" s="4"/>
      <c r="H1" s="3"/>
      <c r="I1" s="1"/>
      <c r="J1" s="3"/>
      <c r="K1" s="4"/>
      <c r="L1" s="3"/>
    </row>
    <row r="2" spans="1:12" ht="21.75" customHeight="1" x14ac:dyDescent="0.4">
      <c r="A2" s="1" t="s">
        <v>74</v>
      </c>
      <c r="B2" s="1"/>
      <c r="C2" s="1"/>
      <c r="D2" s="1"/>
      <c r="E2" s="1"/>
      <c r="F2" s="97"/>
      <c r="G2" s="1"/>
      <c r="H2" s="97"/>
      <c r="I2" s="1"/>
      <c r="J2" s="97"/>
      <c r="K2" s="1"/>
      <c r="L2" s="97"/>
    </row>
    <row r="3" spans="1:12" ht="21.75" customHeight="1" x14ac:dyDescent="0.4">
      <c r="A3" s="98" t="s">
        <v>75</v>
      </c>
      <c r="B3" s="98"/>
      <c r="C3" s="98"/>
      <c r="D3" s="98"/>
      <c r="E3" s="98"/>
      <c r="F3" s="5"/>
      <c r="G3" s="98"/>
      <c r="H3" s="5"/>
      <c r="I3" s="98"/>
      <c r="J3" s="5"/>
      <c r="K3" s="98"/>
      <c r="L3" s="5"/>
    </row>
    <row r="4" spans="1:12" ht="21.75" customHeight="1" x14ac:dyDescent="0.4">
      <c r="A4" s="1"/>
      <c r="B4" s="1"/>
      <c r="C4" s="1"/>
      <c r="D4" s="57"/>
      <c r="E4" s="1"/>
      <c r="F4" s="97"/>
      <c r="G4" s="1"/>
      <c r="H4" s="97"/>
      <c r="I4" s="1"/>
      <c r="J4" s="97"/>
      <c r="K4" s="1"/>
      <c r="L4" s="97"/>
    </row>
    <row r="5" spans="1:12" ht="21.75" customHeight="1" x14ac:dyDescent="0.4">
      <c r="A5" s="28"/>
      <c r="B5" s="68"/>
      <c r="C5" s="68"/>
      <c r="D5" s="57"/>
      <c r="E5" s="68"/>
      <c r="F5" s="227" t="s">
        <v>3</v>
      </c>
      <c r="G5" s="227"/>
      <c r="H5" s="227"/>
      <c r="I5" s="3"/>
      <c r="J5" s="227" t="s">
        <v>4</v>
      </c>
      <c r="K5" s="227"/>
      <c r="L5" s="227"/>
    </row>
    <row r="6" spans="1:12" ht="21.75" customHeight="1" x14ac:dyDescent="0.4">
      <c r="A6" s="13"/>
      <c r="B6" s="13"/>
      <c r="C6" s="13"/>
      <c r="D6" s="57"/>
      <c r="E6" s="57"/>
      <c r="F6" s="22" t="s">
        <v>9</v>
      </c>
      <c r="G6" s="92"/>
      <c r="H6" s="22" t="s">
        <v>10</v>
      </c>
      <c r="I6" s="57"/>
      <c r="J6" s="22" t="s">
        <v>9</v>
      </c>
      <c r="K6" s="92"/>
      <c r="L6" s="22" t="s">
        <v>10</v>
      </c>
    </row>
    <row r="7" spans="1:12" ht="21.75" customHeight="1" x14ac:dyDescent="0.4">
      <c r="A7" s="13"/>
      <c r="B7" s="13"/>
      <c r="C7" s="13"/>
      <c r="D7" s="24" t="s">
        <v>11</v>
      </c>
      <c r="E7" s="57"/>
      <c r="F7" s="99" t="s">
        <v>12</v>
      </c>
      <c r="G7" s="20"/>
      <c r="H7" s="99" t="s">
        <v>12</v>
      </c>
      <c r="I7" s="57"/>
      <c r="J7" s="99" t="s">
        <v>12</v>
      </c>
      <c r="K7" s="20"/>
      <c r="L7" s="99" t="s">
        <v>12</v>
      </c>
    </row>
    <row r="8" spans="1:12" ht="21.75" customHeight="1" x14ac:dyDescent="0.4">
      <c r="A8" s="13"/>
      <c r="B8" s="13"/>
      <c r="C8" s="13"/>
      <c r="D8" s="57"/>
      <c r="E8" s="57"/>
      <c r="F8" s="100"/>
      <c r="G8" s="57"/>
      <c r="H8" s="51"/>
      <c r="I8" s="57"/>
      <c r="J8" s="100"/>
      <c r="K8" s="57"/>
      <c r="L8" s="51"/>
    </row>
    <row r="9" spans="1:12" ht="21.75" customHeight="1" x14ac:dyDescent="0.4">
      <c r="A9" s="13" t="s">
        <v>76</v>
      </c>
      <c r="B9" s="13"/>
      <c r="C9" s="13"/>
      <c r="D9" s="57">
        <v>14</v>
      </c>
      <c r="E9" s="13"/>
      <c r="F9" s="101">
        <v>3130576</v>
      </c>
      <c r="G9" s="102"/>
      <c r="H9" s="103">
        <v>4416021</v>
      </c>
      <c r="I9" s="13"/>
      <c r="J9" s="101">
        <v>3122644</v>
      </c>
      <c r="K9" s="102"/>
      <c r="L9" s="103">
        <v>4415641</v>
      </c>
    </row>
    <row r="10" spans="1:12" ht="21.75" customHeight="1" x14ac:dyDescent="0.4">
      <c r="A10" s="13" t="s">
        <v>77</v>
      </c>
      <c r="B10" s="13"/>
      <c r="C10" s="13"/>
      <c r="D10" s="57"/>
      <c r="E10" s="13"/>
      <c r="F10" s="104">
        <v>-3724209</v>
      </c>
      <c r="G10" s="102"/>
      <c r="H10" s="105">
        <v>-4630389</v>
      </c>
      <c r="I10" s="13"/>
      <c r="J10" s="104">
        <v>-3738410</v>
      </c>
      <c r="K10" s="102"/>
      <c r="L10" s="105">
        <v>-4724548</v>
      </c>
    </row>
    <row r="11" spans="1:12" ht="6" customHeight="1" x14ac:dyDescent="0.4">
      <c r="A11" s="13"/>
      <c r="B11" s="13"/>
      <c r="C11" s="13"/>
      <c r="D11" s="57"/>
      <c r="E11" s="13"/>
      <c r="F11" s="106"/>
      <c r="G11" s="102"/>
      <c r="H11" s="92"/>
      <c r="I11" s="13"/>
      <c r="J11" s="106"/>
      <c r="K11" s="102"/>
      <c r="L11" s="92"/>
    </row>
    <row r="12" spans="1:12" ht="21.75" customHeight="1" x14ac:dyDescent="0.4">
      <c r="A12" s="1" t="s">
        <v>78</v>
      </c>
      <c r="B12" s="13"/>
      <c r="C12" s="13"/>
      <c r="D12" s="57"/>
      <c r="E12" s="13"/>
      <c r="F12" s="107">
        <f>F9+F10</f>
        <v>-593633</v>
      </c>
      <c r="G12" s="102"/>
      <c r="H12" s="108">
        <f>H9+H10</f>
        <v>-214368</v>
      </c>
      <c r="I12" s="13"/>
      <c r="J12" s="107">
        <f>J9+J10</f>
        <v>-615766</v>
      </c>
      <c r="K12" s="102"/>
      <c r="L12" s="108">
        <f>L9+L10</f>
        <v>-308907</v>
      </c>
    </row>
    <row r="13" spans="1:12" ht="21.75" customHeight="1" x14ac:dyDescent="0.4">
      <c r="A13" s="13" t="s">
        <v>79</v>
      </c>
      <c r="B13" s="13"/>
      <c r="C13" s="13"/>
      <c r="D13" s="57">
        <v>15</v>
      </c>
      <c r="E13" s="13"/>
      <c r="F13" s="109">
        <v>14906</v>
      </c>
      <c r="G13" s="102"/>
      <c r="H13" s="110">
        <v>39099</v>
      </c>
      <c r="I13" s="13"/>
      <c r="J13" s="109">
        <v>23642</v>
      </c>
      <c r="K13" s="102"/>
      <c r="L13" s="110">
        <v>43188</v>
      </c>
    </row>
    <row r="14" spans="1:12" ht="21.75" customHeight="1" x14ac:dyDescent="0.4">
      <c r="A14" s="13" t="s">
        <v>80</v>
      </c>
      <c r="B14" s="13"/>
      <c r="C14" s="13"/>
      <c r="D14" s="57"/>
      <c r="E14" s="13"/>
      <c r="F14" s="109">
        <v>-65583</v>
      </c>
      <c r="G14" s="102"/>
      <c r="H14" s="110">
        <v>-74213</v>
      </c>
      <c r="I14" s="13"/>
      <c r="J14" s="109">
        <v>-65582</v>
      </c>
      <c r="K14" s="102"/>
      <c r="L14" s="110">
        <v>-73676</v>
      </c>
    </row>
    <row r="15" spans="1:12" ht="21.75" customHeight="1" x14ac:dyDescent="0.4">
      <c r="A15" s="13" t="s">
        <v>81</v>
      </c>
      <c r="B15" s="13"/>
      <c r="C15" s="13"/>
      <c r="D15" s="57"/>
      <c r="E15" s="13"/>
      <c r="F15" s="109">
        <v>-321999</v>
      </c>
      <c r="G15" s="102"/>
      <c r="H15" s="110">
        <v>-355832</v>
      </c>
      <c r="I15" s="13"/>
      <c r="J15" s="109">
        <v>-309044</v>
      </c>
      <c r="K15" s="102"/>
      <c r="L15" s="110">
        <v>-355312</v>
      </c>
    </row>
    <row r="16" spans="1:12" ht="21.75" customHeight="1" x14ac:dyDescent="0.4">
      <c r="A16" s="13" t="s">
        <v>82</v>
      </c>
      <c r="B16" s="13"/>
      <c r="C16" s="13"/>
      <c r="D16" s="57"/>
      <c r="E16" s="13"/>
      <c r="F16" s="104">
        <v>-14802</v>
      </c>
      <c r="G16" s="102"/>
      <c r="H16" s="105">
        <v>-19958</v>
      </c>
      <c r="I16" s="13"/>
      <c r="J16" s="104">
        <v>-5975</v>
      </c>
      <c r="K16" s="102"/>
      <c r="L16" s="105">
        <v>-7874</v>
      </c>
    </row>
    <row r="17" spans="1:12" ht="6" customHeight="1" x14ac:dyDescent="0.4">
      <c r="A17" s="13"/>
      <c r="B17" s="13"/>
      <c r="C17" s="13"/>
      <c r="D17" s="57"/>
      <c r="E17" s="13"/>
      <c r="F17" s="101"/>
      <c r="G17" s="102"/>
      <c r="H17" s="103"/>
      <c r="I17" s="13"/>
      <c r="J17" s="101"/>
      <c r="K17" s="102"/>
      <c r="L17" s="103"/>
    </row>
    <row r="18" spans="1:12" ht="21.75" customHeight="1" x14ac:dyDescent="0.4">
      <c r="A18" s="1" t="s">
        <v>83</v>
      </c>
      <c r="B18" s="13"/>
      <c r="C18" s="13"/>
      <c r="D18" s="57"/>
      <c r="E18" s="13"/>
      <c r="F18" s="107">
        <f>SUM(F12:F16)</f>
        <v>-981111</v>
      </c>
      <c r="G18" s="102"/>
      <c r="H18" s="108">
        <f>SUM(H12:H16)</f>
        <v>-625272</v>
      </c>
      <c r="I18" s="13"/>
      <c r="J18" s="107">
        <f>SUM(J12:J16)</f>
        <v>-972725</v>
      </c>
      <c r="K18" s="102"/>
      <c r="L18" s="108">
        <f>SUM(L12:L16)</f>
        <v>-702581</v>
      </c>
    </row>
    <row r="19" spans="1:12" ht="21.75" customHeight="1" x14ac:dyDescent="0.4">
      <c r="A19" s="13" t="s">
        <v>84</v>
      </c>
      <c r="B19" s="13"/>
      <c r="C19" s="13"/>
      <c r="D19" s="57">
        <v>16</v>
      </c>
      <c r="E19" s="13"/>
      <c r="F19" s="111">
        <v>187729</v>
      </c>
      <c r="G19" s="102"/>
      <c r="H19" s="112">
        <v>130849</v>
      </c>
      <c r="I19" s="13"/>
      <c r="J19" s="111">
        <v>188203</v>
      </c>
      <c r="K19" s="102"/>
      <c r="L19" s="112">
        <v>136383</v>
      </c>
    </row>
    <row r="20" spans="1:12" ht="6" customHeight="1" x14ac:dyDescent="0.4">
      <c r="A20" s="13"/>
      <c r="B20" s="13"/>
      <c r="C20" s="13"/>
      <c r="D20" s="57"/>
      <c r="E20" s="13"/>
      <c r="F20" s="106"/>
      <c r="G20" s="102"/>
      <c r="H20" s="92"/>
      <c r="I20" s="13"/>
      <c r="J20" s="106"/>
      <c r="K20" s="102"/>
      <c r="L20" s="92"/>
    </row>
    <row r="21" spans="1:12" ht="21.75" customHeight="1" x14ac:dyDescent="0.4">
      <c r="A21" s="28" t="s">
        <v>85</v>
      </c>
      <c r="B21" s="13"/>
      <c r="C21" s="13"/>
      <c r="D21" s="57"/>
      <c r="E21" s="13"/>
      <c r="F21" s="101">
        <f>F18+F19</f>
        <v>-793382</v>
      </c>
      <c r="G21" s="102"/>
      <c r="H21" s="103">
        <f>H18+H19</f>
        <v>-494423</v>
      </c>
      <c r="I21" s="13"/>
      <c r="J21" s="101">
        <f>J18+J19</f>
        <v>-784522</v>
      </c>
      <c r="K21" s="102"/>
      <c r="L21" s="103">
        <f>L18+L19</f>
        <v>-566198</v>
      </c>
    </row>
    <row r="22" spans="1:12" ht="21.75" customHeight="1" x14ac:dyDescent="0.4">
      <c r="A22" s="13"/>
      <c r="B22" s="13"/>
      <c r="C22" s="13"/>
      <c r="D22" s="57"/>
      <c r="E22" s="13"/>
      <c r="F22" s="106"/>
      <c r="G22" s="102"/>
      <c r="H22" s="92"/>
      <c r="I22" s="13"/>
      <c r="J22" s="106"/>
      <c r="K22" s="102"/>
      <c r="L22" s="92"/>
    </row>
    <row r="23" spans="1:12" ht="21.75" customHeight="1" x14ac:dyDescent="0.4">
      <c r="A23" s="28" t="s">
        <v>86</v>
      </c>
      <c r="B23" s="13"/>
      <c r="C23" s="13"/>
      <c r="D23" s="57"/>
      <c r="E23" s="13"/>
      <c r="F23" s="101"/>
      <c r="G23" s="102"/>
      <c r="H23" s="103"/>
      <c r="I23" s="13"/>
      <c r="J23" s="101"/>
      <c r="K23" s="102"/>
      <c r="L23" s="103"/>
    </row>
    <row r="24" spans="1:12" ht="21.75" customHeight="1" x14ac:dyDescent="0.4">
      <c r="A24" s="113" t="s">
        <v>87</v>
      </c>
      <c r="B24" s="114"/>
      <c r="C24" s="114"/>
      <c r="D24" s="57"/>
      <c r="E24" s="13"/>
      <c r="F24" s="101"/>
      <c r="G24" s="102"/>
      <c r="H24" s="103"/>
      <c r="I24" s="13"/>
      <c r="J24" s="101"/>
      <c r="K24" s="102"/>
      <c r="L24" s="103"/>
    </row>
    <row r="25" spans="1:12" ht="21.75" customHeight="1" x14ac:dyDescent="0.4">
      <c r="A25" s="113"/>
      <c r="B25" s="114" t="s">
        <v>88</v>
      </c>
      <c r="C25" s="114"/>
      <c r="D25" s="57"/>
      <c r="E25" s="13"/>
      <c r="F25" s="101"/>
      <c r="G25" s="102"/>
      <c r="H25" s="103"/>
      <c r="I25" s="13"/>
      <c r="J25" s="101"/>
      <c r="K25" s="102"/>
      <c r="L25" s="103"/>
    </row>
    <row r="26" spans="1:12" ht="21.75" customHeight="1" x14ac:dyDescent="0.4">
      <c r="B26" s="12" t="s">
        <v>89</v>
      </c>
      <c r="C26" s="114"/>
      <c r="D26" s="57"/>
      <c r="E26" s="13"/>
      <c r="F26" s="109"/>
      <c r="G26" s="102"/>
      <c r="H26" s="110"/>
      <c r="I26" s="13"/>
      <c r="J26" s="109"/>
      <c r="K26" s="102"/>
      <c r="L26" s="110"/>
    </row>
    <row r="27" spans="1:12" ht="21.75" customHeight="1" x14ac:dyDescent="0.4">
      <c r="A27" s="113"/>
      <c r="C27" s="13" t="s">
        <v>90</v>
      </c>
      <c r="D27" s="57"/>
      <c r="E27" s="13"/>
      <c r="F27" s="109"/>
      <c r="G27" s="102"/>
      <c r="H27" s="110"/>
      <c r="I27" s="13"/>
      <c r="J27" s="109"/>
      <c r="K27" s="102"/>
      <c r="L27" s="110"/>
    </row>
    <row r="28" spans="1:12" ht="21.75" customHeight="1" x14ac:dyDescent="0.4">
      <c r="A28" s="12"/>
      <c r="C28" s="13" t="s">
        <v>91</v>
      </c>
      <c r="D28" s="57"/>
      <c r="E28" s="13"/>
      <c r="F28" s="111">
        <v>3968</v>
      </c>
      <c r="G28" s="102"/>
      <c r="H28" s="112">
        <v>-9730</v>
      </c>
      <c r="I28" s="13"/>
      <c r="J28" s="111">
        <v>3968</v>
      </c>
      <c r="K28" s="102"/>
      <c r="L28" s="112">
        <v>-9730</v>
      </c>
    </row>
    <row r="29" spans="1:12" ht="6" customHeight="1" x14ac:dyDescent="0.4">
      <c r="A29" s="13"/>
      <c r="B29" s="13"/>
      <c r="C29" s="13"/>
      <c r="D29" s="57"/>
      <c r="E29" s="13"/>
      <c r="F29" s="106"/>
      <c r="G29" s="102"/>
      <c r="H29" s="92"/>
      <c r="I29" s="13"/>
      <c r="J29" s="106"/>
      <c r="K29" s="102"/>
      <c r="L29" s="92"/>
    </row>
    <row r="30" spans="1:12" ht="21.75" customHeight="1" x14ac:dyDescent="0.4">
      <c r="B30" s="12" t="s">
        <v>92</v>
      </c>
      <c r="C30" s="13"/>
      <c r="D30" s="57"/>
      <c r="E30" s="13"/>
      <c r="F30" s="109"/>
      <c r="G30" s="102"/>
      <c r="H30" s="110"/>
      <c r="I30" s="13"/>
      <c r="J30" s="109"/>
      <c r="K30" s="102"/>
      <c r="L30" s="110"/>
    </row>
    <row r="31" spans="1:12" ht="21.75" customHeight="1" x14ac:dyDescent="0.4">
      <c r="C31" s="13" t="s">
        <v>88</v>
      </c>
      <c r="D31" s="57"/>
      <c r="E31" s="13"/>
      <c r="F31" s="111">
        <f>F28</f>
        <v>3968</v>
      </c>
      <c r="G31" s="102"/>
      <c r="H31" s="112">
        <f>H28</f>
        <v>-9730</v>
      </c>
      <c r="I31" s="13"/>
      <c r="J31" s="111">
        <f>J28</f>
        <v>3968</v>
      </c>
      <c r="K31" s="102"/>
      <c r="L31" s="112">
        <f>L28</f>
        <v>-9730</v>
      </c>
    </row>
    <row r="32" spans="1:12" ht="6" customHeight="1" x14ac:dyDescent="0.4">
      <c r="A32" s="13"/>
      <c r="B32" s="13"/>
      <c r="C32" s="13"/>
      <c r="D32" s="57"/>
      <c r="E32" s="13"/>
      <c r="F32" s="106"/>
      <c r="G32" s="102"/>
      <c r="H32" s="92"/>
      <c r="I32" s="13"/>
      <c r="J32" s="106"/>
      <c r="K32" s="102"/>
      <c r="L32" s="92"/>
    </row>
    <row r="33" spans="1:12" ht="21.75" customHeight="1" x14ac:dyDescent="0.4">
      <c r="A33" s="28" t="s">
        <v>93</v>
      </c>
      <c r="B33" s="13"/>
      <c r="C33" s="13"/>
      <c r="D33" s="57"/>
      <c r="E33" s="13"/>
      <c r="F33" s="104">
        <f>SUM(F31)</f>
        <v>3968</v>
      </c>
      <c r="G33" s="102"/>
      <c r="H33" s="105">
        <f>SUM(H31)</f>
        <v>-9730</v>
      </c>
      <c r="I33" s="13"/>
      <c r="J33" s="104">
        <f>SUM(J31)</f>
        <v>3968</v>
      </c>
      <c r="K33" s="102"/>
      <c r="L33" s="105">
        <f>SUM(L31)</f>
        <v>-9730</v>
      </c>
    </row>
    <row r="34" spans="1:12" ht="6" customHeight="1" x14ac:dyDescent="0.4">
      <c r="A34" s="28"/>
      <c r="B34" s="13"/>
      <c r="C34" s="13"/>
      <c r="D34" s="57"/>
      <c r="E34" s="13"/>
      <c r="F34" s="101"/>
      <c r="G34" s="102"/>
      <c r="H34" s="103"/>
      <c r="I34" s="13"/>
      <c r="J34" s="101"/>
      <c r="K34" s="102"/>
      <c r="L34" s="103"/>
    </row>
    <row r="35" spans="1:12" ht="21.75" customHeight="1" thickBot="1" x14ac:dyDescent="0.45">
      <c r="A35" s="115" t="s">
        <v>94</v>
      </c>
      <c r="B35" s="13"/>
      <c r="C35" s="13"/>
      <c r="D35" s="57"/>
      <c r="E35" s="13"/>
      <c r="F35" s="116">
        <f>F21+F33</f>
        <v>-789414</v>
      </c>
      <c r="G35" s="102"/>
      <c r="H35" s="117">
        <f>H21+H33</f>
        <v>-504153</v>
      </c>
      <c r="I35" s="13"/>
      <c r="J35" s="116">
        <f>J21+J33</f>
        <v>-780554</v>
      </c>
      <c r="K35" s="102"/>
      <c r="L35" s="117">
        <f>L21+L33</f>
        <v>-575928</v>
      </c>
    </row>
    <row r="36" spans="1:12" ht="21.75" customHeight="1" thickTop="1" x14ac:dyDescent="0.4">
      <c r="A36" s="28"/>
      <c r="B36" s="13"/>
      <c r="C36" s="13"/>
      <c r="D36" s="57"/>
      <c r="E36" s="13"/>
      <c r="F36" s="103"/>
      <c r="G36" s="102"/>
      <c r="H36" s="103"/>
      <c r="I36" s="13"/>
      <c r="J36" s="103"/>
      <c r="K36" s="102"/>
      <c r="L36" s="103"/>
    </row>
    <row r="37" spans="1:12" ht="21.75" customHeight="1" x14ac:dyDescent="0.4">
      <c r="A37" s="28"/>
      <c r="B37" s="13"/>
      <c r="C37" s="13"/>
      <c r="D37" s="57"/>
      <c r="E37" s="13"/>
      <c r="F37" s="103"/>
      <c r="G37" s="102"/>
      <c r="H37" s="103"/>
      <c r="I37" s="13"/>
      <c r="J37" s="103"/>
      <c r="K37" s="102"/>
      <c r="L37" s="103"/>
    </row>
    <row r="38" spans="1:12" ht="21.75" customHeight="1" x14ac:dyDescent="0.4">
      <c r="A38" s="28"/>
      <c r="B38" s="13"/>
      <c r="C38" s="13"/>
      <c r="D38" s="57"/>
      <c r="E38" s="13"/>
      <c r="F38" s="103"/>
      <c r="G38" s="102"/>
      <c r="H38" s="103"/>
      <c r="I38" s="13"/>
      <c r="J38" s="103"/>
      <c r="K38" s="102"/>
      <c r="L38" s="103"/>
    </row>
    <row r="39" spans="1:12" ht="21.75" customHeight="1" x14ac:dyDescent="0.4">
      <c r="A39" s="28"/>
      <c r="B39" s="13"/>
      <c r="C39" s="13"/>
      <c r="D39" s="57"/>
      <c r="E39" s="13"/>
      <c r="F39" s="103"/>
      <c r="G39" s="102"/>
      <c r="H39" s="103"/>
      <c r="I39" s="13"/>
      <c r="J39" s="103"/>
      <c r="K39" s="102"/>
      <c r="L39" s="103"/>
    </row>
    <row r="40" spans="1:12" ht="21.75" customHeight="1" x14ac:dyDescent="0.4">
      <c r="A40" s="28"/>
      <c r="B40" s="13"/>
      <c r="C40" s="13"/>
      <c r="D40" s="57"/>
      <c r="E40" s="13"/>
      <c r="F40" s="103"/>
      <c r="G40" s="102"/>
      <c r="H40" s="103"/>
      <c r="I40" s="13"/>
      <c r="J40" s="103"/>
      <c r="K40" s="102"/>
      <c r="L40" s="103"/>
    </row>
    <row r="41" spans="1:12" ht="21.75" customHeight="1" x14ac:dyDescent="0.4">
      <c r="A41" s="28"/>
      <c r="B41" s="13"/>
      <c r="C41" s="13"/>
      <c r="D41" s="57"/>
      <c r="E41" s="13"/>
      <c r="F41" s="103"/>
      <c r="G41" s="102"/>
      <c r="H41" s="103"/>
      <c r="I41" s="13"/>
      <c r="J41" s="103"/>
      <c r="K41" s="102"/>
      <c r="L41" s="103"/>
    </row>
    <row r="42" spans="1:12" ht="12.75" customHeight="1" x14ac:dyDescent="0.4">
      <c r="A42" s="28"/>
      <c r="B42" s="13"/>
      <c r="C42" s="13"/>
      <c r="D42" s="57"/>
      <c r="E42" s="13"/>
      <c r="F42" s="103"/>
      <c r="G42" s="102"/>
      <c r="H42" s="103"/>
      <c r="I42" s="13"/>
      <c r="J42" s="103"/>
      <c r="K42" s="102"/>
      <c r="L42" s="103"/>
    </row>
    <row r="43" spans="1:12" ht="21.95" customHeight="1" x14ac:dyDescent="0.4">
      <c r="A43" s="6" t="s">
        <v>36</v>
      </c>
      <c r="B43" s="7"/>
      <c r="C43" s="7"/>
      <c r="D43" s="8"/>
      <c r="E43" s="7"/>
      <c r="F43" s="105"/>
      <c r="G43" s="118"/>
      <c r="H43" s="105"/>
      <c r="I43" s="7"/>
      <c r="J43" s="105"/>
      <c r="K43" s="118"/>
      <c r="L43" s="105"/>
    </row>
    <row r="44" spans="1:12" ht="21.75" customHeight="1" x14ac:dyDescent="0.4">
      <c r="A44" s="1" t="s">
        <v>0</v>
      </c>
      <c r="B44" s="1"/>
      <c r="C44" s="1"/>
      <c r="D44" s="1"/>
      <c r="E44" s="1"/>
      <c r="F44" s="3"/>
      <c r="G44" s="4"/>
      <c r="H44" s="3"/>
      <c r="I44" s="1"/>
      <c r="J44" s="3"/>
      <c r="K44" s="4"/>
      <c r="L44" s="3"/>
    </row>
    <row r="45" spans="1:12" ht="21.75" customHeight="1" x14ac:dyDescent="0.4">
      <c r="A45" s="1" t="s">
        <v>95</v>
      </c>
      <c r="B45" s="1"/>
      <c r="C45" s="1"/>
      <c r="D45" s="1"/>
      <c r="E45" s="1"/>
      <c r="F45" s="97"/>
      <c r="G45" s="1"/>
      <c r="H45" s="97"/>
      <c r="I45" s="1"/>
      <c r="J45" s="97"/>
      <c r="K45" s="1"/>
      <c r="L45" s="97"/>
    </row>
    <row r="46" spans="1:12" ht="21.75" customHeight="1" x14ac:dyDescent="0.4">
      <c r="A46" s="98" t="s">
        <v>75</v>
      </c>
      <c r="B46" s="98"/>
      <c r="C46" s="98"/>
      <c r="D46" s="98"/>
      <c r="E46" s="98"/>
      <c r="F46" s="5"/>
      <c r="G46" s="98"/>
      <c r="H46" s="5"/>
      <c r="I46" s="98"/>
      <c r="J46" s="5"/>
      <c r="K46" s="98"/>
      <c r="L46" s="5"/>
    </row>
    <row r="47" spans="1:12" ht="21.75" customHeight="1" x14ac:dyDescent="0.4">
      <c r="A47" s="1"/>
      <c r="B47" s="1"/>
      <c r="C47" s="1"/>
      <c r="D47" s="57"/>
      <c r="E47" s="1"/>
      <c r="F47" s="97"/>
      <c r="G47" s="1"/>
      <c r="H47" s="97"/>
      <c r="I47" s="1"/>
      <c r="J47" s="97"/>
      <c r="K47" s="1"/>
      <c r="L47" s="97"/>
    </row>
    <row r="48" spans="1:12" ht="21.75" customHeight="1" x14ac:dyDescent="0.4">
      <c r="A48" s="28"/>
      <c r="B48" s="68"/>
      <c r="C48" s="68"/>
      <c r="D48" s="57"/>
      <c r="E48" s="68"/>
      <c r="F48" s="227" t="s">
        <v>3</v>
      </c>
      <c r="G48" s="227"/>
      <c r="H48" s="227"/>
      <c r="I48" s="3"/>
      <c r="J48" s="227" t="s">
        <v>4</v>
      </c>
      <c r="K48" s="227"/>
      <c r="L48" s="227"/>
    </row>
    <row r="49" spans="1:12" ht="21.75" customHeight="1" x14ac:dyDescent="0.4">
      <c r="A49" s="13"/>
      <c r="B49" s="13"/>
      <c r="C49" s="13"/>
      <c r="D49" s="13"/>
      <c r="E49" s="57"/>
      <c r="F49" s="22" t="s">
        <v>9</v>
      </c>
      <c r="G49" s="92"/>
      <c r="H49" s="22" t="s">
        <v>10</v>
      </c>
      <c r="I49" s="57"/>
      <c r="J49" s="22" t="s">
        <v>9</v>
      </c>
      <c r="K49" s="92"/>
      <c r="L49" s="22" t="s">
        <v>10</v>
      </c>
    </row>
    <row r="50" spans="1:12" ht="21.75" customHeight="1" x14ac:dyDescent="0.4">
      <c r="A50" s="13"/>
      <c r="B50" s="13"/>
      <c r="C50" s="13"/>
      <c r="D50" s="24" t="s">
        <v>11</v>
      </c>
      <c r="E50" s="57"/>
      <c r="F50" s="99" t="s">
        <v>12</v>
      </c>
      <c r="G50" s="20"/>
      <c r="H50" s="99" t="s">
        <v>12</v>
      </c>
      <c r="I50" s="57"/>
      <c r="J50" s="99" t="s">
        <v>12</v>
      </c>
      <c r="K50" s="20"/>
      <c r="L50" s="99" t="s">
        <v>12</v>
      </c>
    </row>
    <row r="51" spans="1:12" ht="21.75" customHeight="1" x14ac:dyDescent="0.4">
      <c r="A51" s="28"/>
      <c r="B51" s="13"/>
      <c r="C51" s="13"/>
      <c r="D51" s="57"/>
      <c r="E51" s="13"/>
      <c r="F51" s="101"/>
      <c r="G51" s="102"/>
      <c r="H51" s="103"/>
      <c r="I51" s="13"/>
      <c r="J51" s="101"/>
      <c r="K51" s="102"/>
      <c r="L51" s="103"/>
    </row>
    <row r="52" spans="1:12" ht="21.75" customHeight="1" x14ac:dyDescent="0.4">
      <c r="A52" s="28" t="s">
        <v>96</v>
      </c>
      <c r="B52" s="13"/>
      <c r="C52" s="13"/>
      <c r="D52" s="57"/>
      <c r="E52" s="13"/>
      <c r="F52" s="101"/>
      <c r="G52" s="102"/>
      <c r="H52" s="103"/>
      <c r="I52" s="13"/>
      <c r="J52" s="101"/>
      <c r="K52" s="102"/>
      <c r="L52" s="103"/>
    </row>
    <row r="53" spans="1:12" ht="21.75" customHeight="1" x14ac:dyDescent="0.4">
      <c r="A53" s="12" t="s">
        <v>97</v>
      </c>
      <c r="B53" s="13"/>
      <c r="C53" s="13"/>
      <c r="D53" s="57"/>
      <c r="E53" s="13"/>
      <c r="F53" s="101">
        <f>+F21-F54</f>
        <v>-787493</v>
      </c>
      <c r="G53" s="102"/>
      <c r="H53" s="103">
        <f>+H21-H54</f>
        <v>-491088</v>
      </c>
      <c r="I53" s="13"/>
      <c r="J53" s="101">
        <f>+J21-J54</f>
        <v>-784522</v>
      </c>
      <c r="K53" s="102"/>
      <c r="L53" s="103">
        <f>+L21</f>
        <v>-566198</v>
      </c>
    </row>
    <row r="54" spans="1:12" ht="21.75" customHeight="1" x14ac:dyDescent="0.4">
      <c r="A54" s="12" t="s">
        <v>71</v>
      </c>
      <c r="B54" s="13"/>
      <c r="C54" s="13"/>
      <c r="D54" s="57"/>
      <c r="E54" s="13"/>
      <c r="F54" s="104">
        <v>-5889</v>
      </c>
      <c r="G54" s="102"/>
      <c r="H54" s="105">
        <v>-3335</v>
      </c>
      <c r="I54" s="13"/>
      <c r="J54" s="104">
        <v>0</v>
      </c>
      <c r="K54" s="102"/>
      <c r="L54" s="105" t="s">
        <v>98</v>
      </c>
    </row>
    <row r="55" spans="1:12" ht="6" customHeight="1" x14ac:dyDescent="0.4">
      <c r="A55" s="13"/>
      <c r="B55" s="13"/>
      <c r="C55" s="13"/>
      <c r="D55" s="57"/>
      <c r="E55" s="13"/>
      <c r="F55" s="106"/>
      <c r="G55" s="102"/>
      <c r="H55" s="92"/>
      <c r="I55" s="13"/>
      <c r="J55" s="106"/>
      <c r="K55" s="102"/>
      <c r="L55" s="92"/>
    </row>
    <row r="56" spans="1:12" ht="21.75" customHeight="1" thickBot="1" x14ac:dyDescent="0.45">
      <c r="A56" s="28"/>
      <c r="B56" s="13"/>
      <c r="C56" s="13"/>
      <c r="D56" s="57"/>
      <c r="E56" s="13"/>
      <c r="F56" s="116">
        <f>SUM(F53:F54)</f>
        <v>-793382</v>
      </c>
      <c r="G56" s="102"/>
      <c r="H56" s="117">
        <f>SUM(H53:H54)</f>
        <v>-494423</v>
      </c>
      <c r="I56" s="13"/>
      <c r="J56" s="116">
        <f>SUM(J53:J54)</f>
        <v>-784522</v>
      </c>
      <c r="K56" s="102"/>
      <c r="L56" s="117">
        <f>SUM(L53:L54)</f>
        <v>-566198</v>
      </c>
    </row>
    <row r="57" spans="1:12" ht="21.75" customHeight="1" thickTop="1" x14ac:dyDescent="0.4">
      <c r="A57" s="28"/>
      <c r="B57" s="13"/>
      <c r="C57" s="13"/>
      <c r="D57" s="57"/>
      <c r="E57" s="13"/>
      <c r="F57" s="101"/>
      <c r="G57" s="102"/>
      <c r="H57" s="103"/>
      <c r="I57" s="13"/>
      <c r="J57" s="101"/>
      <c r="K57" s="102"/>
      <c r="L57" s="103"/>
    </row>
    <row r="58" spans="1:12" ht="21.75" customHeight="1" x14ac:dyDescent="0.4">
      <c r="A58" s="28" t="s">
        <v>99</v>
      </c>
      <c r="B58" s="13"/>
      <c r="C58" s="13"/>
      <c r="D58" s="57"/>
      <c r="E58" s="13"/>
      <c r="F58" s="101"/>
      <c r="G58" s="102"/>
      <c r="H58" s="103"/>
      <c r="I58" s="13"/>
      <c r="J58" s="101"/>
      <c r="K58" s="102"/>
      <c r="L58" s="103"/>
    </row>
    <row r="59" spans="1:12" ht="21.75" customHeight="1" x14ac:dyDescent="0.4">
      <c r="A59" s="12" t="s">
        <v>97</v>
      </c>
      <c r="B59" s="13"/>
      <c r="C59" s="13"/>
      <c r="D59" s="57"/>
      <c r="E59" s="13"/>
      <c r="F59" s="101">
        <f>+F35-F60</f>
        <v>-783525</v>
      </c>
      <c r="G59" s="102"/>
      <c r="H59" s="103">
        <f>+H35-H60</f>
        <v>-500818</v>
      </c>
      <c r="I59" s="13"/>
      <c r="J59" s="101">
        <f>+J35</f>
        <v>-780554</v>
      </c>
      <c r="K59" s="102"/>
      <c r="L59" s="103">
        <f>+L35</f>
        <v>-575928</v>
      </c>
    </row>
    <row r="60" spans="1:12" ht="21.75" customHeight="1" x14ac:dyDescent="0.4">
      <c r="A60" s="12" t="s">
        <v>71</v>
      </c>
      <c r="B60" s="13"/>
      <c r="C60" s="13"/>
      <c r="D60" s="57"/>
      <c r="E60" s="13"/>
      <c r="F60" s="104">
        <v>-5889</v>
      </c>
      <c r="G60" s="102"/>
      <c r="H60" s="105">
        <v>-3335</v>
      </c>
      <c r="I60" s="13"/>
      <c r="J60" s="104">
        <v>0</v>
      </c>
      <c r="K60" s="102"/>
      <c r="L60" s="105" t="s">
        <v>98</v>
      </c>
    </row>
    <row r="61" spans="1:12" ht="6" customHeight="1" x14ac:dyDescent="0.4">
      <c r="A61" s="13"/>
      <c r="B61" s="13"/>
      <c r="C61" s="13"/>
      <c r="D61" s="57"/>
      <c r="E61" s="13"/>
      <c r="F61" s="106"/>
      <c r="G61" s="102"/>
      <c r="H61" s="92"/>
      <c r="I61" s="13"/>
      <c r="J61" s="106"/>
      <c r="K61" s="102"/>
      <c r="L61" s="92"/>
    </row>
    <row r="62" spans="1:12" ht="21.75" customHeight="1" thickBot="1" x14ac:dyDescent="0.45">
      <c r="A62" s="28"/>
      <c r="B62" s="13"/>
      <c r="C62" s="13"/>
      <c r="D62" s="57"/>
      <c r="E62" s="13"/>
      <c r="F62" s="116">
        <f>SUM(F59:F60)</f>
        <v>-789414</v>
      </c>
      <c r="G62" s="102"/>
      <c r="H62" s="117">
        <f>SUM(H59:H60)</f>
        <v>-504153</v>
      </c>
      <c r="I62" s="13"/>
      <c r="J62" s="116">
        <f>SUM(J59:J60)</f>
        <v>-780554</v>
      </c>
      <c r="K62" s="102"/>
      <c r="L62" s="117">
        <f>SUM(L59:L60)</f>
        <v>-575928</v>
      </c>
    </row>
    <row r="63" spans="1:12" ht="21.75" customHeight="1" thickTop="1" x14ac:dyDescent="0.4">
      <c r="A63" s="28"/>
      <c r="B63" s="13"/>
      <c r="C63" s="13"/>
      <c r="D63" s="57"/>
      <c r="E63" s="13"/>
      <c r="F63" s="101"/>
      <c r="G63" s="102"/>
      <c r="H63" s="103"/>
      <c r="I63" s="13"/>
      <c r="J63" s="101"/>
      <c r="K63" s="102"/>
      <c r="L63" s="103"/>
    </row>
    <row r="64" spans="1:12" ht="21.75" customHeight="1" x14ac:dyDescent="0.4">
      <c r="A64" s="28" t="s">
        <v>100</v>
      </c>
      <c r="B64" s="13"/>
      <c r="C64" s="13"/>
      <c r="D64" s="57"/>
      <c r="E64" s="13"/>
      <c r="F64" s="119"/>
      <c r="G64" s="120"/>
      <c r="H64" s="121"/>
      <c r="I64" s="13"/>
      <c r="J64" s="122"/>
      <c r="K64" s="120"/>
      <c r="L64" s="121"/>
    </row>
    <row r="65" spans="1:12" ht="6" customHeight="1" x14ac:dyDescent="0.4">
      <c r="A65" s="28"/>
      <c r="B65" s="13"/>
      <c r="C65" s="13"/>
      <c r="D65" s="57"/>
      <c r="E65" s="13"/>
      <c r="F65" s="123"/>
      <c r="G65" s="120"/>
      <c r="H65" s="124"/>
      <c r="I65" s="13"/>
      <c r="J65" s="122"/>
      <c r="K65" s="120"/>
      <c r="L65" s="124"/>
    </row>
    <row r="66" spans="1:12" ht="21.75" customHeight="1" x14ac:dyDescent="0.4">
      <c r="A66" s="13" t="s">
        <v>101</v>
      </c>
      <c r="B66" s="13"/>
      <c r="C66" s="1"/>
      <c r="D66" s="57">
        <v>17</v>
      </c>
      <c r="E66" s="13"/>
      <c r="F66" s="125">
        <v>-0.45200000000000001</v>
      </c>
      <c r="G66" s="126"/>
      <c r="H66" s="127">
        <v>-0.28199999999999997</v>
      </c>
      <c r="I66" s="128"/>
      <c r="J66" s="125">
        <v>-0.45</v>
      </c>
      <c r="K66" s="126"/>
      <c r="L66" s="127">
        <v>-0.32500000000000001</v>
      </c>
    </row>
    <row r="67" spans="1:12" ht="21.75" customHeight="1" x14ac:dyDescent="0.4">
      <c r="A67" s="13" t="s">
        <v>102</v>
      </c>
      <c r="B67" s="13"/>
      <c r="C67" s="1"/>
      <c r="D67" s="57">
        <v>17</v>
      </c>
      <c r="E67" s="13"/>
      <c r="F67" s="125">
        <v>-0.45190000000000002</v>
      </c>
      <c r="G67" s="126"/>
      <c r="H67" s="127">
        <v>-0.28199999999999997</v>
      </c>
      <c r="I67" s="128"/>
      <c r="J67" s="125">
        <v>-0.45019999999999999</v>
      </c>
      <c r="K67" s="126"/>
      <c r="L67" s="127">
        <v>-0.32500000000000001</v>
      </c>
    </row>
    <row r="68" spans="1:12" ht="21.75" customHeight="1" x14ac:dyDescent="0.4">
      <c r="A68" s="13"/>
      <c r="B68" s="13"/>
      <c r="C68" s="1"/>
      <c r="D68" s="57"/>
      <c r="E68" s="13"/>
      <c r="F68" s="129"/>
      <c r="G68" s="130"/>
      <c r="H68" s="129"/>
      <c r="I68" s="131"/>
      <c r="J68" s="129"/>
      <c r="K68" s="130"/>
      <c r="L68" s="129"/>
    </row>
    <row r="69" spans="1:12" ht="21.75" customHeight="1" x14ac:dyDescent="0.4">
      <c r="A69" s="13"/>
      <c r="B69" s="13"/>
      <c r="C69" s="1"/>
      <c r="D69" s="57"/>
      <c r="E69" s="13"/>
      <c r="F69" s="129"/>
      <c r="G69" s="130"/>
      <c r="H69" s="129"/>
      <c r="I69" s="131"/>
      <c r="J69" s="129"/>
      <c r="K69" s="130"/>
      <c r="L69" s="129"/>
    </row>
    <row r="70" spans="1:12" ht="21.75" customHeight="1" x14ac:dyDescent="0.4">
      <c r="A70" s="13"/>
      <c r="B70" s="13"/>
      <c r="C70" s="1"/>
      <c r="D70" s="57"/>
      <c r="E70" s="13"/>
      <c r="F70" s="129"/>
      <c r="G70" s="130"/>
      <c r="H70" s="129"/>
      <c r="I70" s="131"/>
      <c r="J70" s="129"/>
      <c r="K70" s="130"/>
      <c r="L70" s="129"/>
    </row>
    <row r="71" spans="1:12" ht="21.75" customHeight="1" x14ac:dyDescent="0.4">
      <c r="A71" s="13"/>
      <c r="B71" s="13"/>
      <c r="C71" s="1"/>
      <c r="D71" s="57"/>
      <c r="E71" s="13"/>
      <c r="F71" s="129"/>
      <c r="G71" s="130"/>
      <c r="H71" s="129"/>
      <c r="I71" s="131"/>
      <c r="J71" s="129"/>
      <c r="K71" s="130"/>
      <c r="L71" s="129"/>
    </row>
    <row r="72" spans="1:12" ht="21.75" customHeight="1" x14ac:dyDescent="0.4">
      <c r="A72" s="13"/>
      <c r="B72" s="13"/>
      <c r="C72" s="1"/>
      <c r="D72" s="57"/>
      <c r="E72" s="13"/>
      <c r="F72" s="129"/>
      <c r="G72" s="130"/>
      <c r="H72" s="129"/>
      <c r="I72" s="131"/>
      <c r="J72" s="129"/>
      <c r="K72" s="130"/>
      <c r="L72" s="129"/>
    </row>
    <row r="73" spans="1:12" ht="21.75" customHeight="1" x14ac:dyDescent="0.4">
      <c r="A73" s="13"/>
      <c r="B73" s="13"/>
      <c r="C73" s="1"/>
      <c r="D73" s="57"/>
      <c r="E73" s="13"/>
      <c r="F73" s="129"/>
      <c r="G73" s="130"/>
      <c r="H73" s="129"/>
      <c r="I73" s="131"/>
      <c r="J73" s="129"/>
      <c r="K73" s="130"/>
      <c r="L73" s="129"/>
    </row>
    <row r="74" spans="1:12" ht="21.75" customHeight="1" x14ac:dyDescent="0.4">
      <c r="A74" s="13"/>
      <c r="B74" s="13"/>
      <c r="C74" s="1"/>
      <c r="D74" s="57"/>
      <c r="E74" s="13"/>
      <c r="F74" s="129"/>
      <c r="G74" s="130"/>
      <c r="H74" s="129"/>
      <c r="I74" s="131"/>
      <c r="J74" s="129"/>
      <c r="K74" s="130"/>
      <c r="L74" s="129"/>
    </row>
    <row r="75" spans="1:12" ht="21.75" customHeight="1" x14ac:dyDescent="0.4">
      <c r="A75" s="13"/>
      <c r="B75" s="13"/>
      <c r="C75" s="1"/>
      <c r="D75" s="57"/>
      <c r="E75" s="13"/>
      <c r="F75" s="129"/>
      <c r="G75" s="130"/>
      <c r="H75" s="129"/>
      <c r="I75" s="131"/>
      <c r="J75" s="129"/>
      <c r="K75" s="130"/>
      <c r="L75" s="129"/>
    </row>
    <row r="76" spans="1:12" ht="21.75" customHeight="1" x14ac:dyDescent="0.4">
      <c r="A76" s="13"/>
      <c r="B76" s="13"/>
      <c r="C76" s="1"/>
      <c r="D76" s="57"/>
      <c r="E76" s="13"/>
      <c r="F76" s="129"/>
      <c r="G76" s="130"/>
      <c r="H76" s="129"/>
      <c r="I76" s="131"/>
      <c r="J76" s="129"/>
      <c r="K76" s="130"/>
      <c r="L76" s="129"/>
    </row>
    <row r="77" spans="1:12" ht="21.75" customHeight="1" x14ac:dyDescent="0.4">
      <c r="A77" s="13"/>
      <c r="B77" s="13"/>
      <c r="C77" s="1"/>
      <c r="D77" s="57"/>
      <c r="E77" s="13"/>
      <c r="F77" s="129"/>
      <c r="G77" s="130"/>
      <c r="H77" s="129"/>
      <c r="I77" s="131"/>
      <c r="J77" s="129"/>
      <c r="K77" s="130"/>
      <c r="L77" s="129"/>
    </row>
    <row r="78" spans="1:12" ht="21.75" customHeight="1" x14ac:dyDescent="0.4">
      <c r="A78" s="13"/>
      <c r="B78" s="13"/>
      <c r="C78" s="1"/>
      <c r="D78" s="57"/>
      <c r="E78" s="13"/>
      <c r="F78" s="129"/>
      <c r="G78" s="130"/>
      <c r="H78" s="129"/>
      <c r="I78" s="131"/>
      <c r="J78" s="129"/>
      <c r="K78" s="130"/>
      <c r="L78" s="129"/>
    </row>
    <row r="79" spans="1:12" ht="21.75" customHeight="1" x14ac:dyDescent="0.4">
      <c r="A79" s="13"/>
      <c r="B79" s="13"/>
      <c r="C79" s="1"/>
      <c r="D79" s="57"/>
      <c r="E79" s="13"/>
      <c r="F79" s="129"/>
      <c r="G79" s="130"/>
      <c r="H79" s="129"/>
      <c r="I79" s="131"/>
      <c r="J79" s="129"/>
      <c r="K79" s="130"/>
      <c r="L79" s="129"/>
    </row>
    <row r="80" spans="1:12" ht="21.75" customHeight="1" x14ac:dyDescent="0.4">
      <c r="A80" s="13"/>
      <c r="B80" s="13"/>
      <c r="C80" s="1"/>
      <c r="D80" s="57"/>
      <c r="E80" s="13"/>
      <c r="F80" s="129"/>
      <c r="G80" s="130"/>
      <c r="H80" s="129"/>
      <c r="I80" s="131"/>
      <c r="J80" s="129"/>
      <c r="K80" s="130"/>
      <c r="L80" s="129"/>
    </row>
    <row r="81" spans="1:12" ht="21.75" customHeight="1" x14ac:dyDescent="0.4">
      <c r="A81" s="13"/>
      <c r="B81" s="13"/>
      <c r="C81" s="1"/>
      <c r="D81" s="57"/>
      <c r="E81" s="13"/>
      <c r="F81" s="129"/>
      <c r="G81" s="130"/>
      <c r="H81" s="129"/>
      <c r="I81" s="131"/>
      <c r="J81" s="129"/>
      <c r="K81" s="130"/>
      <c r="L81" s="129"/>
    </row>
    <row r="82" spans="1:12" ht="21.75" customHeight="1" x14ac:dyDescent="0.4">
      <c r="A82" s="13"/>
      <c r="B82" s="13"/>
      <c r="C82" s="1"/>
      <c r="D82" s="57"/>
      <c r="E82" s="13"/>
      <c r="F82" s="129"/>
      <c r="G82" s="130"/>
      <c r="H82" s="129"/>
      <c r="I82" s="131"/>
      <c r="J82" s="129"/>
      <c r="K82" s="130"/>
      <c r="L82" s="129"/>
    </row>
    <row r="83" spans="1:12" ht="9" customHeight="1" x14ac:dyDescent="0.4">
      <c r="A83" s="13"/>
      <c r="B83" s="13"/>
      <c r="C83" s="1"/>
      <c r="D83" s="57"/>
      <c r="E83" s="13"/>
      <c r="F83" s="129"/>
      <c r="G83" s="130"/>
      <c r="H83" s="129"/>
      <c r="I83" s="131"/>
      <c r="J83" s="129"/>
      <c r="K83" s="130"/>
      <c r="L83" s="129"/>
    </row>
    <row r="84" spans="1:12" ht="21.95" customHeight="1" x14ac:dyDescent="0.4">
      <c r="A84" s="6" t="s">
        <v>36</v>
      </c>
      <c r="B84" s="7"/>
      <c r="C84" s="98"/>
      <c r="D84" s="132"/>
      <c r="E84" s="7"/>
      <c r="F84" s="133"/>
      <c r="G84" s="134"/>
      <c r="H84" s="132"/>
      <c r="I84" s="7"/>
      <c r="J84" s="133"/>
      <c r="K84" s="134"/>
      <c r="L84" s="132"/>
    </row>
  </sheetData>
  <mergeCells count="4">
    <mergeCell ref="F5:H5"/>
    <mergeCell ref="J5:L5"/>
    <mergeCell ref="F48:H48"/>
    <mergeCell ref="J48:L4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7B636-CFA9-4580-8FD6-B21DC33D9966}">
  <dimension ref="A1:V30"/>
  <sheetViews>
    <sheetView topLeftCell="D1" zoomScaleNormal="100" workbookViewId="0">
      <selection activeCell="T11" sqref="T11"/>
    </sheetView>
  </sheetViews>
  <sheetFormatPr defaultColWidth="9.140625" defaultRowHeight="21.75" customHeight="1" x14ac:dyDescent="0.4"/>
  <cols>
    <col min="1" max="2" width="1.7109375" style="86" customWidth="1"/>
    <col min="3" max="3" width="27.140625" style="86" customWidth="1"/>
    <col min="4" max="4" width="7.42578125" style="86" customWidth="1"/>
    <col min="5" max="5" width="0.7109375" style="86" customWidth="1"/>
    <col min="6" max="6" width="11.7109375" style="86" customWidth="1"/>
    <col min="7" max="7" width="0.7109375" style="86" customWidth="1"/>
    <col min="8" max="8" width="13.7109375" style="86" bestFit="1" customWidth="1"/>
    <col min="9" max="9" width="0.7109375" style="86" customWidth="1"/>
    <col min="10" max="10" width="15.7109375" style="86" customWidth="1"/>
    <col min="11" max="11" width="0.7109375" style="86" customWidth="1"/>
    <col min="12" max="12" width="12.7109375" style="86" customWidth="1"/>
    <col min="13" max="13" width="0.7109375" style="86" customWidth="1"/>
    <col min="14" max="14" width="12.7109375" style="86" customWidth="1"/>
    <col min="15" max="15" width="0.7109375" style="86" customWidth="1"/>
    <col min="16" max="16" width="18.28515625" style="86" customWidth="1"/>
    <col min="17" max="17" width="0.7109375" style="86" customWidth="1"/>
    <col min="18" max="18" width="13.7109375" style="86" customWidth="1"/>
    <col min="19" max="19" width="0.7109375" style="86" customWidth="1"/>
    <col min="20" max="20" width="12.7109375" style="86" customWidth="1"/>
    <col min="21" max="21" width="0.7109375" style="86" customWidth="1"/>
    <col min="22" max="22" width="12.7109375" style="86" customWidth="1"/>
    <col min="23" max="16384" width="9.140625" style="86"/>
  </cols>
  <sheetData>
    <row r="1" spans="1:22" ht="21.75" customHeight="1" x14ac:dyDescent="0.4">
      <c r="A1" s="1" t="s">
        <v>0</v>
      </c>
      <c r="B1" s="1"/>
      <c r="C1" s="1"/>
      <c r="D1" s="2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21.75" customHeight="1" x14ac:dyDescent="0.4">
      <c r="A2" s="97" t="s">
        <v>103</v>
      </c>
      <c r="B2" s="97"/>
      <c r="C2" s="131"/>
      <c r="D2" s="135"/>
      <c r="E2" s="136"/>
      <c r="F2" s="137"/>
      <c r="G2" s="137"/>
      <c r="H2" s="137"/>
      <c r="I2" s="136"/>
      <c r="J2" s="137"/>
      <c r="K2" s="136"/>
      <c r="L2" s="137"/>
      <c r="M2" s="136"/>
      <c r="N2" s="137"/>
      <c r="O2" s="136"/>
      <c r="P2" s="136"/>
      <c r="Q2" s="136"/>
      <c r="R2" s="136"/>
      <c r="S2" s="136"/>
      <c r="T2" s="136"/>
      <c r="U2" s="136"/>
      <c r="V2" s="136"/>
    </row>
    <row r="3" spans="1:22" ht="21.75" customHeight="1" x14ac:dyDescent="0.4">
      <c r="A3" s="5" t="s">
        <v>75</v>
      </c>
      <c r="B3" s="5"/>
      <c r="C3" s="138"/>
      <c r="D3" s="139"/>
      <c r="E3" s="140"/>
      <c r="F3" s="141"/>
      <c r="G3" s="141"/>
      <c r="H3" s="141"/>
      <c r="I3" s="140"/>
      <c r="J3" s="141"/>
      <c r="K3" s="140"/>
      <c r="L3" s="141"/>
      <c r="M3" s="140"/>
      <c r="N3" s="141"/>
      <c r="O3" s="140"/>
      <c r="P3" s="140"/>
      <c r="Q3" s="140"/>
      <c r="R3" s="140"/>
      <c r="S3" s="140"/>
      <c r="T3" s="140"/>
      <c r="U3" s="140"/>
      <c r="V3" s="140"/>
    </row>
    <row r="4" spans="1:22" ht="21.75" customHeight="1" x14ac:dyDescent="0.4">
      <c r="A4" s="131"/>
      <c r="B4" s="97"/>
      <c r="C4" s="131"/>
      <c r="D4" s="135"/>
      <c r="E4" s="136"/>
      <c r="F4" s="137"/>
      <c r="G4" s="137"/>
      <c r="H4" s="137"/>
      <c r="I4" s="136"/>
      <c r="J4" s="137"/>
      <c r="K4" s="136"/>
      <c r="L4" s="137"/>
      <c r="M4" s="136"/>
      <c r="N4" s="137"/>
      <c r="O4" s="136"/>
      <c r="P4" s="136"/>
      <c r="Q4" s="136"/>
      <c r="R4" s="136"/>
      <c r="S4" s="136"/>
      <c r="T4" s="136"/>
      <c r="U4" s="136"/>
      <c r="V4" s="136"/>
    </row>
    <row r="5" spans="1:22" ht="21.75" customHeight="1" x14ac:dyDescent="0.4">
      <c r="A5" s="131"/>
      <c r="B5" s="97"/>
      <c r="C5" s="131"/>
      <c r="D5" s="135"/>
      <c r="E5" s="136"/>
      <c r="F5" s="229" t="s">
        <v>3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</row>
    <row r="6" spans="1:22" ht="21.75" customHeight="1" x14ac:dyDescent="0.4">
      <c r="A6" s="131"/>
      <c r="B6" s="97"/>
      <c r="C6" s="131"/>
      <c r="D6" s="135"/>
      <c r="E6" s="136"/>
      <c r="F6" s="230" t="s">
        <v>97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142"/>
      <c r="T6" s="143"/>
      <c r="U6" s="143"/>
      <c r="V6" s="143"/>
    </row>
    <row r="7" spans="1:22" ht="21.75" customHeight="1" x14ac:dyDescent="0.4">
      <c r="A7" s="51"/>
      <c r="B7" s="51"/>
      <c r="C7" s="51"/>
      <c r="D7" s="51"/>
      <c r="E7" s="51"/>
      <c r="F7" s="131"/>
      <c r="G7" s="131"/>
      <c r="H7" s="131"/>
      <c r="I7" s="51"/>
      <c r="J7" s="131"/>
      <c r="K7" s="144"/>
      <c r="O7" s="131"/>
      <c r="P7" s="145" t="s">
        <v>104</v>
      </c>
      <c r="Q7" s="131"/>
      <c r="R7" s="131"/>
      <c r="S7" s="131"/>
      <c r="T7" s="131"/>
      <c r="U7" s="131"/>
      <c r="V7" s="131"/>
    </row>
    <row r="8" spans="1:22" ht="21.75" customHeight="1" x14ac:dyDescent="0.4">
      <c r="A8" s="51"/>
      <c r="B8" s="51"/>
      <c r="C8" s="51"/>
      <c r="D8" s="51"/>
      <c r="E8" s="51"/>
      <c r="F8" s="131"/>
      <c r="G8" s="131"/>
      <c r="H8" s="131"/>
      <c r="I8" s="51"/>
      <c r="J8" s="131"/>
      <c r="K8" s="144"/>
      <c r="O8" s="131"/>
      <c r="P8" s="146" t="s">
        <v>105</v>
      </c>
      <c r="Q8" s="131"/>
      <c r="R8" s="131"/>
      <c r="S8" s="131"/>
      <c r="T8" s="131"/>
      <c r="U8" s="131"/>
      <c r="V8" s="131"/>
    </row>
    <row r="9" spans="1:22" ht="21.75" customHeight="1" x14ac:dyDescent="0.4">
      <c r="A9" s="51"/>
      <c r="B9" s="51"/>
      <c r="C9" s="51"/>
      <c r="D9" s="51"/>
      <c r="E9" s="51"/>
      <c r="K9" s="144"/>
      <c r="L9" s="231" t="s">
        <v>106</v>
      </c>
      <c r="M9" s="231"/>
      <c r="N9" s="231"/>
      <c r="O9" s="131"/>
      <c r="P9" s="144" t="s">
        <v>107</v>
      </c>
      <c r="Q9" s="131"/>
      <c r="R9" s="131"/>
      <c r="S9" s="131"/>
      <c r="T9" s="131"/>
      <c r="U9" s="131"/>
      <c r="V9" s="131"/>
    </row>
    <row r="10" spans="1:22" ht="21.75" customHeight="1" x14ac:dyDescent="0.4">
      <c r="A10" s="51"/>
      <c r="B10" s="51"/>
      <c r="C10" s="51"/>
      <c r="D10" s="51"/>
      <c r="E10" s="51"/>
      <c r="F10" s="232" t="s">
        <v>108</v>
      </c>
      <c r="G10" s="232"/>
      <c r="H10" s="232"/>
      <c r="I10" s="97"/>
      <c r="J10" s="97"/>
      <c r="K10" s="144"/>
      <c r="L10" s="147" t="s">
        <v>109</v>
      </c>
      <c r="M10" s="148"/>
      <c r="N10" s="148"/>
      <c r="O10" s="131"/>
      <c r="P10" s="144" t="s">
        <v>110</v>
      </c>
      <c r="Q10" s="131"/>
      <c r="R10" s="144" t="s">
        <v>111</v>
      </c>
      <c r="S10" s="131"/>
      <c r="T10" s="144"/>
      <c r="U10" s="131"/>
    </row>
    <row r="11" spans="1:22" ht="21.75" customHeight="1" x14ac:dyDescent="0.4">
      <c r="A11" s="51"/>
      <c r="B11" s="51"/>
      <c r="C11" s="51"/>
      <c r="D11" s="51"/>
      <c r="E11" s="51"/>
      <c r="F11" s="144" t="s">
        <v>112</v>
      </c>
      <c r="G11" s="144"/>
      <c r="H11" s="144"/>
      <c r="I11" s="51"/>
      <c r="J11" s="144" t="s">
        <v>113</v>
      </c>
      <c r="K11" s="144"/>
      <c r="L11" s="149" t="s">
        <v>114</v>
      </c>
      <c r="M11" s="144"/>
      <c r="N11" s="144" t="s">
        <v>115</v>
      </c>
      <c r="O11" s="144"/>
      <c r="P11" s="144" t="s">
        <v>116</v>
      </c>
      <c r="Q11" s="144"/>
      <c r="R11" s="144" t="s">
        <v>117</v>
      </c>
      <c r="S11" s="144"/>
      <c r="T11" s="144" t="s">
        <v>118</v>
      </c>
      <c r="U11" s="144"/>
      <c r="V11" s="144" t="s">
        <v>119</v>
      </c>
    </row>
    <row r="12" spans="1:22" ht="21.75" customHeight="1" x14ac:dyDescent="0.4">
      <c r="A12" s="51"/>
      <c r="B12" s="51"/>
      <c r="C12" s="51"/>
      <c r="D12" s="51"/>
      <c r="E12" s="51"/>
      <c r="F12" s="144" t="s">
        <v>120</v>
      </c>
      <c r="G12" s="144"/>
      <c r="H12" s="147" t="s">
        <v>65</v>
      </c>
      <c r="I12" s="51"/>
      <c r="J12" s="144" t="s">
        <v>121</v>
      </c>
      <c r="K12" s="144"/>
      <c r="L12" s="147" t="s">
        <v>122</v>
      </c>
      <c r="M12" s="144"/>
      <c r="N12" s="144" t="s">
        <v>123</v>
      </c>
      <c r="O12" s="144"/>
      <c r="P12" s="144" t="s">
        <v>124</v>
      </c>
      <c r="Q12" s="144"/>
      <c r="R12" s="144" t="s">
        <v>125</v>
      </c>
      <c r="S12" s="144"/>
      <c r="T12" s="144" t="s">
        <v>126</v>
      </c>
      <c r="U12" s="144"/>
      <c r="V12" s="144" t="s">
        <v>127</v>
      </c>
    </row>
    <row r="13" spans="1:22" ht="21.75" customHeight="1" x14ac:dyDescent="0.4">
      <c r="A13" s="51"/>
      <c r="B13" s="51"/>
      <c r="C13" s="51"/>
      <c r="D13" s="51"/>
      <c r="E13" s="51"/>
      <c r="F13" s="150" t="s">
        <v>12</v>
      </c>
      <c r="G13" s="144"/>
      <c r="H13" s="151" t="s">
        <v>12</v>
      </c>
      <c r="I13" s="51"/>
      <c r="J13" s="150" t="s">
        <v>12</v>
      </c>
      <c r="K13" s="144"/>
      <c r="L13" s="152" t="s">
        <v>12</v>
      </c>
      <c r="M13" s="144"/>
      <c r="N13" s="150" t="s">
        <v>12</v>
      </c>
      <c r="O13" s="144"/>
      <c r="P13" s="150" t="s">
        <v>12</v>
      </c>
      <c r="Q13" s="144"/>
      <c r="R13" s="150" t="s">
        <v>12</v>
      </c>
      <c r="S13" s="144"/>
      <c r="T13" s="150" t="s">
        <v>12</v>
      </c>
      <c r="U13" s="144"/>
      <c r="V13" s="150" t="s">
        <v>12</v>
      </c>
    </row>
    <row r="14" spans="1:22" ht="21.75" customHeight="1" x14ac:dyDescent="0.4">
      <c r="A14" s="97"/>
      <c r="B14" s="97"/>
      <c r="C14" s="131"/>
      <c r="D14" s="51"/>
      <c r="E14" s="131"/>
      <c r="F14" s="153"/>
      <c r="G14" s="153"/>
      <c r="H14" s="153"/>
      <c r="I14" s="131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</row>
    <row r="15" spans="1:22" ht="21.75" customHeight="1" x14ac:dyDescent="0.4">
      <c r="A15" s="97" t="s">
        <v>128</v>
      </c>
      <c r="B15" s="97"/>
      <c r="C15" s="131"/>
      <c r="D15" s="51"/>
      <c r="E15" s="131"/>
      <c r="F15" s="153">
        <v>871289</v>
      </c>
      <c r="G15" s="153"/>
      <c r="H15" s="153">
        <v>8139148</v>
      </c>
      <c r="I15" s="131"/>
      <c r="J15" s="153">
        <v>81001</v>
      </c>
      <c r="K15" s="154"/>
      <c r="L15" s="153">
        <v>89000</v>
      </c>
      <c r="M15" s="154"/>
      <c r="N15" s="153">
        <v>124975</v>
      </c>
      <c r="O15" s="154"/>
      <c r="P15" s="153">
        <v>-6502</v>
      </c>
      <c r="Q15" s="154"/>
      <c r="R15" s="153">
        <f>SUM(F15:P15)</f>
        <v>9298911</v>
      </c>
      <c r="S15" s="154"/>
      <c r="T15" s="153">
        <v>17981</v>
      </c>
      <c r="U15" s="154"/>
      <c r="V15" s="154">
        <f>SUM(R15,T15)</f>
        <v>9316892</v>
      </c>
    </row>
    <row r="16" spans="1:22" ht="21.75" customHeight="1" x14ac:dyDescent="0.4">
      <c r="A16" s="131" t="s">
        <v>129</v>
      </c>
      <c r="B16" s="97"/>
      <c r="C16" s="131"/>
      <c r="D16" s="51"/>
      <c r="E16" s="131"/>
      <c r="F16" s="153">
        <v>0</v>
      </c>
      <c r="G16" s="153"/>
      <c r="H16" s="153">
        <v>0</v>
      </c>
      <c r="I16" s="131"/>
      <c r="J16" s="153">
        <v>4586</v>
      </c>
      <c r="K16" s="154"/>
      <c r="L16" s="153">
        <v>0</v>
      </c>
      <c r="M16" s="154"/>
      <c r="N16" s="153">
        <v>0</v>
      </c>
      <c r="O16" s="154"/>
      <c r="P16" s="153">
        <v>0</v>
      </c>
      <c r="Q16" s="154"/>
      <c r="R16" s="153">
        <f>SUM(F16:P16)</f>
        <v>4586</v>
      </c>
      <c r="S16" s="154"/>
      <c r="T16" s="153">
        <v>0</v>
      </c>
      <c r="U16" s="154"/>
      <c r="V16" s="154">
        <f>SUM(R16,T16)</f>
        <v>4586</v>
      </c>
    </row>
    <row r="17" spans="1:22" ht="21.75" customHeight="1" x14ac:dyDescent="0.4">
      <c r="A17" s="131" t="s">
        <v>94</v>
      </c>
      <c r="B17" s="131"/>
      <c r="C17" s="131"/>
      <c r="D17" s="51"/>
      <c r="E17" s="131"/>
      <c r="F17" s="155">
        <v>0</v>
      </c>
      <c r="G17" s="156"/>
      <c r="H17" s="155">
        <v>0</v>
      </c>
      <c r="I17" s="131"/>
      <c r="J17" s="155">
        <v>0</v>
      </c>
      <c r="K17" s="157"/>
      <c r="L17" s="155">
        <v>0</v>
      </c>
      <c r="M17" s="92"/>
      <c r="N17" s="155">
        <v>-491088</v>
      </c>
      <c r="O17" s="157"/>
      <c r="P17" s="155">
        <v>-9730</v>
      </c>
      <c r="Q17" s="157"/>
      <c r="R17" s="155">
        <f>SUM(F17:P17)</f>
        <v>-500818</v>
      </c>
      <c r="S17" s="157"/>
      <c r="T17" s="155">
        <v>-3335</v>
      </c>
      <c r="U17" s="157"/>
      <c r="V17" s="158">
        <f>SUM(R17,T17)</f>
        <v>-504153</v>
      </c>
    </row>
    <row r="18" spans="1:22" ht="6" customHeight="1" x14ac:dyDescent="0.4">
      <c r="A18" s="131"/>
      <c r="B18" s="131"/>
      <c r="C18" s="131"/>
      <c r="D18" s="51"/>
      <c r="E18" s="131"/>
      <c r="F18" s="157"/>
      <c r="G18" s="157"/>
      <c r="H18" s="157"/>
      <c r="I18" s="131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</row>
    <row r="19" spans="1:22" ht="21.75" customHeight="1" thickBot="1" x14ac:dyDescent="0.45">
      <c r="A19" s="97" t="s">
        <v>130</v>
      </c>
      <c r="B19" s="97"/>
      <c r="C19" s="131"/>
      <c r="D19" s="51"/>
      <c r="E19" s="131"/>
      <c r="F19" s="159">
        <f>SUM(F15:F17)</f>
        <v>871289</v>
      </c>
      <c r="G19" s="156"/>
      <c r="H19" s="159">
        <f>SUM(H15:H17)</f>
        <v>8139148</v>
      </c>
      <c r="I19" s="131"/>
      <c r="J19" s="159">
        <f>SUM(J15:J17)</f>
        <v>85587</v>
      </c>
      <c r="K19" s="153"/>
      <c r="L19" s="159">
        <f>SUM(L15:L17)</f>
        <v>89000</v>
      </c>
      <c r="M19" s="153"/>
      <c r="N19" s="159">
        <f>SUM(N15:N17)</f>
        <v>-366113</v>
      </c>
      <c r="O19" s="153"/>
      <c r="P19" s="159">
        <f>SUM(P15:P17)</f>
        <v>-16232</v>
      </c>
      <c r="Q19" s="153"/>
      <c r="R19" s="159">
        <f>SUM(R15:R17)</f>
        <v>8802679</v>
      </c>
      <c r="S19" s="153"/>
      <c r="T19" s="159">
        <f>SUM(T15:T17)</f>
        <v>14646</v>
      </c>
      <c r="U19" s="153"/>
      <c r="V19" s="159">
        <f>SUM(V15:V17)</f>
        <v>8817325</v>
      </c>
    </row>
    <row r="20" spans="1:22" ht="21.75" customHeight="1" thickTop="1" x14ac:dyDescent="0.4">
      <c r="A20" s="97"/>
      <c r="B20" s="97"/>
      <c r="C20" s="131"/>
      <c r="D20" s="51"/>
      <c r="E20" s="131"/>
      <c r="F20" s="153"/>
      <c r="G20" s="153"/>
      <c r="H20" s="153"/>
      <c r="I20" s="131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</row>
    <row r="21" spans="1:22" ht="21.75" customHeight="1" x14ac:dyDescent="0.4">
      <c r="A21" s="97" t="s">
        <v>131</v>
      </c>
      <c r="B21" s="97"/>
      <c r="C21" s="131"/>
      <c r="D21" s="51"/>
      <c r="E21" s="131"/>
      <c r="F21" s="160">
        <v>871289</v>
      </c>
      <c r="G21" s="153"/>
      <c r="H21" s="160">
        <v>8139148</v>
      </c>
      <c r="I21" s="131"/>
      <c r="J21" s="160">
        <v>87981</v>
      </c>
      <c r="K21" s="154"/>
      <c r="L21" s="160">
        <v>89000</v>
      </c>
      <c r="M21" s="154"/>
      <c r="N21" s="160">
        <v>-2680398</v>
      </c>
      <c r="O21" s="154"/>
      <c r="P21" s="160">
        <v>-7172</v>
      </c>
      <c r="Q21" s="154"/>
      <c r="R21" s="161">
        <f>SUM(F21:P21)</f>
        <v>6499848</v>
      </c>
      <c r="S21" s="154"/>
      <c r="T21" s="162">
        <v>-2161</v>
      </c>
      <c r="U21" s="154"/>
      <c r="V21" s="162">
        <f>SUM(R21:T21)</f>
        <v>6497687</v>
      </c>
    </row>
    <row r="22" spans="1:22" ht="21.75" customHeight="1" x14ac:dyDescent="0.4">
      <c r="A22" s="131" t="s">
        <v>132</v>
      </c>
      <c r="B22" s="97"/>
      <c r="C22" s="131"/>
      <c r="D22" s="51"/>
      <c r="E22" s="131"/>
      <c r="F22" s="160">
        <v>0</v>
      </c>
      <c r="G22" s="153"/>
      <c r="H22" s="160">
        <v>0</v>
      </c>
      <c r="I22" s="131"/>
      <c r="J22" s="160">
        <v>0</v>
      </c>
      <c r="K22" s="154"/>
      <c r="L22" s="160">
        <v>0</v>
      </c>
      <c r="M22" s="154"/>
      <c r="N22" s="160">
        <v>0</v>
      </c>
      <c r="O22" s="154"/>
      <c r="P22" s="160">
        <v>0</v>
      </c>
      <c r="Q22" s="154"/>
      <c r="R22" s="161">
        <f t="shared" ref="R22:R23" si="0">SUM(F22:P22)</f>
        <v>0</v>
      </c>
      <c r="S22" s="154"/>
      <c r="T22" s="160">
        <v>12000</v>
      </c>
      <c r="U22" s="154"/>
      <c r="V22" s="161">
        <f t="shared" ref="V22:V23" si="1">SUM(R22:T22)</f>
        <v>12000</v>
      </c>
    </row>
    <row r="23" spans="1:22" ht="21.75" customHeight="1" x14ac:dyDescent="0.4">
      <c r="A23" s="131" t="s">
        <v>94</v>
      </c>
      <c r="B23" s="131"/>
      <c r="C23" s="131"/>
      <c r="D23" s="51"/>
      <c r="E23" s="131"/>
      <c r="F23" s="163">
        <v>0</v>
      </c>
      <c r="G23" s="156"/>
      <c r="H23" s="163">
        <v>0</v>
      </c>
      <c r="I23" s="131"/>
      <c r="J23" s="163">
        <v>0</v>
      </c>
      <c r="K23" s="164"/>
      <c r="L23" s="163">
        <v>0</v>
      </c>
      <c r="M23" s="92"/>
      <c r="N23" s="163">
        <f>'(3M)TH 5-6'!F57</f>
        <v>-787493</v>
      </c>
      <c r="O23" s="164"/>
      <c r="P23" s="165">
        <v>3968</v>
      </c>
      <c r="Q23" s="164"/>
      <c r="R23" s="166">
        <f t="shared" si="0"/>
        <v>-783525</v>
      </c>
      <c r="S23" s="164"/>
      <c r="T23" s="165">
        <v>-5889</v>
      </c>
      <c r="U23" s="164"/>
      <c r="V23" s="166">
        <f t="shared" si="1"/>
        <v>-789414</v>
      </c>
    </row>
    <row r="24" spans="1:22" ht="6" customHeight="1" x14ac:dyDescent="0.4">
      <c r="A24" s="131"/>
      <c r="B24" s="131"/>
      <c r="C24" s="131"/>
      <c r="D24" s="51"/>
      <c r="E24" s="131"/>
      <c r="F24" s="167"/>
      <c r="G24" s="157"/>
      <c r="H24" s="167"/>
      <c r="I24" s="131"/>
      <c r="J24" s="167"/>
      <c r="K24" s="164"/>
      <c r="L24" s="167"/>
      <c r="M24" s="164"/>
      <c r="N24" s="167"/>
      <c r="O24" s="164"/>
      <c r="P24" s="167"/>
      <c r="Q24" s="164"/>
      <c r="R24" s="167"/>
      <c r="S24" s="164"/>
      <c r="T24" s="167"/>
      <c r="U24" s="164"/>
      <c r="V24" s="167"/>
    </row>
    <row r="25" spans="1:22" ht="21.75" customHeight="1" thickBot="1" x14ac:dyDescent="0.45">
      <c r="A25" s="97" t="s">
        <v>133</v>
      </c>
      <c r="B25" s="97"/>
      <c r="C25" s="131"/>
      <c r="D25" s="51"/>
      <c r="E25" s="131"/>
      <c r="F25" s="168">
        <f>SUM(F21:F23)</f>
        <v>871289</v>
      </c>
      <c r="G25" s="156"/>
      <c r="H25" s="168">
        <f>SUM(H21:H23)</f>
        <v>8139148</v>
      </c>
      <c r="I25" s="131"/>
      <c r="J25" s="168">
        <f>SUM(J21:J23)</f>
        <v>87981</v>
      </c>
      <c r="K25" s="169"/>
      <c r="L25" s="168">
        <f>SUM(L21:L23)</f>
        <v>89000</v>
      </c>
      <c r="M25" s="169"/>
      <c r="N25" s="168">
        <f>SUM(N21:N23)</f>
        <v>-3467891</v>
      </c>
      <c r="O25" s="169"/>
      <c r="P25" s="168">
        <f>SUM(P21:P23)</f>
        <v>-3204</v>
      </c>
      <c r="Q25" s="169"/>
      <c r="R25" s="168">
        <f>SUM(R21:R23)</f>
        <v>5716323</v>
      </c>
      <c r="S25" s="169"/>
      <c r="T25" s="168">
        <f>SUM(T21:T23)</f>
        <v>3950</v>
      </c>
      <c r="U25" s="169"/>
      <c r="V25" s="168">
        <f>SUM(V21:V23)</f>
        <v>5720273</v>
      </c>
    </row>
    <row r="26" spans="1:22" ht="21.75" customHeight="1" thickTop="1" x14ac:dyDescent="0.4">
      <c r="A26" s="97"/>
      <c r="B26" s="97"/>
      <c r="C26" s="131"/>
      <c r="D26" s="51"/>
      <c r="E26" s="131"/>
      <c r="F26" s="169"/>
      <c r="G26" s="169"/>
      <c r="H26" s="169"/>
      <c r="I26" s="131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</row>
    <row r="27" spans="1:22" ht="21.75" customHeight="1" x14ac:dyDescent="0.4">
      <c r="A27" s="97"/>
      <c r="B27" s="97"/>
      <c r="C27" s="131"/>
      <c r="D27" s="51"/>
      <c r="E27" s="131"/>
      <c r="F27" s="169"/>
      <c r="G27" s="169"/>
      <c r="H27" s="169"/>
      <c r="I27" s="131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</row>
    <row r="28" spans="1:22" ht="21.75" customHeight="1" x14ac:dyDescent="0.4">
      <c r="A28" s="97"/>
      <c r="B28" s="97"/>
      <c r="C28" s="131"/>
      <c r="D28" s="51"/>
      <c r="E28" s="131"/>
      <c r="F28" s="169"/>
      <c r="G28" s="169"/>
      <c r="H28" s="169"/>
      <c r="I28" s="131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</row>
    <row r="29" spans="1:22" ht="24" customHeight="1" x14ac:dyDescent="0.4">
      <c r="A29" s="97"/>
      <c r="B29" s="97"/>
      <c r="C29" s="131"/>
      <c r="D29" s="51"/>
      <c r="E29" s="131"/>
      <c r="F29" s="169"/>
      <c r="G29" s="169"/>
      <c r="H29" s="169"/>
      <c r="I29" s="131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</row>
    <row r="30" spans="1:22" ht="21.95" customHeight="1" x14ac:dyDescent="0.4">
      <c r="A30" s="6" t="s">
        <v>36</v>
      </c>
      <c r="B30" s="5"/>
      <c r="C30" s="138"/>
      <c r="D30" s="139"/>
      <c r="E30" s="140"/>
      <c r="F30" s="141"/>
      <c r="G30" s="141"/>
      <c r="H30" s="141"/>
      <c r="I30" s="140"/>
      <c r="J30" s="141"/>
      <c r="K30" s="140"/>
      <c r="L30" s="141"/>
      <c r="M30" s="140"/>
      <c r="N30" s="141"/>
      <c r="O30" s="140"/>
      <c r="P30" s="140"/>
      <c r="Q30" s="140"/>
      <c r="R30" s="140"/>
      <c r="S30" s="140"/>
      <c r="T30" s="140"/>
      <c r="U30" s="140"/>
      <c r="V30" s="140"/>
    </row>
  </sheetData>
  <mergeCells count="4">
    <mergeCell ref="F5:V5"/>
    <mergeCell ref="F6:R6"/>
    <mergeCell ref="L9:N9"/>
    <mergeCell ref="F10:H10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50172-06E4-4173-87AB-76EBA75657E1}">
  <dimension ref="A1:R26"/>
  <sheetViews>
    <sheetView workbookViewId="0">
      <selection activeCell="L11" sqref="L11"/>
    </sheetView>
  </sheetViews>
  <sheetFormatPr defaultColWidth="9.140625" defaultRowHeight="21.75" customHeight="1" x14ac:dyDescent="0.4"/>
  <cols>
    <col min="1" max="2" width="1.7109375" style="86" customWidth="1"/>
    <col min="3" max="3" width="22.42578125" style="86" customWidth="1"/>
    <col min="4" max="4" width="7.7109375" style="86" customWidth="1"/>
    <col min="5" max="5" width="0.7109375" style="86" customWidth="1"/>
    <col min="6" max="6" width="11.7109375" style="86" customWidth="1"/>
    <col min="7" max="7" width="0.7109375" style="86" customWidth="1"/>
    <col min="8" max="8" width="13.7109375" style="86" customWidth="1"/>
    <col min="9" max="9" width="0.7109375" style="86" customWidth="1"/>
    <col min="10" max="10" width="16.42578125" style="86" customWidth="1"/>
    <col min="11" max="11" width="0.7109375" style="86" customWidth="1"/>
    <col min="12" max="12" width="12.7109375" style="86" customWidth="1"/>
    <col min="13" max="13" width="0.7109375" style="86" customWidth="1"/>
    <col min="14" max="14" width="12.7109375" style="86" customWidth="1"/>
    <col min="15" max="15" width="0.7109375" style="86" customWidth="1"/>
    <col min="16" max="16" width="18.28515625" style="86" customWidth="1"/>
    <col min="17" max="17" width="0.7109375" style="86" customWidth="1"/>
    <col min="18" max="18" width="13.7109375" style="86" customWidth="1"/>
    <col min="19" max="16384" width="9.140625" style="86"/>
  </cols>
  <sheetData>
    <row r="1" spans="1:18" ht="21.75" customHeight="1" x14ac:dyDescent="0.4">
      <c r="A1" s="1" t="s">
        <v>0</v>
      </c>
      <c r="B1" s="1"/>
      <c r="C1" s="1"/>
      <c r="D1" s="1"/>
      <c r="E1" s="1"/>
      <c r="F1" s="3"/>
      <c r="G1" s="3"/>
      <c r="H1" s="3"/>
      <c r="I1" s="1"/>
      <c r="J1" s="3"/>
      <c r="K1" s="4"/>
      <c r="L1" s="3"/>
      <c r="P1" s="4"/>
      <c r="Q1" s="4"/>
    </row>
    <row r="2" spans="1:18" ht="21.75" customHeight="1" x14ac:dyDescent="0.4">
      <c r="A2" s="97" t="s">
        <v>134</v>
      </c>
      <c r="B2" s="97"/>
      <c r="C2" s="131"/>
      <c r="D2" s="135"/>
      <c r="E2" s="136"/>
      <c r="F2" s="137"/>
      <c r="G2" s="137"/>
      <c r="H2" s="137"/>
      <c r="I2" s="136"/>
      <c r="J2" s="137"/>
      <c r="K2" s="136"/>
      <c r="L2" s="137"/>
      <c r="M2" s="136"/>
      <c r="N2" s="137"/>
      <c r="O2" s="136"/>
      <c r="P2" s="136"/>
      <c r="Q2" s="136"/>
      <c r="R2" s="137"/>
    </row>
    <row r="3" spans="1:18" ht="21.75" customHeight="1" x14ac:dyDescent="0.4">
      <c r="A3" s="5" t="s">
        <v>75</v>
      </c>
      <c r="B3" s="5"/>
      <c r="C3" s="138"/>
      <c r="D3" s="139"/>
      <c r="E3" s="140"/>
      <c r="F3" s="141"/>
      <c r="G3" s="141"/>
      <c r="H3" s="141"/>
      <c r="I3" s="140"/>
      <c r="J3" s="141"/>
      <c r="K3" s="140"/>
      <c r="L3" s="141"/>
      <c r="M3" s="140"/>
      <c r="N3" s="141"/>
      <c r="O3" s="140"/>
      <c r="P3" s="140"/>
      <c r="Q3" s="140"/>
      <c r="R3" s="141"/>
    </row>
    <row r="4" spans="1:18" ht="21.75" customHeight="1" x14ac:dyDescent="0.4">
      <c r="A4" s="131"/>
      <c r="B4" s="97"/>
      <c r="C4" s="131"/>
      <c r="D4" s="135"/>
      <c r="E4" s="136"/>
      <c r="F4" s="137"/>
      <c r="G4" s="137"/>
      <c r="H4" s="137"/>
      <c r="I4" s="136"/>
      <c r="J4" s="137"/>
      <c r="K4" s="136"/>
      <c r="L4" s="137"/>
      <c r="M4" s="136"/>
      <c r="N4" s="137"/>
      <c r="O4" s="136"/>
      <c r="P4" s="136"/>
      <c r="Q4" s="136"/>
      <c r="R4" s="137"/>
    </row>
    <row r="5" spans="1:18" ht="21.75" customHeight="1" x14ac:dyDescent="0.4">
      <c r="A5" s="131"/>
      <c r="B5" s="97"/>
      <c r="C5" s="131"/>
      <c r="D5" s="135"/>
      <c r="E5" s="136"/>
      <c r="F5" s="229" t="s">
        <v>4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</row>
    <row r="6" spans="1:18" ht="21.75" customHeight="1" x14ac:dyDescent="0.4">
      <c r="A6" s="51"/>
      <c r="B6" s="51"/>
      <c r="C6" s="51"/>
      <c r="D6" s="51"/>
      <c r="E6" s="51"/>
      <c r="F6" s="97"/>
      <c r="G6" s="97"/>
      <c r="H6" s="97"/>
      <c r="I6" s="97"/>
      <c r="J6" s="97"/>
      <c r="K6" s="144"/>
      <c r="O6" s="131"/>
      <c r="P6" s="145" t="s">
        <v>104</v>
      </c>
      <c r="Q6" s="131"/>
      <c r="R6" s="131"/>
    </row>
    <row r="7" spans="1:18" ht="21.75" customHeight="1" x14ac:dyDescent="0.4">
      <c r="A7" s="51"/>
      <c r="B7" s="51"/>
      <c r="C7" s="51"/>
      <c r="D7" s="51"/>
      <c r="E7" s="51"/>
      <c r="F7" s="131"/>
      <c r="G7" s="131"/>
      <c r="H7" s="131"/>
      <c r="I7" s="51"/>
      <c r="J7" s="131"/>
      <c r="K7" s="144"/>
      <c r="O7" s="131"/>
      <c r="P7" s="146" t="s">
        <v>105</v>
      </c>
      <c r="Q7" s="131"/>
      <c r="R7" s="131"/>
    </row>
    <row r="8" spans="1:18" ht="21.75" customHeight="1" x14ac:dyDescent="0.4">
      <c r="A8" s="51"/>
      <c r="B8" s="51"/>
      <c r="C8" s="51"/>
      <c r="D8" s="51"/>
      <c r="E8" s="51"/>
      <c r="K8" s="144"/>
      <c r="L8" s="231" t="s">
        <v>106</v>
      </c>
      <c r="M8" s="231"/>
      <c r="N8" s="231"/>
      <c r="O8" s="131"/>
      <c r="P8" s="144" t="s">
        <v>107</v>
      </c>
      <c r="Q8" s="131"/>
      <c r="R8" s="131"/>
    </row>
    <row r="9" spans="1:18" ht="21.75" customHeight="1" x14ac:dyDescent="0.4">
      <c r="A9" s="51"/>
      <c r="B9" s="51"/>
      <c r="C9" s="51"/>
      <c r="D9" s="51"/>
      <c r="E9" s="51"/>
      <c r="F9" s="233" t="s">
        <v>108</v>
      </c>
      <c r="G9" s="233"/>
      <c r="H9" s="233"/>
      <c r="I9" s="97"/>
      <c r="J9" s="97"/>
      <c r="K9" s="144"/>
      <c r="L9" s="147" t="s">
        <v>109</v>
      </c>
      <c r="M9" s="148"/>
      <c r="N9" s="148"/>
      <c r="O9" s="131"/>
      <c r="P9" s="144" t="s">
        <v>110</v>
      </c>
      <c r="Q9" s="131"/>
      <c r="R9" s="131"/>
    </row>
    <row r="10" spans="1:18" ht="21.75" customHeight="1" x14ac:dyDescent="0.4">
      <c r="A10" s="51"/>
      <c r="B10" s="51"/>
      <c r="C10" s="51"/>
      <c r="D10" s="51"/>
      <c r="E10" s="51"/>
      <c r="F10" s="144" t="s">
        <v>112</v>
      </c>
      <c r="G10" s="144"/>
      <c r="H10" s="144"/>
      <c r="I10" s="51"/>
      <c r="J10" s="144" t="s">
        <v>113</v>
      </c>
      <c r="K10" s="144"/>
      <c r="L10" s="149" t="s">
        <v>114</v>
      </c>
      <c r="M10" s="144"/>
      <c r="N10" s="144" t="s">
        <v>115</v>
      </c>
      <c r="O10" s="144"/>
      <c r="P10" s="144" t="s">
        <v>116</v>
      </c>
      <c r="Q10" s="131"/>
      <c r="R10" s="144" t="s">
        <v>119</v>
      </c>
    </row>
    <row r="11" spans="1:18" ht="21.75" customHeight="1" x14ac:dyDescent="0.4">
      <c r="A11" s="51"/>
      <c r="B11" s="51"/>
      <c r="C11" s="51"/>
      <c r="D11" s="51"/>
      <c r="E11" s="51"/>
      <c r="F11" s="144" t="s">
        <v>120</v>
      </c>
      <c r="G11" s="144"/>
      <c r="H11" s="147" t="s">
        <v>65</v>
      </c>
      <c r="I11" s="51"/>
      <c r="J11" s="144" t="s">
        <v>121</v>
      </c>
      <c r="K11" s="144"/>
      <c r="L11" s="147" t="s">
        <v>122</v>
      </c>
      <c r="M11" s="144"/>
      <c r="N11" s="144" t="s">
        <v>123</v>
      </c>
      <c r="O11" s="144"/>
      <c r="P11" s="144" t="s">
        <v>124</v>
      </c>
      <c r="Q11" s="131"/>
      <c r="R11" s="144" t="s">
        <v>127</v>
      </c>
    </row>
    <row r="12" spans="1:18" ht="21.75" customHeight="1" x14ac:dyDescent="0.4">
      <c r="A12" s="51"/>
      <c r="B12" s="51"/>
      <c r="C12" s="51"/>
      <c r="D12" s="51"/>
      <c r="E12" s="51"/>
      <c r="F12" s="150" t="s">
        <v>12</v>
      </c>
      <c r="G12" s="144"/>
      <c r="H12" s="151" t="s">
        <v>12</v>
      </c>
      <c r="I12" s="51"/>
      <c r="J12" s="150" t="s">
        <v>12</v>
      </c>
      <c r="K12" s="144"/>
      <c r="L12" s="152" t="s">
        <v>12</v>
      </c>
      <c r="M12" s="144"/>
      <c r="N12" s="150" t="s">
        <v>12</v>
      </c>
      <c r="O12" s="144"/>
      <c r="P12" s="150" t="s">
        <v>12</v>
      </c>
      <c r="Q12" s="131"/>
      <c r="R12" s="150" t="s">
        <v>12</v>
      </c>
    </row>
    <row r="13" spans="1:18" ht="21.75" customHeight="1" x14ac:dyDescent="0.4">
      <c r="A13" s="97"/>
      <c r="B13" s="97"/>
      <c r="C13" s="131"/>
      <c r="D13" s="51"/>
      <c r="E13" s="131"/>
      <c r="F13" s="108"/>
      <c r="G13" s="108"/>
      <c r="H13" s="108"/>
      <c r="I13" s="131"/>
      <c r="J13" s="108"/>
      <c r="K13" s="108"/>
      <c r="L13" s="108"/>
      <c r="M13" s="108"/>
      <c r="N13" s="108"/>
      <c r="O13" s="108"/>
      <c r="P13" s="153"/>
      <c r="Q13" s="144"/>
      <c r="R13" s="108"/>
    </row>
    <row r="14" spans="1:18" ht="21.75" customHeight="1" x14ac:dyDescent="0.4">
      <c r="A14" s="97" t="s">
        <v>128</v>
      </c>
      <c r="B14" s="97"/>
      <c r="C14" s="131"/>
      <c r="D14" s="51"/>
      <c r="E14" s="131"/>
      <c r="F14" s="108">
        <v>871289</v>
      </c>
      <c r="G14" s="108"/>
      <c r="H14" s="108">
        <v>8139148</v>
      </c>
      <c r="I14" s="131"/>
      <c r="J14" s="108">
        <v>81001</v>
      </c>
      <c r="K14" s="154"/>
      <c r="L14" s="108">
        <v>89000</v>
      </c>
      <c r="M14" s="154"/>
      <c r="N14" s="108">
        <v>39230</v>
      </c>
      <c r="O14" s="154"/>
      <c r="P14" s="153">
        <v>-6502</v>
      </c>
      <c r="Q14" s="157"/>
      <c r="R14" s="170">
        <f>SUM(F14:P14)</f>
        <v>9213166</v>
      </c>
    </row>
    <row r="15" spans="1:18" ht="21.75" customHeight="1" x14ac:dyDescent="0.4">
      <c r="A15" s="131" t="s">
        <v>129</v>
      </c>
      <c r="B15" s="97"/>
      <c r="C15" s="131"/>
      <c r="D15" s="51"/>
      <c r="E15" s="131"/>
      <c r="F15" s="108">
        <v>0</v>
      </c>
      <c r="G15" s="108"/>
      <c r="H15" s="108">
        <v>0</v>
      </c>
      <c r="I15" s="131"/>
      <c r="J15" s="108">
        <v>4586</v>
      </c>
      <c r="K15" s="154"/>
      <c r="L15" s="108">
        <v>0</v>
      </c>
      <c r="M15" s="154"/>
      <c r="N15" s="108">
        <v>0</v>
      </c>
      <c r="O15" s="154"/>
      <c r="P15" s="171">
        <v>0</v>
      </c>
      <c r="Q15" s="153"/>
      <c r="R15" s="170">
        <f>SUM(F15:P15)</f>
        <v>4586</v>
      </c>
    </row>
    <row r="16" spans="1:18" ht="21.75" customHeight="1" x14ac:dyDescent="0.4">
      <c r="A16" s="131" t="s">
        <v>94</v>
      </c>
      <c r="B16" s="131"/>
      <c r="C16" s="131"/>
      <c r="D16" s="51"/>
      <c r="E16" s="131"/>
      <c r="F16" s="172">
        <v>0</v>
      </c>
      <c r="G16" s="170"/>
      <c r="H16" s="172">
        <v>0</v>
      </c>
      <c r="I16" s="131"/>
      <c r="J16" s="172">
        <v>0</v>
      </c>
      <c r="K16" s="157"/>
      <c r="L16" s="172">
        <v>0</v>
      </c>
      <c r="M16" s="92"/>
      <c r="N16" s="172">
        <v>-566198</v>
      </c>
      <c r="O16" s="157"/>
      <c r="P16" s="158">
        <v>-9730</v>
      </c>
      <c r="Q16" s="154"/>
      <c r="R16" s="172">
        <f>SUM(F16:P16)</f>
        <v>-575928</v>
      </c>
    </row>
    <row r="17" spans="1:18" ht="6" customHeight="1" x14ac:dyDescent="0.4">
      <c r="A17" s="131"/>
      <c r="B17" s="131"/>
      <c r="C17" s="131"/>
      <c r="D17" s="51"/>
      <c r="E17" s="131"/>
      <c r="F17" s="157"/>
      <c r="G17" s="157"/>
      <c r="H17" s="157"/>
      <c r="I17" s="131"/>
      <c r="J17" s="157"/>
      <c r="K17" s="157"/>
      <c r="L17" s="157"/>
      <c r="M17" s="157"/>
      <c r="N17" s="157"/>
      <c r="O17" s="157"/>
      <c r="P17" s="157"/>
      <c r="Q17" s="154"/>
      <c r="R17" s="108"/>
    </row>
    <row r="18" spans="1:18" ht="21.75" customHeight="1" thickBot="1" x14ac:dyDescent="0.45">
      <c r="A18" s="97" t="s">
        <v>130</v>
      </c>
      <c r="B18" s="97"/>
      <c r="C18" s="131"/>
      <c r="D18" s="51"/>
      <c r="E18" s="131"/>
      <c r="F18" s="173">
        <f>SUM(F14:F16)</f>
        <v>871289</v>
      </c>
      <c r="G18" s="170"/>
      <c r="H18" s="173">
        <f>SUM(H14:H16)</f>
        <v>8139148</v>
      </c>
      <c r="I18" s="131"/>
      <c r="J18" s="173">
        <f>SUM(J14:J16)</f>
        <v>85587</v>
      </c>
      <c r="K18" s="108"/>
      <c r="L18" s="173">
        <f>SUM(L14:L16)</f>
        <v>89000</v>
      </c>
      <c r="M18" s="108"/>
      <c r="N18" s="173">
        <f>SUM(N14:N16)</f>
        <v>-526968</v>
      </c>
      <c r="O18" s="108"/>
      <c r="P18" s="173">
        <f>SUM(P14:P16)</f>
        <v>-16232</v>
      </c>
      <c r="Q18" s="154"/>
      <c r="R18" s="173">
        <f>SUM(R14:R16)</f>
        <v>8641824</v>
      </c>
    </row>
    <row r="19" spans="1:18" ht="21.75" customHeight="1" thickTop="1" x14ac:dyDescent="0.4">
      <c r="A19" s="97"/>
      <c r="B19" s="97"/>
      <c r="C19" s="131"/>
      <c r="D19" s="51"/>
      <c r="E19" s="131"/>
      <c r="F19" s="174"/>
      <c r="G19" s="174"/>
      <c r="H19" s="174"/>
      <c r="I19" s="131"/>
      <c r="J19" s="174"/>
      <c r="K19" s="174"/>
      <c r="L19" s="174"/>
      <c r="M19" s="174"/>
      <c r="N19" s="174"/>
      <c r="O19" s="174"/>
      <c r="P19" s="153"/>
      <c r="Q19" s="154"/>
      <c r="R19" s="174"/>
    </row>
    <row r="20" spans="1:18" ht="21.75" customHeight="1" x14ac:dyDescent="0.4">
      <c r="A20" s="97" t="s">
        <v>131</v>
      </c>
      <c r="B20" s="97"/>
      <c r="C20" s="131"/>
      <c r="D20" s="51"/>
      <c r="E20" s="131"/>
      <c r="F20" s="107">
        <v>871289</v>
      </c>
      <c r="G20" s="108"/>
      <c r="H20" s="107">
        <v>8139148</v>
      </c>
      <c r="I20" s="131"/>
      <c r="J20" s="107">
        <v>87981</v>
      </c>
      <c r="K20" s="154"/>
      <c r="L20" s="107">
        <v>89000</v>
      </c>
      <c r="M20" s="154"/>
      <c r="N20" s="107">
        <v>-3024659</v>
      </c>
      <c r="O20" s="154"/>
      <c r="P20" s="160">
        <v>-7172</v>
      </c>
      <c r="Q20" s="157"/>
      <c r="R20" s="175">
        <f>SUM(F20:P20)</f>
        <v>6155587</v>
      </c>
    </row>
    <row r="21" spans="1:18" ht="21.75" customHeight="1" x14ac:dyDescent="0.4">
      <c r="A21" s="131" t="s">
        <v>94</v>
      </c>
      <c r="B21" s="131"/>
      <c r="C21" s="131"/>
      <c r="D21" s="51"/>
      <c r="E21" s="131"/>
      <c r="F21" s="176">
        <v>0</v>
      </c>
      <c r="G21" s="170"/>
      <c r="H21" s="176">
        <v>0</v>
      </c>
      <c r="I21" s="131"/>
      <c r="J21" s="176">
        <v>0</v>
      </c>
      <c r="K21" s="164"/>
      <c r="L21" s="176">
        <v>0</v>
      </c>
      <c r="M21" s="92"/>
      <c r="N21" s="176">
        <f>'(3M)TH 5-6'!J57</f>
        <v>-784522</v>
      </c>
      <c r="O21" s="164"/>
      <c r="P21" s="165">
        <v>3968</v>
      </c>
      <c r="Q21" s="154"/>
      <c r="R21" s="176">
        <f>SUM(F21:P21)</f>
        <v>-780554</v>
      </c>
    </row>
    <row r="22" spans="1:18" ht="6" customHeight="1" x14ac:dyDescent="0.4">
      <c r="A22" s="131"/>
      <c r="B22" s="131"/>
      <c r="C22" s="131"/>
      <c r="D22" s="51"/>
      <c r="E22" s="131"/>
      <c r="F22" s="167"/>
      <c r="G22" s="157"/>
      <c r="H22" s="167"/>
      <c r="I22" s="131"/>
      <c r="J22" s="167"/>
      <c r="K22" s="164"/>
      <c r="L22" s="167"/>
      <c r="M22" s="164"/>
      <c r="N22" s="167"/>
      <c r="O22" s="164"/>
      <c r="P22" s="167"/>
      <c r="Q22" s="154"/>
      <c r="R22" s="107"/>
    </row>
    <row r="23" spans="1:18" ht="21.75" customHeight="1" thickBot="1" x14ac:dyDescent="0.45">
      <c r="A23" s="97" t="s">
        <v>133</v>
      </c>
      <c r="B23" s="97"/>
      <c r="C23" s="131"/>
      <c r="D23" s="51"/>
      <c r="E23" s="131"/>
      <c r="F23" s="177">
        <f>SUM(F20:F21)</f>
        <v>871289</v>
      </c>
      <c r="G23" s="170"/>
      <c r="H23" s="177">
        <f>SUM(H20:H21)</f>
        <v>8139148</v>
      </c>
      <c r="I23" s="131"/>
      <c r="J23" s="177">
        <f>SUM(J20:J21)</f>
        <v>87981</v>
      </c>
      <c r="K23" s="174"/>
      <c r="L23" s="177">
        <f>SUM(L20:L21)</f>
        <v>89000</v>
      </c>
      <c r="M23" s="174"/>
      <c r="N23" s="177">
        <f>SUM(N20:N21)</f>
        <v>-3809181</v>
      </c>
      <c r="O23" s="174"/>
      <c r="P23" s="177">
        <f>SUM(P20:P21)</f>
        <v>-3204</v>
      </c>
      <c r="Q23" s="154"/>
      <c r="R23" s="177">
        <f>SUM(R20:R21)</f>
        <v>5375033</v>
      </c>
    </row>
    <row r="24" spans="1:18" ht="21.75" customHeight="1" thickTop="1" x14ac:dyDescent="0.4">
      <c r="A24" s="97"/>
      <c r="B24" s="97"/>
      <c r="C24" s="131"/>
      <c r="D24" s="51"/>
      <c r="E24" s="131"/>
      <c r="F24" s="174"/>
      <c r="G24" s="174"/>
      <c r="H24" s="174"/>
      <c r="I24" s="131"/>
      <c r="J24" s="174"/>
      <c r="K24" s="174"/>
      <c r="L24" s="174"/>
      <c r="M24" s="174"/>
      <c r="N24" s="174"/>
      <c r="O24" s="174"/>
      <c r="P24" s="169"/>
      <c r="Q24" s="154"/>
      <c r="R24" s="174"/>
    </row>
    <row r="25" spans="1:18" ht="23.25" customHeight="1" x14ac:dyDescent="0.4">
      <c r="A25" s="97"/>
      <c r="B25" s="97"/>
      <c r="C25" s="131"/>
      <c r="D25" s="51"/>
      <c r="E25" s="131"/>
      <c r="F25" s="174"/>
      <c r="G25" s="174"/>
      <c r="H25" s="174"/>
      <c r="I25" s="131"/>
      <c r="J25" s="174"/>
      <c r="K25" s="174"/>
      <c r="L25" s="174"/>
      <c r="M25" s="174"/>
      <c r="N25" s="174"/>
      <c r="O25" s="174"/>
      <c r="P25" s="169"/>
      <c r="Q25" s="154"/>
      <c r="R25" s="174"/>
    </row>
    <row r="26" spans="1:18" ht="21.95" customHeight="1" x14ac:dyDescent="0.4">
      <c r="A26" s="6" t="s">
        <v>36</v>
      </c>
      <c r="B26" s="5"/>
      <c r="C26" s="138"/>
      <c r="D26" s="139"/>
      <c r="E26" s="140"/>
      <c r="F26" s="141"/>
      <c r="G26" s="141"/>
      <c r="H26" s="141"/>
      <c r="I26" s="140"/>
      <c r="J26" s="141"/>
      <c r="K26" s="140"/>
      <c r="L26" s="141"/>
      <c r="M26" s="140"/>
      <c r="N26" s="141"/>
      <c r="O26" s="141"/>
      <c r="P26" s="141"/>
      <c r="Q26" s="141"/>
      <c r="R26" s="141"/>
    </row>
  </sheetData>
  <mergeCells count="3">
    <mergeCell ref="F5:R5"/>
    <mergeCell ref="L8:N8"/>
    <mergeCell ref="F9:H9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7A1D5-E3A3-4834-AAAB-4ECD09FEF89B}">
  <dimension ref="A1:L130"/>
  <sheetViews>
    <sheetView tabSelected="1" workbookViewId="0">
      <selection activeCell="C5" sqref="C5"/>
    </sheetView>
  </sheetViews>
  <sheetFormatPr defaultRowHeight="21.75" customHeight="1" x14ac:dyDescent="0.25"/>
  <cols>
    <col min="1" max="2" width="1.7109375" customWidth="1"/>
    <col min="3" max="3" width="37.85546875" customWidth="1"/>
    <col min="4" max="4" width="8.28515625" customWidth="1"/>
    <col min="5" max="5" width="0.7109375" customWidth="1"/>
    <col min="6" max="6" width="11.7109375" customWidth="1"/>
    <col min="7" max="7" width="0.7109375" customWidth="1"/>
    <col min="8" max="8" width="11.7109375" customWidth="1"/>
    <col min="9" max="9" width="0.7109375" customWidth="1"/>
    <col min="10" max="10" width="11.7109375" customWidth="1"/>
    <col min="11" max="11" width="0.7109375" customWidth="1"/>
    <col min="12" max="12" width="11.7109375" customWidth="1"/>
  </cols>
  <sheetData>
    <row r="1" spans="1:12" ht="21.75" customHeight="1" x14ac:dyDescent="0.25">
      <c r="A1" s="178" t="s">
        <v>0</v>
      </c>
      <c r="B1" s="178"/>
      <c r="C1" s="178"/>
      <c r="D1" s="178"/>
      <c r="E1" s="178"/>
      <c r="F1" s="179"/>
      <c r="G1" s="179"/>
      <c r="H1" s="179"/>
      <c r="I1" s="178"/>
      <c r="J1" s="179"/>
      <c r="K1" s="179"/>
      <c r="L1" s="179"/>
    </row>
    <row r="2" spans="1:12" ht="21.75" customHeight="1" x14ac:dyDescent="0.25">
      <c r="A2" s="178" t="s">
        <v>135</v>
      </c>
      <c r="B2" s="178"/>
      <c r="C2" s="178"/>
      <c r="D2" s="180"/>
      <c r="E2" s="178"/>
      <c r="F2" s="181"/>
      <c r="G2" s="181"/>
      <c r="H2" s="181"/>
      <c r="I2" s="178"/>
      <c r="J2" s="181"/>
      <c r="K2" s="181"/>
      <c r="L2" s="181"/>
    </row>
    <row r="3" spans="1:12" ht="21.75" customHeight="1" x14ac:dyDescent="0.25">
      <c r="A3" s="182" t="s">
        <v>75</v>
      </c>
      <c r="B3" s="182"/>
      <c r="C3" s="182"/>
      <c r="D3" s="183"/>
      <c r="E3" s="182"/>
      <c r="F3" s="184"/>
      <c r="G3" s="184"/>
      <c r="H3" s="184"/>
      <c r="I3" s="182"/>
      <c r="J3" s="184"/>
      <c r="K3" s="184"/>
      <c r="L3" s="184"/>
    </row>
    <row r="4" spans="1:12" ht="20.100000000000001" customHeight="1" x14ac:dyDescent="0.25">
      <c r="A4" s="178"/>
      <c r="B4" s="178"/>
      <c r="C4" s="178"/>
      <c r="D4" s="180"/>
      <c r="E4" s="178"/>
      <c r="F4" s="181"/>
      <c r="G4" s="181"/>
      <c r="H4" s="181"/>
      <c r="I4" s="178"/>
      <c r="J4" s="181"/>
      <c r="K4" s="181"/>
      <c r="L4" s="181"/>
    </row>
    <row r="5" spans="1:12" ht="20.100000000000001" customHeight="1" x14ac:dyDescent="0.25">
      <c r="A5" s="178"/>
      <c r="B5" s="178"/>
      <c r="C5" s="178"/>
      <c r="D5" s="180"/>
      <c r="E5" s="178"/>
      <c r="F5" s="234" t="s">
        <v>3</v>
      </c>
      <c r="G5" s="234"/>
      <c r="H5" s="234"/>
      <c r="I5" s="179"/>
      <c r="J5" s="234" t="s">
        <v>4</v>
      </c>
      <c r="K5" s="234"/>
      <c r="L5" s="234"/>
    </row>
    <row r="6" spans="1:12" ht="20.100000000000001" customHeight="1" x14ac:dyDescent="0.25">
      <c r="A6" s="185"/>
      <c r="B6" s="185"/>
      <c r="C6" s="185"/>
      <c r="D6" s="186"/>
      <c r="E6" s="186"/>
      <c r="F6" s="22" t="s">
        <v>9</v>
      </c>
      <c r="G6" s="92"/>
      <c r="H6" s="22" t="s">
        <v>10</v>
      </c>
      <c r="I6" s="14"/>
      <c r="J6" s="22" t="s">
        <v>9</v>
      </c>
      <c r="K6" s="92"/>
      <c r="L6" s="22" t="s">
        <v>10</v>
      </c>
    </row>
    <row r="7" spans="1:12" ht="20.100000000000001" customHeight="1" x14ac:dyDescent="0.25">
      <c r="A7" s="185"/>
      <c r="B7" s="185"/>
      <c r="C7" s="185"/>
      <c r="D7" s="187" t="s">
        <v>11</v>
      </c>
      <c r="E7" s="188"/>
      <c r="F7" s="189" t="s">
        <v>12</v>
      </c>
      <c r="G7" s="190"/>
      <c r="H7" s="189" t="s">
        <v>12</v>
      </c>
      <c r="I7" s="188"/>
      <c r="J7" s="189" t="s">
        <v>12</v>
      </c>
      <c r="K7" s="191"/>
      <c r="L7" s="189" t="s">
        <v>12</v>
      </c>
    </row>
    <row r="8" spans="1:12" ht="20.100000000000001" customHeight="1" x14ac:dyDescent="0.25">
      <c r="A8" s="178" t="s">
        <v>136</v>
      </c>
      <c r="B8" s="185"/>
      <c r="C8" s="185"/>
      <c r="D8" s="186"/>
      <c r="E8" s="185"/>
      <c r="F8" s="192"/>
      <c r="G8" s="193"/>
      <c r="H8" s="193"/>
      <c r="I8" s="185"/>
      <c r="J8" s="192"/>
      <c r="K8" s="193"/>
      <c r="L8" s="193"/>
    </row>
    <row r="9" spans="1:12" ht="20.100000000000001" customHeight="1" x14ac:dyDescent="0.25">
      <c r="A9" s="194" t="s">
        <v>83</v>
      </c>
      <c r="B9" s="185"/>
      <c r="C9" s="185"/>
      <c r="D9" s="186"/>
      <c r="E9" s="185"/>
      <c r="F9" s="192">
        <v>-981111</v>
      </c>
      <c r="G9" s="193"/>
      <c r="H9" s="193">
        <v>-625272</v>
      </c>
      <c r="I9" s="185"/>
      <c r="J9" s="192">
        <v>-972725</v>
      </c>
      <c r="K9" s="193"/>
      <c r="L9" s="193">
        <v>-702580.74199999997</v>
      </c>
    </row>
    <row r="10" spans="1:12" ht="20.100000000000001" customHeight="1" x14ac:dyDescent="0.25">
      <c r="A10" s="185" t="s">
        <v>137</v>
      </c>
      <c r="B10" s="185"/>
      <c r="C10" s="185"/>
      <c r="D10" s="186"/>
      <c r="E10" s="185"/>
      <c r="F10" s="192"/>
      <c r="G10" s="193"/>
      <c r="H10" s="193"/>
      <c r="I10" s="185"/>
      <c r="J10" s="192"/>
      <c r="K10" s="193"/>
      <c r="L10" s="193"/>
    </row>
    <row r="11" spans="1:12" ht="20.100000000000001" customHeight="1" x14ac:dyDescent="0.25">
      <c r="A11" s="185"/>
      <c r="B11" s="185" t="s">
        <v>138</v>
      </c>
      <c r="C11" s="185"/>
      <c r="D11" s="186">
        <v>10</v>
      </c>
      <c r="E11" s="185"/>
      <c r="F11" s="192">
        <v>570769</v>
      </c>
      <c r="G11" s="193"/>
      <c r="H11" s="193">
        <v>644777</v>
      </c>
      <c r="I11" s="185"/>
      <c r="J11" s="192">
        <v>346176</v>
      </c>
      <c r="K11" s="193"/>
      <c r="L11" s="193">
        <v>424620</v>
      </c>
    </row>
    <row r="12" spans="1:12" ht="20.100000000000001" customHeight="1" x14ac:dyDescent="0.25">
      <c r="A12" s="185"/>
      <c r="B12" s="185" t="s">
        <v>139</v>
      </c>
      <c r="C12" s="185"/>
      <c r="D12" s="186"/>
      <c r="E12" s="185"/>
      <c r="F12" s="192">
        <v>0</v>
      </c>
      <c r="G12" s="193"/>
      <c r="H12" s="193">
        <v>-1064</v>
      </c>
      <c r="I12" s="185"/>
      <c r="J12" s="192">
        <v>0</v>
      </c>
      <c r="K12" s="193"/>
      <c r="L12" s="193">
        <v>-1064</v>
      </c>
    </row>
    <row r="13" spans="1:12" ht="20.100000000000001" customHeight="1" x14ac:dyDescent="0.25">
      <c r="A13" s="185"/>
      <c r="B13" s="185" t="s">
        <v>140</v>
      </c>
      <c r="C13" s="185"/>
      <c r="D13" s="186"/>
      <c r="E13" s="185"/>
      <c r="F13" s="192">
        <v>0</v>
      </c>
      <c r="G13" s="193"/>
      <c r="H13" s="193">
        <v>4586</v>
      </c>
      <c r="I13" s="185"/>
      <c r="J13" s="192">
        <v>0</v>
      </c>
      <c r="K13" s="193"/>
      <c r="L13" s="193">
        <v>4586</v>
      </c>
    </row>
    <row r="14" spans="1:12" ht="20.100000000000001" customHeight="1" x14ac:dyDescent="0.25">
      <c r="A14" s="185"/>
      <c r="B14" s="185" t="s">
        <v>141</v>
      </c>
      <c r="C14" s="185"/>
      <c r="D14" s="186"/>
      <c r="E14" s="185"/>
      <c r="F14" s="192">
        <v>9866</v>
      </c>
      <c r="G14" s="193"/>
      <c r="H14" s="193">
        <v>8353</v>
      </c>
      <c r="I14" s="185"/>
      <c r="J14" s="192">
        <v>7646</v>
      </c>
      <c r="K14" s="193"/>
      <c r="L14" s="193">
        <v>6379</v>
      </c>
    </row>
    <row r="15" spans="1:12" ht="20.100000000000001" customHeight="1" x14ac:dyDescent="0.25">
      <c r="A15" s="185"/>
      <c r="B15" s="185" t="s">
        <v>142</v>
      </c>
      <c r="C15" s="185"/>
      <c r="D15" s="186"/>
      <c r="E15" s="185"/>
      <c r="F15" s="192">
        <v>6258</v>
      </c>
      <c r="G15" s="193"/>
      <c r="H15" s="193">
        <v>21943</v>
      </c>
      <c r="I15" s="185"/>
      <c r="J15" s="192">
        <v>6230</v>
      </c>
      <c r="K15" s="193"/>
      <c r="L15" s="193">
        <v>21943</v>
      </c>
    </row>
    <row r="16" spans="1:12" ht="20.100000000000001" customHeight="1" x14ac:dyDescent="0.25">
      <c r="A16" s="185"/>
      <c r="B16" s="185" t="s">
        <v>143</v>
      </c>
      <c r="C16" s="185"/>
      <c r="D16" s="186"/>
      <c r="E16" s="185"/>
      <c r="F16" s="192">
        <v>418</v>
      </c>
      <c r="G16" s="193"/>
      <c r="H16" s="195" t="s">
        <v>98</v>
      </c>
      <c r="I16" s="185"/>
      <c r="J16" s="192">
        <v>414</v>
      </c>
      <c r="K16" s="193"/>
      <c r="L16" s="195" t="s">
        <v>98</v>
      </c>
    </row>
    <row r="17" spans="1:12" ht="20.100000000000001" customHeight="1" x14ac:dyDescent="0.25">
      <c r="A17" s="185"/>
      <c r="B17" s="185" t="s">
        <v>144</v>
      </c>
      <c r="C17" s="185"/>
      <c r="D17" s="186"/>
      <c r="E17" s="185"/>
      <c r="F17" s="192">
        <v>-6222</v>
      </c>
      <c r="G17" s="193"/>
      <c r="H17" s="193">
        <v>-1572</v>
      </c>
      <c r="I17" s="185"/>
      <c r="J17" s="192">
        <v>-6158</v>
      </c>
      <c r="K17" s="193"/>
      <c r="L17" s="193">
        <v>-1572</v>
      </c>
    </row>
    <row r="18" spans="1:12" ht="20.100000000000001" customHeight="1" x14ac:dyDescent="0.25">
      <c r="A18" s="185"/>
      <c r="B18" s="185" t="s">
        <v>145</v>
      </c>
      <c r="C18" s="185"/>
      <c r="D18" s="186"/>
      <c r="E18" s="185"/>
      <c r="F18" s="192">
        <v>6107</v>
      </c>
      <c r="G18" s="193"/>
      <c r="H18" s="193">
        <v>2102</v>
      </c>
      <c r="I18" s="185"/>
      <c r="J18" s="192">
        <v>6107</v>
      </c>
      <c r="K18" s="193"/>
      <c r="L18" s="193">
        <v>2102</v>
      </c>
    </row>
    <row r="19" spans="1:12" ht="20.100000000000001" customHeight="1" x14ac:dyDescent="0.25">
      <c r="A19" s="185"/>
      <c r="B19" s="185" t="s">
        <v>146</v>
      </c>
      <c r="C19" s="185"/>
      <c r="D19" s="186"/>
      <c r="E19" s="185"/>
      <c r="F19" s="192"/>
      <c r="G19" s="193"/>
      <c r="H19" s="193"/>
      <c r="I19" s="185"/>
      <c r="J19" s="192"/>
      <c r="K19" s="193"/>
      <c r="L19" s="193"/>
    </row>
    <row r="20" spans="1:12" ht="20.100000000000001" customHeight="1" x14ac:dyDescent="0.25">
      <c r="A20" s="185"/>
      <c r="B20" s="185"/>
      <c r="C20" s="185" t="s">
        <v>147</v>
      </c>
      <c r="D20" s="186"/>
      <c r="E20" s="185"/>
      <c r="F20" s="192">
        <v>0</v>
      </c>
      <c r="G20" s="193"/>
      <c r="H20" s="193">
        <v>-5927</v>
      </c>
      <c r="I20" s="185"/>
      <c r="J20" s="192">
        <v>0</v>
      </c>
      <c r="K20" s="193"/>
      <c r="L20" s="193">
        <v>-5927</v>
      </c>
    </row>
    <row r="21" spans="1:12" ht="20.100000000000001" customHeight="1" x14ac:dyDescent="0.25">
      <c r="A21" s="185"/>
      <c r="B21" s="185" t="s">
        <v>148</v>
      </c>
      <c r="C21" s="185"/>
      <c r="D21" s="186"/>
      <c r="E21" s="185"/>
      <c r="F21" s="192"/>
      <c r="G21" s="193"/>
      <c r="H21" s="193"/>
      <c r="I21" s="185"/>
      <c r="J21" s="192"/>
      <c r="K21" s="193"/>
      <c r="L21" s="193"/>
    </row>
    <row r="22" spans="1:12" ht="20.100000000000001" customHeight="1" x14ac:dyDescent="0.25">
      <c r="A22" s="185"/>
      <c r="B22" s="185"/>
      <c r="C22" s="185" t="s">
        <v>149</v>
      </c>
      <c r="D22" s="186">
        <v>6</v>
      </c>
      <c r="E22" s="185"/>
      <c r="F22" s="192">
        <v>-489</v>
      </c>
      <c r="G22" s="193"/>
      <c r="H22" s="193">
        <v>2607</v>
      </c>
      <c r="I22" s="185"/>
      <c r="J22" s="192">
        <v>-489</v>
      </c>
      <c r="K22" s="193"/>
      <c r="L22" s="193">
        <v>2607</v>
      </c>
    </row>
    <row r="23" spans="1:12" ht="20.100000000000001" customHeight="1" x14ac:dyDescent="0.25">
      <c r="A23" s="185"/>
      <c r="B23" s="185" t="s">
        <v>150</v>
      </c>
      <c r="C23" s="185"/>
      <c r="D23" s="186"/>
      <c r="E23" s="185"/>
      <c r="F23" s="192"/>
      <c r="G23" s="193"/>
      <c r="H23" s="193"/>
      <c r="I23" s="185"/>
      <c r="J23" s="192"/>
      <c r="K23" s="193"/>
      <c r="L23" s="193"/>
    </row>
    <row r="24" spans="1:12" ht="20.100000000000001" customHeight="1" x14ac:dyDescent="0.25">
      <c r="A24" s="185"/>
      <c r="B24" s="185"/>
      <c r="C24" s="185" t="s">
        <v>151</v>
      </c>
      <c r="D24" s="186"/>
      <c r="E24" s="185"/>
      <c r="F24" s="192"/>
      <c r="G24" s="193"/>
      <c r="H24" s="193"/>
      <c r="I24" s="185"/>
      <c r="J24" s="192"/>
      <c r="K24" s="193"/>
      <c r="L24" s="193"/>
    </row>
    <row r="25" spans="1:12" ht="20.100000000000001" customHeight="1" x14ac:dyDescent="0.25">
      <c r="A25" s="185"/>
      <c r="B25" s="185"/>
      <c r="C25" s="185" t="s">
        <v>152</v>
      </c>
      <c r="D25" s="186">
        <v>6</v>
      </c>
      <c r="E25" s="185"/>
      <c r="F25" s="192">
        <v>4637</v>
      </c>
      <c r="G25" s="193"/>
      <c r="H25" s="193">
        <v>3124</v>
      </c>
      <c r="I25" s="185"/>
      <c r="J25" s="192">
        <v>4637</v>
      </c>
      <c r="K25" s="193"/>
      <c r="L25" s="193">
        <v>3124.1780000000144</v>
      </c>
    </row>
    <row r="26" spans="1:12" ht="20.100000000000001" customHeight="1" x14ac:dyDescent="0.25">
      <c r="A26" s="185"/>
      <c r="B26" s="185" t="s">
        <v>153</v>
      </c>
      <c r="C26" s="185"/>
      <c r="D26" s="186">
        <v>15</v>
      </c>
      <c r="E26" s="185"/>
      <c r="F26" s="192">
        <v>-3526</v>
      </c>
      <c r="G26" s="193"/>
      <c r="H26" s="193">
        <v>-12883</v>
      </c>
      <c r="I26" s="185"/>
      <c r="J26" s="192">
        <v>-8347</v>
      </c>
      <c r="K26" s="193"/>
      <c r="L26" s="193">
        <v>-13972</v>
      </c>
    </row>
    <row r="27" spans="1:12" ht="20.100000000000001" customHeight="1" x14ac:dyDescent="0.25">
      <c r="A27" s="185"/>
      <c r="B27" s="185" t="s">
        <v>82</v>
      </c>
      <c r="C27" s="185"/>
      <c r="D27" s="186"/>
      <c r="E27" s="185"/>
      <c r="F27" s="192">
        <v>14802</v>
      </c>
      <c r="G27" s="193"/>
      <c r="H27" s="193">
        <v>19959</v>
      </c>
      <c r="I27" s="185"/>
      <c r="J27" s="192">
        <v>5975</v>
      </c>
      <c r="K27" s="193"/>
      <c r="L27" s="193">
        <v>7874</v>
      </c>
    </row>
    <row r="28" spans="1:12" ht="6" customHeight="1" x14ac:dyDescent="0.25">
      <c r="A28" s="185"/>
      <c r="B28" s="196"/>
      <c r="C28" s="185"/>
      <c r="D28" s="186"/>
      <c r="E28" s="185"/>
      <c r="F28" s="197"/>
      <c r="G28" s="195"/>
      <c r="H28" s="195"/>
      <c r="I28" s="185"/>
      <c r="J28" s="197"/>
      <c r="K28" s="195"/>
      <c r="L28" s="195"/>
    </row>
    <row r="29" spans="1:12" ht="20.100000000000001" customHeight="1" x14ac:dyDescent="0.25">
      <c r="A29" s="185" t="s">
        <v>154</v>
      </c>
      <c r="B29" s="185"/>
      <c r="C29" s="185"/>
      <c r="D29" s="186"/>
      <c r="E29" s="185"/>
      <c r="F29" s="197"/>
      <c r="G29" s="195"/>
      <c r="H29" s="195"/>
      <c r="I29" s="185"/>
      <c r="J29" s="197"/>
      <c r="K29" s="195"/>
      <c r="L29" s="195"/>
    </row>
    <row r="30" spans="1:12" ht="20.100000000000001" customHeight="1" x14ac:dyDescent="0.25">
      <c r="A30" s="185"/>
      <c r="B30" s="198" t="s">
        <v>155</v>
      </c>
      <c r="C30" s="185"/>
      <c r="D30" s="186"/>
      <c r="E30" s="185"/>
      <c r="F30" s="199">
        <v>224016</v>
      </c>
      <c r="G30" s="200"/>
      <c r="H30" s="201">
        <v>-82301</v>
      </c>
      <c r="I30" s="185"/>
      <c r="J30" s="199">
        <v>259945</v>
      </c>
      <c r="K30" s="195"/>
      <c r="L30" s="201">
        <v>221601</v>
      </c>
    </row>
    <row r="31" spans="1:12" ht="20.100000000000001" customHeight="1" x14ac:dyDescent="0.25">
      <c r="A31" s="185"/>
      <c r="B31" s="196" t="s">
        <v>156</v>
      </c>
      <c r="C31" s="185"/>
      <c r="D31" s="186"/>
      <c r="E31" s="185"/>
      <c r="F31" s="199">
        <v>11574</v>
      </c>
      <c r="G31" s="200"/>
      <c r="H31" s="201">
        <v>31470</v>
      </c>
      <c r="I31" s="185"/>
      <c r="J31" s="199">
        <v>11574</v>
      </c>
      <c r="K31" s="195"/>
      <c r="L31" s="201">
        <v>31470</v>
      </c>
    </row>
    <row r="32" spans="1:12" ht="20.100000000000001" customHeight="1" x14ac:dyDescent="0.25">
      <c r="A32" s="185"/>
      <c r="B32" s="196" t="s">
        <v>157</v>
      </c>
      <c r="C32" s="185"/>
      <c r="D32" s="186"/>
      <c r="E32" s="185"/>
      <c r="F32" s="199">
        <v>-13869</v>
      </c>
      <c r="G32" s="200"/>
      <c r="H32" s="201">
        <v>-21257</v>
      </c>
      <c r="I32" s="185"/>
      <c r="J32" s="199">
        <v>-13905</v>
      </c>
      <c r="K32" s="195"/>
      <c r="L32" s="201">
        <v>-20279</v>
      </c>
    </row>
    <row r="33" spans="1:12" ht="20.100000000000001" customHeight="1" x14ac:dyDescent="0.25">
      <c r="A33" s="185"/>
      <c r="B33" s="196" t="s">
        <v>158</v>
      </c>
      <c r="C33" s="185"/>
      <c r="D33" s="186"/>
      <c r="E33" s="185"/>
      <c r="F33" s="199">
        <v>-365364</v>
      </c>
      <c r="G33" s="200"/>
      <c r="H33" s="201">
        <v>-258665</v>
      </c>
      <c r="I33" s="185"/>
      <c r="J33" s="199">
        <v>-470246</v>
      </c>
      <c r="K33" s="195"/>
      <c r="L33" s="201">
        <v>-313178</v>
      </c>
    </row>
    <row r="34" spans="1:12" ht="20.100000000000001" customHeight="1" x14ac:dyDescent="0.25">
      <c r="A34" s="185"/>
      <c r="B34" s="196" t="s">
        <v>159</v>
      </c>
      <c r="C34" s="185"/>
      <c r="D34" s="186"/>
      <c r="E34" s="185"/>
      <c r="F34" s="199">
        <v>-168236</v>
      </c>
      <c r="G34" s="200"/>
      <c r="H34" s="201">
        <v>-144937</v>
      </c>
      <c r="I34" s="185"/>
      <c r="J34" s="199">
        <v>-168236</v>
      </c>
      <c r="K34" s="195"/>
      <c r="L34" s="201">
        <v>-144937</v>
      </c>
    </row>
    <row r="35" spans="1:12" ht="20.100000000000001" customHeight="1" x14ac:dyDescent="0.25">
      <c r="A35" s="185"/>
      <c r="B35" s="196" t="s">
        <v>160</v>
      </c>
      <c r="C35" s="185"/>
      <c r="D35" s="186"/>
      <c r="E35" s="185"/>
      <c r="F35" s="199">
        <v>-26715</v>
      </c>
      <c r="G35" s="200"/>
      <c r="H35" s="201">
        <v>8658</v>
      </c>
      <c r="I35" s="185"/>
      <c r="J35" s="199">
        <v>-26715</v>
      </c>
      <c r="K35" s="195"/>
      <c r="L35" s="201">
        <v>8658</v>
      </c>
    </row>
    <row r="36" spans="1:12" ht="20.100000000000001" customHeight="1" x14ac:dyDescent="0.25">
      <c r="A36" s="185"/>
      <c r="B36" s="196" t="s">
        <v>161</v>
      </c>
      <c r="C36" s="185"/>
      <c r="D36" s="186"/>
      <c r="E36" s="185"/>
      <c r="F36" s="199">
        <v>-8010</v>
      </c>
      <c r="G36" s="200"/>
      <c r="H36" s="201">
        <v>-7957</v>
      </c>
      <c r="I36" s="185"/>
      <c r="J36" s="199">
        <v>-11035</v>
      </c>
      <c r="K36" s="195"/>
      <c r="L36" s="201">
        <v>-7384</v>
      </c>
    </row>
    <row r="37" spans="1:12" ht="20.100000000000001" customHeight="1" x14ac:dyDescent="0.25">
      <c r="A37" s="185"/>
      <c r="B37" s="196" t="s">
        <v>162</v>
      </c>
      <c r="C37" s="185"/>
      <c r="D37" s="186"/>
      <c r="E37" s="185"/>
      <c r="F37" s="202">
        <v>-309</v>
      </c>
      <c r="G37" s="200"/>
      <c r="H37" s="203">
        <v>939</v>
      </c>
      <c r="I37" s="185"/>
      <c r="J37" s="202">
        <v>-318</v>
      </c>
      <c r="K37" s="195"/>
      <c r="L37" s="203">
        <v>892</v>
      </c>
    </row>
    <row r="38" spans="1:12" ht="6" customHeight="1" x14ac:dyDescent="0.25">
      <c r="A38" s="185"/>
      <c r="B38" s="196"/>
      <c r="C38" s="185"/>
      <c r="D38" s="186"/>
      <c r="E38" s="185"/>
      <c r="F38" s="197"/>
      <c r="G38" s="195"/>
      <c r="H38" s="195"/>
      <c r="I38" s="185"/>
      <c r="J38" s="197"/>
      <c r="K38" s="195"/>
      <c r="L38" s="195"/>
    </row>
    <row r="39" spans="1:12" ht="20.100000000000001" customHeight="1" x14ac:dyDescent="0.25">
      <c r="A39" s="185" t="s">
        <v>163</v>
      </c>
      <c r="B39" s="185"/>
      <c r="C39" s="185"/>
      <c r="D39" s="186"/>
      <c r="E39" s="185"/>
      <c r="F39" s="197">
        <f>SUM(F9:G37)</f>
        <v>-725404</v>
      </c>
      <c r="G39" s="195"/>
      <c r="H39" s="195">
        <f>SUM(H9:I37)</f>
        <v>-413317</v>
      </c>
      <c r="I39" s="185"/>
      <c r="J39" s="197">
        <f>SUM(J9:K37)</f>
        <v>-1029470</v>
      </c>
      <c r="K39" s="195"/>
      <c r="L39" s="195">
        <f>SUM(L9:L37)</f>
        <v>-475037.56399999995</v>
      </c>
    </row>
    <row r="40" spans="1:12" ht="20.100000000000001" customHeight="1" x14ac:dyDescent="0.4">
      <c r="A40" s="185" t="s">
        <v>164</v>
      </c>
      <c r="B40" s="204"/>
      <c r="C40" s="185"/>
      <c r="D40" s="186"/>
      <c r="E40" s="185"/>
      <c r="F40" s="197">
        <v>15111</v>
      </c>
      <c r="G40" s="195"/>
      <c r="H40" s="195">
        <v>14846</v>
      </c>
      <c r="I40" s="185"/>
      <c r="J40" s="197">
        <v>4130</v>
      </c>
      <c r="K40" s="195"/>
      <c r="L40" s="195">
        <v>14846</v>
      </c>
    </row>
    <row r="41" spans="1:12" ht="20.100000000000001" customHeight="1" x14ac:dyDescent="0.4">
      <c r="A41" s="185" t="s">
        <v>165</v>
      </c>
      <c r="B41" s="204"/>
      <c r="C41" s="185"/>
      <c r="D41" s="186"/>
      <c r="E41" s="185"/>
      <c r="F41" s="197">
        <v>-25327</v>
      </c>
      <c r="G41" s="195"/>
      <c r="H41" s="195">
        <v>-19543</v>
      </c>
      <c r="I41" s="185"/>
      <c r="J41" s="197">
        <v>-5522</v>
      </c>
      <c r="K41" s="195"/>
      <c r="L41" s="195">
        <v>-7458</v>
      </c>
    </row>
    <row r="42" spans="1:12" ht="20.100000000000001" customHeight="1" x14ac:dyDescent="0.4">
      <c r="A42" s="196" t="s">
        <v>166</v>
      </c>
      <c r="B42" s="204"/>
      <c r="C42" s="185"/>
      <c r="D42" s="186"/>
      <c r="E42" s="185"/>
      <c r="F42" s="205">
        <v>-35736</v>
      </c>
      <c r="G42" s="195"/>
      <c r="H42" s="206">
        <v>-37189</v>
      </c>
      <c r="I42" s="185"/>
      <c r="J42" s="205">
        <v>-27474</v>
      </c>
      <c r="K42" s="195"/>
      <c r="L42" s="206">
        <v>-27413.435999999987</v>
      </c>
    </row>
    <row r="43" spans="1:12" ht="6" customHeight="1" x14ac:dyDescent="0.25">
      <c r="A43" s="185"/>
      <c r="B43" s="196"/>
      <c r="C43" s="185"/>
      <c r="D43" s="186"/>
      <c r="E43" s="185"/>
      <c r="F43" s="197"/>
      <c r="G43" s="195"/>
      <c r="H43" s="195"/>
      <c r="I43" s="185"/>
      <c r="J43" s="197"/>
      <c r="K43" s="195"/>
      <c r="L43" s="195"/>
    </row>
    <row r="44" spans="1:12" ht="20.100000000000001" customHeight="1" x14ac:dyDescent="0.25">
      <c r="A44" s="185" t="s">
        <v>167</v>
      </c>
      <c r="B44" s="185"/>
      <c r="C44" s="185"/>
      <c r="D44" s="186"/>
      <c r="E44" s="185"/>
      <c r="F44" s="207">
        <f>SUM(F39:F42)</f>
        <v>-771356</v>
      </c>
      <c r="G44" s="208"/>
      <c r="H44" s="209">
        <f>SUM(H39:H42)</f>
        <v>-455203</v>
      </c>
      <c r="I44" s="185"/>
      <c r="J44" s="207">
        <f>SUM(J39:J42)</f>
        <v>-1058336</v>
      </c>
      <c r="K44" s="193"/>
      <c r="L44" s="209">
        <f>SUM(L39:L42)</f>
        <v>-495062.99999999994</v>
      </c>
    </row>
    <row r="45" spans="1:12" ht="9.75" customHeight="1" x14ac:dyDescent="0.25">
      <c r="A45" s="185"/>
      <c r="B45" s="185"/>
      <c r="C45" s="185"/>
      <c r="D45" s="186"/>
      <c r="E45" s="185"/>
      <c r="F45" s="208"/>
      <c r="G45" s="208"/>
      <c r="H45" s="208"/>
      <c r="I45" s="185"/>
      <c r="J45" s="208"/>
      <c r="K45" s="193"/>
      <c r="L45" s="208"/>
    </row>
    <row r="46" spans="1:12" ht="21.95" customHeight="1" x14ac:dyDescent="0.25">
      <c r="A46" s="210" t="s">
        <v>36</v>
      </c>
      <c r="B46" s="211"/>
      <c r="C46" s="211"/>
      <c r="D46" s="212"/>
      <c r="E46" s="211"/>
      <c r="F46" s="213"/>
      <c r="G46" s="213"/>
      <c r="H46" s="213"/>
      <c r="I46" s="211"/>
      <c r="J46" s="213"/>
      <c r="K46" s="213"/>
      <c r="L46" s="213"/>
    </row>
    <row r="47" spans="1:12" ht="21.75" customHeight="1" x14ac:dyDescent="0.25">
      <c r="A47" s="178" t="s">
        <v>0</v>
      </c>
      <c r="B47" s="178"/>
      <c r="C47" s="178"/>
      <c r="D47" s="178"/>
      <c r="E47" s="178"/>
      <c r="F47" s="181"/>
      <c r="G47" s="181"/>
      <c r="H47" s="181"/>
      <c r="I47" s="178"/>
      <c r="J47" s="181"/>
      <c r="K47" s="181"/>
      <c r="L47" s="181"/>
    </row>
    <row r="48" spans="1:12" ht="21.75" customHeight="1" x14ac:dyDescent="0.25">
      <c r="A48" s="178" t="s">
        <v>168</v>
      </c>
      <c r="B48" s="178"/>
      <c r="C48" s="178"/>
      <c r="D48" s="180"/>
      <c r="E48" s="178"/>
      <c r="F48" s="181"/>
      <c r="G48" s="181"/>
      <c r="H48" s="181"/>
      <c r="I48" s="178"/>
      <c r="J48" s="181"/>
      <c r="K48" s="181"/>
      <c r="L48" s="181"/>
    </row>
    <row r="49" spans="1:12" ht="21.75" customHeight="1" x14ac:dyDescent="0.25">
      <c r="A49" s="182" t="s">
        <v>75</v>
      </c>
      <c r="B49" s="182"/>
      <c r="C49" s="182"/>
      <c r="D49" s="183"/>
      <c r="E49" s="182"/>
      <c r="F49" s="184"/>
      <c r="G49" s="184"/>
      <c r="H49" s="184"/>
      <c r="I49" s="182"/>
      <c r="J49" s="184"/>
      <c r="K49" s="184"/>
      <c r="L49" s="184"/>
    </row>
    <row r="50" spans="1:12" ht="21.75" customHeight="1" x14ac:dyDescent="0.25">
      <c r="A50" s="178"/>
      <c r="B50" s="178"/>
      <c r="C50" s="178"/>
      <c r="D50" s="186"/>
      <c r="E50" s="185"/>
      <c r="F50" s="214"/>
      <c r="G50" s="200"/>
      <c r="H50" s="200"/>
      <c r="I50" s="185"/>
      <c r="J50" s="214"/>
      <c r="K50" s="195"/>
      <c r="L50" s="200"/>
    </row>
    <row r="51" spans="1:12" ht="21.75" customHeight="1" x14ac:dyDescent="0.25">
      <c r="A51" s="178"/>
      <c r="B51" s="178"/>
      <c r="C51" s="178"/>
      <c r="D51" s="186"/>
      <c r="E51" s="185"/>
      <c r="F51" s="234" t="s">
        <v>3</v>
      </c>
      <c r="G51" s="234"/>
      <c r="H51" s="234"/>
      <c r="I51" s="179"/>
      <c r="J51" s="234" t="s">
        <v>4</v>
      </c>
      <c r="K51" s="234"/>
      <c r="L51" s="234"/>
    </row>
    <row r="52" spans="1:12" ht="21.75" customHeight="1" x14ac:dyDescent="0.25">
      <c r="A52" s="185"/>
      <c r="B52" s="185"/>
      <c r="C52" s="185"/>
      <c r="D52" s="186"/>
      <c r="E52" s="186"/>
      <c r="F52" s="22" t="s">
        <v>9</v>
      </c>
      <c r="G52" s="92"/>
      <c r="H52" s="22" t="s">
        <v>10</v>
      </c>
      <c r="I52" s="14"/>
      <c r="J52" s="22" t="s">
        <v>9</v>
      </c>
      <c r="K52" s="92"/>
      <c r="L52" s="22" t="s">
        <v>10</v>
      </c>
    </row>
    <row r="53" spans="1:12" ht="21.75" customHeight="1" x14ac:dyDescent="0.25">
      <c r="A53" s="185"/>
      <c r="B53" s="185"/>
      <c r="C53" s="185"/>
      <c r="D53" s="187" t="s">
        <v>11</v>
      </c>
      <c r="E53" s="186"/>
      <c r="F53" s="189" t="s">
        <v>12</v>
      </c>
      <c r="G53" s="190"/>
      <c r="H53" s="189" t="s">
        <v>12</v>
      </c>
      <c r="I53" s="186"/>
      <c r="J53" s="215" t="s">
        <v>12</v>
      </c>
      <c r="K53" s="216"/>
      <c r="L53" s="215" t="s">
        <v>12</v>
      </c>
    </row>
    <row r="54" spans="1:12" ht="21.75" customHeight="1" x14ac:dyDescent="0.25">
      <c r="A54" s="185"/>
      <c r="B54" s="185"/>
      <c r="C54" s="185"/>
      <c r="D54" s="217"/>
      <c r="E54" s="186"/>
      <c r="F54" s="218"/>
      <c r="G54" s="190"/>
      <c r="H54" s="190"/>
      <c r="I54" s="186"/>
      <c r="J54" s="219"/>
      <c r="K54" s="216"/>
      <c r="L54" s="220"/>
    </row>
    <row r="55" spans="1:12" ht="21.75" customHeight="1" x14ac:dyDescent="0.25">
      <c r="A55" s="178" t="s">
        <v>169</v>
      </c>
      <c r="B55" s="185"/>
      <c r="C55" s="185"/>
      <c r="D55" s="186"/>
      <c r="E55" s="185"/>
      <c r="F55" s="192"/>
      <c r="G55" s="193"/>
      <c r="H55" s="193"/>
      <c r="I55" s="185"/>
      <c r="J55" s="192"/>
      <c r="K55" s="193"/>
      <c r="L55" s="193"/>
    </row>
    <row r="56" spans="1:12" ht="21.75" customHeight="1" x14ac:dyDescent="0.25">
      <c r="A56" s="185" t="s">
        <v>170</v>
      </c>
      <c r="B56" s="185"/>
      <c r="C56" s="185"/>
      <c r="D56" s="186"/>
      <c r="E56" s="185"/>
      <c r="F56" s="192"/>
      <c r="G56" s="193"/>
      <c r="H56" s="193"/>
      <c r="I56" s="185"/>
      <c r="J56" s="192"/>
      <c r="K56" s="193"/>
      <c r="L56" s="193"/>
    </row>
    <row r="57" spans="1:12" ht="21.75" customHeight="1" x14ac:dyDescent="0.25">
      <c r="A57" s="185"/>
      <c r="B57" s="37" t="s">
        <v>18</v>
      </c>
      <c r="C57" s="185"/>
      <c r="D57" s="186"/>
      <c r="E57" s="185"/>
      <c r="F57" s="192">
        <v>0</v>
      </c>
      <c r="G57" s="193"/>
      <c r="H57" s="193">
        <v>-1040500</v>
      </c>
      <c r="I57" s="185"/>
      <c r="J57" s="192">
        <v>0</v>
      </c>
      <c r="K57" s="193"/>
      <c r="L57" s="193">
        <v>-1040500</v>
      </c>
    </row>
    <row r="58" spans="1:12" ht="21.75" customHeight="1" x14ac:dyDescent="0.25">
      <c r="A58" s="185" t="s">
        <v>170</v>
      </c>
      <c r="B58" s="185"/>
      <c r="C58" s="185"/>
      <c r="D58" s="186"/>
      <c r="E58" s="185"/>
      <c r="F58" s="192"/>
      <c r="G58" s="193"/>
      <c r="H58" s="193"/>
      <c r="I58" s="185"/>
      <c r="J58" s="192"/>
      <c r="K58" s="193"/>
      <c r="L58" s="193"/>
    </row>
    <row r="59" spans="1:12" ht="21.75" customHeight="1" x14ac:dyDescent="0.25">
      <c r="A59" s="185"/>
      <c r="B59" s="37" t="s">
        <v>171</v>
      </c>
      <c r="C59" s="185"/>
      <c r="D59" s="186"/>
      <c r="E59" s="185"/>
      <c r="F59" s="192">
        <v>0</v>
      </c>
      <c r="G59" s="193"/>
      <c r="H59" s="193">
        <v>-198109</v>
      </c>
      <c r="I59" s="185"/>
      <c r="J59" s="192">
        <v>0</v>
      </c>
      <c r="K59" s="193"/>
      <c r="L59" s="193">
        <v>-198109</v>
      </c>
    </row>
    <row r="60" spans="1:12" ht="21.75" customHeight="1" x14ac:dyDescent="0.25">
      <c r="A60" s="185" t="s">
        <v>172</v>
      </c>
      <c r="B60" s="185"/>
      <c r="C60" s="185"/>
      <c r="D60" s="186"/>
      <c r="E60" s="185"/>
      <c r="F60" s="192"/>
      <c r="G60" s="193"/>
      <c r="H60" s="193"/>
      <c r="I60" s="185"/>
      <c r="J60" s="192"/>
      <c r="K60" s="193"/>
      <c r="L60" s="193"/>
    </row>
    <row r="61" spans="1:12" ht="21.75" customHeight="1" x14ac:dyDescent="0.25">
      <c r="A61" s="185"/>
      <c r="B61" s="37" t="s">
        <v>173</v>
      </c>
      <c r="C61" s="185"/>
      <c r="D61" s="186"/>
      <c r="E61" s="185"/>
      <c r="F61" s="192">
        <v>0</v>
      </c>
      <c r="G61" s="193"/>
      <c r="H61" s="193">
        <v>1929300</v>
      </c>
      <c r="I61" s="185"/>
      <c r="J61" s="192">
        <v>0</v>
      </c>
      <c r="K61" s="193"/>
      <c r="L61" s="193">
        <v>1929300</v>
      </c>
    </row>
    <row r="62" spans="1:12" ht="21.75" customHeight="1" x14ac:dyDescent="0.25">
      <c r="A62" s="185" t="s">
        <v>172</v>
      </c>
      <c r="B62" s="37"/>
      <c r="C62" s="185"/>
      <c r="D62" s="186"/>
      <c r="E62" s="185"/>
      <c r="F62" s="192"/>
      <c r="G62" s="193"/>
      <c r="H62" s="193"/>
      <c r="I62" s="185"/>
      <c r="J62" s="192"/>
      <c r="K62" s="193"/>
      <c r="L62" s="193"/>
    </row>
    <row r="63" spans="1:12" ht="21.75" customHeight="1" x14ac:dyDescent="0.25">
      <c r="A63" s="185"/>
      <c r="B63" s="37" t="s">
        <v>171</v>
      </c>
      <c r="C63" s="185"/>
      <c r="D63" s="186"/>
      <c r="E63" s="185"/>
      <c r="F63" s="192">
        <v>430036</v>
      </c>
      <c r="G63" s="193"/>
      <c r="H63" s="193">
        <v>194562</v>
      </c>
      <c r="I63" s="185"/>
      <c r="J63" s="192">
        <v>430036</v>
      </c>
      <c r="K63" s="193"/>
      <c r="L63" s="193">
        <v>194562</v>
      </c>
    </row>
    <row r="64" spans="1:12" ht="21.75" customHeight="1" x14ac:dyDescent="0.25">
      <c r="A64" s="185" t="s">
        <v>174</v>
      </c>
      <c r="B64" s="185"/>
      <c r="C64" s="185"/>
      <c r="D64" s="186"/>
      <c r="E64" s="185"/>
      <c r="F64" s="192">
        <v>-66257</v>
      </c>
      <c r="G64" s="200"/>
      <c r="H64" s="193">
        <v>-363240</v>
      </c>
      <c r="I64" s="185"/>
      <c r="J64" s="192">
        <v>-60839</v>
      </c>
      <c r="K64" s="195"/>
      <c r="L64" s="193">
        <v>-358581</v>
      </c>
    </row>
    <row r="65" spans="1:12" ht="21.75" customHeight="1" x14ac:dyDescent="0.25">
      <c r="A65" s="185" t="s">
        <v>175</v>
      </c>
      <c r="B65" s="185"/>
      <c r="C65" s="185"/>
      <c r="D65" s="186"/>
      <c r="E65" s="185"/>
      <c r="F65" s="192">
        <v>-21954</v>
      </c>
      <c r="G65" s="200"/>
      <c r="H65" s="193">
        <v>-32850</v>
      </c>
      <c r="I65" s="185"/>
      <c r="J65" s="192">
        <v>-21954</v>
      </c>
      <c r="K65" s="195"/>
      <c r="L65" s="193">
        <v>-32850</v>
      </c>
    </row>
    <row r="66" spans="1:12" ht="21.75" customHeight="1" x14ac:dyDescent="0.25">
      <c r="A66" s="185" t="s">
        <v>176</v>
      </c>
      <c r="B66" s="185"/>
      <c r="C66" s="185"/>
      <c r="D66" s="186"/>
      <c r="E66" s="185"/>
      <c r="F66" s="192">
        <v>1352</v>
      </c>
      <c r="G66" s="200"/>
      <c r="H66" s="193">
        <v>69</v>
      </c>
      <c r="I66" s="185"/>
      <c r="J66" s="192">
        <v>1969</v>
      </c>
      <c r="K66" s="195"/>
      <c r="L66" s="193">
        <v>69</v>
      </c>
    </row>
    <row r="67" spans="1:12" ht="21.75" customHeight="1" x14ac:dyDescent="0.25">
      <c r="A67" s="185" t="s">
        <v>177</v>
      </c>
      <c r="B67" s="185"/>
      <c r="C67" s="185"/>
      <c r="D67" s="186"/>
      <c r="E67" s="185"/>
      <c r="F67" s="192">
        <v>0</v>
      </c>
      <c r="G67" s="200"/>
      <c r="H67" s="193">
        <v>0</v>
      </c>
      <c r="I67" s="185"/>
      <c r="J67" s="192">
        <v>108</v>
      </c>
      <c r="K67" s="195"/>
      <c r="L67" s="193">
        <v>0</v>
      </c>
    </row>
    <row r="68" spans="1:12" ht="21.75" customHeight="1" x14ac:dyDescent="0.25">
      <c r="A68" s="185" t="s">
        <v>178</v>
      </c>
      <c r="B68" s="185"/>
      <c r="C68" s="185"/>
      <c r="D68" s="186"/>
      <c r="E68" s="185"/>
      <c r="F68" s="192">
        <v>0</v>
      </c>
      <c r="G68" s="200"/>
      <c r="H68" s="193">
        <v>0</v>
      </c>
      <c r="I68" s="185"/>
      <c r="J68" s="192">
        <v>0</v>
      </c>
      <c r="K68" s="195"/>
      <c r="L68" s="193">
        <v>-300000</v>
      </c>
    </row>
    <row r="69" spans="1:12" ht="21.75" customHeight="1" x14ac:dyDescent="0.25">
      <c r="A69" s="185" t="s">
        <v>179</v>
      </c>
      <c r="B69" s="185"/>
      <c r="C69" s="185"/>
      <c r="D69" s="186"/>
      <c r="E69" s="185"/>
      <c r="F69" s="192">
        <v>0</v>
      </c>
      <c r="G69" s="200"/>
      <c r="H69" s="193">
        <v>0</v>
      </c>
      <c r="I69" s="185"/>
      <c r="J69" s="192">
        <v>-18000</v>
      </c>
      <c r="K69" s="195"/>
      <c r="L69" s="193">
        <v>0</v>
      </c>
    </row>
    <row r="70" spans="1:12" ht="21.75" customHeight="1" x14ac:dyDescent="0.25">
      <c r="A70" s="185" t="s">
        <v>180</v>
      </c>
      <c r="B70" s="185"/>
      <c r="C70" s="185"/>
      <c r="D70" s="186">
        <v>9</v>
      </c>
      <c r="E70" s="185"/>
      <c r="F70" s="192">
        <v>-18000</v>
      </c>
      <c r="G70" s="200"/>
      <c r="H70" s="193">
        <v>0</v>
      </c>
      <c r="I70" s="185"/>
      <c r="J70" s="192">
        <v>-18000</v>
      </c>
      <c r="K70" s="195"/>
      <c r="L70" s="193">
        <v>0</v>
      </c>
    </row>
    <row r="71" spans="1:12" ht="21.75" customHeight="1" x14ac:dyDescent="0.25">
      <c r="A71" s="185" t="s">
        <v>181</v>
      </c>
      <c r="B71" s="185"/>
      <c r="C71" s="185"/>
      <c r="D71" s="186"/>
      <c r="E71" s="185"/>
      <c r="F71" s="202">
        <v>11315</v>
      </c>
      <c r="G71" s="200"/>
      <c r="H71" s="203">
        <v>-1757</v>
      </c>
      <c r="I71" s="185"/>
      <c r="J71" s="202">
        <v>11351</v>
      </c>
      <c r="K71" s="195"/>
      <c r="L71" s="203">
        <v>-1757</v>
      </c>
    </row>
    <row r="72" spans="1:12" ht="6" customHeight="1" x14ac:dyDescent="0.25">
      <c r="A72" s="185"/>
      <c r="B72" s="185"/>
      <c r="C72" s="185"/>
      <c r="D72" s="186"/>
      <c r="E72" s="185"/>
      <c r="F72" s="197"/>
      <c r="G72" s="195"/>
      <c r="H72" s="195"/>
      <c r="I72" s="185"/>
      <c r="J72" s="197"/>
      <c r="K72" s="195"/>
      <c r="L72" s="195"/>
    </row>
    <row r="73" spans="1:12" ht="21.75" customHeight="1" x14ac:dyDescent="0.25">
      <c r="A73" s="185" t="s">
        <v>182</v>
      </c>
      <c r="B73" s="185"/>
      <c r="C73" s="185"/>
      <c r="D73" s="221"/>
      <c r="E73" s="198"/>
      <c r="F73" s="205">
        <f>SUM(F56:F71)</f>
        <v>336492</v>
      </c>
      <c r="G73" s="195"/>
      <c r="H73" s="206">
        <f>SUM(H56:H71)</f>
        <v>487475</v>
      </c>
      <c r="I73" s="198"/>
      <c r="J73" s="205">
        <f>SUM(J56:J71)</f>
        <v>324671</v>
      </c>
      <c r="K73" s="195"/>
      <c r="L73" s="206">
        <f>SUM(L56:L71)</f>
        <v>192134</v>
      </c>
    </row>
    <row r="74" spans="1:12" ht="21.75" customHeight="1" x14ac:dyDescent="0.25">
      <c r="A74" s="178"/>
      <c r="B74" s="178"/>
      <c r="C74" s="178"/>
      <c r="D74" s="186"/>
      <c r="E74" s="185"/>
      <c r="F74" s="199"/>
      <c r="G74" s="200"/>
      <c r="H74" s="200"/>
      <c r="I74" s="185"/>
      <c r="J74" s="199"/>
      <c r="K74" s="195"/>
      <c r="L74" s="200"/>
    </row>
    <row r="75" spans="1:12" ht="21.75" customHeight="1" x14ac:dyDescent="0.25">
      <c r="A75" s="178" t="s">
        <v>183</v>
      </c>
      <c r="B75" s="185"/>
      <c r="C75" s="185"/>
      <c r="D75" s="186"/>
      <c r="E75" s="185"/>
      <c r="F75" s="197"/>
      <c r="G75" s="195"/>
      <c r="H75" s="195"/>
      <c r="I75" s="185"/>
      <c r="J75" s="197"/>
      <c r="K75" s="195"/>
      <c r="L75" s="195"/>
    </row>
    <row r="76" spans="1:12" ht="21.75" customHeight="1" x14ac:dyDescent="0.25">
      <c r="A76" s="185" t="s">
        <v>184</v>
      </c>
      <c r="B76" s="185"/>
      <c r="C76" s="185"/>
      <c r="D76" s="186"/>
      <c r="E76" s="185"/>
      <c r="F76" s="199">
        <v>11700</v>
      </c>
      <c r="G76" s="200"/>
      <c r="H76" s="201">
        <v>0</v>
      </c>
      <c r="I76" s="185"/>
      <c r="J76" s="199">
        <v>0</v>
      </c>
      <c r="K76" s="214"/>
      <c r="L76" s="201">
        <v>0</v>
      </c>
    </row>
    <row r="77" spans="1:12" ht="21.75" customHeight="1" x14ac:dyDescent="0.25">
      <c r="A77" s="185" t="s">
        <v>185</v>
      </c>
      <c r="B77" s="185"/>
      <c r="C77" s="185"/>
      <c r="D77" s="186"/>
      <c r="E77" s="185"/>
      <c r="F77" s="199">
        <v>-930</v>
      </c>
      <c r="G77" s="200"/>
      <c r="H77" s="201">
        <v>0</v>
      </c>
      <c r="I77" s="185"/>
      <c r="J77" s="199">
        <v>0</v>
      </c>
      <c r="K77" s="214"/>
      <c r="L77" s="201">
        <v>0</v>
      </c>
    </row>
    <row r="78" spans="1:12" ht="21.75" customHeight="1" x14ac:dyDescent="0.25">
      <c r="A78" s="185" t="s">
        <v>186</v>
      </c>
      <c r="B78" s="185"/>
      <c r="C78" s="185"/>
      <c r="D78" s="186">
        <v>13</v>
      </c>
      <c r="E78" s="185"/>
      <c r="F78" s="199">
        <v>-387889</v>
      </c>
      <c r="G78" s="222"/>
      <c r="H78" s="201">
        <v>-605883</v>
      </c>
      <c r="I78" s="185"/>
      <c r="J78" s="199">
        <v>-140005</v>
      </c>
      <c r="K78" s="214"/>
      <c r="L78" s="201">
        <v>-195671</v>
      </c>
    </row>
    <row r="79" spans="1:12" ht="21.75" customHeight="1" x14ac:dyDescent="0.25">
      <c r="A79" s="185" t="s">
        <v>198</v>
      </c>
      <c r="B79" s="185"/>
      <c r="C79" s="185"/>
      <c r="D79" s="186"/>
      <c r="E79" s="185"/>
      <c r="F79" s="202">
        <v>12000</v>
      </c>
      <c r="G79" s="222"/>
      <c r="H79" s="206">
        <v>0</v>
      </c>
      <c r="I79" s="185"/>
      <c r="J79" s="202">
        <v>0</v>
      </c>
      <c r="K79" s="214"/>
      <c r="L79" s="206">
        <v>0</v>
      </c>
    </row>
    <row r="80" spans="1:12" ht="6" customHeight="1" x14ac:dyDescent="0.25">
      <c r="A80" s="185"/>
      <c r="B80" s="185"/>
      <c r="C80" s="185"/>
      <c r="D80" s="186"/>
      <c r="E80" s="185"/>
      <c r="F80" s="197"/>
      <c r="G80" s="195"/>
      <c r="H80" s="195"/>
      <c r="I80" s="185"/>
      <c r="J80" s="197"/>
      <c r="K80" s="195"/>
      <c r="L80" s="195"/>
    </row>
    <row r="81" spans="1:12" ht="21.75" customHeight="1" x14ac:dyDescent="0.25">
      <c r="A81" s="185" t="s">
        <v>187</v>
      </c>
      <c r="B81" s="185"/>
      <c r="C81" s="185"/>
      <c r="D81" s="186"/>
      <c r="E81" s="185"/>
      <c r="F81" s="205">
        <f>SUM(F76:F79)</f>
        <v>-365119</v>
      </c>
      <c r="G81" s="195"/>
      <c r="H81" s="206">
        <f>SUM(H76:H79)</f>
        <v>-605883</v>
      </c>
      <c r="I81" s="185"/>
      <c r="J81" s="205">
        <f>SUM(J76:J79)</f>
        <v>-140005</v>
      </c>
      <c r="K81" s="195"/>
      <c r="L81" s="206">
        <f>SUM(L76:L79)</f>
        <v>-195671</v>
      </c>
    </row>
    <row r="82" spans="1:12" ht="21.75" customHeight="1" x14ac:dyDescent="0.25">
      <c r="A82" s="178"/>
      <c r="B82" s="178"/>
      <c r="C82" s="178"/>
      <c r="D82" s="186"/>
      <c r="E82" s="185"/>
      <c r="F82" s="199"/>
      <c r="G82" s="200"/>
      <c r="H82" s="200"/>
      <c r="I82" s="185"/>
      <c r="J82" s="199"/>
      <c r="K82" s="195"/>
      <c r="L82" s="200"/>
    </row>
    <row r="83" spans="1:12" ht="21.75" customHeight="1" x14ac:dyDescent="0.25">
      <c r="A83" s="178" t="s">
        <v>188</v>
      </c>
      <c r="B83" s="178"/>
      <c r="C83" s="178"/>
      <c r="D83" s="186"/>
      <c r="E83" s="185"/>
      <c r="F83" s="199">
        <f>F44+F73+F81</f>
        <v>-799983</v>
      </c>
      <c r="G83" s="200"/>
      <c r="H83" s="200">
        <f>H44+H73+H81</f>
        <v>-573611</v>
      </c>
      <c r="I83" s="185"/>
      <c r="J83" s="199">
        <f>J44+J73+J81</f>
        <v>-873670</v>
      </c>
      <c r="K83" s="195"/>
      <c r="L83" s="200">
        <f>L44+L73+L81</f>
        <v>-498599.99999999994</v>
      </c>
    </row>
    <row r="84" spans="1:12" ht="21.75" customHeight="1" x14ac:dyDescent="0.25">
      <c r="A84" s="185" t="s">
        <v>189</v>
      </c>
      <c r="B84" s="178"/>
      <c r="C84" s="178"/>
      <c r="D84" s="186"/>
      <c r="E84" s="185"/>
      <c r="F84" s="207">
        <f>'TH_BS 2-4'!H15</f>
        <v>2163030</v>
      </c>
      <c r="G84" s="208"/>
      <c r="H84" s="223">
        <v>1288867</v>
      </c>
      <c r="I84" s="185"/>
      <c r="J84" s="207">
        <f>'TH_BS 2-4'!L15</f>
        <v>2103136</v>
      </c>
      <c r="K84" s="195"/>
      <c r="L84" s="223">
        <v>1153445</v>
      </c>
    </row>
    <row r="85" spans="1:12" ht="6" customHeight="1" x14ac:dyDescent="0.25">
      <c r="A85" s="185"/>
      <c r="B85" s="185"/>
      <c r="C85" s="185"/>
      <c r="D85" s="186"/>
      <c r="E85" s="185"/>
      <c r="F85" s="197"/>
      <c r="G85" s="195"/>
      <c r="H85" s="195"/>
      <c r="I85" s="185"/>
      <c r="J85" s="197"/>
      <c r="K85" s="195"/>
      <c r="L85" s="195"/>
    </row>
    <row r="86" spans="1:12" ht="21.75" customHeight="1" thickBot="1" x14ac:dyDescent="0.3">
      <c r="A86" s="178" t="s">
        <v>190</v>
      </c>
      <c r="B86" s="178"/>
      <c r="C86" s="178"/>
      <c r="D86" s="186"/>
      <c r="E86" s="185"/>
      <c r="F86" s="224">
        <f>F83+F84</f>
        <v>1363047</v>
      </c>
      <c r="G86" s="195"/>
      <c r="H86" s="225">
        <f>H83+H84</f>
        <v>715256</v>
      </c>
      <c r="I86" s="185"/>
      <c r="J86" s="224">
        <f>J83+J84</f>
        <v>1229466</v>
      </c>
      <c r="K86" s="195"/>
      <c r="L86" s="225">
        <f>L83+L84</f>
        <v>654845</v>
      </c>
    </row>
    <row r="87" spans="1:12" ht="21.75" customHeight="1" thickTop="1" x14ac:dyDescent="0.25">
      <c r="A87" s="178"/>
      <c r="B87" s="178"/>
      <c r="C87" s="178"/>
      <c r="D87" s="186"/>
      <c r="E87" s="185"/>
      <c r="F87" s="195"/>
      <c r="G87" s="195"/>
      <c r="H87" s="195"/>
      <c r="I87" s="185"/>
      <c r="J87" s="195"/>
      <c r="K87" s="195"/>
      <c r="L87" s="195"/>
    </row>
    <row r="88" spans="1:12" ht="11.25" customHeight="1" x14ac:dyDescent="0.25">
      <c r="A88" s="178"/>
      <c r="B88" s="178"/>
      <c r="C88" s="178"/>
      <c r="D88" s="186"/>
      <c r="E88" s="185"/>
      <c r="F88" s="195"/>
      <c r="G88" s="195"/>
      <c r="H88" s="195"/>
      <c r="I88" s="185"/>
      <c r="J88" s="195"/>
      <c r="K88" s="195"/>
      <c r="L88" s="195"/>
    </row>
    <row r="89" spans="1:12" ht="21.95" customHeight="1" x14ac:dyDescent="0.25">
      <c r="A89" s="210" t="s">
        <v>36</v>
      </c>
      <c r="B89" s="182"/>
      <c r="C89" s="182"/>
      <c r="D89" s="212"/>
      <c r="E89" s="211"/>
      <c r="F89" s="206"/>
      <c r="G89" s="206"/>
      <c r="H89" s="206"/>
      <c r="I89" s="211"/>
      <c r="J89" s="206"/>
      <c r="K89" s="206"/>
      <c r="L89" s="206"/>
    </row>
    <row r="90" spans="1:12" ht="21.75" customHeight="1" x14ac:dyDescent="0.25">
      <c r="A90" s="178" t="s">
        <v>0</v>
      </c>
      <c r="B90" s="178"/>
      <c r="C90" s="178"/>
      <c r="D90" s="178"/>
      <c r="E90" s="178"/>
      <c r="F90" s="181"/>
      <c r="G90" s="181"/>
      <c r="H90" s="181"/>
      <c r="I90" s="178"/>
      <c r="J90" s="181"/>
      <c r="K90" s="181"/>
      <c r="L90" s="181"/>
    </row>
    <row r="91" spans="1:12" ht="21.75" customHeight="1" x14ac:dyDescent="0.25">
      <c r="A91" s="178" t="s">
        <v>168</v>
      </c>
      <c r="B91" s="178"/>
      <c r="C91" s="178"/>
      <c r="D91" s="180"/>
      <c r="E91" s="178"/>
      <c r="F91" s="181"/>
      <c r="G91" s="181"/>
      <c r="H91" s="181"/>
      <c r="I91" s="178"/>
      <c r="J91" s="181"/>
      <c r="K91" s="181"/>
      <c r="L91" s="181"/>
    </row>
    <row r="92" spans="1:12" ht="21.75" customHeight="1" x14ac:dyDescent="0.25">
      <c r="A92" s="182" t="s">
        <v>75</v>
      </c>
      <c r="B92" s="182"/>
      <c r="C92" s="182"/>
      <c r="D92" s="183"/>
      <c r="E92" s="182"/>
      <c r="F92" s="184"/>
      <c r="G92" s="184"/>
      <c r="H92" s="184"/>
      <c r="I92" s="182"/>
      <c r="J92" s="184"/>
      <c r="K92" s="184"/>
      <c r="L92" s="184"/>
    </row>
    <row r="93" spans="1:12" ht="21.75" customHeight="1" x14ac:dyDescent="0.25">
      <c r="A93" s="178"/>
      <c r="B93" s="178"/>
      <c r="C93" s="178"/>
      <c r="D93" s="186"/>
      <c r="E93" s="185"/>
      <c r="F93" s="214"/>
      <c r="G93" s="200"/>
      <c r="H93" s="200"/>
      <c r="I93" s="185"/>
      <c r="J93" s="214"/>
      <c r="K93" s="195"/>
      <c r="L93" s="200"/>
    </row>
    <row r="94" spans="1:12" ht="21.75" customHeight="1" x14ac:dyDescent="0.25">
      <c r="A94" s="178"/>
      <c r="B94" s="178"/>
      <c r="C94" s="178"/>
      <c r="D94" s="186"/>
      <c r="E94" s="185"/>
      <c r="F94" s="234" t="s">
        <v>3</v>
      </c>
      <c r="G94" s="234"/>
      <c r="H94" s="234"/>
      <c r="I94" s="179"/>
      <c r="J94" s="234" t="s">
        <v>4</v>
      </c>
      <c r="K94" s="234"/>
      <c r="L94" s="234"/>
    </row>
    <row r="95" spans="1:12" ht="21.75" customHeight="1" x14ac:dyDescent="0.25">
      <c r="A95" s="185"/>
      <c r="B95" s="185"/>
      <c r="C95" s="185"/>
      <c r="D95" s="186"/>
      <c r="E95" s="186"/>
      <c r="F95" s="22" t="s">
        <v>9</v>
      </c>
      <c r="G95" s="92"/>
      <c r="H95" s="22" t="s">
        <v>10</v>
      </c>
      <c r="I95" s="14"/>
      <c r="J95" s="22" t="s">
        <v>9</v>
      </c>
      <c r="K95" s="92"/>
      <c r="L95" s="22" t="s">
        <v>10</v>
      </c>
    </row>
    <row r="96" spans="1:12" ht="21.75" customHeight="1" x14ac:dyDescent="0.25">
      <c r="A96" s="185"/>
      <c r="B96" s="185"/>
      <c r="C96" s="185"/>
      <c r="D96" s="187" t="s">
        <v>11</v>
      </c>
      <c r="E96" s="186"/>
      <c r="F96" s="189" t="s">
        <v>12</v>
      </c>
      <c r="G96" s="190"/>
      <c r="H96" s="189" t="s">
        <v>12</v>
      </c>
      <c r="I96" s="186"/>
      <c r="J96" s="215" t="s">
        <v>12</v>
      </c>
      <c r="K96" s="216"/>
      <c r="L96" s="215" t="s">
        <v>12</v>
      </c>
    </row>
    <row r="97" spans="1:12" ht="21.75" customHeight="1" x14ac:dyDescent="0.25">
      <c r="A97" s="185"/>
      <c r="B97" s="185"/>
      <c r="C97" s="185"/>
      <c r="D97" s="217"/>
      <c r="E97" s="186"/>
      <c r="F97" s="218"/>
      <c r="G97" s="190"/>
      <c r="H97" s="190"/>
      <c r="I97" s="186"/>
      <c r="J97" s="219"/>
      <c r="K97" s="216"/>
      <c r="L97" s="220"/>
    </row>
    <row r="98" spans="1:12" ht="21.75" customHeight="1" x14ac:dyDescent="0.25">
      <c r="A98" s="178" t="s">
        <v>191</v>
      </c>
      <c r="B98" s="185"/>
      <c r="C98" s="185"/>
      <c r="D98" s="186"/>
      <c r="E98" s="185"/>
      <c r="F98" s="199"/>
      <c r="G98" s="200"/>
      <c r="H98" s="200"/>
      <c r="I98" s="185"/>
      <c r="J98" s="199"/>
      <c r="K98" s="195"/>
      <c r="L98" s="200"/>
    </row>
    <row r="99" spans="1:12" ht="6" customHeight="1" x14ac:dyDescent="0.25">
      <c r="A99" s="185"/>
      <c r="B99" s="185"/>
      <c r="C99" s="185"/>
      <c r="D99" s="186"/>
      <c r="E99" s="185"/>
      <c r="F99" s="197"/>
      <c r="G99" s="195"/>
      <c r="H99" s="195"/>
      <c r="I99" s="185"/>
      <c r="J99" s="197"/>
      <c r="K99" s="195"/>
      <c r="L99" s="195"/>
    </row>
    <row r="100" spans="1:12" ht="21.75" customHeight="1" x14ac:dyDescent="0.25">
      <c r="A100" s="185" t="s">
        <v>192</v>
      </c>
      <c r="B100" s="185"/>
      <c r="C100" s="185"/>
      <c r="D100" s="186"/>
      <c r="E100" s="185"/>
      <c r="F100" s="199">
        <v>17308</v>
      </c>
      <c r="G100" s="200"/>
      <c r="H100" s="201">
        <v>27705</v>
      </c>
      <c r="I100" s="185"/>
      <c r="J100" s="199">
        <v>17308</v>
      </c>
      <c r="K100" s="195"/>
      <c r="L100" s="201">
        <v>27705</v>
      </c>
    </row>
    <row r="101" spans="1:12" ht="21.75" customHeight="1" x14ac:dyDescent="0.25">
      <c r="A101" s="185" t="s">
        <v>193</v>
      </c>
      <c r="B101" s="185"/>
      <c r="C101" s="185"/>
      <c r="D101" s="186"/>
      <c r="E101" s="185"/>
      <c r="F101" s="199">
        <v>1082</v>
      </c>
      <c r="G101" s="200"/>
      <c r="H101" s="201">
        <v>1182</v>
      </c>
      <c r="I101" s="185"/>
      <c r="J101" s="199">
        <v>1082</v>
      </c>
      <c r="K101" s="195"/>
      <c r="L101" s="201">
        <v>1182</v>
      </c>
    </row>
    <row r="102" spans="1:12" ht="21.75" customHeight="1" x14ac:dyDescent="0.25">
      <c r="A102" s="185" t="s">
        <v>194</v>
      </c>
      <c r="B102" s="185"/>
      <c r="C102" s="185"/>
      <c r="D102" s="186"/>
      <c r="E102" s="185"/>
      <c r="F102" s="199">
        <v>453</v>
      </c>
      <c r="G102" s="200"/>
      <c r="H102" s="201">
        <v>416</v>
      </c>
      <c r="I102" s="185"/>
      <c r="J102" s="199">
        <v>453</v>
      </c>
      <c r="K102" s="193"/>
      <c r="L102" s="201">
        <v>416</v>
      </c>
    </row>
    <row r="103" spans="1:12" ht="21.75" customHeight="1" x14ac:dyDescent="0.25">
      <c r="A103" s="185" t="s">
        <v>195</v>
      </c>
      <c r="B103" s="185"/>
      <c r="C103" s="185"/>
      <c r="D103" s="186">
        <v>10</v>
      </c>
      <c r="E103" s="185"/>
      <c r="F103" s="199">
        <v>158896</v>
      </c>
      <c r="G103" s="200"/>
      <c r="H103" s="201">
        <v>106302</v>
      </c>
      <c r="I103" s="185"/>
      <c r="J103" s="199">
        <v>72520</v>
      </c>
      <c r="K103" s="193"/>
      <c r="L103" s="201">
        <v>79253</v>
      </c>
    </row>
    <row r="104" spans="1:12" ht="21.75" customHeight="1" x14ac:dyDescent="0.25">
      <c r="A104" s="185" t="s">
        <v>195</v>
      </c>
      <c r="B104" s="185"/>
      <c r="C104" s="185"/>
      <c r="D104" s="186"/>
      <c r="E104" s="185"/>
      <c r="F104" s="199"/>
      <c r="G104" s="200"/>
      <c r="H104" s="200"/>
      <c r="I104" s="185"/>
      <c r="J104" s="199"/>
      <c r="K104" s="193"/>
      <c r="L104" s="200"/>
    </row>
    <row r="105" spans="1:12" ht="21.75" customHeight="1" x14ac:dyDescent="0.25">
      <c r="A105" s="185"/>
      <c r="B105" s="185" t="s">
        <v>199</v>
      </c>
      <c r="C105" s="185"/>
      <c r="F105" s="199"/>
      <c r="G105" s="200"/>
      <c r="H105" s="200"/>
      <c r="I105" s="185"/>
      <c r="J105" s="199"/>
    </row>
    <row r="106" spans="1:12" ht="21.75" customHeight="1" x14ac:dyDescent="0.25">
      <c r="A106" s="185"/>
      <c r="B106" s="185" t="s">
        <v>200</v>
      </c>
      <c r="C106" s="185"/>
      <c r="D106" s="186">
        <v>10</v>
      </c>
      <c r="E106" s="185"/>
      <c r="F106" s="199">
        <v>78400</v>
      </c>
      <c r="G106" s="200"/>
      <c r="H106" s="200" t="s">
        <v>98</v>
      </c>
      <c r="I106" s="185"/>
      <c r="J106" s="199">
        <v>464</v>
      </c>
      <c r="K106" s="193"/>
      <c r="L106" s="200" t="s">
        <v>98</v>
      </c>
    </row>
    <row r="107" spans="1:12" ht="21.75" customHeight="1" x14ac:dyDescent="0.25">
      <c r="A107" s="185" t="s">
        <v>196</v>
      </c>
      <c r="B107" s="185"/>
      <c r="C107" s="185"/>
      <c r="D107" s="186">
        <v>10</v>
      </c>
      <c r="E107" s="185"/>
      <c r="F107" s="199">
        <v>193</v>
      </c>
      <c r="G107" s="200"/>
      <c r="H107" s="201">
        <v>726</v>
      </c>
      <c r="I107" s="185"/>
      <c r="J107" s="199">
        <v>193</v>
      </c>
      <c r="K107" s="193"/>
      <c r="L107" s="201">
        <v>726</v>
      </c>
    </row>
    <row r="108" spans="1:12" ht="21.75" customHeight="1" x14ac:dyDescent="0.25">
      <c r="A108" s="185" t="s">
        <v>140</v>
      </c>
      <c r="B108" s="185"/>
      <c r="C108" s="185"/>
      <c r="D108" s="186"/>
      <c r="E108" s="185"/>
      <c r="F108" s="199">
        <v>0</v>
      </c>
      <c r="G108" s="200"/>
      <c r="H108" s="201">
        <v>4586</v>
      </c>
      <c r="I108" s="185"/>
      <c r="J108" s="199">
        <v>0</v>
      </c>
      <c r="K108" s="193"/>
      <c r="L108" s="201">
        <v>4586</v>
      </c>
    </row>
    <row r="109" spans="1:12" ht="21.75" customHeight="1" x14ac:dyDescent="0.25">
      <c r="A109" s="185" t="s">
        <v>197</v>
      </c>
      <c r="B109" s="185"/>
      <c r="C109" s="185"/>
      <c r="D109" s="186">
        <v>10</v>
      </c>
      <c r="E109" s="185"/>
      <c r="F109" s="199">
        <v>86376</v>
      </c>
      <c r="G109" s="200"/>
      <c r="H109" s="201">
        <v>64588</v>
      </c>
      <c r="I109" s="185"/>
      <c r="J109" s="199">
        <v>0</v>
      </c>
      <c r="K109" s="193"/>
      <c r="L109" s="201">
        <v>0</v>
      </c>
    </row>
    <row r="110" spans="1:12" ht="21.75" customHeight="1" x14ac:dyDescent="0.25">
      <c r="A110" s="185"/>
      <c r="B110" s="185"/>
      <c r="C110" s="185"/>
      <c r="D110" s="186"/>
      <c r="E110" s="185"/>
      <c r="F110" s="200"/>
      <c r="G110" s="200"/>
      <c r="H110" s="200"/>
      <c r="I110" s="185"/>
      <c r="J110" s="200"/>
      <c r="K110" s="193"/>
      <c r="L110" s="200"/>
    </row>
    <row r="111" spans="1:12" ht="21.75" customHeight="1" x14ac:dyDescent="0.25">
      <c r="A111" s="185"/>
      <c r="B111" s="185"/>
      <c r="C111" s="185"/>
      <c r="D111" s="186"/>
      <c r="E111" s="185"/>
      <c r="F111" s="200"/>
      <c r="G111" s="200"/>
      <c r="H111" s="200"/>
      <c r="I111" s="185"/>
      <c r="J111" s="200"/>
      <c r="K111" s="193"/>
      <c r="L111" s="200"/>
    </row>
    <row r="112" spans="1:12" ht="21.75" customHeight="1" x14ac:dyDescent="0.25">
      <c r="A112" s="185"/>
      <c r="B112" s="185"/>
      <c r="C112" s="185"/>
      <c r="D112" s="186"/>
      <c r="E112" s="185"/>
      <c r="F112" s="200"/>
      <c r="G112" s="200"/>
      <c r="H112" s="200"/>
      <c r="I112" s="185"/>
      <c r="J112" s="200"/>
      <c r="K112" s="193"/>
      <c r="L112" s="200"/>
    </row>
    <row r="113" spans="1:12" ht="21.75" customHeight="1" x14ac:dyDescent="0.25">
      <c r="A113" s="185"/>
      <c r="B113" s="185"/>
      <c r="C113" s="185"/>
      <c r="D113" s="186"/>
      <c r="E113" s="185"/>
      <c r="F113" s="200"/>
      <c r="G113" s="200"/>
      <c r="H113" s="200"/>
      <c r="I113" s="185"/>
      <c r="J113" s="200"/>
      <c r="K113" s="193"/>
      <c r="L113" s="200"/>
    </row>
    <row r="114" spans="1:12" ht="21.75" customHeight="1" x14ac:dyDescent="0.25">
      <c r="A114" s="185"/>
      <c r="B114" s="185"/>
      <c r="C114" s="185"/>
      <c r="D114" s="186"/>
      <c r="E114" s="185"/>
      <c r="F114" s="200"/>
      <c r="G114" s="200"/>
      <c r="H114" s="200"/>
      <c r="I114" s="185"/>
      <c r="J114" s="200"/>
      <c r="K114" s="193"/>
      <c r="L114" s="200"/>
    </row>
    <row r="115" spans="1:12" ht="21.75" customHeight="1" x14ac:dyDescent="0.25">
      <c r="A115" s="185"/>
      <c r="B115" s="185"/>
      <c r="C115" s="185"/>
      <c r="D115" s="186"/>
      <c r="E115" s="185"/>
      <c r="F115" s="200"/>
      <c r="G115" s="200"/>
      <c r="H115" s="200"/>
      <c r="I115" s="185"/>
      <c r="J115" s="200"/>
      <c r="K115" s="193"/>
      <c r="L115" s="200"/>
    </row>
    <row r="116" spans="1:12" ht="21.75" customHeight="1" x14ac:dyDescent="0.25">
      <c r="A116" s="185"/>
      <c r="B116" s="185"/>
      <c r="C116" s="185"/>
      <c r="D116" s="186"/>
      <c r="E116" s="185"/>
      <c r="F116" s="200"/>
      <c r="G116" s="200"/>
      <c r="H116" s="200"/>
      <c r="I116" s="185"/>
      <c r="J116" s="200"/>
      <c r="K116" s="193"/>
      <c r="L116" s="200"/>
    </row>
    <row r="117" spans="1:12" ht="21.75" customHeight="1" x14ac:dyDescent="0.25">
      <c r="A117" s="185"/>
      <c r="B117" s="185"/>
      <c r="C117" s="185"/>
      <c r="D117" s="186"/>
      <c r="E117" s="185"/>
      <c r="F117" s="200"/>
      <c r="G117" s="200"/>
      <c r="H117" s="200"/>
      <c r="I117" s="185"/>
      <c r="J117" s="200"/>
      <c r="K117" s="193"/>
      <c r="L117" s="200"/>
    </row>
    <row r="118" spans="1:12" ht="21.75" customHeight="1" x14ac:dyDescent="0.25">
      <c r="A118" s="185"/>
      <c r="B118" s="185"/>
      <c r="C118" s="185"/>
      <c r="D118" s="186"/>
      <c r="E118" s="185"/>
      <c r="F118" s="200"/>
      <c r="G118" s="200"/>
      <c r="H118" s="200"/>
      <c r="I118" s="185"/>
      <c r="J118" s="200"/>
      <c r="K118" s="193"/>
      <c r="L118" s="200"/>
    </row>
    <row r="119" spans="1:12" ht="21.75" customHeight="1" x14ac:dyDescent="0.25">
      <c r="A119" s="185"/>
      <c r="B119" s="185"/>
      <c r="C119" s="185"/>
      <c r="D119" s="186"/>
      <c r="E119" s="185"/>
      <c r="F119" s="200"/>
      <c r="G119" s="200"/>
      <c r="H119" s="200"/>
      <c r="I119" s="185"/>
      <c r="J119" s="200"/>
      <c r="K119" s="193"/>
      <c r="L119" s="200"/>
    </row>
    <row r="120" spans="1:12" ht="21.75" customHeight="1" x14ac:dyDescent="0.25">
      <c r="A120" s="185"/>
      <c r="B120" s="185"/>
      <c r="C120" s="185"/>
      <c r="D120" s="186"/>
      <c r="E120" s="185"/>
      <c r="F120" s="200"/>
      <c r="G120" s="200"/>
      <c r="H120" s="200"/>
      <c r="I120" s="185"/>
      <c r="J120" s="200"/>
      <c r="K120" s="193"/>
      <c r="L120" s="200"/>
    </row>
    <row r="121" spans="1:12" ht="21.75" customHeight="1" x14ac:dyDescent="0.25">
      <c r="A121" s="185"/>
      <c r="B121" s="185"/>
      <c r="C121" s="185"/>
      <c r="D121" s="186"/>
      <c r="E121" s="185"/>
      <c r="F121" s="200"/>
      <c r="G121" s="200"/>
      <c r="H121" s="200"/>
      <c r="I121" s="185"/>
      <c r="J121" s="200"/>
      <c r="K121" s="193"/>
      <c r="L121" s="200"/>
    </row>
    <row r="122" spans="1:12" ht="21.75" customHeight="1" x14ac:dyDescent="0.25">
      <c r="A122" s="185"/>
      <c r="B122" s="185"/>
      <c r="C122" s="185"/>
      <c r="D122" s="186"/>
      <c r="E122" s="185"/>
      <c r="F122" s="200"/>
      <c r="G122" s="200"/>
      <c r="H122" s="200"/>
      <c r="I122" s="185"/>
      <c r="J122" s="200"/>
      <c r="K122" s="193"/>
      <c r="L122" s="200"/>
    </row>
    <row r="123" spans="1:12" ht="21.75" customHeight="1" x14ac:dyDescent="0.25">
      <c r="A123" s="185"/>
      <c r="B123" s="185"/>
      <c r="C123" s="185"/>
      <c r="D123" s="186"/>
      <c r="E123" s="185"/>
      <c r="F123" s="200"/>
      <c r="G123" s="200"/>
      <c r="H123" s="200"/>
      <c r="I123" s="185"/>
      <c r="J123" s="200"/>
      <c r="K123" s="193"/>
      <c r="L123" s="200"/>
    </row>
    <row r="124" spans="1:12" ht="21.75" customHeight="1" x14ac:dyDescent="0.25">
      <c r="A124" s="185"/>
      <c r="B124" s="185"/>
      <c r="C124" s="185"/>
      <c r="D124" s="186"/>
      <c r="E124" s="185"/>
      <c r="F124" s="200"/>
      <c r="G124" s="200"/>
      <c r="H124" s="200"/>
      <c r="I124" s="185"/>
      <c r="J124" s="200"/>
      <c r="K124" s="193"/>
      <c r="L124" s="200"/>
    </row>
    <row r="125" spans="1:12" ht="21.75" customHeight="1" x14ac:dyDescent="0.25">
      <c r="A125" s="185"/>
      <c r="B125" s="185"/>
      <c r="C125" s="185"/>
      <c r="D125" s="186"/>
      <c r="E125" s="185"/>
      <c r="F125" s="200"/>
      <c r="G125" s="200"/>
      <c r="H125" s="200"/>
      <c r="I125" s="185"/>
      <c r="J125" s="200"/>
      <c r="K125" s="193"/>
      <c r="L125" s="200"/>
    </row>
    <row r="126" spans="1:12" ht="21.75" customHeight="1" x14ac:dyDescent="0.25">
      <c r="A126" s="185"/>
      <c r="B126" s="185"/>
      <c r="C126" s="185"/>
      <c r="D126" s="186"/>
      <c r="E126" s="185"/>
      <c r="F126" s="200"/>
      <c r="G126" s="200"/>
      <c r="H126" s="200"/>
      <c r="I126" s="185"/>
      <c r="J126" s="200"/>
      <c r="K126" s="193"/>
      <c r="L126" s="200"/>
    </row>
    <row r="127" spans="1:12" ht="21.75" customHeight="1" x14ac:dyDescent="0.25">
      <c r="A127" s="185"/>
      <c r="B127" s="185"/>
      <c r="C127" s="185"/>
      <c r="D127" s="186"/>
      <c r="E127" s="185"/>
      <c r="F127" s="200"/>
      <c r="G127" s="200"/>
      <c r="H127" s="200"/>
      <c r="I127" s="185"/>
      <c r="J127" s="200"/>
      <c r="K127" s="193"/>
      <c r="L127" s="200"/>
    </row>
    <row r="128" spans="1:12" ht="21.75" customHeight="1" x14ac:dyDescent="0.25">
      <c r="A128" s="185"/>
      <c r="B128" s="185"/>
      <c r="C128" s="185"/>
      <c r="D128" s="186"/>
      <c r="E128" s="185"/>
      <c r="F128" s="200"/>
      <c r="G128" s="200"/>
      <c r="H128" s="200"/>
      <c r="I128" s="185"/>
      <c r="J128" s="200"/>
      <c r="K128" s="193"/>
      <c r="L128" s="200"/>
    </row>
    <row r="129" spans="1:12" ht="22.5" customHeight="1" x14ac:dyDescent="0.25">
      <c r="A129" s="185"/>
      <c r="B129" s="185"/>
      <c r="C129" s="185"/>
      <c r="D129" s="186"/>
      <c r="E129" s="185"/>
      <c r="F129" s="200"/>
      <c r="G129" s="200"/>
      <c r="H129" s="200"/>
      <c r="I129" s="185"/>
      <c r="J129" s="200"/>
      <c r="K129" s="193"/>
      <c r="L129" s="200"/>
    </row>
    <row r="130" spans="1:12" ht="21.95" customHeight="1" x14ac:dyDescent="0.25">
      <c r="A130" s="210" t="s">
        <v>36</v>
      </c>
      <c r="B130" s="211"/>
      <c r="C130" s="211"/>
      <c r="D130" s="212"/>
      <c r="E130" s="211"/>
      <c r="F130" s="206"/>
      <c r="G130" s="206"/>
      <c r="H130" s="206"/>
      <c r="I130" s="211"/>
      <c r="J130" s="206"/>
      <c r="K130" s="206"/>
      <c r="L130" s="206"/>
    </row>
  </sheetData>
  <mergeCells count="6">
    <mergeCell ref="F5:H5"/>
    <mergeCell ref="J5:L5"/>
    <mergeCell ref="F51:H51"/>
    <mergeCell ref="J51:L51"/>
    <mergeCell ref="F94:H94"/>
    <mergeCell ref="J94:L9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TH_BS 2-4</vt:lpstr>
      <vt:lpstr>(3M)TH 5-6</vt:lpstr>
      <vt:lpstr>TH_Equity 7</vt:lpstr>
      <vt:lpstr>TH_Equity 8</vt:lpstr>
      <vt:lpstr>TH_CF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2023-05-15T06:39:22Z</cp:lastPrinted>
  <dcterms:created xsi:type="dcterms:W3CDTF">2023-05-12T01:57:04Z</dcterms:created>
  <dcterms:modified xsi:type="dcterms:W3CDTF">2023-05-15T10:04:33Z</dcterms:modified>
</cp:coreProperties>
</file>