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Public Company Limited\Kerry Express_TH Mar23 Q1 (ANB)\"/>
    </mc:Choice>
  </mc:AlternateContent>
  <xr:revisionPtr revIDLastSave="0" documentId="13_ncr:1_{390F57CD-A4F7-436E-8FEC-F35BE2768661}" xr6:coauthVersionLast="47" xr6:coauthVersionMax="47" xr10:uidLastSave="{00000000-0000-0000-0000-000000000000}"/>
  <bookViews>
    <workbookView xWindow="-120" yWindow="-120" windowWidth="21840" windowHeight="13140" xr2:uid="{DACF1930-6885-46A5-ABD1-13CDE72FEEEB}"/>
  </bookViews>
  <sheets>
    <sheet name="EN_BS 2-4" sheetId="1" r:id="rId1"/>
    <sheet name="EN_PL 5 (3M)" sheetId="2" r:id="rId2"/>
    <sheet name="EN_Equity 6" sheetId="3" r:id="rId3"/>
    <sheet name="EN_Equity 7" sheetId="4" r:id="rId4"/>
    <sheet name="EN_CF 8-1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3" l="1"/>
  <c r="A1" i="2"/>
  <c r="A1" i="4"/>
  <c r="A106" i="5"/>
  <c r="A104" i="5"/>
  <c r="A103" i="5"/>
  <c r="K98" i="5"/>
  <c r="G98" i="5"/>
  <c r="M95" i="5"/>
  <c r="K95" i="5"/>
  <c r="I95" i="5"/>
  <c r="G95" i="5"/>
  <c r="M85" i="5"/>
  <c r="K85" i="5"/>
  <c r="I85" i="5"/>
  <c r="G85" i="5"/>
  <c r="A56" i="5"/>
  <c r="A54" i="5"/>
  <c r="M44" i="5"/>
  <c r="M49" i="5" s="1"/>
  <c r="K44" i="5"/>
  <c r="K49" i="5" s="1"/>
  <c r="I44" i="5"/>
  <c r="I49" i="5" s="1"/>
  <c r="G44" i="5"/>
  <c r="G49" i="5" s="1"/>
  <c r="A32" i="4"/>
  <c r="O26" i="4"/>
  <c r="K26" i="4"/>
  <c r="I26" i="4"/>
  <c r="G26" i="4"/>
  <c r="E26" i="4"/>
  <c r="Q24" i="4"/>
  <c r="Q26" i="4" s="1"/>
  <c r="M24" i="4"/>
  <c r="M26" i="4" s="1"/>
  <c r="O20" i="4"/>
  <c r="M20" i="4"/>
  <c r="K20" i="4"/>
  <c r="I20" i="4"/>
  <c r="G20" i="4"/>
  <c r="E20" i="4"/>
  <c r="Q18" i="4"/>
  <c r="Q17" i="4"/>
  <c r="Q20" i="4" s="1"/>
  <c r="Q16" i="4"/>
  <c r="S28" i="3"/>
  <c r="O28" i="3"/>
  <c r="M28" i="3"/>
  <c r="K28" i="3"/>
  <c r="I28" i="3"/>
  <c r="G28" i="3"/>
  <c r="E28" i="3"/>
  <c r="M26" i="3"/>
  <c r="Q26" i="3" s="1"/>
  <c r="Q28" i="3" s="1"/>
  <c r="Q25" i="3"/>
  <c r="U25" i="3" s="1"/>
  <c r="S21" i="3"/>
  <c r="O21" i="3"/>
  <c r="M21" i="3"/>
  <c r="K21" i="3"/>
  <c r="I21" i="3"/>
  <c r="G21" i="3"/>
  <c r="E21" i="3"/>
  <c r="Q19" i="3"/>
  <c r="U19" i="3" s="1"/>
  <c r="Q18" i="3"/>
  <c r="U18" i="3" s="1"/>
  <c r="Q17" i="3"/>
  <c r="U17" i="3" s="1"/>
  <c r="A58" i="2"/>
  <c r="L49" i="2"/>
  <c r="P34" i="2"/>
  <c r="P37" i="2" s="1"/>
  <c r="N34" i="2"/>
  <c r="N37" i="2" s="1"/>
  <c r="L34" i="2"/>
  <c r="L37" i="2" s="1"/>
  <c r="J34" i="2"/>
  <c r="J37" i="2" s="1"/>
  <c r="P15" i="2"/>
  <c r="P21" i="2" s="1"/>
  <c r="P24" i="2" s="1"/>
  <c r="N15" i="2"/>
  <c r="N21" i="2" s="1"/>
  <c r="N24" i="2" s="1"/>
  <c r="L15" i="2"/>
  <c r="L21" i="2" s="1"/>
  <c r="L24" i="2" s="1"/>
  <c r="J15" i="2"/>
  <c r="J21" i="2" s="1"/>
  <c r="J24" i="2" s="1"/>
  <c r="P129" i="1"/>
  <c r="P132" i="1" s="1"/>
  <c r="N129" i="1"/>
  <c r="N132" i="1" s="1"/>
  <c r="L129" i="1"/>
  <c r="L132" i="1" s="1"/>
  <c r="J129" i="1"/>
  <c r="J132" i="1" s="1"/>
  <c r="P84" i="1"/>
  <c r="N84" i="1"/>
  <c r="L84" i="1"/>
  <c r="J84" i="1"/>
  <c r="P74" i="1"/>
  <c r="N74" i="1"/>
  <c r="N86" i="1" s="1"/>
  <c r="L74" i="1"/>
  <c r="L86" i="1" s="1"/>
  <c r="J74" i="1"/>
  <c r="A51" i="1"/>
  <c r="A99" i="1" s="1"/>
  <c r="A49" i="1"/>
  <c r="A97" i="1" s="1"/>
  <c r="P40" i="1"/>
  <c r="N40" i="1"/>
  <c r="L40" i="1"/>
  <c r="J40" i="1"/>
  <c r="P26" i="1"/>
  <c r="N26" i="1"/>
  <c r="N42" i="1" s="1"/>
  <c r="L26" i="1"/>
  <c r="J26" i="1"/>
  <c r="M97" i="5" l="1"/>
  <c r="M100" i="5" s="1"/>
  <c r="G97" i="5"/>
  <c r="G100" i="5" s="1"/>
  <c r="I97" i="5"/>
  <c r="I100" i="5" s="1"/>
  <c r="K97" i="5"/>
  <c r="K100" i="5" s="1"/>
  <c r="U21" i="3"/>
  <c r="J42" i="1"/>
  <c r="P86" i="1"/>
  <c r="P134" i="1" s="1"/>
  <c r="L42" i="1"/>
  <c r="N134" i="1"/>
  <c r="P42" i="1"/>
  <c r="J86" i="1"/>
  <c r="J134" i="1" s="1"/>
  <c r="U26" i="3"/>
  <c r="U28" i="3" s="1"/>
  <c r="Q21" i="3"/>
  <c r="L42" i="2"/>
  <c r="L45" i="2" s="1"/>
  <c r="L39" i="2"/>
  <c r="L48" i="2" s="1"/>
  <c r="L51" i="2" s="1"/>
  <c r="N39" i="2"/>
  <c r="N48" i="2" s="1"/>
  <c r="N51" i="2" s="1"/>
  <c r="N42" i="2"/>
  <c r="N45" i="2" s="1"/>
  <c r="P39" i="2"/>
  <c r="P48" i="2" s="1"/>
  <c r="P51" i="2" s="1"/>
  <c r="P42" i="2"/>
  <c r="P45" i="2" s="1"/>
  <c r="J42" i="2"/>
  <c r="J45" i="2" s="1"/>
  <c r="J39" i="2"/>
  <c r="J48" i="2" s="1"/>
  <c r="J51" i="2" s="1"/>
  <c r="L134" i="1"/>
</calcChain>
</file>

<file path=xl/sharedStrings.xml><?xml version="1.0" encoding="utf-8"?>
<sst xmlns="http://schemas.openxmlformats.org/spreadsheetml/2006/main" count="444" uniqueCount="212">
  <si>
    <t>Kerry Express (Thailand) Public Company Limited</t>
  </si>
  <si>
    <t>Statements of Financial Position</t>
  </si>
  <si>
    <t>As at 31 March 2023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</si>
  <si>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</si>
  <si>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</si>
  <si>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</si>
  <si>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</si>
  <si>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</si>
  <si>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</si>
  <si>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</si>
  <si>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2023</t>
  </si>
  <si>
    <t>2022</t>
  </si>
  <si>
    <t>Thousand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</si>
  <si>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</si>
  <si>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</si>
  <si>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</si>
  <si>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</si>
  <si>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</si>
  <si>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</si>
  <si>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</si>
  <si>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receivables, net</t>
  </si>
  <si>
    <t>Short-term loans to subsidiary</t>
  </si>
  <si>
    <t>Inventories</t>
  </si>
  <si>
    <t>Other current assets</t>
  </si>
  <si>
    <t>Total current assets</t>
  </si>
  <si>
    <t>Non-current assets</t>
  </si>
  <si>
    <t>through other comprehensive income</t>
  </si>
  <si>
    <t>Investment in subsidiaries</t>
  </si>
  <si>
    <t>Investment in associate</t>
  </si>
  <si>
    <t>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</si>
  <si>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</si>
  <si>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</si>
  <si>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</si>
  <si>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</si>
  <si>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</si>
  <si>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</si>
  <si>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</si>
  <si>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</si>
  <si>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</si>
  <si>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</si>
  <si>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</si>
  <si>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</si>
  <si>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Cash on delivery payable</t>
  </si>
  <si>
    <t>Deferred revenue</t>
  </si>
  <si>
    <t>Current portion of long-term borrowings</t>
  </si>
  <si>
    <t>from financial institution</t>
  </si>
  <si>
    <t>Current portion of lease liabilities</t>
  </si>
  <si>
    <t>Other current liabilities</t>
  </si>
  <si>
    <t>Total current liabilities</t>
  </si>
  <si>
    <t>Non-current liabilities</t>
  </si>
  <si>
    <t>Long-term borrowing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</si>
  <si>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</si>
  <si>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</si>
  <si>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</si>
  <si>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</si>
  <si>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</si>
  <si>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</si>
  <si>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</si>
  <si>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</si>
  <si>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</si>
  <si>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</si>
  <si>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</si>
  <si>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</si>
  <si>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1,742,577,000 shares</t>
  </si>
  <si>
    <t>paid-up at Baht 0.50 each</t>
  </si>
  <si>
    <t>Premium on paid-up capital</t>
  </si>
  <si>
    <t>Other reserves - share-based payments</t>
  </si>
  <si>
    <t>Deficits</t>
  </si>
  <si>
    <t>Appropriated - legal reserve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</si>
  <si>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</si>
  <si>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</si>
  <si>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</si>
  <si>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</si>
  <si>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</si>
  <si>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</si>
  <si>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2023</t>
  </si>
  <si>
    <t>Sales and services income</t>
  </si>
  <si>
    <t>Cost of sales and providing services</t>
  </si>
  <si>
    <t>Gross loss</t>
  </si>
  <si>
    <t>Other income</t>
  </si>
  <si>
    <t>Selling expenses</t>
  </si>
  <si>
    <t>Administrative expenses</t>
  </si>
  <si>
    <t>Finance costs</t>
  </si>
  <si>
    <t>Loss before income tax</t>
  </si>
  <si>
    <t>Income tax</t>
  </si>
  <si>
    <t>Net loss for the period</t>
  </si>
  <si>
    <t>Other comprehensive income (expense) :</t>
  </si>
  <si>
    <t>Items that will be reclassified</t>
  </si>
  <si>
    <t>subsequently to profit or loss</t>
  </si>
  <si>
    <t>Changes in fair value of debt</t>
  </si>
  <si>
    <t xml:space="preserve">instruments at fair value through </t>
  </si>
  <si>
    <t>other comprehensive income, net of tax</t>
  </si>
  <si>
    <t xml:space="preserve">Total items that will be reclassified </t>
  </si>
  <si>
    <t>Other comprehensive expense</t>
  </si>
  <si>
    <t>for the period, net of tax</t>
  </si>
  <si>
    <t>Loss attributable to:</t>
  </si>
  <si>
    <t xml:space="preserve">Owners of the parent </t>
  </si>
  <si>
    <t>-</t>
  </si>
  <si>
    <t>Loss per share</t>
  </si>
  <si>
    <t>Basic loss per share (Baht)</t>
  </si>
  <si>
    <t>Diluted loss per share (Baht)</t>
  </si>
  <si>
    <t>Statements of Changes in Equity (Unaudited)</t>
  </si>
  <si>
    <t>Consolidated financial information</t>
  </si>
  <si>
    <t>Attributable to owners of the Company</t>
  </si>
  <si>
    <t>Other components</t>
  </si>
  <si>
    <t xml:space="preserve"> of equity</t>
  </si>
  <si>
    <t>Capital contributed</t>
  </si>
  <si>
    <t>Measurement of debt</t>
  </si>
  <si>
    <t>Issued and</t>
  </si>
  <si>
    <t>Other reserves</t>
  </si>
  <si>
    <t>Retained earnings (deficits)</t>
  </si>
  <si>
    <t>instruments at fair</t>
  </si>
  <si>
    <t>Non-</t>
  </si>
  <si>
    <t>paid-up</t>
  </si>
  <si>
    <t>Premium on</t>
  </si>
  <si>
    <t>- share-based</t>
  </si>
  <si>
    <t>Appropriated</t>
  </si>
  <si>
    <t>Unappropriated</t>
  </si>
  <si>
    <t>value through other</t>
  </si>
  <si>
    <t>Total owners</t>
  </si>
  <si>
    <t>controlling</t>
  </si>
  <si>
    <t>Total</t>
  </si>
  <si>
    <t>share capital</t>
  </si>
  <si>
    <t>paid-up capital</t>
  </si>
  <si>
    <t>payments</t>
  </si>
  <si>
    <t>- legal reserve</t>
  </si>
  <si>
    <t>(deficits)</t>
  </si>
  <si>
    <t>comprehensive income</t>
  </si>
  <si>
    <t>of the parent</t>
  </si>
  <si>
    <t>interests</t>
  </si>
  <si>
    <t>equity</t>
  </si>
  <si>
    <t>Opening balance at 1 January 2022</t>
  </si>
  <si>
    <t>Share-based payments</t>
  </si>
  <si>
    <t>Total comprehensive expense for the period</t>
  </si>
  <si>
    <t>Closing balance at 31 March 2022</t>
  </si>
  <si>
    <t>Opening balance at 1 January 2023</t>
  </si>
  <si>
    <t>Issue of shares of subsidiaries</t>
  </si>
  <si>
    <t>Closing balance at 31 March 2023</t>
  </si>
  <si>
    <r>
      <t xml:space="preserve">Statements of Changes in Equity (Unaudited) </t>
    </r>
    <r>
      <rPr>
        <sz val="9"/>
        <rFont val="Arial"/>
        <family val="2"/>
      </rPr>
      <t>(Cont'd)</t>
    </r>
  </si>
  <si>
    <t>Separate financial information</t>
  </si>
  <si>
    <t>Statements of Cash Flows (Unaudited)</t>
  </si>
  <si>
    <t>Cash flows from operating activities</t>
  </si>
  <si>
    <t>Adjustments for:</t>
  </si>
  <si>
    <t>Depreciation and amortisation expenses</t>
  </si>
  <si>
    <t>Allowance for expected credit loss</t>
  </si>
  <si>
    <t>Share-based payment expense</t>
  </si>
  <si>
    <t>Employee benefits expenses</t>
  </si>
  <si>
    <t xml:space="preserve">Loss from disposal of equipment </t>
  </si>
  <si>
    <t>Loss from disposal of intangible assets</t>
  </si>
  <si>
    <t>Gain from cancellation of lease contracts</t>
  </si>
  <si>
    <t>Loss from written-off of deposits</t>
  </si>
  <si>
    <t>Gain from disposal of financial assets</t>
  </si>
  <si>
    <t>measured at fair value through profit or loss</t>
  </si>
  <si>
    <t xml:space="preserve">(Gain) loss from changes in fair value </t>
  </si>
  <si>
    <t xml:space="preserve">of financial assets measured </t>
  </si>
  <si>
    <t>at fair value through profit or loss</t>
  </si>
  <si>
    <t xml:space="preserve">Loss from disposal of financial assets </t>
  </si>
  <si>
    <t xml:space="preserve">measured at fair value through </t>
  </si>
  <si>
    <t>other comprehensive income</t>
  </si>
  <si>
    <t>Interest income</t>
  </si>
  <si>
    <t>Changes in working capital</t>
  </si>
  <si>
    <t xml:space="preserve">- Trade and other receivables </t>
  </si>
  <si>
    <t>- Inventories</t>
  </si>
  <si>
    <t>- Other current assets</t>
  </si>
  <si>
    <t>- Trade and other payables</t>
  </si>
  <si>
    <t>- Cash on delivery payable</t>
  </si>
  <si>
    <t>- Contract liabilities</t>
  </si>
  <si>
    <t>- Other current liabilities</t>
  </si>
  <si>
    <t>- Other non-current liabilities</t>
  </si>
  <si>
    <t>Cash used in operations</t>
  </si>
  <si>
    <t>Interest received</t>
  </si>
  <si>
    <t>Interest paid</t>
  </si>
  <si>
    <t>Income tax paid</t>
  </si>
  <si>
    <t>Net cash used in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</si>
  <si>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</si>
  <si>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 from investing activities</t>
  </si>
  <si>
    <t>Cash payment for financial assets measured</t>
  </si>
  <si>
    <t xml:space="preserve">Cash payment for financial assets </t>
  </si>
  <si>
    <t>measured at fair value through other</t>
  </si>
  <si>
    <t xml:space="preserve">Proceeds from disposals of financial assets </t>
  </si>
  <si>
    <t>Cash payment for purchases of plant and equipment</t>
  </si>
  <si>
    <t>Cash payment for purchases of intangible assets</t>
  </si>
  <si>
    <t xml:space="preserve">Cash received from disposal of equipment </t>
  </si>
  <si>
    <t>Cash received from disposal of intangible assets</t>
  </si>
  <si>
    <t>Cash payment from short-term loan to subsidiary</t>
  </si>
  <si>
    <t>Cash payment for investments in subsidiaries</t>
  </si>
  <si>
    <t>Cash payment for investments in associate</t>
  </si>
  <si>
    <t>Cash received (payment) for deposits</t>
  </si>
  <si>
    <t>Net cash generated from investing activities</t>
  </si>
  <si>
    <t>Cash flows from financing activities</t>
  </si>
  <si>
    <t>Cash received from long-term borrowings</t>
  </si>
  <si>
    <t>Cash repayment to long-term borrowings</t>
  </si>
  <si>
    <t>Cash payment for lease liabilities</t>
  </si>
  <si>
    <t>Net cash used in financing activities</t>
  </si>
  <si>
    <t>Net decrease in cash and cash equivalents</t>
  </si>
  <si>
    <t>Opening balance of cash and cash equivalents</t>
  </si>
  <si>
    <t>Closing balance of cash and cash equivalents</t>
  </si>
  <si>
    <t>Note</t>
  </si>
  <si>
    <t>Significant non-cash transactions</t>
  </si>
  <si>
    <t>Purchases of plant and equipment by credit</t>
  </si>
  <si>
    <t>Purchases of intangible assets by credit</t>
  </si>
  <si>
    <t>Provision arising from decommissioning costs</t>
  </si>
  <si>
    <t xml:space="preserve">Acquisition of right-of-use assets </t>
  </si>
  <si>
    <t>under lease contracts</t>
  </si>
  <si>
    <t xml:space="preserve">Equipment transferred to non-current assets </t>
  </si>
  <si>
    <t>held for sale</t>
  </si>
  <si>
    <t xml:space="preserve">Transfer right-of-use assets to </t>
  </si>
  <si>
    <t>plant and equipment</t>
  </si>
  <si>
    <t>Total comprehensive expense attributable to:</t>
  </si>
  <si>
    <t>Proceeds from capital increase of subsidiary</t>
  </si>
  <si>
    <t xml:space="preserve">under lease contracts from lease modifications </t>
  </si>
  <si>
    <t>and reassessments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</si>
</sst>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#,_);_(* \(#,###,\);_(* &quot;-&quot;??_);_(@_)"/>
    <numFmt numFmtId="167" formatCode="#,##0;\(#,##0\);\-"/>
    <numFmt numFmtId="168" formatCode="_(* #,##0_);_(* \(#,##0\);_(* &quot;-&quot;_);_(@_)"/>
    <numFmt numFmtId="169" formatCode="#,##0.00;\(#,##0.00\);&quot;-&quot;;@"/>
    <numFmt numFmtId="170" formatCode="#,##0.0000;\(#,##0.0000\);&quot;-&quot;;@"/>
    <numFmt numFmtId="171" formatCode="#,##0.000;\(#,##0.000\);&quot;-&quot;;@"/>
    <numFmt numFmtId="172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5" fontId="3" fillId="0" borderId="0" xfId="4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4" fillId="2" borderId="2" xfId="3" applyNumberFormat="1" applyFont="1" applyFill="1" applyBorder="1" applyAlignment="1">
      <alignment horizontal="right" vertical="center"/>
    </xf>
    <xf numFmtId="164" fontId="4" fillId="0" borderId="2" xfId="3" applyNumberFormat="1" applyFont="1" applyBorder="1" applyAlignment="1">
      <alignment horizontal="righ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6" fontId="8" fillId="2" borderId="0" xfId="0" applyNumberFormat="1" applyFont="1" applyFill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4" fillId="2" borderId="2" xfId="3" applyNumberFormat="1" applyFont="1" applyFill="1" applyBorder="1" applyAlignment="1">
      <alignment horizontal="right" vertical="center"/>
    </xf>
    <xf numFmtId="167" fontId="4" fillId="0" borderId="2" xfId="3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7" fontId="3" fillId="2" borderId="0" xfId="6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7" fontId="3" fillId="0" borderId="1" xfId="7" applyNumberFormat="1" applyFont="1" applyFill="1" applyBorder="1" applyAlignment="1">
      <alignment horizontal="right" vertical="center"/>
    </xf>
    <xf numFmtId="167" fontId="3" fillId="2" borderId="1" xfId="7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horizontal="right" vertical="center"/>
    </xf>
    <xf numFmtId="167" fontId="3" fillId="2" borderId="1" xfId="6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70" fontId="3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71" fontId="3" fillId="2" borderId="0" xfId="0" applyNumberFormat="1" applyFont="1" applyFill="1" applyAlignment="1">
      <alignment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169" fontId="3" fillId="0" borderId="1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167" fontId="7" fillId="0" borderId="0" xfId="8" applyNumberFormat="1" applyFont="1" applyFill="1" applyBorder="1" applyAlignment="1">
      <alignment horizontal="right" vertical="center"/>
    </xf>
    <xf numFmtId="167" fontId="7" fillId="0" borderId="1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7" fillId="2" borderId="1" xfId="8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5" fontId="2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4" fontId="13" fillId="0" borderId="0" xfId="9" applyNumberFormat="1" applyFont="1" applyAlignment="1">
      <alignment horizontal="right" vertical="center"/>
    </xf>
    <xf numFmtId="164" fontId="4" fillId="0" borderId="0" xfId="9" applyNumberFormat="1" applyFont="1" applyAlignment="1">
      <alignment vertical="center"/>
    </xf>
    <xf numFmtId="165" fontId="2" fillId="0" borderId="0" xfId="9" applyNumberFormat="1" applyFont="1" applyAlignment="1">
      <alignment horizontal="left" vertical="center"/>
    </xf>
    <xf numFmtId="165" fontId="2" fillId="0" borderId="0" xfId="9" quotePrefix="1" applyNumberFormat="1" applyFont="1" applyAlignment="1">
      <alignment horizontal="left" vertical="center"/>
    </xf>
    <xf numFmtId="165" fontId="13" fillId="0" borderId="0" xfId="9" quotePrefix="1" applyNumberFormat="1" applyFont="1" applyAlignment="1">
      <alignment horizontal="left" vertical="center"/>
    </xf>
    <xf numFmtId="164" fontId="4" fillId="0" borderId="0" xfId="9" applyNumberFormat="1" applyFont="1" applyAlignment="1">
      <alignment horizontal="centerContinuous" vertical="center"/>
    </xf>
    <xf numFmtId="0" fontId="3" fillId="0" borderId="1" xfId="9" applyFont="1" applyBorder="1" applyAlignment="1">
      <alignment vertical="center"/>
    </xf>
    <xf numFmtId="165" fontId="2" fillId="0" borderId="1" xfId="9" applyNumberFormat="1" applyFont="1" applyBorder="1" applyAlignment="1">
      <alignment horizontal="left" vertical="center"/>
    </xf>
    <xf numFmtId="165" fontId="13" fillId="0" borderId="1" xfId="9" applyNumberFormat="1" applyFont="1" applyBorder="1" applyAlignment="1">
      <alignment horizontal="left" vertical="center"/>
    </xf>
    <xf numFmtId="0" fontId="4" fillId="0" borderId="1" xfId="9" applyFont="1" applyBorder="1" applyAlignment="1">
      <alignment vertical="center"/>
    </xf>
    <xf numFmtId="164" fontId="4" fillId="0" borderId="1" xfId="9" applyNumberFormat="1" applyFont="1" applyBorder="1" applyAlignment="1">
      <alignment horizontal="centerContinuous" vertical="center"/>
    </xf>
    <xf numFmtId="164" fontId="4" fillId="0" borderId="1" xfId="9" applyNumberFormat="1" applyFont="1" applyBorder="1" applyAlignment="1">
      <alignment vertical="center"/>
    </xf>
    <xf numFmtId="165" fontId="13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vertical="center"/>
    </xf>
    <xf numFmtId="165" fontId="13" fillId="0" borderId="0" xfId="9" applyNumberFormat="1" applyFont="1" applyAlignment="1">
      <alignment vertical="center"/>
    </xf>
    <xf numFmtId="165" fontId="4" fillId="0" borderId="0" xfId="9" applyNumberFormat="1" applyFont="1" applyAlignment="1">
      <alignment vertical="center"/>
    </xf>
    <xf numFmtId="164" fontId="2" fillId="0" borderId="0" xfId="9" quotePrefix="1" applyNumberFormat="1" applyFont="1" applyAlignment="1">
      <alignment horizontal="right" vertical="center"/>
    </xf>
    <xf numFmtId="165" fontId="3" fillId="0" borderId="0" xfId="9" applyNumberFormat="1" applyFont="1" applyAlignment="1">
      <alignment vertical="center"/>
    </xf>
    <xf numFmtId="0" fontId="13" fillId="0" borderId="1" xfId="9" applyFont="1" applyBorder="1" applyAlignment="1">
      <alignment horizontal="center"/>
    </xf>
    <xf numFmtId="165" fontId="13" fillId="0" borderId="0" xfId="9" applyNumberFormat="1" applyFont="1" applyAlignment="1">
      <alignment horizontal="right" vertical="center"/>
    </xf>
    <xf numFmtId="164" fontId="2" fillId="0" borderId="1" xfId="9" applyNumberFormat="1" applyFont="1" applyBorder="1" applyAlignment="1">
      <alignment horizontal="right" vertical="center" wrapText="1"/>
    </xf>
    <xf numFmtId="0" fontId="13" fillId="0" borderId="0" xfId="9" applyFont="1" applyAlignment="1">
      <alignment horizontal="center" vertical="center"/>
    </xf>
    <xf numFmtId="164" fontId="2" fillId="2" borderId="0" xfId="9" applyNumberFormat="1" applyFont="1" applyFill="1" applyAlignment="1">
      <alignment horizontal="right" vertical="center"/>
    </xf>
    <xf numFmtId="165" fontId="3" fillId="0" borderId="0" xfId="9" applyNumberFormat="1" applyFont="1" applyAlignment="1">
      <alignment horizontal="left" vertical="center"/>
    </xf>
    <xf numFmtId="165" fontId="4" fillId="0" borderId="0" xfId="9" applyNumberFormat="1" applyFont="1" applyAlignment="1">
      <alignment horizontal="left" vertical="center"/>
    </xf>
    <xf numFmtId="164" fontId="4" fillId="2" borderId="0" xfId="9" applyNumberFormat="1" applyFont="1" applyFill="1" applyAlignment="1">
      <alignment horizontal="right" vertical="center" wrapText="1"/>
    </xf>
    <xf numFmtId="164" fontId="4" fillId="0" borderId="0" xfId="9" applyNumberFormat="1" applyFont="1" applyAlignment="1">
      <alignment horizontal="right" vertical="center" wrapText="1"/>
    </xf>
    <xf numFmtId="164" fontId="3" fillId="0" borderId="0" xfId="10" applyNumberFormat="1" applyFont="1" applyAlignment="1">
      <alignment vertical="center"/>
    </xf>
    <xf numFmtId="0" fontId="3" fillId="0" borderId="0" xfId="10" applyFont="1" applyAlignment="1">
      <alignment vertical="center"/>
    </xf>
    <xf numFmtId="164" fontId="3" fillId="2" borderId="0" xfId="10" applyNumberFormat="1" applyFont="1" applyFill="1" applyAlignment="1">
      <alignment vertical="center"/>
    </xf>
    <xf numFmtId="164" fontId="4" fillId="2" borderId="0" xfId="9" applyNumberFormat="1" applyFont="1" applyFill="1" applyAlignment="1">
      <alignment horizontal="right" vertical="center"/>
    </xf>
    <xf numFmtId="164" fontId="4" fillId="0" borderId="0" xfId="9" applyNumberFormat="1" applyFont="1" applyAlignment="1">
      <alignment horizontal="right" vertical="center"/>
    </xf>
    <xf numFmtId="0" fontId="3" fillId="0" borderId="0" xfId="11" applyFont="1" applyAlignment="1">
      <alignment vertical="center"/>
    </xf>
    <xf numFmtId="165" fontId="4" fillId="0" borderId="0" xfId="9" applyNumberFormat="1" applyFont="1" applyAlignment="1">
      <alignment horizontal="center" vertical="center"/>
    </xf>
    <xf numFmtId="0" fontId="4" fillId="0" borderId="0" xfId="12" applyFont="1"/>
    <xf numFmtId="0" fontId="3" fillId="0" borderId="0" xfId="9" quotePrefix="1" applyFont="1" applyAlignment="1">
      <alignment vertical="center"/>
    </xf>
    <xf numFmtId="0" fontId="3" fillId="0" borderId="0" xfId="9" applyFont="1" applyAlignment="1">
      <alignment horizontal="center" vertical="center"/>
    </xf>
    <xf numFmtId="164" fontId="3" fillId="0" borderId="0" xfId="9" applyNumberFormat="1" applyFont="1" applyAlignment="1">
      <alignment horizontal="right" vertical="center"/>
    </xf>
    <xf numFmtId="164" fontId="3" fillId="2" borderId="0" xfId="9" applyNumberFormat="1" applyFont="1" applyFill="1" applyAlignment="1">
      <alignment horizontal="right" vertical="center"/>
    </xf>
    <xf numFmtId="164" fontId="3" fillId="2" borderId="0" xfId="13" applyNumberFormat="1" applyFont="1" applyFill="1" applyAlignment="1">
      <alignment horizontal="right" vertical="center"/>
    </xf>
    <xf numFmtId="164" fontId="3" fillId="0" borderId="0" xfId="10" applyNumberFormat="1" applyFont="1" applyAlignment="1">
      <alignment horizontal="right" vertical="center"/>
    </xf>
    <xf numFmtId="164" fontId="3" fillId="0" borderId="0" xfId="14" applyNumberFormat="1" applyFont="1" applyFill="1" applyAlignment="1">
      <alignment horizontal="right" vertical="center"/>
    </xf>
    <xf numFmtId="164" fontId="4" fillId="2" borderId="1" xfId="9" applyNumberFormat="1" applyFont="1" applyFill="1" applyBorder="1" applyAlignment="1">
      <alignment horizontal="right" vertical="center" wrapText="1"/>
    </xf>
    <xf numFmtId="164" fontId="4" fillId="0" borderId="1" xfId="9" applyNumberFormat="1" applyFont="1" applyBorder="1" applyAlignment="1">
      <alignment horizontal="right" vertical="center" wrapText="1"/>
    </xf>
    <xf numFmtId="164" fontId="3" fillId="2" borderId="1" xfId="10" applyNumberFormat="1" applyFont="1" applyFill="1" applyBorder="1" applyAlignment="1">
      <alignment horizontal="right" vertical="center"/>
    </xf>
    <xf numFmtId="164" fontId="3" fillId="0" borderId="1" xfId="10" applyNumberFormat="1" applyFont="1" applyBorder="1" applyAlignment="1">
      <alignment horizontal="right" vertical="center"/>
    </xf>
    <xf numFmtId="164" fontId="3" fillId="2" borderId="0" xfId="10" applyNumberFormat="1" applyFont="1" applyFill="1" applyAlignment="1">
      <alignment horizontal="right" vertical="center"/>
    </xf>
    <xf numFmtId="164" fontId="4" fillId="2" borderId="1" xfId="9" applyNumberFormat="1" applyFont="1" applyFill="1" applyBorder="1" applyAlignment="1">
      <alignment horizontal="right" vertical="center"/>
    </xf>
    <xf numFmtId="164" fontId="4" fillId="0" borderId="1" xfId="9" applyNumberFormat="1" applyFont="1" applyBorder="1" applyAlignment="1">
      <alignment horizontal="right" vertical="center"/>
    </xf>
    <xf numFmtId="0" fontId="3" fillId="0" borderId="1" xfId="9" quotePrefix="1" applyFont="1" applyBorder="1" applyAlignment="1">
      <alignment horizontal="left" vertical="center"/>
    </xf>
    <xf numFmtId="165" fontId="3" fillId="0" borderId="1" xfId="9" applyNumberFormat="1" applyFont="1" applyBorder="1" applyAlignment="1">
      <alignment horizontal="left" vertical="center"/>
    </xf>
    <xf numFmtId="165" fontId="4" fillId="0" borderId="1" xfId="9" applyNumberFormat="1" applyFont="1" applyBorder="1" applyAlignment="1">
      <alignment horizontal="left" vertical="center"/>
    </xf>
    <xf numFmtId="0" fontId="2" fillId="0" borderId="0" xfId="9" applyFont="1" applyAlignment="1">
      <alignment vertical="center"/>
    </xf>
    <xf numFmtId="0" fontId="3" fillId="0" borderId="0" xfId="9" quotePrefix="1" applyFont="1" applyAlignment="1">
      <alignment horizontal="left" vertical="center"/>
    </xf>
    <xf numFmtId="0" fontId="4" fillId="0" borderId="0" xfId="9" applyFont="1" applyAlignment="1">
      <alignment horizontal="center" vertical="center"/>
    </xf>
    <xf numFmtId="164" fontId="4" fillId="2" borderId="0" xfId="9" quotePrefix="1" applyNumberFormat="1" applyFont="1" applyFill="1" applyAlignment="1">
      <alignment horizontal="right" vertical="center"/>
    </xf>
    <xf numFmtId="164" fontId="3" fillId="2" borderId="0" xfId="13" applyNumberFormat="1" applyFont="1" applyFill="1" applyBorder="1" applyAlignment="1">
      <alignment horizontal="right" vertical="center"/>
    </xf>
    <xf numFmtId="164" fontId="4" fillId="2" borderId="4" xfId="9" applyNumberFormat="1" applyFont="1" applyFill="1" applyBorder="1" applyAlignment="1">
      <alignment horizontal="right" vertical="center"/>
    </xf>
    <xf numFmtId="164" fontId="4" fillId="0" borderId="4" xfId="9" applyNumberFormat="1" applyFont="1" applyBorder="1" applyAlignment="1">
      <alignment horizontal="right"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164" fontId="4" fillId="0" borderId="0" xfId="9" quotePrefix="1" applyNumberFormat="1" applyFont="1" applyAlignment="1">
      <alignment horizontal="right" vertical="center"/>
    </xf>
    <xf numFmtId="165" fontId="3" fillId="0" borderId="0" xfId="9" applyNumberFormat="1" applyFont="1" applyAlignment="1">
      <alignment horizontal="center" vertical="center"/>
    </xf>
    <xf numFmtId="164" fontId="3" fillId="0" borderId="0" xfId="13" applyNumberFormat="1" applyFont="1" applyAlignment="1">
      <alignment horizontal="right" vertical="center"/>
    </xf>
    <xf numFmtId="0" fontId="2" fillId="0" borderId="0" xfId="9" applyFont="1" applyAlignment="1">
      <alignment horizontal="left" vertical="center"/>
    </xf>
    <xf numFmtId="165" fontId="3" fillId="0" borderId="0" xfId="9" quotePrefix="1" applyNumberFormat="1" applyFont="1" applyAlignment="1">
      <alignment horizontal="left" vertical="center"/>
    </xf>
    <xf numFmtId="165" fontId="4" fillId="0" borderId="0" xfId="9" quotePrefix="1" applyNumberFormat="1" applyFont="1" applyAlignment="1">
      <alignment horizontal="left" vertical="center"/>
    </xf>
    <xf numFmtId="164" fontId="4" fillId="2" borderId="2" xfId="9" applyNumberFormat="1" applyFont="1" applyFill="1" applyBorder="1" applyAlignment="1">
      <alignment horizontal="right" vertical="center"/>
    </xf>
    <xf numFmtId="164" fontId="4" fillId="0" borderId="2" xfId="9" applyNumberFormat="1" applyFont="1" applyBorder="1" applyAlignment="1">
      <alignment horizontal="right" vertical="center"/>
    </xf>
    <xf numFmtId="0" fontId="3" fillId="0" borderId="1" xfId="9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165" fontId="3" fillId="0" borderId="1" xfId="9" quotePrefix="1" applyNumberFormat="1" applyFont="1" applyBorder="1" applyAlignment="1">
      <alignment horizontal="left" vertical="center"/>
    </xf>
    <xf numFmtId="165" fontId="4" fillId="0" borderId="1" xfId="9" quotePrefix="1" applyNumberFormat="1" applyFont="1" applyBorder="1" applyAlignment="1">
      <alignment horizontal="left" vertical="center"/>
    </xf>
    <xf numFmtId="164" fontId="4" fillId="0" borderId="1" xfId="15" applyNumberFormat="1" applyFont="1" applyFill="1" applyBorder="1" applyAlignment="1">
      <alignment horizontal="right" vertical="center"/>
    </xf>
    <xf numFmtId="164" fontId="4" fillId="2" borderId="0" xfId="15" applyNumberFormat="1" applyFont="1" applyFill="1" applyAlignment="1">
      <alignment horizontal="right" vertical="center"/>
    </xf>
    <xf numFmtId="164" fontId="4" fillId="0" borderId="0" xfId="15" applyNumberFormat="1" applyFont="1" applyFill="1" applyAlignment="1">
      <alignment horizontal="right" vertical="center"/>
    </xf>
    <xf numFmtId="3" fontId="4" fillId="2" borderId="0" xfId="12" applyNumberFormat="1" applyFont="1" applyFill="1"/>
    <xf numFmtId="164" fontId="3" fillId="0" borderId="0" xfId="13" applyNumberFormat="1" applyFont="1" applyFill="1" applyAlignment="1">
      <alignment horizontal="right" vertical="center"/>
    </xf>
    <xf numFmtId="0" fontId="3" fillId="0" borderId="0" xfId="12" applyFont="1"/>
    <xf numFmtId="0" fontId="4" fillId="0" borderId="0" xfId="12" applyFont="1" applyAlignment="1">
      <alignment horizontal="right"/>
    </xf>
    <xf numFmtId="0" fontId="4" fillId="2" borderId="0" xfId="12" applyFont="1" applyFill="1" applyAlignment="1">
      <alignment horizontal="right"/>
    </xf>
    <xf numFmtId="0" fontId="3" fillId="0" borderId="0" xfId="9" applyFont="1" applyFill="1" applyAlignment="1">
      <alignment vertical="center"/>
    </xf>
    <xf numFmtId="165" fontId="4" fillId="0" borderId="0" xfId="9" applyNumberFormat="1" applyFont="1" applyFill="1" applyAlignment="1">
      <alignment horizontal="left" vertical="center"/>
    </xf>
    <xf numFmtId="164" fontId="4" fillId="0" borderId="0" xfId="9" applyNumberFormat="1" applyFont="1" applyFill="1" applyAlignment="1">
      <alignment horizontal="right" vertical="center"/>
    </xf>
    <xf numFmtId="164" fontId="4" fillId="0" borderId="0" xfId="9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/>
    <xf numFmtId="0" fontId="3" fillId="0" borderId="0" xfId="9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0" xfId="9" applyNumberFormat="1" applyFont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</cellXfs>
  <cellStyles count="16">
    <cellStyle name="Comma" xfId="1" builtinId="3"/>
    <cellStyle name="Comma 2 2 2 9" xfId="15" xr:uid="{16815E10-0CA3-4F6A-BB66-9C15A89B10FF}"/>
    <cellStyle name="Comma 39 8" xfId="13" xr:uid="{8271064A-0347-492F-BDCB-95455B12DB0C}"/>
    <cellStyle name="Comma 39 8 3" xfId="14" xr:uid="{8B21901D-6017-40FA-8E33-A000CC0B3C1D}"/>
    <cellStyle name="Comma 4 13" xfId="6" xr:uid="{A3CD20EE-F74B-4DA4-BAC4-57385A258FCF}"/>
    <cellStyle name="Comma 4 13 3" xfId="7" xr:uid="{FBF7BFB2-9E96-4146-8346-F0159A6DB5AC}"/>
    <cellStyle name="Comma 4 2 12" xfId="8" xr:uid="{851187BA-829A-44A1-A563-AC2C7E801E5F}"/>
    <cellStyle name="Normal" xfId="0" builtinId="0"/>
    <cellStyle name="Normal 122 4" xfId="4" xr:uid="{0E762300-4690-4F43-8872-E7B8A82AF1A5}"/>
    <cellStyle name="Normal 16 2 5" xfId="12" xr:uid="{FE6CBC2B-7FE2-479C-A3C1-D8D62CEA7D7F}"/>
    <cellStyle name="Normal 2 3 3 2" xfId="3" xr:uid="{E79B9C67-930F-41A3-AF68-44C953E8D8C6}"/>
    <cellStyle name="Normal 2 3 3 2 2" xfId="9" xr:uid="{E0A44595-86DF-492B-8A93-33EC63BB0635}"/>
    <cellStyle name="Normal 2 3 3 2 2 3" xfId="11" xr:uid="{422E828E-0F76-4C72-B07B-F6C6EBDC58FB}"/>
    <cellStyle name="Normal 354" xfId="2" xr:uid="{F3A39F51-5924-4561-B0EA-87070C190646}"/>
    <cellStyle name="Normal 50" xfId="5" xr:uid="{818E269A-C6D4-4730-8314-A455E86571ED}"/>
    <cellStyle name="Normal 55" xfId="10" xr:uid="{36EDCA4E-0020-4A0B-B8AC-6C0D3D6AE7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E5EF-19BF-45B5-B9DC-93508184C395}">
  <dimension ref="A1:P144"/>
  <sheetViews>
    <sheetView tabSelected="1" zoomScaleNormal="100" workbookViewId="0">
      <selection activeCell="G7" sqref="G7"/>
    </sheetView>
  </sheetViews>
  <sheetFormatPr defaultRowHeight="16.5" customHeight="1"/>
  <cols>
    <col min="1" max="6" width="1.7109375" customWidth="1"/>
    <col min="7" max="7" width="21.85546875" customWidth="1"/>
    <col min="8" max="8" width="5.28515625" customWidth="1"/>
    <col min="9" max="9" width="0.5703125" customWidth="1"/>
    <col min="10" max="10" width="12.7109375" customWidth="1"/>
    <col min="11" max="11" width="0.5703125" customWidth="1"/>
    <col min="12" max="12" width="12.28515625" customWidth="1"/>
    <col min="13" max="13" width="0.5703125" customWidth="1"/>
    <col min="14" max="14" width="12.7109375" customWidth="1"/>
    <col min="15" max="15" width="0.5703125" customWidth="1"/>
    <col min="16" max="16" width="12.28515625" customWidth="1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3"/>
      <c r="O1" s="3"/>
      <c r="P1" s="3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3"/>
      <c r="O2" s="3"/>
      <c r="P2" s="3"/>
    </row>
    <row r="3" spans="1:16" ht="16.5" customHeight="1">
      <c r="A3" s="4" t="s">
        <v>2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7"/>
      <c r="O3" s="7"/>
      <c r="P3" s="7"/>
    </row>
    <row r="4" spans="1:16" ht="16.5" customHeight="1">
      <c r="A4" s="8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3"/>
      <c r="O4" s="3"/>
      <c r="P4" s="3"/>
    </row>
    <row r="5" spans="1:16" ht="16.5" customHeight="1">
      <c r="A5" s="1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3"/>
      <c r="N5" s="3"/>
      <c r="O5" s="3"/>
      <c r="P5" s="3"/>
    </row>
    <row r="6" spans="1:16" ht="16.5" customHeight="1">
      <c r="A6" s="1"/>
      <c r="B6" s="1"/>
      <c r="C6" s="1"/>
      <c r="D6" s="1"/>
      <c r="E6" s="1"/>
      <c r="F6" s="1"/>
      <c r="G6" s="1"/>
      <c r="H6" s="2"/>
      <c r="I6" s="2"/>
      <c r="J6" s="214" t="s">
        <v>3</v>
      </c>
      <c r="K6" s="214"/>
      <c r="L6" s="214"/>
      <c r="M6" s="3"/>
      <c r="N6" s="214" t="s">
        <v>4</v>
      </c>
      <c r="O6" s="214"/>
      <c r="P6" s="214"/>
    </row>
    <row r="7" spans="1:16" ht="16.5" customHeight="1">
      <c r="A7" s="1"/>
      <c r="B7" s="1"/>
      <c r="C7" s="1"/>
      <c r="D7" s="1"/>
      <c r="E7" s="1"/>
      <c r="F7" s="1"/>
      <c r="G7" s="1"/>
      <c r="H7" s="2"/>
      <c r="I7" s="2"/>
      <c r="J7" s="215" t="s">
        <v>5</v>
      </c>
      <c r="K7" s="215"/>
      <c r="L7" s="215"/>
      <c r="M7" s="9"/>
      <c r="N7" s="215" t="s">
        <v>5</v>
      </c>
      <c r="O7" s="215"/>
      <c r="P7" s="215"/>
    </row>
    <row r="8" spans="1:16" ht="16.5" customHeight="1">
      <c r="A8" s="1"/>
      <c r="B8" s="1"/>
      <c r="C8" s="1"/>
      <c r="D8" s="1"/>
      <c r="E8" s="1"/>
      <c r="F8" s="1"/>
      <c r="G8" s="1"/>
      <c r="H8" s="2"/>
      <c r="I8" s="2"/>
      <c r="J8" s="10" t="s">
        <v>6</v>
      </c>
      <c r="K8" s="10"/>
      <c r="L8" s="3" t="s">
        <v>7</v>
      </c>
      <c r="M8" s="10"/>
      <c r="N8" s="10" t="s">
        <v>6</v>
      </c>
      <c r="O8" s="10"/>
      <c r="P8" s="3" t="s">
        <v>7</v>
      </c>
    </row>
    <row r="9" spans="1:16" ht="16.5" customHeight="1">
      <c r="A9" s="1"/>
      <c r="B9" s="1"/>
      <c r="C9" s="1"/>
      <c r="D9" s="1"/>
      <c r="E9" s="1"/>
      <c r="F9" s="1"/>
      <c r="G9" s="1"/>
      <c r="H9" s="2"/>
      <c r="I9" s="2"/>
      <c r="J9" s="11" t="s">
        <v>8</v>
      </c>
      <c r="K9" s="11"/>
      <c r="L9" s="12" t="s">
        <v>9</v>
      </c>
      <c r="M9" s="10"/>
      <c r="N9" s="11" t="s">
        <v>8</v>
      </c>
      <c r="O9" s="11"/>
      <c r="P9" s="12" t="s">
        <v>9</v>
      </c>
    </row>
    <row r="10" spans="1:16" ht="16.5" customHeight="1">
      <c r="A10" s="1"/>
      <c r="B10" s="1"/>
      <c r="C10" s="1"/>
      <c r="D10" s="1"/>
      <c r="E10" s="1"/>
      <c r="F10" s="1"/>
      <c r="G10" s="1"/>
      <c r="H10" s="2"/>
      <c r="I10" s="2"/>
      <c r="J10" s="12" t="s">
        <v>10</v>
      </c>
      <c r="K10" s="12"/>
      <c r="L10" s="12" t="s">
        <v>11</v>
      </c>
      <c r="M10" s="12"/>
      <c r="N10" s="12" t="s">
        <v>10</v>
      </c>
      <c r="O10" s="12"/>
      <c r="P10" s="12" t="s">
        <v>11</v>
      </c>
    </row>
    <row r="11" spans="1:16" ht="16.5" customHeight="1">
      <c r="A11" s="1"/>
      <c r="B11" s="1"/>
      <c r="C11" s="1"/>
      <c r="D11" s="1"/>
      <c r="E11" s="1"/>
      <c r="F11" s="1"/>
      <c r="G11" s="1"/>
      <c r="H11" s="2"/>
      <c r="I11" s="2"/>
      <c r="J11" s="12" t="s">
        <v>12</v>
      </c>
      <c r="K11" s="12"/>
      <c r="L11" s="12" t="s">
        <v>12</v>
      </c>
      <c r="M11" s="12"/>
      <c r="N11" s="12" t="s">
        <v>12</v>
      </c>
      <c r="O11" s="12"/>
      <c r="P11" s="12" t="s">
        <v>12</v>
      </c>
    </row>
    <row r="12" spans="1:16" ht="16.5" customHeight="1">
      <c r="A12" s="1"/>
      <c r="B12" s="1"/>
      <c r="C12" s="1"/>
      <c r="D12" s="1"/>
      <c r="E12" s="1"/>
      <c r="F12" s="1"/>
      <c r="G12" s="1"/>
      <c r="H12" s="6" t="s">
        <v>13</v>
      </c>
      <c r="I12" s="2"/>
      <c r="J12" s="13" t="s">
        <v>14</v>
      </c>
      <c r="K12" s="3"/>
      <c r="L12" s="13" t="s">
        <v>14</v>
      </c>
      <c r="M12" s="3"/>
      <c r="N12" s="13" t="s">
        <v>14</v>
      </c>
      <c r="O12" s="3"/>
      <c r="P12" s="13" t="s">
        <v>14</v>
      </c>
    </row>
    <row r="13" spans="1:16" ht="16.5" customHeight="1">
      <c r="A13" s="1"/>
      <c r="B13" s="1"/>
      <c r="C13" s="1"/>
      <c r="D13" s="1"/>
      <c r="E13" s="1"/>
      <c r="F13" s="1"/>
      <c r="G13" s="1"/>
      <c r="H13" s="2"/>
      <c r="I13" s="2"/>
      <c r="J13" s="14"/>
      <c r="K13" s="3"/>
      <c r="L13" s="3"/>
      <c r="M13" s="2"/>
      <c r="N13" s="14"/>
      <c r="O13" s="2"/>
      <c r="P13" s="3"/>
    </row>
    <row r="14" spans="1:16" ht="16.5" customHeight="1">
      <c r="A14" s="8" t="s">
        <v>15</v>
      </c>
      <c r="B14" s="15"/>
      <c r="C14" s="15"/>
      <c r="D14" s="15"/>
      <c r="E14" s="15"/>
      <c r="F14" s="15"/>
      <c r="G14" s="15"/>
      <c r="H14" s="16"/>
      <c r="I14" s="16"/>
      <c r="J14" s="17"/>
      <c r="K14" s="18"/>
      <c r="L14" s="18"/>
      <c r="M14" s="16"/>
      <c r="N14" s="17"/>
      <c r="O14" s="16"/>
      <c r="P14" s="18"/>
    </row>
    <row r="15" spans="1:16" ht="16.5" customHeight="1">
      <c r="A15" s="15"/>
      <c r="B15" s="15"/>
      <c r="C15" s="15"/>
      <c r="D15" s="15"/>
      <c r="E15" s="19"/>
      <c r="F15" s="15"/>
      <c r="G15" s="15"/>
      <c r="H15" s="16"/>
      <c r="I15" s="16"/>
      <c r="J15" s="17"/>
      <c r="K15" s="18"/>
      <c r="L15" s="18"/>
      <c r="M15" s="16"/>
      <c r="N15" s="17"/>
      <c r="O15" s="16"/>
      <c r="P15" s="18"/>
    </row>
    <row r="16" spans="1:16" ht="16.5" customHeight="1">
      <c r="A16" s="8" t="s">
        <v>16</v>
      </c>
      <c r="B16" s="19"/>
      <c r="C16" s="15"/>
      <c r="D16" s="15"/>
      <c r="E16" s="19"/>
      <c r="F16" s="15"/>
      <c r="G16" s="15"/>
      <c r="H16" s="16"/>
      <c r="I16" s="16"/>
      <c r="J16" s="20"/>
      <c r="K16" s="21"/>
      <c r="L16" s="21"/>
      <c r="M16" s="16"/>
      <c r="N16" s="22"/>
      <c r="O16" s="16"/>
      <c r="P16" s="23"/>
    </row>
    <row r="17" spans="1:16" ht="16.5" customHeight="1">
      <c r="A17" s="1"/>
      <c r="B17" s="19"/>
      <c r="C17" s="15"/>
      <c r="D17" s="15"/>
      <c r="E17" s="19"/>
      <c r="F17" s="15"/>
      <c r="G17" s="15"/>
      <c r="H17" s="16"/>
      <c r="I17" s="16"/>
      <c r="J17" s="24"/>
      <c r="K17" s="25"/>
      <c r="L17" s="25"/>
      <c r="M17" s="26"/>
      <c r="N17" s="24"/>
      <c r="O17" s="26"/>
      <c r="P17" s="25"/>
    </row>
    <row r="18" spans="1:16" ht="16.5" customHeight="1">
      <c r="A18" s="15" t="s">
        <v>17</v>
      </c>
      <c r="B18" s="15"/>
      <c r="C18" s="15"/>
      <c r="D18" s="15"/>
      <c r="E18" s="15"/>
      <c r="F18" s="15"/>
      <c r="G18" s="15"/>
      <c r="H18" s="16"/>
      <c r="I18" s="16"/>
      <c r="J18" s="20">
        <v>1363047</v>
      </c>
      <c r="K18" s="21"/>
      <c r="L18" s="21">
        <v>2163030</v>
      </c>
      <c r="M18" s="21"/>
      <c r="N18" s="20">
        <v>1229466</v>
      </c>
      <c r="O18" s="27"/>
      <c r="P18" s="21">
        <v>2103136</v>
      </c>
    </row>
    <row r="19" spans="1:16" ht="16.5" customHeight="1">
      <c r="A19" s="28" t="s">
        <v>18</v>
      </c>
      <c r="B19" s="28"/>
      <c r="C19" s="15"/>
      <c r="D19" s="15"/>
      <c r="E19" s="15"/>
      <c r="F19" s="15"/>
      <c r="G19" s="15"/>
      <c r="H19" s="16"/>
      <c r="I19" s="16"/>
      <c r="J19" s="20"/>
      <c r="K19" s="21"/>
      <c r="L19" s="21"/>
      <c r="M19" s="27"/>
      <c r="N19" s="20"/>
      <c r="O19" s="27"/>
      <c r="P19" s="21"/>
    </row>
    <row r="20" spans="1:16" ht="16.5" customHeight="1">
      <c r="A20" s="29"/>
      <c r="B20" s="28" t="s">
        <v>19</v>
      </c>
      <c r="C20" s="15"/>
      <c r="D20" s="15"/>
      <c r="E20" s="15"/>
      <c r="F20" s="15"/>
      <c r="G20" s="15"/>
      <c r="H20" s="16">
        <v>6</v>
      </c>
      <c r="I20" s="16"/>
      <c r="J20" s="20">
        <v>169418</v>
      </c>
      <c r="K20" s="21"/>
      <c r="L20" s="21">
        <v>168929</v>
      </c>
      <c r="M20" s="21"/>
      <c r="N20" s="20">
        <v>169418</v>
      </c>
      <c r="O20" s="27"/>
      <c r="P20" s="21">
        <v>168929</v>
      </c>
    </row>
    <row r="21" spans="1:16" ht="16.5" customHeight="1">
      <c r="A21" s="15" t="s">
        <v>20</v>
      </c>
      <c r="B21" s="15"/>
      <c r="C21" s="15"/>
      <c r="D21" s="15"/>
      <c r="E21" s="15"/>
      <c r="F21" s="15"/>
      <c r="G21" s="15"/>
      <c r="H21" s="16">
        <v>7</v>
      </c>
      <c r="I21" s="16"/>
      <c r="J21" s="20">
        <v>1586045</v>
      </c>
      <c r="K21" s="21"/>
      <c r="L21" s="21">
        <v>1852308</v>
      </c>
      <c r="M21" s="21"/>
      <c r="N21" s="20">
        <v>1573819</v>
      </c>
      <c r="O21" s="27"/>
      <c r="P21" s="21">
        <v>1860209</v>
      </c>
    </row>
    <row r="22" spans="1:16" ht="16.5" customHeight="1">
      <c r="A22" s="15" t="s">
        <v>21</v>
      </c>
      <c r="B22" s="15"/>
      <c r="C22" s="15"/>
      <c r="D22" s="15"/>
      <c r="E22" s="15"/>
      <c r="F22" s="15"/>
      <c r="G22" s="15"/>
      <c r="H22" s="16">
        <v>18.399999999999999</v>
      </c>
      <c r="I22" s="16"/>
      <c r="J22" s="20">
        <v>0</v>
      </c>
      <c r="K22" s="21"/>
      <c r="L22" s="21">
        <v>0</v>
      </c>
      <c r="M22" s="21"/>
      <c r="N22" s="20">
        <v>782100</v>
      </c>
      <c r="O22" s="27"/>
      <c r="P22" s="21">
        <v>782100</v>
      </c>
    </row>
    <row r="23" spans="1:16" ht="16.5" customHeight="1">
      <c r="A23" s="15" t="s">
        <v>22</v>
      </c>
      <c r="B23" s="15"/>
      <c r="C23" s="15"/>
      <c r="D23" s="15"/>
      <c r="E23" s="19"/>
      <c r="F23" s="15"/>
      <c r="G23" s="15"/>
      <c r="H23" s="16">
        <v>8</v>
      </c>
      <c r="I23" s="16"/>
      <c r="J23" s="20">
        <v>111883</v>
      </c>
      <c r="K23" s="21"/>
      <c r="L23" s="21">
        <v>123457</v>
      </c>
      <c r="M23" s="21"/>
      <c r="N23" s="20">
        <v>111883</v>
      </c>
      <c r="O23" s="27"/>
      <c r="P23" s="21">
        <v>123457</v>
      </c>
    </row>
    <row r="24" spans="1:16" ht="16.5" customHeight="1">
      <c r="A24" s="15" t="s">
        <v>23</v>
      </c>
      <c r="B24" s="15"/>
      <c r="C24" s="15"/>
      <c r="D24" s="15"/>
      <c r="E24" s="15"/>
      <c r="F24" s="15"/>
      <c r="G24" s="15"/>
      <c r="H24" s="16"/>
      <c r="I24" s="16"/>
      <c r="J24" s="30">
        <v>114369</v>
      </c>
      <c r="K24" s="21"/>
      <c r="L24" s="31">
        <v>100307</v>
      </c>
      <c r="M24" s="21"/>
      <c r="N24" s="30">
        <v>111162</v>
      </c>
      <c r="O24" s="27"/>
      <c r="P24" s="31">
        <v>97064</v>
      </c>
    </row>
    <row r="25" spans="1:16" ht="16.5" customHeight="1">
      <c r="A25" s="15"/>
      <c r="B25" s="15"/>
      <c r="C25" s="15"/>
      <c r="D25" s="15"/>
      <c r="E25" s="19"/>
      <c r="F25" s="15"/>
      <c r="G25" s="15"/>
      <c r="H25" s="16"/>
      <c r="I25" s="16"/>
      <c r="J25" s="32"/>
      <c r="K25" s="33"/>
      <c r="L25" s="33"/>
      <c r="M25" s="27"/>
      <c r="N25" s="32"/>
      <c r="O25" s="27"/>
      <c r="P25" s="33"/>
    </row>
    <row r="26" spans="1:16" ht="16.5" customHeight="1">
      <c r="A26" s="34" t="s">
        <v>24</v>
      </c>
      <c r="B26" s="15"/>
      <c r="C26" s="15"/>
      <c r="D26" s="15"/>
      <c r="E26" s="15"/>
      <c r="F26" s="15"/>
      <c r="G26" s="15"/>
      <c r="H26" s="16"/>
      <c r="I26" s="16"/>
      <c r="J26" s="30">
        <f>SUM(J18:J24)</f>
        <v>3344762</v>
      </c>
      <c r="K26" s="21"/>
      <c r="L26" s="31">
        <f>SUM(L18:L24)</f>
        <v>4408031</v>
      </c>
      <c r="M26" s="27"/>
      <c r="N26" s="30">
        <f>SUM(N18:N24)</f>
        <v>3977848</v>
      </c>
      <c r="O26" s="27"/>
      <c r="P26" s="31">
        <f>SUM(P18:P24)</f>
        <v>5134895</v>
      </c>
    </row>
    <row r="27" spans="1:16" ht="16.5" customHeight="1">
      <c r="A27" s="15"/>
      <c r="B27" s="15"/>
      <c r="C27" s="15"/>
      <c r="D27" s="15"/>
      <c r="E27" s="15"/>
      <c r="F27" s="15"/>
      <c r="G27" s="15"/>
      <c r="H27" s="16"/>
      <c r="I27" s="16"/>
      <c r="J27" s="24"/>
      <c r="K27" s="25"/>
      <c r="L27" s="25"/>
      <c r="M27" s="26"/>
      <c r="N27" s="24"/>
      <c r="O27" s="26"/>
      <c r="P27" s="25"/>
    </row>
    <row r="28" spans="1:16" ht="16.5" customHeight="1">
      <c r="A28" s="34" t="s">
        <v>25</v>
      </c>
      <c r="B28" s="15"/>
      <c r="C28" s="15"/>
      <c r="D28" s="15"/>
      <c r="E28" s="15"/>
      <c r="F28" s="15"/>
      <c r="G28" s="15"/>
      <c r="H28" s="16"/>
      <c r="I28" s="16"/>
      <c r="J28" s="24"/>
      <c r="K28" s="25"/>
      <c r="L28" s="25"/>
      <c r="M28" s="26"/>
      <c r="N28" s="24"/>
      <c r="O28" s="26"/>
      <c r="P28" s="25"/>
    </row>
    <row r="29" spans="1:16" ht="16.5" customHeight="1">
      <c r="A29" s="1"/>
      <c r="B29" s="15"/>
      <c r="C29" s="15"/>
      <c r="D29" s="15"/>
      <c r="E29" s="15"/>
      <c r="F29" s="15"/>
      <c r="G29" s="15"/>
      <c r="H29" s="16"/>
      <c r="I29" s="16"/>
      <c r="J29" s="24"/>
      <c r="K29" s="25"/>
      <c r="L29" s="25"/>
      <c r="M29" s="26"/>
      <c r="N29" s="24"/>
      <c r="O29" s="26"/>
      <c r="P29" s="25"/>
    </row>
    <row r="30" spans="1:16" ht="16.5" customHeight="1">
      <c r="A30" s="28" t="s">
        <v>18</v>
      </c>
      <c r="B30" s="28"/>
      <c r="C30" s="15"/>
      <c r="D30" s="15"/>
      <c r="E30" s="15"/>
      <c r="F30" s="15"/>
      <c r="G30" s="15"/>
      <c r="H30" s="16"/>
      <c r="I30" s="16"/>
      <c r="J30" s="20"/>
      <c r="K30" s="21"/>
      <c r="L30" s="21"/>
      <c r="M30" s="27"/>
      <c r="N30" s="20"/>
      <c r="O30" s="27"/>
      <c r="P30" s="21"/>
    </row>
    <row r="31" spans="1:16" ht="16.5" customHeight="1">
      <c r="A31" s="29"/>
      <c r="B31" s="28" t="s">
        <v>26</v>
      </c>
      <c r="C31" s="15"/>
      <c r="D31" s="15"/>
      <c r="E31" s="15"/>
      <c r="F31" s="15"/>
      <c r="G31" s="15"/>
      <c r="H31" s="16">
        <v>6</v>
      </c>
      <c r="I31" s="16"/>
      <c r="J31" s="20">
        <v>232082</v>
      </c>
      <c r="K31" s="21"/>
      <c r="L31" s="21">
        <v>631133</v>
      </c>
      <c r="M31" s="25"/>
      <c r="N31" s="20">
        <v>232082</v>
      </c>
      <c r="O31" s="26"/>
      <c r="P31" s="21">
        <v>631133</v>
      </c>
    </row>
    <row r="32" spans="1:16" ht="16.5" customHeight="1">
      <c r="A32" s="35" t="s">
        <v>27</v>
      </c>
      <c r="B32" s="15"/>
      <c r="C32" s="15"/>
      <c r="D32" s="15"/>
      <c r="E32" s="15"/>
      <c r="F32" s="15"/>
      <c r="G32" s="15"/>
      <c r="H32" s="16"/>
      <c r="I32" s="16"/>
      <c r="J32" s="20">
        <v>0</v>
      </c>
      <c r="K32" s="21"/>
      <c r="L32" s="21">
        <v>0</v>
      </c>
      <c r="M32" s="21"/>
      <c r="N32" s="20">
        <v>49529</v>
      </c>
      <c r="O32" s="26"/>
      <c r="P32" s="21">
        <v>31529</v>
      </c>
    </row>
    <row r="33" spans="1:16" ht="16.5" customHeight="1">
      <c r="A33" s="35" t="s">
        <v>28</v>
      </c>
      <c r="B33" s="15"/>
      <c r="C33" s="15"/>
      <c r="D33" s="15"/>
      <c r="E33" s="15"/>
      <c r="F33" s="15"/>
      <c r="G33" s="15"/>
      <c r="H33" s="16">
        <v>9</v>
      </c>
      <c r="I33" s="16"/>
      <c r="J33" s="20">
        <v>18000</v>
      </c>
      <c r="K33" s="21"/>
      <c r="L33" s="21">
        <v>0</v>
      </c>
      <c r="M33" s="21"/>
      <c r="N33" s="20">
        <v>18000</v>
      </c>
      <c r="O33" s="26"/>
      <c r="P33" s="21">
        <v>0</v>
      </c>
    </row>
    <row r="34" spans="1:16" ht="16.5" customHeight="1">
      <c r="A34" s="35" t="s">
        <v>29</v>
      </c>
      <c r="B34" s="15"/>
      <c r="C34" s="15"/>
      <c r="D34" s="15"/>
      <c r="E34" s="15"/>
      <c r="F34" s="15"/>
      <c r="G34" s="15"/>
      <c r="H34" s="16">
        <v>10</v>
      </c>
      <c r="I34" s="16"/>
      <c r="J34" s="20">
        <v>2370493</v>
      </c>
      <c r="K34" s="21"/>
      <c r="L34" s="21">
        <v>2490144</v>
      </c>
      <c r="M34" s="21"/>
      <c r="N34" s="20">
        <v>1407396</v>
      </c>
      <c r="O34" s="26"/>
      <c r="P34" s="21">
        <v>1574502</v>
      </c>
    </row>
    <row r="35" spans="1:16" ht="16.5" customHeight="1">
      <c r="A35" s="35" t="s">
        <v>30</v>
      </c>
      <c r="B35" s="15"/>
      <c r="C35" s="15"/>
      <c r="D35" s="15"/>
      <c r="E35" s="15"/>
      <c r="F35" s="15"/>
      <c r="G35" s="15"/>
      <c r="H35" s="16">
        <v>10</v>
      </c>
      <c r="I35" s="16"/>
      <c r="J35" s="20">
        <v>2551330</v>
      </c>
      <c r="K35" s="21"/>
      <c r="L35" s="21">
        <v>2903437</v>
      </c>
      <c r="M35" s="21"/>
      <c r="N35" s="20">
        <v>917068</v>
      </c>
      <c r="O35" s="26"/>
      <c r="P35" s="21">
        <v>1161620</v>
      </c>
    </row>
    <row r="36" spans="1:16" ht="16.5" customHeight="1">
      <c r="A36" s="35" t="s">
        <v>31</v>
      </c>
      <c r="B36" s="15"/>
      <c r="C36" s="15"/>
      <c r="D36" s="15"/>
      <c r="E36" s="15"/>
      <c r="F36" s="15"/>
      <c r="G36" s="15"/>
      <c r="H36" s="16">
        <v>10</v>
      </c>
      <c r="I36" s="16"/>
      <c r="J36" s="20">
        <v>216191</v>
      </c>
      <c r="K36" s="21"/>
      <c r="L36" s="21">
        <v>212350</v>
      </c>
      <c r="M36" s="21"/>
      <c r="N36" s="20">
        <v>215694</v>
      </c>
      <c r="O36" s="26"/>
      <c r="P36" s="21">
        <v>211933</v>
      </c>
    </row>
    <row r="37" spans="1:16" ht="16.5" customHeight="1">
      <c r="A37" s="35" t="s">
        <v>32</v>
      </c>
      <c r="B37" s="15"/>
      <c r="C37" s="15"/>
      <c r="D37" s="15"/>
      <c r="E37" s="15"/>
      <c r="F37" s="15"/>
      <c r="G37" s="15"/>
      <c r="H37" s="16">
        <v>11</v>
      </c>
      <c r="I37" s="16"/>
      <c r="J37" s="20">
        <v>1070780</v>
      </c>
      <c r="K37" s="21"/>
      <c r="L37" s="21">
        <v>879460</v>
      </c>
      <c r="M37" s="21"/>
      <c r="N37" s="20">
        <v>1050868</v>
      </c>
      <c r="O37" s="26"/>
      <c r="P37" s="21">
        <v>863658</v>
      </c>
    </row>
    <row r="38" spans="1:16" ht="16.5" customHeight="1">
      <c r="A38" s="35" t="s">
        <v>33</v>
      </c>
      <c r="B38" s="15"/>
      <c r="C38" s="15"/>
      <c r="D38" s="15"/>
      <c r="E38" s="15"/>
      <c r="F38" s="15"/>
      <c r="G38" s="15"/>
      <c r="H38" s="16"/>
      <c r="I38" s="16"/>
      <c r="J38" s="30">
        <v>582411</v>
      </c>
      <c r="K38" s="21"/>
      <c r="L38" s="31">
        <v>568680</v>
      </c>
      <c r="M38" s="21"/>
      <c r="N38" s="30">
        <v>561872</v>
      </c>
      <c r="O38" s="27"/>
      <c r="P38" s="31">
        <v>551855</v>
      </c>
    </row>
    <row r="39" spans="1:16" ht="16.5" customHeight="1">
      <c r="A39" s="15"/>
      <c r="B39" s="15"/>
      <c r="C39" s="15"/>
      <c r="D39" s="15"/>
      <c r="E39" s="19"/>
      <c r="F39" s="15"/>
      <c r="G39" s="15"/>
      <c r="H39" s="16"/>
      <c r="I39" s="16"/>
      <c r="J39" s="24"/>
      <c r="K39" s="25"/>
      <c r="L39" s="25"/>
      <c r="M39" s="26"/>
      <c r="N39" s="24"/>
      <c r="O39" s="26"/>
      <c r="P39" s="25"/>
    </row>
    <row r="40" spans="1:16" ht="16.5" customHeight="1">
      <c r="A40" s="34" t="s">
        <v>34</v>
      </c>
      <c r="B40" s="15"/>
      <c r="C40" s="15"/>
      <c r="D40" s="15"/>
      <c r="E40" s="15"/>
      <c r="F40" s="15"/>
      <c r="G40" s="15"/>
      <c r="H40" s="16"/>
      <c r="I40" s="16"/>
      <c r="J40" s="30">
        <f>SUM(J31:J38)</f>
        <v>7041287</v>
      </c>
      <c r="K40" s="21"/>
      <c r="L40" s="31">
        <f>SUM(L31:L38)</f>
        <v>7685204</v>
      </c>
      <c r="M40" s="27"/>
      <c r="N40" s="30">
        <f>SUM(N31:N38)</f>
        <v>4452509</v>
      </c>
      <c r="O40" s="27"/>
      <c r="P40" s="31">
        <f>SUM(P31:P38)</f>
        <v>5026230</v>
      </c>
    </row>
    <row r="41" spans="1:16" ht="16.5" customHeight="1">
      <c r="A41" s="15"/>
      <c r="B41" s="15"/>
      <c r="C41" s="15"/>
      <c r="D41" s="15"/>
      <c r="E41" s="15"/>
      <c r="F41" s="15"/>
      <c r="G41" s="15"/>
      <c r="H41" s="16"/>
      <c r="I41" s="16"/>
      <c r="J41" s="24"/>
      <c r="K41" s="25"/>
      <c r="L41" s="25"/>
      <c r="M41" s="26"/>
      <c r="N41" s="24"/>
      <c r="O41" s="26"/>
      <c r="P41" s="25"/>
    </row>
    <row r="42" spans="1:16" ht="16.5" customHeight="1" thickBot="1">
      <c r="A42" s="1" t="s">
        <v>35</v>
      </c>
      <c r="B42" s="15"/>
      <c r="C42" s="15"/>
      <c r="D42" s="15"/>
      <c r="E42" s="15"/>
      <c r="F42" s="15"/>
      <c r="G42" s="15"/>
      <c r="H42" s="16"/>
      <c r="I42" s="16"/>
      <c r="J42" s="36">
        <f>SUM(J26,J40)</f>
        <v>10386049</v>
      </c>
      <c r="K42" s="21"/>
      <c r="L42" s="37">
        <f>SUM(L26,L40)</f>
        <v>12093235</v>
      </c>
      <c r="M42" s="27"/>
      <c r="N42" s="36">
        <f>SUM(N26,N40)</f>
        <v>8430357</v>
      </c>
      <c r="O42" s="27"/>
      <c r="P42" s="37">
        <f>SUM(P26,P40)</f>
        <v>10161125</v>
      </c>
    </row>
    <row r="43" spans="1:16" ht="16.5" customHeight="1" thickTop="1">
      <c r="A43" s="1"/>
      <c r="B43" s="15"/>
      <c r="C43" s="15"/>
      <c r="D43" s="15"/>
      <c r="E43" s="15"/>
      <c r="F43" s="15"/>
      <c r="G43" s="15"/>
      <c r="H43" s="16"/>
      <c r="I43" s="16"/>
      <c r="J43" s="18"/>
      <c r="K43" s="18"/>
      <c r="L43" s="18"/>
      <c r="M43" s="18"/>
      <c r="N43" s="18"/>
      <c r="O43" s="18"/>
      <c r="P43" s="18"/>
    </row>
    <row r="44" spans="1:16" ht="18" customHeight="1">
      <c r="A44" s="1"/>
      <c r="B44" s="15"/>
      <c r="C44" s="15"/>
      <c r="D44" s="15"/>
      <c r="E44" s="15"/>
      <c r="F44" s="15"/>
      <c r="G44" s="15"/>
      <c r="H44" s="16"/>
      <c r="I44" s="16"/>
      <c r="J44" s="18"/>
      <c r="K44" s="18"/>
      <c r="L44" s="18"/>
      <c r="M44" s="18"/>
      <c r="N44" s="18"/>
      <c r="O44" s="18"/>
      <c r="P44" s="18"/>
    </row>
    <row r="45" spans="1:16" ht="16.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16.5" customHeight="1">
      <c r="A46" s="216" t="s">
        <v>36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</row>
    <row r="47" spans="1:16" ht="10.5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15"/>
      <c r="O47" s="15"/>
      <c r="P47" s="15"/>
    </row>
    <row r="48" spans="1:16" ht="21.95" customHeight="1">
      <c r="A48" s="38" t="s">
        <v>37</v>
      </c>
      <c r="B48" s="39"/>
      <c r="C48" s="39"/>
      <c r="D48" s="39"/>
      <c r="E48" s="39"/>
      <c r="F48" s="39"/>
      <c r="G48" s="39"/>
      <c r="H48" s="39"/>
      <c r="I48" s="39"/>
      <c r="J48" s="40"/>
      <c r="K48" s="40"/>
      <c r="L48" s="40"/>
      <c r="M48" s="40"/>
      <c r="N48" s="40"/>
      <c r="O48" s="40"/>
      <c r="P48" s="40"/>
    </row>
    <row r="49" spans="1:16" ht="16.5" customHeight="1">
      <c r="A49" s="1" t="str">
        <f>+A1</f>
        <v>Kerry Express (Thailand) Public Company Limited</v>
      </c>
      <c r="B49" s="1"/>
      <c r="C49" s="1"/>
      <c r="D49" s="1"/>
      <c r="E49" s="1"/>
      <c r="F49" s="1"/>
      <c r="G49" s="1"/>
      <c r="H49" s="2"/>
      <c r="I49" s="2"/>
      <c r="J49" s="3"/>
      <c r="K49" s="3"/>
      <c r="L49" s="3"/>
      <c r="M49" s="3"/>
      <c r="N49" s="3"/>
      <c r="O49" s="3"/>
      <c r="P49" s="3"/>
    </row>
    <row r="50" spans="1:16" ht="16.5" customHeight="1">
      <c r="A50" s="34" t="s">
        <v>38</v>
      </c>
      <c r="B50" s="1"/>
      <c r="C50" s="1"/>
      <c r="D50" s="1"/>
      <c r="E50" s="1"/>
      <c r="F50" s="1"/>
      <c r="G50" s="1"/>
      <c r="H50" s="2"/>
      <c r="I50" s="2"/>
      <c r="J50" s="3"/>
      <c r="K50" s="3"/>
      <c r="L50" s="3"/>
      <c r="M50" s="3"/>
      <c r="N50" s="3"/>
      <c r="O50" s="3"/>
      <c r="P50" s="3"/>
    </row>
    <row r="51" spans="1:16" ht="16.5" customHeight="1">
      <c r="A51" s="41" t="str">
        <f>A3</f>
        <v>As at 31 March 2023</v>
      </c>
      <c r="B51" s="5"/>
      <c r="C51" s="5"/>
      <c r="D51" s="5"/>
      <c r="E51" s="5"/>
      <c r="F51" s="5"/>
      <c r="G51" s="5"/>
      <c r="H51" s="6"/>
      <c r="I51" s="6"/>
      <c r="J51" s="7"/>
      <c r="K51" s="7"/>
      <c r="L51" s="7"/>
      <c r="M51" s="7"/>
      <c r="N51" s="7"/>
      <c r="O51" s="7"/>
      <c r="P51" s="7"/>
    </row>
    <row r="52" spans="1:16" ht="16.5" customHeight="1">
      <c r="A52" s="42"/>
      <c r="B52" s="1"/>
      <c r="C52" s="1"/>
      <c r="D52" s="1"/>
      <c r="E52" s="1"/>
      <c r="F52" s="1"/>
      <c r="G52" s="1"/>
      <c r="H52" s="2"/>
      <c r="I52" s="2"/>
      <c r="J52" s="3"/>
      <c r="K52" s="3"/>
      <c r="L52" s="3"/>
      <c r="M52" s="3"/>
      <c r="N52" s="3"/>
      <c r="O52" s="3"/>
      <c r="P52" s="3"/>
    </row>
    <row r="53" spans="1:16" ht="16.5" customHeight="1">
      <c r="A53" s="42"/>
      <c r="B53" s="1"/>
      <c r="C53" s="1"/>
      <c r="D53" s="1"/>
      <c r="E53" s="1"/>
      <c r="F53" s="1"/>
      <c r="G53" s="1"/>
      <c r="H53" s="2"/>
      <c r="I53" s="2"/>
      <c r="J53" s="3"/>
      <c r="K53" s="3"/>
      <c r="L53" s="3"/>
      <c r="M53" s="3"/>
      <c r="N53" s="3"/>
      <c r="O53" s="3"/>
      <c r="P53" s="3"/>
    </row>
    <row r="54" spans="1:16" ht="16.5" customHeight="1">
      <c r="A54" s="1"/>
      <c r="B54" s="1"/>
      <c r="C54" s="1"/>
      <c r="D54" s="1"/>
      <c r="E54" s="1"/>
      <c r="F54" s="1"/>
      <c r="G54" s="1"/>
      <c r="H54" s="2"/>
      <c r="I54" s="2"/>
      <c r="J54" s="214" t="s">
        <v>3</v>
      </c>
      <c r="K54" s="214"/>
      <c r="L54" s="214"/>
      <c r="M54" s="3"/>
      <c r="N54" s="214" t="s">
        <v>4</v>
      </c>
      <c r="O54" s="214"/>
      <c r="P54" s="214"/>
    </row>
    <row r="55" spans="1:16" ht="16.5" customHeight="1">
      <c r="A55" s="1"/>
      <c r="B55" s="1"/>
      <c r="C55" s="1"/>
      <c r="D55" s="1"/>
      <c r="E55" s="1"/>
      <c r="F55" s="1"/>
      <c r="G55" s="1"/>
      <c r="H55" s="2"/>
      <c r="I55" s="2"/>
      <c r="J55" s="215" t="s">
        <v>5</v>
      </c>
      <c r="K55" s="215"/>
      <c r="L55" s="215"/>
      <c r="M55" s="9"/>
      <c r="N55" s="215" t="s">
        <v>5</v>
      </c>
      <c r="O55" s="215"/>
      <c r="P55" s="215"/>
    </row>
    <row r="56" spans="1:16" ht="16.5" customHeight="1">
      <c r="A56" s="1"/>
      <c r="B56" s="1"/>
      <c r="C56" s="1"/>
      <c r="D56" s="1"/>
      <c r="E56" s="1"/>
      <c r="F56" s="1"/>
      <c r="G56" s="1"/>
      <c r="H56" s="2"/>
      <c r="I56" s="2"/>
      <c r="J56" s="10" t="s">
        <v>6</v>
      </c>
      <c r="K56" s="10"/>
      <c r="L56" s="3" t="s">
        <v>7</v>
      </c>
      <c r="M56" s="10"/>
      <c r="N56" s="10" t="s">
        <v>6</v>
      </c>
      <c r="O56" s="10"/>
      <c r="P56" s="3" t="s">
        <v>7</v>
      </c>
    </row>
    <row r="57" spans="1:16" ht="16.5" customHeight="1">
      <c r="A57" s="1"/>
      <c r="B57" s="1"/>
      <c r="C57" s="1"/>
      <c r="D57" s="1"/>
      <c r="E57" s="1"/>
      <c r="F57" s="1"/>
      <c r="G57" s="1"/>
      <c r="H57" s="2"/>
      <c r="I57" s="2"/>
      <c r="J57" s="11" t="s">
        <v>8</v>
      </c>
      <c r="K57" s="11"/>
      <c r="L57" s="12" t="s">
        <v>9</v>
      </c>
      <c r="M57" s="10"/>
      <c r="N57" s="11" t="s">
        <v>8</v>
      </c>
      <c r="O57" s="11"/>
      <c r="P57" s="12" t="s">
        <v>9</v>
      </c>
    </row>
    <row r="58" spans="1:16" ht="16.5" customHeight="1">
      <c r="A58" s="1"/>
      <c r="B58" s="1"/>
      <c r="C58" s="1"/>
      <c r="D58" s="1"/>
      <c r="E58" s="1"/>
      <c r="F58" s="1"/>
      <c r="G58" s="1"/>
      <c r="H58" s="2"/>
      <c r="I58" s="2"/>
      <c r="J58" s="12" t="s">
        <v>10</v>
      </c>
      <c r="K58" s="12"/>
      <c r="L58" s="12" t="s">
        <v>11</v>
      </c>
      <c r="M58" s="12"/>
      <c r="N58" s="12" t="s">
        <v>10</v>
      </c>
      <c r="O58" s="12"/>
      <c r="P58" s="12" t="s">
        <v>11</v>
      </c>
    </row>
    <row r="59" spans="1:16" ht="16.5" customHeight="1">
      <c r="A59" s="1"/>
      <c r="B59" s="1"/>
      <c r="C59" s="1"/>
      <c r="D59" s="1"/>
      <c r="E59" s="1"/>
      <c r="F59" s="1"/>
      <c r="G59" s="1"/>
      <c r="H59" s="2"/>
      <c r="I59" s="2"/>
      <c r="J59" s="12" t="s">
        <v>12</v>
      </c>
      <c r="K59" s="12"/>
      <c r="L59" s="12" t="s">
        <v>12</v>
      </c>
      <c r="M59" s="12"/>
      <c r="N59" s="12" t="s">
        <v>12</v>
      </c>
      <c r="O59" s="12"/>
      <c r="P59" s="12" t="s">
        <v>12</v>
      </c>
    </row>
    <row r="60" spans="1:16" ht="16.5" customHeight="1">
      <c r="A60" s="1"/>
      <c r="B60" s="1"/>
      <c r="C60" s="1"/>
      <c r="D60" s="1"/>
      <c r="E60" s="1"/>
      <c r="F60" s="1"/>
      <c r="G60" s="1"/>
      <c r="H60" s="6" t="s">
        <v>13</v>
      </c>
      <c r="I60" s="2"/>
      <c r="J60" s="13" t="s">
        <v>14</v>
      </c>
      <c r="K60" s="3"/>
      <c r="L60" s="13" t="s">
        <v>14</v>
      </c>
      <c r="M60" s="3"/>
      <c r="N60" s="13" t="s">
        <v>14</v>
      </c>
      <c r="O60" s="3"/>
      <c r="P60" s="13" t="s">
        <v>14</v>
      </c>
    </row>
    <row r="61" spans="1:16" ht="16.5" customHeight="1">
      <c r="A61" s="1"/>
      <c r="B61" s="1"/>
      <c r="C61" s="1"/>
      <c r="D61" s="1"/>
      <c r="E61" s="1"/>
      <c r="F61" s="1"/>
      <c r="G61" s="1"/>
      <c r="H61" s="2"/>
      <c r="I61" s="2"/>
      <c r="J61" s="14"/>
      <c r="K61" s="3"/>
      <c r="L61" s="3"/>
      <c r="M61" s="2"/>
      <c r="N61" s="14"/>
      <c r="O61" s="2"/>
      <c r="P61" s="3"/>
    </row>
    <row r="62" spans="1:16" ht="16.5" customHeight="1">
      <c r="A62" s="42" t="s">
        <v>39</v>
      </c>
      <c r="B62" s="15"/>
      <c r="C62" s="15"/>
      <c r="D62" s="15"/>
      <c r="E62" s="15"/>
      <c r="F62" s="15"/>
      <c r="G62" s="15"/>
      <c r="H62" s="16"/>
      <c r="I62" s="16"/>
      <c r="J62" s="17"/>
      <c r="K62" s="18"/>
      <c r="L62" s="18"/>
      <c r="M62" s="16"/>
      <c r="N62" s="17"/>
      <c r="O62" s="16"/>
      <c r="P62" s="18"/>
    </row>
    <row r="63" spans="1:16" ht="16.5" customHeight="1">
      <c r="A63" s="15"/>
      <c r="B63" s="15"/>
      <c r="C63" s="15"/>
      <c r="D63" s="15"/>
      <c r="E63" s="19"/>
      <c r="F63" s="15"/>
      <c r="G63" s="15"/>
      <c r="H63" s="16"/>
      <c r="I63" s="16"/>
      <c r="J63" s="17"/>
      <c r="K63" s="18"/>
      <c r="L63" s="18"/>
      <c r="M63" s="16"/>
      <c r="N63" s="17"/>
      <c r="O63" s="16"/>
      <c r="P63" s="18"/>
    </row>
    <row r="64" spans="1:16" ht="16.5" customHeight="1">
      <c r="A64" s="1" t="s">
        <v>40</v>
      </c>
      <c r="B64" s="15"/>
      <c r="C64" s="15"/>
      <c r="D64" s="15"/>
      <c r="E64" s="19"/>
      <c r="F64" s="15"/>
      <c r="G64" s="15"/>
      <c r="H64" s="16"/>
      <c r="I64" s="16"/>
      <c r="J64" s="24"/>
      <c r="K64" s="25"/>
      <c r="L64" s="25"/>
      <c r="M64" s="26"/>
      <c r="N64" s="24"/>
      <c r="O64" s="26"/>
      <c r="P64" s="25"/>
    </row>
    <row r="65" spans="1:16" ht="16.5" customHeight="1">
      <c r="A65" s="15"/>
      <c r="B65" s="15"/>
      <c r="C65" s="15"/>
      <c r="D65" s="15"/>
      <c r="E65" s="19"/>
      <c r="F65" s="15"/>
      <c r="G65" s="15"/>
      <c r="H65" s="16"/>
      <c r="I65" s="16"/>
      <c r="J65" s="24"/>
      <c r="K65" s="25"/>
      <c r="L65" s="25"/>
      <c r="M65" s="26"/>
      <c r="N65" s="24"/>
      <c r="O65" s="26"/>
      <c r="P65" s="25"/>
    </row>
    <row r="66" spans="1:16" ht="16.5" customHeight="1">
      <c r="A66" s="15" t="s">
        <v>41</v>
      </c>
      <c r="B66" s="15"/>
      <c r="C66" s="15"/>
      <c r="D66" s="15"/>
      <c r="E66" s="15"/>
      <c r="F66" s="15"/>
      <c r="G66" s="15"/>
      <c r="H66" s="16">
        <v>12</v>
      </c>
      <c r="I66" s="16"/>
      <c r="J66" s="20">
        <v>1516518</v>
      </c>
      <c r="K66" s="21"/>
      <c r="L66" s="21">
        <v>1941548</v>
      </c>
      <c r="M66" s="21"/>
      <c r="N66" s="20">
        <v>1500373</v>
      </c>
      <c r="O66" s="26"/>
      <c r="P66" s="21">
        <v>2014036</v>
      </c>
    </row>
    <row r="67" spans="1:16" ht="16.5" customHeight="1">
      <c r="A67" s="15" t="s">
        <v>42</v>
      </c>
      <c r="B67" s="15"/>
      <c r="C67" s="15"/>
      <c r="D67" s="15"/>
      <c r="E67" s="15"/>
      <c r="F67" s="15"/>
      <c r="G67" s="15"/>
      <c r="H67" s="16"/>
      <c r="I67" s="16"/>
      <c r="J67" s="20">
        <v>400042</v>
      </c>
      <c r="K67" s="21"/>
      <c r="L67" s="21">
        <v>568278</v>
      </c>
      <c r="M67" s="21"/>
      <c r="N67" s="20">
        <v>400042</v>
      </c>
      <c r="O67" s="26"/>
      <c r="P67" s="21">
        <v>568278</v>
      </c>
    </row>
    <row r="68" spans="1:16" ht="16.5" customHeight="1">
      <c r="A68" s="15" t="s">
        <v>43</v>
      </c>
      <c r="B68" s="15"/>
      <c r="C68" s="15"/>
      <c r="D68" s="15"/>
      <c r="E68" s="15"/>
      <c r="F68" s="15"/>
      <c r="G68" s="15"/>
      <c r="H68" s="16"/>
      <c r="I68" s="16"/>
      <c r="J68" s="20">
        <v>21826</v>
      </c>
      <c r="K68" s="21"/>
      <c r="L68" s="21">
        <v>48541</v>
      </c>
      <c r="M68" s="21"/>
      <c r="N68" s="20">
        <v>21826</v>
      </c>
      <c r="O68" s="26"/>
      <c r="P68" s="21">
        <v>48541</v>
      </c>
    </row>
    <row r="69" spans="1:16" ht="16.5" customHeight="1">
      <c r="A69" s="15" t="s">
        <v>44</v>
      </c>
      <c r="B69" s="15"/>
      <c r="C69" s="15"/>
      <c r="D69" s="15"/>
      <c r="E69" s="15"/>
      <c r="F69" s="15"/>
      <c r="G69" s="15"/>
      <c r="H69" s="16"/>
      <c r="I69" s="15"/>
      <c r="J69" s="20"/>
      <c r="K69" s="21"/>
      <c r="L69" s="21"/>
      <c r="M69" s="26"/>
      <c r="N69" s="20"/>
      <c r="O69" s="43"/>
      <c r="P69" s="21"/>
    </row>
    <row r="70" spans="1:16" ht="16.5" customHeight="1">
      <c r="A70" s="15"/>
      <c r="B70" s="15" t="s">
        <v>45</v>
      </c>
      <c r="C70" s="15"/>
      <c r="D70" s="15"/>
      <c r="E70" s="15"/>
      <c r="F70" s="15"/>
      <c r="G70" s="15"/>
      <c r="H70" s="16"/>
      <c r="I70" s="15"/>
      <c r="J70" s="20">
        <v>8370</v>
      </c>
      <c r="K70" s="21"/>
      <c r="L70" s="21">
        <v>9300</v>
      </c>
      <c r="M70" s="21"/>
      <c r="N70" s="20">
        <v>0</v>
      </c>
      <c r="O70" s="26"/>
      <c r="P70" s="21">
        <v>0</v>
      </c>
    </row>
    <row r="71" spans="1:16" ht="16.5" customHeight="1">
      <c r="A71" s="15" t="s">
        <v>46</v>
      </c>
      <c r="B71" s="15"/>
      <c r="C71" s="15"/>
      <c r="D71" s="15"/>
      <c r="E71" s="15"/>
      <c r="F71" s="15"/>
      <c r="G71" s="15"/>
      <c r="H71" s="16">
        <v>13</v>
      </c>
      <c r="I71" s="15"/>
      <c r="J71" s="20">
        <v>1551421</v>
      </c>
      <c r="K71" s="21"/>
      <c r="L71" s="21">
        <v>1812187</v>
      </c>
      <c r="M71" s="21"/>
      <c r="N71" s="20">
        <v>547603</v>
      </c>
      <c r="O71" s="26"/>
      <c r="P71" s="21">
        <v>644280</v>
      </c>
    </row>
    <row r="72" spans="1:16" ht="16.5" customHeight="1">
      <c r="A72" s="15" t="s">
        <v>47</v>
      </c>
      <c r="B72" s="15"/>
      <c r="C72" s="15"/>
      <c r="D72" s="15"/>
      <c r="E72" s="15"/>
      <c r="F72" s="15"/>
      <c r="G72" s="15"/>
      <c r="H72" s="16"/>
      <c r="I72" s="15"/>
      <c r="J72" s="30">
        <v>29388</v>
      </c>
      <c r="K72" s="21"/>
      <c r="L72" s="31">
        <v>37398</v>
      </c>
      <c r="M72" s="21"/>
      <c r="N72" s="30">
        <v>26267</v>
      </c>
      <c r="O72" s="27"/>
      <c r="P72" s="31">
        <v>37302</v>
      </c>
    </row>
    <row r="73" spans="1:16" ht="16.5" customHeight="1">
      <c r="A73" s="15"/>
      <c r="B73" s="15"/>
      <c r="C73" s="15"/>
      <c r="D73" s="15"/>
      <c r="E73" s="19"/>
      <c r="F73" s="15"/>
      <c r="G73" s="15"/>
      <c r="H73" s="16"/>
      <c r="I73" s="16"/>
      <c r="J73" s="24"/>
      <c r="K73" s="25"/>
      <c r="L73" s="25"/>
      <c r="M73" s="26"/>
      <c r="N73" s="24"/>
      <c r="O73" s="26"/>
      <c r="P73" s="25"/>
    </row>
    <row r="74" spans="1:16" ht="16.5" customHeight="1">
      <c r="A74" s="34" t="s">
        <v>48</v>
      </c>
      <c r="B74" s="15"/>
      <c r="C74" s="15"/>
      <c r="D74" s="15"/>
      <c r="E74" s="15"/>
      <c r="F74" s="15"/>
      <c r="G74" s="15"/>
      <c r="H74" s="16"/>
      <c r="I74" s="16"/>
      <c r="J74" s="30">
        <f>SUM(J66:J72)</f>
        <v>3527565</v>
      </c>
      <c r="K74" s="21"/>
      <c r="L74" s="31">
        <f>SUM(L66:L72)</f>
        <v>4417252</v>
      </c>
      <c r="M74" s="26"/>
      <c r="N74" s="30">
        <f>SUM(N66:N72)</f>
        <v>2496111</v>
      </c>
      <c r="O74" s="26"/>
      <c r="P74" s="31">
        <f>SUM(P66:P72)</f>
        <v>3312437</v>
      </c>
    </row>
    <row r="75" spans="1:16" ht="16.5" customHeight="1">
      <c r="A75" s="15"/>
      <c r="B75" s="15"/>
      <c r="C75" s="15"/>
      <c r="D75" s="15"/>
      <c r="E75" s="19"/>
      <c r="F75" s="15"/>
      <c r="G75" s="15"/>
      <c r="H75" s="16"/>
      <c r="I75" s="16"/>
      <c r="J75" s="24"/>
      <c r="K75" s="25"/>
      <c r="L75" s="25"/>
      <c r="M75" s="26"/>
      <c r="N75" s="24"/>
      <c r="O75" s="26"/>
      <c r="P75" s="25"/>
    </row>
    <row r="76" spans="1:16" ht="16.5" customHeight="1">
      <c r="A76" s="1" t="s">
        <v>49</v>
      </c>
      <c r="B76" s="15"/>
      <c r="C76" s="15"/>
      <c r="D76" s="15"/>
      <c r="E76" s="15"/>
      <c r="F76" s="15"/>
      <c r="G76" s="15"/>
      <c r="H76" s="16"/>
      <c r="I76" s="15"/>
      <c r="J76" s="24"/>
      <c r="K76" s="25"/>
      <c r="L76" s="25"/>
      <c r="M76" s="43"/>
      <c r="N76" s="24"/>
      <c r="O76" s="43"/>
      <c r="P76" s="25"/>
    </row>
    <row r="77" spans="1:16" ht="16.5" customHeight="1">
      <c r="A77" s="15"/>
      <c r="B77" s="15"/>
      <c r="C77" s="15"/>
      <c r="D77" s="15"/>
      <c r="E77" s="19"/>
      <c r="F77" s="15"/>
      <c r="G77" s="15"/>
      <c r="H77" s="16"/>
      <c r="I77" s="16"/>
      <c r="J77" s="24"/>
      <c r="K77" s="25"/>
      <c r="L77" s="25"/>
      <c r="M77" s="26"/>
      <c r="N77" s="24"/>
      <c r="O77" s="26"/>
      <c r="P77" s="25"/>
    </row>
    <row r="78" spans="1:16" ht="16.5" customHeight="1">
      <c r="A78" s="15" t="s">
        <v>50</v>
      </c>
      <c r="B78" s="15"/>
      <c r="C78" s="15"/>
      <c r="D78" s="15"/>
      <c r="E78" s="19">
        <v>9</v>
      </c>
      <c r="F78" s="15"/>
      <c r="G78" s="15"/>
      <c r="H78" s="16"/>
      <c r="I78" s="16"/>
      <c r="J78" s="20"/>
      <c r="K78" s="21"/>
      <c r="L78" s="21"/>
      <c r="M78" s="26"/>
      <c r="N78" s="20"/>
      <c r="O78" s="26"/>
      <c r="P78" s="21"/>
    </row>
    <row r="79" spans="1:16" ht="16.5" customHeight="1">
      <c r="A79" s="15"/>
      <c r="B79" s="15" t="s">
        <v>45</v>
      </c>
      <c r="C79" s="15"/>
      <c r="D79" s="15"/>
      <c r="E79" s="19"/>
      <c r="F79" s="15"/>
      <c r="G79" s="15"/>
      <c r="H79" s="16"/>
      <c r="I79" s="16"/>
      <c r="J79" s="20">
        <v>40700</v>
      </c>
      <c r="K79" s="21"/>
      <c r="L79" s="21">
        <v>29000</v>
      </c>
      <c r="M79" s="25"/>
      <c r="N79" s="20">
        <v>0</v>
      </c>
      <c r="O79" s="26"/>
      <c r="P79" s="21">
        <v>0</v>
      </c>
    </row>
    <row r="80" spans="1:16" ht="16.5" customHeight="1">
      <c r="A80" s="15" t="s">
        <v>51</v>
      </c>
      <c r="B80" s="15"/>
      <c r="C80" s="15"/>
      <c r="D80" s="15"/>
      <c r="E80" s="19"/>
      <c r="F80" s="15"/>
      <c r="G80" s="15"/>
      <c r="H80" s="16">
        <v>13</v>
      </c>
      <c r="I80" s="16"/>
      <c r="J80" s="20">
        <v>883728</v>
      </c>
      <c r="K80" s="21"/>
      <c r="L80" s="21">
        <v>945523</v>
      </c>
      <c r="M80" s="21"/>
      <c r="N80" s="20">
        <v>375078</v>
      </c>
      <c r="O80" s="26"/>
      <c r="P80" s="21">
        <v>516748</v>
      </c>
    </row>
    <row r="81" spans="1:16" ht="16.5" customHeight="1">
      <c r="A81" s="15" t="s">
        <v>52</v>
      </c>
      <c r="B81" s="15"/>
      <c r="C81" s="15"/>
      <c r="D81" s="15"/>
      <c r="E81" s="15"/>
      <c r="F81" s="15"/>
      <c r="G81" s="15"/>
      <c r="H81" s="16"/>
      <c r="I81" s="15"/>
      <c r="J81" s="20">
        <v>135684</v>
      </c>
      <c r="K81" s="21"/>
      <c r="L81" s="21">
        <v>125818</v>
      </c>
      <c r="M81" s="21"/>
      <c r="N81" s="20">
        <v>106749</v>
      </c>
      <c r="O81" s="26"/>
      <c r="P81" s="21">
        <v>99103</v>
      </c>
    </row>
    <row r="82" spans="1:16" ht="16.5" customHeight="1">
      <c r="A82" s="15" t="s">
        <v>53</v>
      </c>
      <c r="B82" s="15"/>
      <c r="C82" s="15"/>
      <c r="D82" s="15"/>
      <c r="E82" s="15"/>
      <c r="F82" s="15"/>
      <c r="G82" s="15"/>
      <c r="H82" s="16"/>
      <c r="I82" s="15"/>
      <c r="J82" s="30">
        <v>78099</v>
      </c>
      <c r="K82" s="21"/>
      <c r="L82" s="31">
        <v>77955</v>
      </c>
      <c r="M82" s="21"/>
      <c r="N82" s="30">
        <v>77386</v>
      </c>
      <c r="O82" s="27"/>
      <c r="P82" s="31">
        <v>77250</v>
      </c>
    </row>
    <row r="83" spans="1:16" ht="16.5" customHeight="1">
      <c r="A83" s="15"/>
      <c r="B83" s="15"/>
      <c r="C83" s="15"/>
      <c r="D83" s="15"/>
      <c r="E83" s="15"/>
      <c r="F83" s="15"/>
      <c r="G83" s="15"/>
      <c r="H83" s="16"/>
      <c r="I83" s="15"/>
      <c r="J83" s="24"/>
      <c r="K83" s="25"/>
      <c r="L83" s="25"/>
      <c r="M83" s="43"/>
      <c r="N83" s="24"/>
      <c r="O83" s="43"/>
      <c r="P83" s="25"/>
    </row>
    <row r="84" spans="1:16" ht="16.5" customHeight="1">
      <c r="A84" s="34" t="s">
        <v>54</v>
      </c>
      <c r="B84" s="15"/>
      <c r="C84" s="15"/>
      <c r="D84" s="15"/>
      <c r="E84" s="15"/>
      <c r="F84" s="15"/>
      <c r="G84" s="15"/>
      <c r="H84" s="16"/>
      <c r="I84" s="15"/>
      <c r="J84" s="30">
        <f>SUM(J79:J82)</f>
        <v>1138211</v>
      </c>
      <c r="K84" s="21"/>
      <c r="L84" s="31">
        <f>SUM(L79:L82)</f>
        <v>1178296</v>
      </c>
      <c r="M84" s="26"/>
      <c r="N84" s="30">
        <f>SUM(N79:N82)</f>
        <v>559213</v>
      </c>
      <c r="O84" s="26"/>
      <c r="P84" s="31">
        <f>SUM(P79:P82)</f>
        <v>693101</v>
      </c>
    </row>
    <row r="85" spans="1:16" ht="16.5" customHeight="1">
      <c r="A85" s="15"/>
      <c r="B85" s="15"/>
      <c r="C85" s="15"/>
      <c r="D85" s="15"/>
      <c r="E85" s="15"/>
      <c r="F85" s="15"/>
      <c r="G85" s="15"/>
      <c r="H85" s="16"/>
      <c r="I85" s="16"/>
      <c r="J85" s="24"/>
      <c r="K85" s="25"/>
      <c r="L85" s="25"/>
      <c r="M85" s="26"/>
      <c r="N85" s="24"/>
      <c r="O85" s="26"/>
      <c r="P85" s="25"/>
    </row>
    <row r="86" spans="1:16" ht="16.5" customHeight="1">
      <c r="A86" s="1" t="s">
        <v>55</v>
      </c>
      <c r="B86" s="15"/>
      <c r="C86" s="1"/>
      <c r="D86" s="15"/>
      <c r="E86" s="15"/>
      <c r="F86" s="15"/>
      <c r="G86" s="15"/>
      <c r="H86" s="16"/>
      <c r="I86" s="16"/>
      <c r="J86" s="30">
        <f>SUM(J74,J84)</f>
        <v>4665776</v>
      </c>
      <c r="K86" s="21"/>
      <c r="L86" s="31">
        <f>SUM(L74,L84)</f>
        <v>5595548</v>
      </c>
      <c r="M86" s="26"/>
      <c r="N86" s="30">
        <f>SUM(N74,N84)</f>
        <v>3055324</v>
      </c>
      <c r="O86" s="26"/>
      <c r="P86" s="31">
        <f>SUM(P74,P84)</f>
        <v>4005538</v>
      </c>
    </row>
    <row r="87" spans="1:16" ht="16.5" customHeight="1">
      <c r="A87" s="15"/>
      <c r="B87" s="15"/>
      <c r="C87" s="15"/>
      <c r="D87" s="15"/>
      <c r="E87" s="15"/>
      <c r="F87" s="15"/>
      <c r="G87" s="15"/>
      <c r="H87" s="16"/>
      <c r="I87" s="16"/>
      <c r="J87" s="18"/>
      <c r="K87" s="18"/>
      <c r="L87" s="18"/>
      <c r="M87" s="18"/>
      <c r="N87" s="18"/>
      <c r="O87" s="18"/>
      <c r="P87" s="18"/>
    </row>
    <row r="88" spans="1:16" ht="16.5" customHeight="1">
      <c r="A88" s="15"/>
      <c r="B88" s="15"/>
      <c r="C88" s="15"/>
      <c r="D88" s="15"/>
      <c r="E88" s="15"/>
      <c r="F88" s="15"/>
      <c r="G88" s="15"/>
      <c r="H88" s="16"/>
      <c r="I88" s="16"/>
      <c r="J88" s="18"/>
      <c r="K88" s="18"/>
      <c r="L88" s="18"/>
      <c r="M88" s="18"/>
      <c r="N88" s="18"/>
      <c r="O88" s="18"/>
      <c r="P88" s="18"/>
    </row>
    <row r="89" spans="1:16" ht="16.5" customHeight="1">
      <c r="A89" s="15"/>
      <c r="B89" s="15"/>
      <c r="C89" s="15"/>
      <c r="D89" s="15"/>
      <c r="E89" s="15"/>
      <c r="F89" s="15"/>
      <c r="G89" s="15"/>
      <c r="H89" s="16"/>
      <c r="I89" s="16"/>
      <c r="J89" s="18"/>
      <c r="K89" s="18"/>
      <c r="L89" s="18"/>
      <c r="M89" s="18"/>
      <c r="N89" s="18"/>
      <c r="O89" s="18"/>
      <c r="P89" s="18"/>
    </row>
    <row r="90" spans="1:16" ht="16.5" customHeight="1">
      <c r="A90" s="15"/>
      <c r="B90" s="15"/>
      <c r="C90" s="15"/>
      <c r="D90" s="15"/>
      <c r="E90" s="15"/>
      <c r="F90" s="15"/>
      <c r="G90" s="15"/>
      <c r="H90" s="16"/>
      <c r="I90" s="16"/>
      <c r="J90" s="18"/>
      <c r="K90" s="18"/>
      <c r="L90" s="18"/>
      <c r="M90" s="18"/>
      <c r="N90" s="18"/>
      <c r="O90" s="18"/>
      <c r="P90" s="18"/>
    </row>
    <row r="91" spans="1:16" ht="16.5" customHeight="1">
      <c r="A91" s="15"/>
      <c r="B91" s="15"/>
      <c r="C91" s="15"/>
      <c r="D91" s="15"/>
      <c r="E91" s="15"/>
      <c r="F91" s="15"/>
      <c r="G91" s="15"/>
      <c r="H91" s="16"/>
      <c r="I91" s="16"/>
      <c r="J91" s="18"/>
      <c r="K91" s="18"/>
      <c r="L91" s="18"/>
      <c r="M91" s="18"/>
      <c r="N91" s="18"/>
      <c r="O91" s="18"/>
      <c r="P91" s="18"/>
    </row>
    <row r="92" spans="1:16" ht="16.5" customHeight="1">
      <c r="A92" s="15"/>
      <c r="B92" s="15"/>
      <c r="C92" s="15"/>
      <c r="D92" s="15"/>
      <c r="E92" s="15"/>
      <c r="F92" s="15"/>
      <c r="G92" s="15"/>
      <c r="H92" s="16"/>
      <c r="I92" s="16"/>
      <c r="J92" s="18"/>
      <c r="K92" s="18"/>
      <c r="L92" s="18"/>
      <c r="M92" s="18"/>
      <c r="N92" s="18"/>
      <c r="O92" s="18"/>
      <c r="P92" s="18"/>
    </row>
    <row r="93" spans="1:16" ht="16.5" customHeight="1">
      <c r="A93" s="15"/>
      <c r="B93" s="15"/>
      <c r="C93" s="15"/>
      <c r="D93" s="15"/>
      <c r="E93" s="15"/>
      <c r="F93" s="15"/>
      <c r="G93" s="15"/>
      <c r="H93" s="16"/>
      <c r="I93" s="16"/>
      <c r="J93" s="18"/>
      <c r="K93" s="18"/>
      <c r="L93" s="18"/>
      <c r="M93" s="18"/>
      <c r="N93" s="18"/>
      <c r="O93" s="18"/>
      <c r="P93" s="18"/>
    </row>
    <row r="94" spans="1:16" ht="16.5" customHeight="1">
      <c r="A94" s="15"/>
      <c r="B94" s="15"/>
      <c r="C94" s="15"/>
      <c r="D94" s="15"/>
      <c r="E94" s="15"/>
      <c r="F94" s="15"/>
      <c r="G94" s="15"/>
      <c r="H94" s="16"/>
      <c r="I94" s="16"/>
      <c r="J94" s="18"/>
      <c r="K94" s="18"/>
      <c r="L94" s="18"/>
      <c r="M94" s="18"/>
      <c r="N94" s="18"/>
      <c r="O94" s="18"/>
      <c r="P94" s="18"/>
    </row>
    <row r="95" spans="1:16" ht="12" customHeight="1">
      <c r="A95" s="15"/>
      <c r="B95" s="15"/>
      <c r="C95" s="15"/>
      <c r="D95" s="15"/>
      <c r="E95" s="15"/>
      <c r="F95" s="15"/>
      <c r="G95" s="15"/>
      <c r="H95" s="16"/>
      <c r="I95" s="16"/>
      <c r="J95" s="18"/>
      <c r="K95" s="18"/>
      <c r="L95" s="18"/>
      <c r="M95" s="18"/>
      <c r="N95" s="18"/>
      <c r="O95" s="18"/>
      <c r="P95" s="18"/>
    </row>
    <row r="96" spans="1:16" ht="21.95" customHeight="1">
      <c r="A96" s="38" t="s">
        <v>37</v>
      </c>
      <c r="B96" s="39"/>
      <c r="C96" s="39"/>
      <c r="D96" s="39"/>
      <c r="E96" s="39"/>
      <c r="F96" s="39"/>
      <c r="G96" s="39"/>
      <c r="H96" s="44"/>
      <c r="I96" s="44"/>
      <c r="J96" s="45"/>
      <c r="K96" s="45"/>
      <c r="L96" s="45"/>
      <c r="M96" s="45"/>
      <c r="N96" s="45"/>
      <c r="O96" s="45"/>
      <c r="P96" s="45"/>
    </row>
    <row r="97" spans="1:16" ht="16.5" customHeight="1">
      <c r="A97" s="1" t="str">
        <f>A49</f>
        <v>Kerry Express (Thailand) Public Company Limited</v>
      </c>
      <c r="B97" s="1"/>
      <c r="C97" s="1"/>
      <c r="D97" s="1"/>
      <c r="E97" s="1"/>
      <c r="F97" s="1"/>
      <c r="G97" s="1"/>
      <c r="H97" s="2"/>
      <c r="I97" s="2"/>
      <c r="J97" s="3"/>
      <c r="K97" s="3"/>
      <c r="L97" s="3"/>
      <c r="M97" s="3"/>
      <c r="N97" s="3"/>
      <c r="O97" s="3"/>
      <c r="P97" s="3"/>
    </row>
    <row r="98" spans="1:16" ht="16.5" customHeight="1">
      <c r="A98" s="1" t="s">
        <v>38</v>
      </c>
      <c r="B98" s="1"/>
      <c r="C98" s="1"/>
      <c r="D98" s="1"/>
      <c r="E98" s="1"/>
      <c r="F98" s="1"/>
      <c r="G98" s="1"/>
      <c r="H98" s="2"/>
      <c r="I98" s="2"/>
      <c r="J98" s="3"/>
      <c r="K98" s="3"/>
      <c r="L98" s="3"/>
      <c r="M98" s="3"/>
      <c r="N98" s="3"/>
      <c r="O98" s="3"/>
      <c r="P98" s="3"/>
    </row>
    <row r="99" spans="1:16" ht="16.5" customHeight="1">
      <c r="A99" s="4" t="str">
        <f>A51</f>
        <v>As at 31 March 2023</v>
      </c>
      <c r="B99" s="5"/>
      <c r="C99" s="5"/>
      <c r="D99" s="5"/>
      <c r="E99" s="5"/>
      <c r="F99" s="5"/>
      <c r="G99" s="5"/>
      <c r="H99" s="6"/>
      <c r="I99" s="6"/>
      <c r="J99" s="7"/>
      <c r="K99" s="7"/>
      <c r="L99" s="7"/>
      <c r="M99" s="7"/>
      <c r="N99" s="7"/>
      <c r="O99" s="7"/>
      <c r="P99" s="7"/>
    </row>
    <row r="100" spans="1:16" ht="16.5" customHeight="1">
      <c r="A100" s="8"/>
      <c r="B100" s="1"/>
      <c r="C100" s="1"/>
      <c r="D100" s="1"/>
      <c r="E100" s="1"/>
      <c r="F100" s="1"/>
      <c r="G100" s="1"/>
      <c r="H100" s="2"/>
      <c r="I100" s="2"/>
      <c r="J100" s="3"/>
      <c r="K100" s="3"/>
      <c r="L100" s="3"/>
      <c r="M100" s="3"/>
      <c r="N100" s="3"/>
      <c r="O100" s="3"/>
      <c r="P100" s="3"/>
    </row>
    <row r="101" spans="1:16" ht="16.5" customHeight="1">
      <c r="A101" s="8"/>
      <c r="B101" s="1"/>
      <c r="C101" s="1"/>
      <c r="D101" s="1"/>
      <c r="E101" s="1"/>
      <c r="F101" s="1"/>
      <c r="G101" s="1"/>
      <c r="H101" s="2"/>
      <c r="I101" s="2"/>
      <c r="J101" s="3"/>
      <c r="K101" s="3"/>
      <c r="L101" s="3"/>
      <c r="M101" s="3"/>
      <c r="N101" s="3"/>
      <c r="O101" s="3"/>
      <c r="P101" s="3"/>
    </row>
    <row r="102" spans="1:16" ht="16.5" customHeight="1">
      <c r="A102" s="1"/>
      <c r="B102" s="1"/>
      <c r="C102" s="1"/>
      <c r="D102" s="1"/>
      <c r="E102" s="1"/>
      <c r="F102" s="1"/>
      <c r="G102" s="1"/>
      <c r="H102" s="2"/>
      <c r="I102" s="2"/>
      <c r="J102" s="214" t="s">
        <v>3</v>
      </c>
      <c r="K102" s="214"/>
      <c r="L102" s="214"/>
      <c r="M102" s="3"/>
      <c r="N102" s="214" t="s">
        <v>4</v>
      </c>
      <c r="O102" s="214"/>
      <c r="P102" s="214"/>
    </row>
    <row r="103" spans="1:16" ht="16.5" customHeight="1">
      <c r="A103" s="1"/>
      <c r="B103" s="1"/>
      <c r="C103" s="1"/>
      <c r="D103" s="1"/>
      <c r="E103" s="1"/>
      <c r="F103" s="1"/>
      <c r="G103" s="1"/>
      <c r="H103" s="2"/>
      <c r="I103" s="2"/>
      <c r="J103" s="215" t="s">
        <v>5</v>
      </c>
      <c r="K103" s="215"/>
      <c r="L103" s="215"/>
      <c r="M103" s="9"/>
      <c r="N103" s="215" t="s">
        <v>5</v>
      </c>
      <c r="O103" s="215"/>
      <c r="P103" s="215"/>
    </row>
    <row r="104" spans="1:16" ht="16.5" customHeight="1">
      <c r="A104" s="1"/>
      <c r="B104" s="1"/>
      <c r="C104" s="1"/>
      <c r="D104" s="1"/>
      <c r="E104" s="1"/>
      <c r="F104" s="1"/>
      <c r="G104" s="1"/>
      <c r="H104" s="2"/>
      <c r="I104" s="2"/>
      <c r="J104" s="10" t="s">
        <v>6</v>
      </c>
      <c r="K104" s="10"/>
      <c r="L104" s="3" t="s">
        <v>7</v>
      </c>
      <c r="M104" s="10"/>
      <c r="N104" s="10" t="s">
        <v>6</v>
      </c>
      <c r="O104" s="10"/>
      <c r="P104" s="3" t="s">
        <v>7</v>
      </c>
    </row>
    <row r="105" spans="1:16" ht="16.5" customHeight="1">
      <c r="A105" s="1"/>
      <c r="B105" s="1"/>
      <c r="C105" s="1"/>
      <c r="D105" s="1"/>
      <c r="E105" s="1"/>
      <c r="F105" s="1"/>
      <c r="G105" s="1"/>
      <c r="H105" s="2"/>
      <c r="I105" s="2"/>
      <c r="J105" s="11" t="s">
        <v>8</v>
      </c>
      <c r="K105" s="11"/>
      <c r="L105" s="12" t="s">
        <v>9</v>
      </c>
      <c r="M105" s="10"/>
      <c r="N105" s="11" t="s">
        <v>8</v>
      </c>
      <c r="O105" s="11"/>
      <c r="P105" s="12" t="s">
        <v>9</v>
      </c>
    </row>
    <row r="106" spans="1:16" ht="16.5" customHeight="1">
      <c r="A106" s="1"/>
      <c r="B106" s="1"/>
      <c r="C106" s="1"/>
      <c r="D106" s="1"/>
      <c r="E106" s="1"/>
      <c r="F106" s="1"/>
      <c r="G106" s="1"/>
      <c r="H106" s="2"/>
      <c r="I106" s="2"/>
      <c r="J106" s="12" t="s">
        <v>10</v>
      </c>
      <c r="K106" s="12"/>
      <c r="L106" s="12" t="s">
        <v>11</v>
      </c>
      <c r="M106" s="12"/>
      <c r="N106" s="12" t="s">
        <v>10</v>
      </c>
      <c r="O106" s="12"/>
      <c r="P106" s="12" t="s">
        <v>11</v>
      </c>
    </row>
    <row r="107" spans="1:16" ht="16.5" customHeight="1">
      <c r="A107" s="1"/>
      <c r="B107" s="1"/>
      <c r="C107" s="1"/>
      <c r="D107" s="1"/>
      <c r="E107" s="1"/>
      <c r="F107" s="1"/>
      <c r="G107" s="1"/>
      <c r="H107" s="2"/>
      <c r="I107" s="2"/>
      <c r="J107" s="12" t="s">
        <v>12</v>
      </c>
      <c r="K107" s="12"/>
      <c r="L107" s="12" t="s">
        <v>12</v>
      </c>
      <c r="M107" s="12"/>
      <c r="N107" s="12" t="s">
        <v>12</v>
      </c>
      <c r="O107" s="12"/>
      <c r="P107" s="12" t="s">
        <v>12</v>
      </c>
    </row>
    <row r="108" spans="1:16" ht="16.5" customHeight="1">
      <c r="A108" s="1"/>
      <c r="B108" s="1"/>
      <c r="C108" s="1"/>
      <c r="D108" s="1"/>
      <c r="E108" s="1"/>
      <c r="F108" s="1"/>
      <c r="G108" s="1"/>
      <c r="H108" s="2"/>
      <c r="I108" s="2"/>
      <c r="J108" s="13" t="s">
        <v>14</v>
      </c>
      <c r="K108" s="3"/>
      <c r="L108" s="13" t="s">
        <v>14</v>
      </c>
      <c r="M108" s="3"/>
      <c r="N108" s="13" t="s">
        <v>14</v>
      </c>
      <c r="O108" s="3"/>
      <c r="P108" s="13" t="s">
        <v>14</v>
      </c>
    </row>
    <row r="109" spans="1:16" ht="16.5" customHeight="1">
      <c r="A109" s="1"/>
      <c r="B109" s="1"/>
      <c r="C109" s="1"/>
      <c r="D109" s="1"/>
      <c r="E109" s="1"/>
      <c r="F109" s="1"/>
      <c r="G109" s="1"/>
      <c r="H109" s="2"/>
      <c r="I109" s="2"/>
      <c r="J109" s="46"/>
      <c r="K109" s="47"/>
      <c r="L109" s="47"/>
      <c r="M109" s="48"/>
      <c r="N109" s="46"/>
      <c r="O109" s="48"/>
      <c r="P109" s="47"/>
    </row>
    <row r="110" spans="1:16" ht="16.5" customHeight="1">
      <c r="A110" s="1" t="s">
        <v>56</v>
      </c>
      <c r="B110" s="1"/>
      <c r="C110" s="1"/>
      <c r="D110" s="1"/>
      <c r="E110" s="1"/>
      <c r="F110" s="1"/>
      <c r="G110" s="1"/>
      <c r="H110" s="2"/>
      <c r="I110" s="2"/>
      <c r="J110" s="46"/>
      <c r="K110" s="47"/>
      <c r="L110" s="47"/>
      <c r="M110" s="48"/>
      <c r="N110" s="46"/>
      <c r="O110" s="48"/>
      <c r="P110" s="47"/>
    </row>
    <row r="111" spans="1:16" ht="16.5" customHeight="1">
      <c r="A111" s="15"/>
      <c r="B111" s="15"/>
      <c r="C111" s="15"/>
      <c r="D111" s="15"/>
      <c r="E111" s="15"/>
      <c r="F111" s="15"/>
      <c r="G111" s="15"/>
      <c r="H111" s="16"/>
      <c r="I111" s="16"/>
      <c r="J111" s="24"/>
      <c r="K111" s="25"/>
      <c r="L111" s="25"/>
      <c r="M111" s="26"/>
      <c r="N111" s="24"/>
      <c r="O111" s="26"/>
      <c r="P111" s="25"/>
    </row>
    <row r="112" spans="1:16" ht="16.5" customHeight="1">
      <c r="A112" s="1" t="s">
        <v>57</v>
      </c>
      <c r="B112" s="15"/>
      <c r="C112" s="15"/>
      <c r="D112" s="15"/>
      <c r="E112" s="15"/>
      <c r="F112" s="15"/>
      <c r="G112" s="15"/>
      <c r="H112" s="16"/>
      <c r="I112" s="16"/>
      <c r="J112" s="24"/>
      <c r="K112" s="25"/>
      <c r="L112" s="25"/>
      <c r="M112" s="26"/>
      <c r="N112" s="24"/>
      <c r="O112" s="26"/>
      <c r="P112" s="25"/>
    </row>
    <row r="113" spans="1:16" ht="16.5" customHeight="1">
      <c r="A113" s="49"/>
      <c r="B113" s="49"/>
      <c r="C113" s="49"/>
      <c r="D113" s="50"/>
      <c r="E113" s="50"/>
      <c r="F113" s="51"/>
      <c r="G113" s="52"/>
      <c r="H113" s="51"/>
      <c r="I113" s="52"/>
      <c r="J113" s="53"/>
      <c r="K113" s="54"/>
      <c r="L113" s="54"/>
      <c r="M113" s="55"/>
      <c r="N113" s="53"/>
      <c r="O113" s="55"/>
      <c r="P113" s="54"/>
    </row>
    <row r="114" spans="1:16" ht="16.5" customHeight="1">
      <c r="A114" s="15" t="s">
        <v>58</v>
      </c>
      <c r="B114" s="15"/>
      <c r="C114" s="15"/>
      <c r="D114" s="15"/>
      <c r="E114" s="15"/>
      <c r="F114" s="15"/>
      <c r="G114" s="15"/>
      <c r="H114" s="16"/>
      <c r="I114" s="16"/>
      <c r="J114" s="24"/>
      <c r="K114" s="25"/>
      <c r="L114" s="25"/>
      <c r="M114" s="26"/>
      <c r="N114" s="24"/>
      <c r="O114" s="26"/>
      <c r="P114" s="25"/>
    </row>
    <row r="115" spans="1:16" ht="16.5" customHeight="1">
      <c r="A115" s="15"/>
      <c r="B115" s="35" t="s">
        <v>59</v>
      </c>
      <c r="C115" s="15"/>
      <c r="D115" s="15"/>
      <c r="E115" s="15"/>
      <c r="F115" s="15"/>
      <c r="G115" s="15"/>
      <c r="H115" s="16"/>
      <c r="I115" s="16"/>
      <c r="J115" s="56"/>
      <c r="K115" s="43"/>
      <c r="L115" s="43"/>
      <c r="M115" s="26"/>
      <c r="N115" s="56"/>
      <c r="O115" s="26"/>
      <c r="P115" s="43"/>
    </row>
    <row r="116" spans="1:16" ht="16.5" customHeight="1">
      <c r="A116" s="15"/>
      <c r="B116" s="35"/>
      <c r="C116" s="15" t="s">
        <v>60</v>
      </c>
      <c r="D116" s="15"/>
      <c r="E116" s="15"/>
      <c r="F116" s="15"/>
      <c r="G116" s="15"/>
      <c r="H116" s="16"/>
      <c r="I116" s="16"/>
      <c r="J116" s="24"/>
      <c r="K116" s="25"/>
      <c r="L116" s="25"/>
      <c r="M116" s="26"/>
      <c r="N116" s="24"/>
      <c r="O116" s="26"/>
      <c r="P116" s="25"/>
    </row>
    <row r="117" spans="1:16" ht="16.5" customHeight="1" thickBot="1">
      <c r="A117" s="15"/>
      <c r="B117" s="35"/>
      <c r="C117" s="15"/>
      <c r="D117" s="15" t="s">
        <v>61</v>
      </c>
      <c r="E117" s="15"/>
      <c r="F117" s="15"/>
      <c r="G117" s="15"/>
      <c r="H117" s="16"/>
      <c r="I117" s="16"/>
      <c r="J117" s="36">
        <v>890000</v>
      </c>
      <c r="K117" s="21"/>
      <c r="L117" s="37">
        <v>890000</v>
      </c>
      <c r="M117" s="26"/>
      <c r="N117" s="36">
        <v>890000</v>
      </c>
      <c r="O117" s="26"/>
      <c r="P117" s="37">
        <v>890000</v>
      </c>
    </row>
    <row r="118" spans="1:16" ht="16.5" customHeight="1" thickTop="1">
      <c r="A118" s="15"/>
      <c r="B118" s="15"/>
      <c r="C118" s="15"/>
      <c r="D118" s="15"/>
      <c r="E118" s="15"/>
      <c r="F118" s="15"/>
      <c r="G118" s="15"/>
      <c r="H118" s="16"/>
      <c r="I118" s="16"/>
      <c r="J118" s="24"/>
      <c r="K118" s="25"/>
      <c r="L118" s="25"/>
      <c r="M118" s="26"/>
      <c r="N118" s="24"/>
      <c r="O118" s="26"/>
      <c r="P118" s="25"/>
    </row>
    <row r="119" spans="1:16" ht="16.5" customHeight="1">
      <c r="A119" s="15"/>
      <c r="B119" s="35" t="s">
        <v>62</v>
      </c>
      <c r="C119" s="15"/>
      <c r="D119" s="15"/>
      <c r="E119" s="15"/>
      <c r="F119" s="15"/>
      <c r="G119" s="15"/>
      <c r="H119" s="16"/>
      <c r="I119" s="16"/>
      <c r="J119" s="56"/>
      <c r="K119" s="43"/>
      <c r="L119" s="43"/>
      <c r="M119" s="26"/>
      <c r="N119" s="56"/>
      <c r="O119" s="26"/>
      <c r="P119" s="43"/>
    </row>
    <row r="120" spans="1:16" ht="16.5" customHeight="1">
      <c r="A120" s="15"/>
      <c r="B120" s="35"/>
      <c r="C120" s="15" t="s">
        <v>63</v>
      </c>
      <c r="D120" s="15"/>
      <c r="E120" s="15"/>
      <c r="F120" s="15"/>
      <c r="G120" s="15"/>
      <c r="H120" s="16"/>
      <c r="I120" s="16"/>
      <c r="J120" s="24"/>
      <c r="K120" s="25"/>
      <c r="L120" s="25"/>
      <c r="M120" s="26"/>
      <c r="N120" s="24"/>
      <c r="O120" s="26"/>
      <c r="P120" s="25"/>
    </row>
    <row r="121" spans="1:16" ht="16.5" customHeight="1">
      <c r="A121" s="15"/>
      <c r="B121" s="35"/>
      <c r="C121" s="15"/>
      <c r="D121" s="15" t="s">
        <v>64</v>
      </c>
      <c r="E121" s="15"/>
      <c r="F121" s="15"/>
      <c r="G121" s="15"/>
      <c r="H121" s="57"/>
      <c r="I121" s="16"/>
      <c r="J121" s="20">
        <v>871289</v>
      </c>
      <c r="K121" s="21"/>
      <c r="L121" s="21">
        <v>871289</v>
      </c>
      <c r="M121" s="21"/>
      <c r="N121" s="20">
        <v>871289</v>
      </c>
      <c r="O121" s="26"/>
      <c r="P121" s="21">
        <v>871289</v>
      </c>
    </row>
    <row r="122" spans="1:16" ht="16.5" customHeight="1">
      <c r="A122" s="15" t="s">
        <v>65</v>
      </c>
      <c r="B122" s="35"/>
      <c r="C122" s="15"/>
      <c r="D122" s="15"/>
      <c r="E122" s="15"/>
      <c r="F122" s="15"/>
      <c r="G122" s="15"/>
      <c r="H122" s="16"/>
      <c r="I122" s="16"/>
      <c r="J122" s="20">
        <v>8139148</v>
      </c>
      <c r="K122" s="21"/>
      <c r="L122" s="21">
        <v>8139148</v>
      </c>
      <c r="M122" s="21"/>
      <c r="N122" s="20">
        <v>8139148</v>
      </c>
      <c r="O122" s="26"/>
      <c r="P122" s="21">
        <v>8139148</v>
      </c>
    </row>
    <row r="123" spans="1:16" ht="16.5" customHeight="1">
      <c r="A123" s="15" t="s">
        <v>66</v>
      </c>
      <c r="B123" s="35"/>
      <c r="C123" s="15"/>
      <c r="D123" s="15"/>
      <c r="E123" s="15"/>
      <c r="F123" s="15"/>
      <c r="G123" s="15"/>
      <c r="H123" s="16"/>
      <c r="I123" s="16"/>
      <c r="J123" s="20">
        <v>87981</v>
      </c>
      <c r="K123" s="21"/>
      <c r="L123" s="21">
        <v>87981</v>
      </c>
      <c r="M123" s="21"/>
      <c r="N123" s="20">
        <v>87981</v>
      </c>
      <c r="O123" s="26"/>
      <c r="P123" s="21">
        <v>87981</v>
      </c>
    </row>
    <row r="124" spans="1:16" ht="16.5" customHeight="1">
      <c r="A124" s="15" t="s">
        <v>110</v>
      </c>
      <c r="B124" s="15"/>
      <c r="C124" s="15"/>
      <c r="D124" s="15"/>
      <c r="E124" s="15"/>
      <c r="F124" s="15"/>
      <c r="G124" s="15"/>
      <c r="H124" s="16"/>
      <c r="I124" s="16"/>
      <c r="J124" s="20"/>
      <c r="K124" s="21"/>
      <c r="L124" s="21"/>
      <c r="M124" s="26"/>
      <c r="N124" s="20"/>
      <c r="O124" s="26"/>
      <c r="P124" s="21"/>
    </row>
    <row r="125" spans="1:16" ht="16.5" customHeight="1">
      <c r="A125" s="15"/>
      <c r="B125" s="15" t="s">
        <v>68</v>
      </c>
      <c r="C125" s="15"/>
      <c r="D125" s="15"/>
      <c r="E125" s="15"/>
      <c r="F125" s="15"/>
      <c r="G125" s="15"/>
      <c r="H125" s="16"/>
      <c r="I125" s="16"/>
      <c r="J125" s="20">
        <v>89000</v>
      </c>
      <c r="K125" s="21"/>
      <c r="L125" s="21">
        <v>89000</v>
      </c>
      <c r="M125" s="21"/>
      <c r="N125" s="20">
        <v>89000</v>
      </c>
      <c r="O125" s="26"/>
      <c r="P125" s="21">
        <v>89000</v>
      </c>
    </row>
    <row r="126" spans="1:16" ht="16.5" customHeight="1">
      <c r="A126" s="15"/>
      <c r="B126" s="15" t="s">
        <v>67</v>
      </c>
      <c r="C126" s="15"/>
      <c r="D126" s="15"/>
      <c r="E126" s="15"/>
      <c r="F126" s="15"/>
      <c r="G126" s="15"/>
      <c r="H126" s="16"/>
      <c r="I126" s="16"/>
      <c r="J126" s="20">
        <v>-3467891</v>
      </c>
      <c r="K126" s="21"/>
      <c r="L126" s="21">
        <v>-2680398</v>
      </c>
      <c r="M126" s="21"/>
      <c r="N126" s="20">
        <v>-3809181</v>
      </c>
      <c r="O126" s="26"/>
      <c r="P126" s="21">
        <v>-3024659</v>
      </c>
    </row>
    <row r="127" spans="1:16" ht="16.5" customHeight="1">
      <c r="A127" s="15" t="s">
        <v>69</v>
      </c>
      <c r="B127" s="57"/>
      <c r="C127" s="15"/>
      <c r="D127" s="15"/>
      <c r="E127" s="15"/>
      <c r="F127" s="15"/>
      <c r="G127" s="15"/>
      <c r="H127" s="16"/>
      <c r="I127" s="16"/>
      <c r="J127" s="30">
        <v>-3204</v>
      </c>
      <c r="K127" s="21"/>
      <c r="L127" s="31">
        <v>-7172</v>
      </c>
      <c r="M127" s="21"/>
      <c r="N127" s="30">
        <v>-3204</v>
      </c>
      <c r="O127" s="26"/>
      <c r="P127" s="31">
        <v>-7172</v>
      </c>
    </row>
    <row r="128" spans="1:16" ht="16.5" customHeight="1">
      <c r="A128" s="15"/>
      <c r="B128" s="15"/>
      <c r="C128" s="15"/>
      <c r="D128" s="15"/>
      <c r="E128" s="19"/>
      <c r="F128" s="15"/>
      <c r="G128" s="15"/>
      <c r="H128" s="16"/>
      <c r="I128" s="16"/>
      <c r="J128" s="24"/>
      <c r="K128" s="25"/>
      <c r="L128" s="25"/>
      <c r="M128" s="26"/>
      <c r="N128" s="24"/>
      <c r="O128" s="26"/>
      <c r="P128" s="25"/>
    </row>
    <row r="129" spans="1:16" ht="16.5" customHeight="1">
      <c r="A129" s="15" t="s">
        <v>70</v>
      </c>
      <c r="B129" s="15"/>
      <c r="C129" s="15"/>
      <c r="D129" s="15"/>
      <c r="E129" s="19"/>
      <c r="F129" s="15"/>
      <c r="G129" s="15"/>
      <c r="H129" s="16"/>
      <c r="I129" s="16"/>
      <c r="J129" s="58">
        <f>SUM(J120:J128)</f>
        <v>5716323</v>
      </c>
      <c r="K129" s="59"/>
      <c r="L129" s="59">
        <f>SUM(L121:L127)</f>
        <v>6499848</v>
      </c>
      <c r="M129" s="60"/>
      <c r="N129" s="58">
        <f>SUM(N121:N127)</f>
        <v>5375033</v>
      </c>
      <c r="O129" s="60"/>
      <c r="P129" s="59">
        <f>SUM(P121:P127)</f>
        <v>6155587</v>
      </c>
    </row>
    <row r="130" spans="1:16" ht="16.5" customHeight="1">
      <c r="A130" s="15" t="s">
        <v>71</v>
      </c>
      <c r="B130" s="15"/>
      <c r="C130" s="15"/>
      <c r="D130" s="15"/>
      <c r="E130" s="19"/>
      <c r="F130" s="15"/>
      <c r="G130" s="15"/>
      <c r="H130" s="16"/>
      <c r="I130" s="16"/>
      <c r="J130" s="61">
        <v>3950</v>
      </c>
      <c r="K130" s="59"/>
      <c r="L130" s="31">
        <v>-2161</v>
      </c>
      <c r="M130" s="21"/>
      <c r="N130" s="30">
        <v>0</v>
      </c>
      <c r="O130" s="26"/>
      <c r="P130" s="31">
        <v>0</v>
      </c>
    </row>
    <row r="131" spans="1:16" ht="16.5" customHeight="1">
      <c r="A131" s="15"/>
      <c r="B131" s="15"/>
      <c r="C131" s="15"/>
      <c r="D131" s="15"/>
      <c r="E131" s="19"/>
      <c r="F131" s="15"/>
      <c r="G131" s="15"/>
      <c r="H131" s="16"/>
      <c r="I131" s="16"/>
      <c r="J131" s="58"/>
      <c r="K131" s="59"/>
      <c r="L131" s="59"/>
      <c r="M131" s="60"/>
      <c r="N131" s="58"/>
      <c r="O131" s="60"/>
      <c r="P131" s="59"/>
    </row>
    <row r="132" spans="1:16" ht="16.5" customHeight="1">
      <c r="A132" s="1" t="s">
        <v>72</v>
      </c>
      <c r="B132" s="15"/>
      <c r="C132" s="15"/>
      <c r="D132" s="15"/>
      <c r="E132" s="19"/>
      <c r="F132" s="15"/>
      <c r="G132" s="15"/>
      <c r="H132" s="16"/>
      <c r="I132" s="16"/>
      <c r="J132" s="62">
        <f>SUM(J129:J131)</f>
        <v>5720273</v>
      </c>
      <c r="K132" s="63"/>
      <c r="L132" s="64">
        <f>SUM(L129:L130)</f>
        <v>6497687</v>
      </c>
      <c r="M132" s="60"/>
      <c r="N132" s="62">
        <f>SUM(N129:N130)</f>
        <v>5375033</v>
      </c>
      <c r="O132" s="60"/>
      <c r="P132" s="64">
        <f>SUM(P129:P130)</f>
        <v>6155587</v>
      </c>
    </row>
    <row r="133" spans="1:16" ht="16.5" customHeight="1">
      <c r="A133" s="15"/>
      <c r="B133" s="15"/>
      <c r="C133" s="15"/>
      <c r="D133" s="15"/>
      <c r="E133" s="19"/>
      <c r="F133" s="15"/>
      <c r="G133" s="15"/>
      <c r="H133" s="16"/>
      <c r="I133" s="16"/>
      <c r="J133" s="58"/>
      <c r="K133" s="59"/>
      <c r="L133" s="59"/>
      <c r="M133" s="60"/>
      <c r="N133" s="58"/>
      <c r="O133" s="60"/>
      <c r="P133" s="59"/>
    </row>
    <row r="134" spans="1:16" ht="16.5" customHeight="1" thickBot="1">
      <c r="A134" s="34" t="s">
        <v>73</v>
      </c>
      <c r="B134" s="15"/>
      <c r="C134" s="15"/>
      <c r="D134" s="15"/>
      <c r="E134" s="15"/>
      <c r="F134" s="15"/>
      <c r="G134" s="15"/>
      <c r="H134" s="16"/>
      <c r="I134" s="16"/>
      <c r="J134" s="65">
        <f>SUM(J132,J86)</f>
        <v>10386049</v>
      </c>
      <c r="K134" s="63"/>
      <c r="L134" s="66">
        <f>SUM(L132,L86)</f>
        <v>12093235</v>
      </c>
      <c r="M134" s="60"/>
      <c r="N134" s="65">
        <f>SUM(N132,N86)</f>
        <v>8430357</v>
      </c>
      <c r="O134" s="60"/>
      <c r="P134" s="66">
        <f>SUM(P132,P86)</f>
        <v>10161125</v>
      </c>
    </row>
    <row r="135" spans="1:16" ht="16.5" customHeight="1" thickTop="1">
      <c r="A135" s="15"/>
      <c r="B135" s="15"/>
      <c r="C135" s="15"/>
      <c r="D135" s="15"/>
      <c r="E135" s="19"/>
      <c r="F135" s="15"/>
      <c r="G135" s="15"/>
      <c r="H135" s="16"/>
      <c r="I135" s="16"/>
      <c r="J135" s="59"/>
      <c r="K135" s="59"/>
      <c r="L135" s="59"/>
      <c r="M135" s="59"/>
      <c r="N135" s="59"/>
      <c r="O135" s="59"/>
      <c r="P135" s="59"/>
    </row>
    <row r="136" spans="1:16" ht="16.5" customHeight="1">
      <c r="A136" s="34"/>
      <c r="B136" s="15"/>
      <c r="C136" s="15"/>
      <c r="D136" s="15"/>
      <c r="E136" s="15"/>
      <c r="F136" s="15"/>
      <c r="G136" s="15"/>
      <c r="H136" s="16"/>
      <c r="I136" s="16"/>
      <c r="J136" s="18"/>
      <c r="K136" s="18"/>
      <c r="L136" s="18"/>
      <c r="M136" s="18"/>
      <c r="N136" s="18"/>
      <c r="O136" s="18"/>
      <c r="P136" s="18"/>
    </row>
    <row r="137" spans="1:16" ht="16.5" customHeight="1">
      <c r="A137" s="1"/>
      <c r="B137" s="15"/>
      <c r="C137" s="15"/>
      <c r="D137" s="15"/>
      <c r="E137" s="15"/>
      <c r="F137" s="15"/>
      <c r="G137" s="15"/>
      <c r="H137" s="16"/>
      <c r="I137" s="16"/>
      <c r="J137" s="18"/>
      <c r="K137" s="18"/>
      <c r="L137" s="18"/>
      <c r="M137" s="18"/>
      <c r="N137" s="18"/>
      <c r="O137" s="18"/>
      <c r="P137" s="18"/>
    </row>
    <row r="138" spans="1:16" ht="16.5" customHeight="1">
      <c r="A138" s="1"/>
      <c r="B138" s="15"/>
      <c r="C138" s="15"/>
      <c r="D138" s="15"/>
      <c r="E138" s="15"/>
      <c r="F138" s="15"/>
      <c r="G138" s="15"/>
      <c r="H138" s="16"/>
      <c r="I138" s="16"/>
      <c r="J138" s="18"/>
      <c r="K138" s="18"/>
      <c r="L138" s="18"/>
      <c r="M138" s="18"/>
      <c r="N138" s="18"/>
      <c r="O138" s="18"/>
      <c r="P138" s="18"/>
    </row>
    <row r="139" spans="1:16" ht="16.5" customHeight="1">
      <c r="A139" s="1"/>
      <c r="B139" s="15"/>
      <c r="C139" s="15"/>
      <c r="D139" s="15"/>
      <c r="E139" s="15"/>
      <c r="F139" s="15"/>
      <c r="G139" s="15"/>
      <c r="H139" s="16"/>
      <c r="I139" s="16"/>
      <c r="J139" s="18"/>
      <c r="K139" s="18"/>
      <c r="L139" s="18"/>
      <c r="M139" s="18"/>
      <c r="N139" s="18"/>
      <c r="O139" s="18"/>
      <c r="P139" s="18"/>
    </row>
    <row r="140" spans="1:16" ht="16.5" customHeight="1">
      <c r="A140" s="1"/>
      <c r="B140" s="15"/>
      <c r="C140" s="15"/>
      <c r="D140" s="15"/>
      <c r="E140" s="15"/>
      <c r="F140" s="15"/>
      <c r="G140" s="15"/>
      <c r="H140" s="16"/>
      <c r="I140" s="16"/>
      <c r="J140" s="18"/>
      <c r="K140" s="18"/>
      <c r="L140" s="18"/>
      <c r="M140" s="18"/>
      <c r="N140" s="18"/>
      <c r="O140" s="18"/>
      <c r="P140" s="18"/>
    </row>
    <row r="141" spans="1:16" ht="16.5" customHeight="1">
      <c r="A141" s="1"/>
      <c r="B141" s="15"/>
      <c r="C141" s="15"/>
      <c r="D141" s="15"/>
      <c r="E141" s="15"/>
      <c r="F141" s="15"/>
      <c r="G141" s="15"/>
      <c r="H141" s="16"/>
      <c r="I141" s="16"/>
      <c r="J141" s="18"/>
      <c r="K141" s="18"/>
      <c r="L141" s="18"/>
      <c r="M141" s="18"/>
      <c r="N141" s="18"/>
      <c r="O141" s="18"/>
      <c r="P141" s="18"/>
    </row>
    <row r="142" spans="1:16" ht="16.5" customHeight="1">
      <c r="A142" s="1"/>
      <c r="B142" s="15"/>
      <c r="C142" s="15"/>
      <c r="D142" s="15"/>
      <c r="E142" s="15"/>
      <c r="F142" s="15"/>
      <c r="G142" s="15"/>
      <c r="H142" s="16"/>
      <c r="I142" s="16"/>
      <c r="J142" s="18"/>
      <c r="K142" s="18"/>
      <c r="L142" s="18"/>
      <c r="M142" s="18"/>
      <c r="N142" s="18"/>
      <c r="O142" s="18"/>
      <c r="P142" s="18"/>
    </row>
    <row r="143" spans="1:16" ht="12" customHeight="1">
      <c r="A143" s="1"/>
      <c r="B143" s="15"/>
      <c r="C143" s="15"/>
      <c r="D143" s="15"/>
      <c r="E143" s="15"/>
      <c r="F143" s="15"/>
      <c r="G143" s="15"/>
      <c r="H143" s="16"/>
      <c r="I143" s="16"/>
      <c r="J143" s="18"/>
      <c r="K143" s="18"/>
      <c r="L143" s="18"/>
      <c r="M143" s="18"/>
      <c r="N143" s="18"/>
      <c r="O143" s="18"/>
      <c r="P143" s="18"/>
    </row>
    <row r="144" spans="1:16" ht="21.95" customHeight="1">
      <c r="A144" s="38" t="s">
        <v>37</v>
      </c>
      <c r="B144" s="39"/>
      <c r="C144" s="39"/>
      <c r="D144" s="39"/>
      <c r="E144" s="39"/>
      <c r="F144" s="39"/>
      <c r="G144" s="39"/>
      <c r="H144" s="39"/>
      <c r="I144" s="39"/>
      <c r="J144" s="40"/>
      <c r="K144" s="40"/>
      <c r="L144" s="40"/>
      <c r="M144" s="40"/>
      <c r="N144" s="40"/>
      <c r="O144" s="40"/>
      <c r="P144" s="40"/>
    </row>
  </sheetData>
  <mergeCells count="13">
    <mergeCell ref="J55:L55"/>
    <mergeCell ref="N55:P55"/>
    <mergeCell ref="J102:L102"/>
    <mergeCell ref="N102:P102"/>
    <mergeCell ref="J103:L103"/>
    <mergeCell ref="N103:P103"/>
    <mergeCell ref="J54:L54"/>
    <mergeCell ref="N54:P54"/>
    <mergeCell ref="J6:L6"/>
    <mergeCell ref="N6:P6"/>
    <mergeCell ref="J7:L7"/>
    <mergeCell ref="N7:P7"/>
    <mergeCell ref="A46:P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D466-EFE8-40EA-B855-943A92951E1F}">
  <dimension ref="A1:P58"/>
  <sheetViews>
    <sheetView topLeftCell="A38" zoomScaleNormal="100" workbookViewId="0">
      <selection activeCell="H38" sqref="H1:P1048576"/>
    </sheetView>
  </sheetViews>
  <sheetFormatPr defaultColWidth="9.140625" defaultRowHeight="16.5" customHeight="1"/>
  <cols>
    <col min="1" max="6" width="1.7109375" style="85" customWidth="1"/>
    <col min="7" max="7" width="29.28515625" style="85" customWidth="1"/>
    <col min="8" max="8" width="6" style="85" customWidth="1"/>
    <col min="9" max="9" width="0.7109375" style="85" customWidth="1"/>
    <col min="10" max="10" width="12.7109375" style="85" customWidth="1"/>
    <col min="11" max="11" width="0.7109375" style="85" customWidth="1"/>
    <col min="12" max="12" width="12.7109375" style="85" customWidth="1"/>
    <col min="13" max="13" width="0.7109375" style="85" customWidth="1"/>
    <col min="14" max="14" width="12.7109375" style="85" customWidth="1"/>
    <col min="15" max="15" width="0.7109375" style="85" customWidth="1"/>
    <col min="16" max="16" width="12.7109375" style="85" customWidth="1"/>
    <col min="17" max="16384" width="9.140625" style="85"/>
  </cols>
  <sheetData>
    <row r="1" spans="1:16" ht="16.5" customHeight="1">
      <c r="A1" s="1" t="str">
        <f>+'EN_BS 2-4'!A1</f>
        <v>Kerry Express (Thailand) Public Company Limited</v>
      </c>
      <c r="B1" s="1"/>
      <c r="C1" s="1"/>
      <c r="D1" s="1"/>
      <c r="E1" s="1"/>
      <c r="F1" s="1"/>
      <c r="G1" s="1"/>
      <c r="H1" s="210"/>
      <c r="I1" s="210"/>
      <c r="J1" s="3"/>
      <c r="K1" s="3"/>
      <c r="L1" s="3"/>
      <c r="M1" s="210"/>
      <c r="N1" s="3"/>
      <c r="O1" s="67"/>
      <c r="P1" s="3"/>
    </row>
    <row r="2" spans="1:16" ht="16.5" customHeight="1">
      <c r="A2" s="1" t="s">
        <v>74</v>
      </c>
      <c r="B2" s="1"/>
      <c r="C2" s="1"/>
      <c r="D2" s="1"/>
      <c r="E2" s="1"/>
      <c r="F2" s="1"/>
      <c r="G2" s="1"/>
      <c r="H2" s="210"/>
      <c r="I2" s="210"/>
      <c r="J2" s="3"/>
      <c r="K2" s="3"/>
      <c r="L2" s="3"/>
      <c r="M2" s="210"/>
      <c r="N2" s="3"/>
      <c r="O2" s="67"/>
      <c r="P2" s="3"/>
    </row>
    <row r="3" spans="1:16" ht="16.5" customHeight="1">
      <c r="A3" s="68" t="s">
        <v>75</v>
      </c>
      <c r="B3" s="5"/>
      <c r="C3" s="5"/>
      <c r="D3" s="5"/>
      <c r="E3" s="5"/>
      <c r="F3" s="5"/>
      <c r="G3" s="5"/>
      <c r="H3" s="211"/>
      <c r="I3" s="211"/>
      <c r="J3" s="7"/>
      <c r="K3" s="7"/>
      <c r="L3" s="7"/>
      <c r="M3" s="211"/>
      <c r="N3" s="7"/>
      <c r="O3" s="69"/>
      <c r="P3" s="7"/>
    </row>
    <row r="4" spans="1:16" ht="15" customHeight="1">
      <c r="A4" s="34"/>
      <c r="B4" s="1"/>
      <c r="C4" s="1"/>
      <c r="D4" s="1"/>
      <c r="E4" s="1"/>
      <c r="F4" s="1"/>
      <c r="G4" s="1"/>
      <c r="H4" s="210"/>
      <c r="I4" s="210"/>
      <c r="J4" s="3"/>
      <c r="K4" s="3"/>
      <c r="L4" s="3"/>
      <c r="M4" s="210"/>
      <c r="N4" s="3"/>
      <c r="O4" s="67"/>
      <c r="P4" s="3"/>
    </row>
    <row r="5" spans="1:16" ht="15" customHeight="1">
      <c r="A5" s="34"/>
      <c r="B5" s="1"/>
      <c r="C5" s="1"/>
      <c r="D5" s="1"/>
      <c r="E5" s="1"/>
      <c r="F5" s="1"/>
      <c r="G5" s="1"/>
      <c r="H5" s="210"/>
      <c r="I5" s="210"/>
      <c r="J5" s="3"/>
      <c r="K5" s="3"/>
      <c r="L5" s="3"/>
      <c r="M5" s="210"/>
      <c r="N5" s="3"/>
      <c r="O5" s="67"/>
      <c r="P5" s="3"/>
    </row>
    <row r="6" spans="1:16" ht="15" customHeight="1">
      <c r="A6" s="34"/>
      <c r="B6" s="1"/>
      <c r="C6" s="1"/>
      <c r="D6" s="1"/>
      <c r="E6" s="1"/>
      <c r="F6" s="1"/>
      <c r="G6" s="1"/>
      <c r="H6" s="210"/>
      <c r="I6" s="210"/>
      <c r="J6" s="214" t="s">
        <v>3</v>
      </c>
      <c r="K6" s="214"/>
      <c r="L6" s="214"/>
      <c r="M6" s="3"/>
      <c r="N6" s="214" t="s">
        <v>4</v>
      </c>
      <c r="O6" s="214"/>
      <c r="P6" s="214"/>
    </row>
    <row r="7" spans="1:16" ht="15" customHeight="1">
      <c r="A7" s="34"/>
      <c r="B7" s="1"/>
      <c r="C7" s="1"/>
      <c r="D7" s="1"/>
      <c r="E7" s="1"/>
      <c r="F7" s="1"/>
      <c r="G7" s="1"/>
      <c r="H7" s="210"/>
      <c r="I7" s="210"/>
      <c r="J7" s="215" t="s">
        <v>5</v>
      </c>
      <c r="K7" s="215"/>
      <c r="L7" s="215"/>
      <c r="M7" s="9"/>
      <c r="N7" s="215" t="s">
        <v>5</v>
      </c>
      <c r="O7" s="215"/>
      <c r="P7" s="215"/>
    </row>
    <row r="8" spans="1:16" ht="15" customHeight="1">
      <c r="A8" s="1"/>
      <c r="B8" s="1"/>
      <c r="C8" s="1"/>
      <c r="D8" s="1"/>
      <c r="E8" s="1"/>
      <c r="F8" s="1"/>
      <c r="G8" s="1"/>
      <c r="H8" s="15"/>
      <c r="I8" s="210"/>
      <c r="J8" s="12" t="s">
        <v>10</v>
      </c>
      <c r="K8" s="12"/>
      <c r="L8" s="12" t="s">
        <v>11</v>
      </c>
      <c r="M8" s="210"/>
      <c r="N8" s="12" t="s">
        <v>10</v>
      </c>
      <c r="O8" s="12"/>
      <c r="P8" s="12" t="s">
        <v>11</v>
      </c>
    </row>
    <row r="9" spans="1:16" ht="15" customHeight="1">
      <c r="A9" s="1"/>
      <c r="B9" s="1"/>
      <c r="C9" s="1"/>
      <c r="D9" s="1"/>
      <c r="E9" s="1"/>
      <c r="F9" s="1"/>
      <c r="G9" s="1"/>
      <c r="H9" s="15"/>
      <c r="I9" s="210"/>
      <c r="J9" s="12" t="s">
        <v>12</v>
      </c>
      <c r="K9" s="12"/>
      <c r="L9" s="12" t="s">
        <v>12</v>
      </c>
      <c r="M9" s="210"/>
      <c r="N9" s="12" t="s">
        <v>12</v>
      </c>
      <c r="O9" s="10"/>
      <c r="P9" s="12" t="s">
        <v>12</v>
      </c>
    </row>
    <row r="10" spans="1:16" ht="15" customHeight="1">
      <c r="A10" s="1"/>
      <c r="B10" s="1"/>
      <c r="C10" s="1"/>
      <c r="D10" s="1"/>
      <c r="E10" s="1"/>
      <c r="F10" s="1"/>
      <c r="G10" s="1"/>
      <c r="H10" s="211" t="s">
        <v>13</v>
      </c>
      <c r="I10" s="210"/>
      <c r="J10" s="70" t="s">
        <v>14</v>
      </c>
      <c r="K10" s="10"/>
      <c r="L10" s="70" t="s">
        <v>14</v>
      </c>
      <c r="M10" s="210"/>
      <c r="N10" s="70" t="s">
        <v>14</v>
      </c>
      <c r="O10" s="10"/>
      <c r="P10" s="70" t="s">
        <v>14</v>
      </c>
    </row>
    <row r="11" spans="1:16" ht="15" customHeight="1">
      <c r="A11" s="1"/>
      <c r="B11" s="1"/>
      <c r="C11" s="1"/>
      <c r="D11" s="1"/>
      <c r="E11" s="1"/>
      <c r="F11" s="1"/>
      <c r="G11" s="1"/>
      <c r="H11" s="210"/>
      <c r="I11" s="210"/>
      <c r="J11" s="71"/>
      <c r="K11" s="210"/>
      <c r="L11" s="210"/>
      <c r="M11" s="210"/>
      <c r="N11" s="71"/>
      <c r="O11" s="72"/>
      <c r="P11" s="210"/>
    </row>
    <row r="12" spans="1:16" ht="15" customHeight="1">
      <c r="A12" s="15" t="s">
        <v>76</v>
      </c>
      <c r="B12" s="15"/>
      <c r="C12" s="15"/>
      <c r="D12" s="15"/>
      <c r="E12" s="15"/>
      <c r="F12" s="15"/>
      <c r="G12" s="15"/>
      <c r="H12" s="209">
        <v>14</v>
      </c>
      <c r="I12" s="209"/>
      <c r="J12" s="17">
        <v>3130576</v>
      </c>
      <c r="K12" s="18"/>
      <c r="L12" s="73">
        <v>4416021</v>
      </c>
      <c r="M12" s="74"/>
      <c r="N12" s="75">
        <v>3122644</v>
      </c>
      <c r="O12" s="76"/>
      <c r="P12" s="73">
        <v>4415641</v>
      </c>
    </row>
    <row r="13" spans="1:16" ht="15" customHeight="1">
      <c r="A13" s="15" t="s">
        <v>77</v>
      </c>
      <c r="B13" s="15"/>
      <c r="C13" s="15"/>
      <c r="D13" s="15"/>
      <c r="E13" s="15"/>
      <c r="F13" s="15"/>
      <c r="G13" s="15"/>
      <c r="H13" s="209"/>
      <c r="I13" s="209"/>
      <c r="J13" s="77">
        <v>-3724209</v>
      </c>
      <c r="K13" s="18"/>
      <c r="L13" s="78">
        <v>-4630389</v>
      </c>
      <c r="M13" s="74"/>
      <c r="N13" s="79">
        <v>-3738410</v>
      </c>
      <c r="O13" s="76"/>
      <c r="P13" s="78">
        <v>-4724548</v>
      </c>
    </row>
    <row r="14" spans="1:16" ht="15" customHeight="1">
      <c r="A14" s="15"/>
      <c r="B14" s="15"/>
      <c r="C14" s="15"/>
      <c r="D14" s="15"/>
      <c r="E14" s="15"/>
      <c r="F14" s="15"/>
      <c r="G14" s="15"/>
      <c r="H14" s="209"/>
      <c r="I14" s="209"/>
      <c r="J14" s="17"/>
      <c r="K14" s="18"/>
      <c r="L14" s="18"/>
      <c r="M14" s="209"/>
      <c r="N14" s="17"/>
      <c r="O14" s="18"/>
      <c r="P14" s="18"/>
    </row>
    <row r="15" spans="1:16" ht="15" customHeight="1">
      <c r="A15" s="1" t="s">
        <v>78</v>
      </c>
      <c r="B15" s="1"/>
      <c r="C15" s="1"/>
      <c r="D15" s="1"/>
      <c r="E15" s="1"/>
      <c r="F15" s="1"/>
      <c r="G15" s="1"/>
      <c r="H15" s="210"/>
      <c r="I15" s="210"/>
      <c r="J15" s="17">
        <f>J12+J13</f>
        <v>-593633</v>
      </c>
      <c r="K15" s="18"/>
      <c r="L15" s="18">
        <f>L12+L13</f>
        <v>-214368</v>
      </c>
      <c r="M15" s="210"/>
      <c r="N15" s="17">
        <f>N12+N13</f>
        <v>-615766</v>
      </c>
      <c r="O15" s="18"/>
      <c r="P15" s="18">
        <f>P12+P13</f>
        <v>-308907</v>
      </c>
    </row>
    <row r="16" spans="1:16" ht="15" customHeight="1">
      <c r="A16" s="15" t="s">
        <v>79</v>
      </c>
      <c r="B16" s="1"/>
      <c r="C16" s="15"/>
      <c r="D16" s="15"/>
      <c r="E16" s="15"/>
      <c r="F16" s="15"/>
      <c r="G16" s="15"/>
      <c r="H16" s="209">
        <v>15</v>
      </c>
      <c r="I16" s="209"/>
      <c r="J16" s="22">
        <v>14906</v>
      </c>
      <c r="K16" s="23"/>
      <c r="L16" s="23">
        <v>39099</v>
      </c>
      <c r="M16" s="74"/>
      <c r="N16" s="75">
        <v>23642</v>
      </c>
      <c r="O16" s="76"/>
      <c r="P16" s="73">
        <v>43188</v>
      </c>
    </row>
    <row r="17" spans="1:16" ht="15" customHeight="1">
      <c r="A17" s="15" t="s">
        <v>80</v>
      </c>
      <c r="B17" s="15"/>
      <c r="C17" s="15"/>
      <c r="D17" s="15"/>
      <c r="E17" s="15"/>
      <c r="F17" s="15"/>
      <c r="G17" s="15"/>
      <c r="H17" s="209"/>
      <c r="I17" s="209"/>
      <c r="J17" s="22">
        <v>-65583</v>
      </c>
      <c r="K17" s="23"/>
      <c r="L17" s="23">
        <v>-74213</v>
      </c>
      <c r="M17" s="74"/>
      <c r="N17" s="75">
        <v>-65582</v>
      </c>
      <c r="O17" s="76"/>
      <c r="P17" s="73">
        <v>-73676</v>
      </c>
    </row>
    <row r="18" spans="1:16" ht="15" customHeight="1">
      <c r="A18" s="15" t="s">
        <v>81</v>
      </c>
      <c r="B18" s="15"/>
      <c r="C18" s="15"/>
      <c r="D18" s="15"/>
      <c r="E18" s="15"/>
      <c r="F18" s="15"/>
      <c r="G18" s="15"/>
      <c r="H18" s="209"/>
      <c r="I18" s="209"/>
      <c r="J18" s="22">
        <v>-321999</v>
      </c>
      <c r="K18" s="23"/>
      <c r="L18" s="23">
        <v>-355832</v>
      </c>
      <c r="M18" s="74"/>
      <c r="N18" s="75">
        <v>-309044</v>
      </c>
      <c r="O18" s="76"/>
      <c r="P18" s="73">
        <v>-355312</v>
      </c>
    </row>
    <row r="19" spans="1:16" ht="15" customHeight="1">
      <c r="A19" s="15" t="s">
        <v>82</v>
      </c>
      <c r="B19" s="15"/>
      <c r="C19" s="15"/>
      <c r="D19" s="15"/>
      <c r="E19" s="15"/>
      <c r="F19" s="15"/>
      <c r="G19" s="15"/>
      <c r="H19" s="209"/>
      <c r="I19" s="209"/>
      <c r="J19" s="80">
        <v>-14802</v>
      </c>
      <c r="K19" s="23"/>
      <c r="L19" s="81">
        <v>-19958</v>
      </c>
      <c r="M19" s="74"/>
      <c r="N19" s="82">
        <v>-5975</v>
      </c>
      <c r="O19" s="76"/>
      <c r="P19" s="81">
        <v>-7874</v>
      </c>
    </row>
    <row r="20" spans="1:16" ht="15" customHeight="1">
      <c r="A20" s="15"/>
      <c r="B20" s="15"/>
      <c r="C20" s="15"/>
      <c r="D20" s="15"/>
      <c r="E20" s="15"/>
      <c r="F20" s="15"/>
      <c r="G20" s="15"/>
      <c r="H20" s="209"/>
      <c r="I20" s="209"/>
      <c r="J20" s="22"/>
      <c r="K20" s="23"/>
      <c r="L20" s="23"/>
      <c r="M20" s="209"/>
      <c r="N20" s="22"/>
      <c r="O20" s="18"/>
      <c r="P20" s="23"/>
    </row>
    <row r="21" spans="1:16" ht="15" customHeight="1">
      <c r="A21" s="1" t="s">
        <v>83</v>
      </c>
      <c r="B21" s="15"/>
      <c r="C21" s="15"/>
      <c r="D21" s="15"/>
      <c r="E21" s="15"/>
      <c r="F21" s="15"/>
      <c r="G21" s="15"/>
      <c r="H21" s="209"/>
      <c r="I21" s="209"/>
      <c r="J21" s="17">
        <f>SUM(J15:J19)</f>
        <v>-981111</v>
      </c>
      <c r="K21" s="18"/>
      <c r="L21" s="18">
        <f>SUM(L15:L19)</f>
        <v>-625272</v>
      </c>
      <c r="M21" s="209"/>
      <c r="N21" s="17">
        <f>SUM(N15:N19)</f>
        <v>-972725</v>
      </c>
      <c r="O21" s="18"/>
      <c r="P21" s="18">
        <f>SUM(P15:P19)</f>
        <v>-702581</v>
      </c>
    </row>
    <row r="22" spans="1:16" ht="15" customHeight="1">
      <c r="A22" s="15" t="s">
        <v>84</v>
      </c>
      <c r="B22" s="15"/>
      <c r="C22" s="15"/>
      <c r="D22" s="15"/>
      <c r="E22" s="15"/>
      <c r="F22" s="15"/>
      <c r="G22" s="15"/>
      <c r="H22" s="209">
        <v>16</v>
      </c>
      <c r="I22" s="209"/>
      <c r="J22" s="77">
        <v>187729</v>
      </c>
      <c r="K22" s="18"/>
      <c r="L22" s="45">
        <v>130849</v>
      </c>
      <c r="M22" s="74"/>
      <c r="N22" s="61">
        <v>188203</v>
      </c>
      <c r="O22" s="76"/>
      <c r="P22" s="83">
        <v>136383</v>
      </c>
    </row>
    <row r="23" spans="1:16" ht="15" customHeight="1">
      <c r="A23" s="15"/>
      <c r="B23" s="1"/>
      <c r="C23" s="15"/>
      <c r="D23" s="15"/>
      <c r="E23" s="15"/>
      <c r="F23" s="15"/>
      <c r="G23" s="15"/>
      <c r="H23" s="209"/>
      <c r="I23" s="209"/>
      <c r="J23" s="17"/>
      <c r="K23" s="18"/>
      <c r="L23" s="18"/>
      <c r="M23" s="209"/>
      <c r="N23" s="17"/>
      <c r="O23" s="18"/>
      <c r="P23" s="18"/>
    </row>
    <row r="24" spans="1:16" ht="15" customHeight="1">
      <c r="A24" s="1" t="s">
        <v>85</v>
      </c>
      <c r="B24" s="1"/>
      <c r="C24" s="15"/>
      <c r="D24" s="15"/>
      <c r="E24" s="15"/>
      <c r="F24" s="15"/>
      <c r="G24" s="15"/>
      <c r="H24" s="209"/>
      <c r="I24" s="209"/>
      <c r="J24" s="17">
        <f>J21+J22</f>
        <v>-793382</v>
      </c>
      <c r="K24" s="18"/>
      <c r="L24" s="18">
        <f>L21+L22</f>
        <v>-494423</v>
      </c>
      <c r="M24" s="209"/>
      <c r="N24" s="17">
        <f>N21+N22</f>
        <v>-784522</v>
      </c>
      <c r="O24" s="18"/>
      <c r="P24" s="18">
        <f>P21+P22</f>
        <v>-566198</v>
      </c>
    </row>
    <row r="25" spans="1:16" ht="15" customHeight="1">
      <c r="A25" s="15"/>
      <c r="B25" s="1"/>
      <c r="C25" s="15"/>
      <c r="D25" s="15"/>
      <c r="E25" s="15"/>
      <c r="F25" s="15"/>
      <c r="G25" s="15"/>
      <c r="H25" s="209"/>
      <c r="I25" s="209"/>
      <c r="J25" s="17"/>
      <c r="K25" s="18"/>
      <c r="L25" s="18"/>
      <c r="M25" s="209"/>
      <c r="N25" s="17"/>
      <c r="O25" s="18"/>
      <c r="P25" s="18"/>
    </row>
    <row r="26" spans="1:16" ht="15" customHeight="1">
      <c r="A26" s="1" t="s">
        <v>86</v>
      </c>
      <c r="B26" s="1"/>
      <c r="C26" s="15"/>
      <c r="D26" s="15"/>
      <c r="E26" s="15"/>
      <c r="F26" s="15"/>
      <c r="G26" s="15"/>
      <c r="H26" s="209"/>
      <c r="I26" s="209"/>
      <c r="J26" s="17"/>
      <c r="K26" s="18"/>
      <c r="L26" s="18"/>
      <c r="M26" s="209"/>
      <c r="N26" s="17"/>
      <c r="O26" s="18"/>
      <c r="P26" s="18"/>
    </row>
    <row r="27" spans="1:16" ht="15" customHeight="1">
      <c r="A27" s="84" t="s">
        <v>87</v>
      </c>
      <c r="B27" s="84"/>
      <c r="C27" s="15"/>
      <c r="D27" s="15"/>
      <c r="E27" s="15"/>
      <c r="F27" s="15"/>
      <c r="G27" s="15"/>
      <c r="H27" s="209"/>
      <c r="I27" s="209"/>
      <c r="J27" s="17"/>
      <c r="K27" s="18"/>
      <c r="L27" s="18"/>
      <c r="M27" s="209"/>
      <c r="N27" s="17"/>
      <c r="O27" s="18"/>
      <c r="P27" s="18"/>
    </row>
    <row r="28" spans="1:16" ht="15" customHeight="1">
      <c r="A28" s="84"/>
      <c r="B28" s="84" t="s">
        <v>88</v>
      </c>
      <c r="C28" s="15"/>
      <c r="D28" s="15"/>
      <c r="E28" s="15"/>
      <c r="F28" s="15"/>
      <c r="G28" s="15"/>
      <c r="H28" s="209"/>
      <c r="I28" s="209"/>
      <c r="J28" s="17"/>
      <c r="K28" s="18"/>
      <c r="L28" s="18"/>
      <c r="M28" s="209"/>
      <c r="N28" s="17"/>
      <c r="O28" s="18"/>
      <c r="P28" s="18"/>
    </row>
    <row r="29" spans="1:16" ht="15" customHeight="1">
      <c r="A29" s="15"/>
      <c r="B29" s="15" t="s">
        <v>89</v>
      </c>
      <c r="C29" s="15"/>
      <c r="D29" s="15"/>
      <c r="E29" s="15"/>
      <c r="F29" s="15"/>
      <c r="G29" s="15"/>
      <c r="H29" s="209"/>
      <c r="I29" s="209"/>
      <c r="J29" s="17"/>
      <c r="K29" s="18"/>
      <c r="L29" s="18"/>
      <c r="M29" s="209"/>
      <c r="N29" s="17"/>
      <c r="O29" s="18"/>
      <c r="P29" s="18"/>
    </row>
    <row r="30" spans="1:16" ht="15" customHeight="1">
      <c r="A30" s="15"/>
      <c r="C30" s="15" t="s">
        <v>90</v>
      </c>
      <c r="D30" s="15"/>
      <c r="E30" s="15"/>
      <c r="F30" s="15"/>
      <c r="G30" s="15"/>
      <c r="H30" s="209"/>
      <c r="I30" s="209"/>
      <c r="J30" s="17"/>
      <c r="K30" s="18"/>
      <c r="L30" s="18"/>
      <c r="M30" s="209"/>
      <c r="N30" s="17"/>
      <c r="O30" s="18"/>
      <c r="P30" s="18"/>
    </row>
    <row r="31" spans="1:16" ht="15" customHeight="1">
      <c r="A31" s="15"/>
      <c r="C31" s="15" t="s">
        <v>91</v>
      </c>
      <c r="D31" s="15"/>
      <c r="E31" s="15"/>
      <c r="F31" s="15"/>
      <c r="G31" s="15"/>
      <c r="H31" s="86"/>
      <c r="I31" s="209"/>
      <c r="J31" s="77">
        <v>3968</v>
      </c>
      <c r="K31" s="18"/>
      <c r="L31" s="45">
        <v>-9730</v>
      </c>
      <c r="M31" s="74"/>
      <c r="N31" s="82">
        <v>3968</v>
      </c>
      <c r="O31" s="76"/>
      <c r="P31" s="81">
        <v>-9730</v>
      </c>
    </row>
    <row r="32" spans="1:16" ht="15" customHeight="1">
      <c r="A32" s="15"/>
      <c r="C32" s="15"/>
      <c r="D32" s="15"/>
      <c r="E32" s="15"/>
      <c r="F32" s="15"/>
      <c r="G32" s="15"/>
      <c r="H32" s="86"/>
      <c r="I32" s="209"/>
      <c r="J32" s="22"/>
      <c r="K32" s="23"/>
      <c r="L32" s="23"/>
      <c r="M32" s="209"/>
      <c r="N32" s="87"/>
      <c r="O32" s="23"/>
      <c r="P32" s="9"/>
    </row>
    <row r="33" spans="1:16" ht="15" customHeight="1">
      <c r="A33" s="15"/>
      <c r="B33" s="15" t="s">
        <v>92</v>
      </c>
      <c r="C33" s="15"/>
      <c r="D33" s="15"/>
      <c r="E33" s="15"/>
      <c r="F33" s="15"/>
      <c r="G33" s="15"/>
      <c r="H33" s="86"/>
      <c r="I33" s="209"/>
      <c r="J33" s="22"/>
      <c r="K33" s="23"/>
      <c r="L33" s="23"/>
      <c r="M33" s="209"/>
      <c r="N33" s="87"/>
      <c r="O33" s="23"/>
      <c r="P33" s="9"/>
    </row>
    <row r="34" spans="1:16" ht="15" customHeight="1">
      <c r="A34" s="15"/>
      <c r="B34" s="15"/>
      <c r="C34" s="15" t="s">
        <v>88</v>
      </c>
      <c r="D34" s="15"/>
      <c r="E34" s="15"/>
      <c r="F34" s="15"/>
      <c r="G34" s="15"/>
      <c r="H34" s="86"/>
      <c r="I34" s="209"/>
      <c r="J34" s="77">
        <f>J31</f>
        <v>3968</v>
      </c>
      <c r="K34" s="18"/>
      <c r="L34" s="45">
        <f>L31</f>
        <v>-9730</v>
      </c>
      <c r="M34" s="74"/>
      <c r="N34" s="82">
        <f>N31</f>
        <v>3968</v>
      </c>
      <c r="O34" s="76"/>
      <c r="P34" s="81">
        <f>P31</f>
        <v>-9730</v>
      </c>
    </row>
    <row r="35" spans="1:16" ht="15" customHeight="1">
      <c r="A35" s="15"/>
      <c r="B35" s="1"/>
      <c r="C35" s="15"/>
      <c r="D35" s="15"/>
      <c r="E35" s="15"/>
      <c r="F35" s="15"/>
      <c r="G35" s="15"/>
      <c r="H35" s="86"/>
      <c r="I35" s="209"/>
      <c r="J35" s="22"/>
      <c r="K35" s="23"/>
      <c r="L35" s="23"/>
      <c r="M35" s="209"/>
      <c r="N35" s="87"/>
      <c r="O35" s="23"/>
      <c r="P35" s="9"/>
    </row>
    <row r="36" spans="1:16" ht="15" customHeight="1">
      <c r="A36" s="1" t="s">
        <v>93</v>
      </c>
      <c r="B36" s="1"/>
      <c r="C36" s="1"/>
      <c r="D36" s="15"/>
      <c r="E36" s="15"/>
      <c r="F36" s="15"/>
      <c r="G36" s="15"/>
      <c r="H36" s="86"/>
      <c r="I36" s="209"/>
      <c r="J36" s="22"/>
      <c r="K36" s="23"/>
      <c r="L36" s="23"/>
      <c r="M36" s="209"/>
      <c r="N36" s="87"/>
      <c r="O36" s="23"/>
      <c r="P36" s="9"/>
    </row>
    <row r="37" spans="1:16" ht="15" customHeight="1">
      <c r="B37" s="1" t="s">
        <v>94</v>
      </c>
      <c r="C37" s="1"/>
      <c r="D37" s="15"/>
      <c r="E37" s="15"/>
      <c r="F37" s="15"/>
      <c r="G37" s="15"/>
      <c r="H37" s="86"/>
      <c r="I37" s="209"/>
      <c r="J37" s="77">
        <f>SUM(J34)</f>
        <v>3968</v>
      </c>
      <c r="K37" s="18"/>
      <c r="L37" s="45">
        <f>SUM(L34)</f>
        <v>-9730</v>
      </c>
      <c r="M37" s="74"/>
      <c r="N37" s="77">
        <f>SUM(N34)</f>
        <v>3968</v>
      </c>
      <c r="O37" s="76"/>
      <c r="P37" s="45">
        <f>SUM(P34)</f>
        <v>-9730</v>
      </c>
    </row>
    <row r="38" spans="1:16" ht="15" customHeight="1">
      <c r="A38" s="15"/>
      <c r="B38" s="1"/>
      <c r="C38" s="15"/>
      <c r="D38" s="15"/>
      <c r="E38" s="15"/>
      <c r="F38" s="15"/>
      <c r="G38" s="15"/>
      <c r="H38" s="86"/>
      <c r="I38" s="209"/>
      <c r="J38" s="22"/>
      <c r="K38" s="23"/>
      <c r="L38" s="23"/>
      <c r="M38" s="209"/>
      <c r="N38" s="87"/>
      <c r="O38" s="23"/>
      <c r="P38" s="9"/>
    </row>
    <row r="39" spans="1:16" ht="15" customHeight="1" thickBot="1">
      <c r="A39" s="1" t="s">
        <v>133</v>
      </c>
      <c r="B39" s="1"/>
      <c r="F39" s="15"/>
      <c r="G39" s="15"/>
      <c r="H39" s="86"/>
      <c r="I39" s="209"/>
      <c r="J39" s="88">
        <f>SUM(J24,J37)</f>
        <v>-789414</v>
      </c>
      <c r="K39" s="18"/>
      <c r="L39" s="89">
        <f>SUM(L24,L37)</f>
        <v>-504153</v>
      </c>
      <c r="M39" s="209"/>
      <c r="N39" s="88">
        <f>SUM(N24,N37)</f>
        <v>-780554</v>
      </c>
      <c r="O39" s="18"/>
      <c r="P39" s="89">
        <f>SUM(P24,P37)</f>
        <v>-575928</v>
      </c>
    </row>
    <row r="40" spans="1:16" ht="15" customHeight="1" thickTop="1">
      <c r="A40" s="15"/>
      <c r="B40" s="15"/>
      <c r="C40" s="15"/>
      <c r="D40" s="15"/>
      <c r="E40" s="15"/>
      <c r="F40" s="15"/>
      <c r="G40" s="15"/>
      <c r="H40" s="209"/>
      <c r="I40" s="209"/>
      <c r="J40" s="22"/>
      <c r="K40" s="23"/>
      <c r="L40" s="23"/>
      <c r="M40" s="209"/>
      <c r="N40" s="22"/>
      <c r="O40" s="18"/>
      <c r="P40" s="23"/>
    </row>
    <row r="41" spans="1:16" ht="15" customHeight="1">
      <c r="A41" s="1" t="s">
        <v>95</v>
      </c>
      <c r="B41" s="15"/>
      <c r="C41" s="15"/>
      <c r="D41" s="15"/>
      <c r="E41" s="15"/>
      <c r="F41" s="15"/>
      <c r="G41" s="15"/>
      <c r="H41" s="209"/>
      <c r="I41" s="209"/>
      <c r="J41" s="22"/>
      <c r="K41" s="23"/>
      <c r="L41" s="23"/>
      <c r="M41" s="209"/>
      <c r="N41" s="22"/>
      <c r="O41" s="18"/>
      <c r="P41" s="23"/>
    </row>
    <row r="42" spans="1:16" ht="15" customHeight="1">
      <c r="A42" s="15" t="s">
        <v>96</v>
      </c>
      <c r="B42" s="15"/>
      <c r="C42" s="15"/>
      <c r="D42" s="15"/>
      <c r="E42" s="15"/>
      <c r="F42" s="15"/>
      <c r="G42" s="15"/>
      <c r="H42" s="209"/>
      <c r="I42" s="209"/>
      <c r="J42" s="22">
        <f>+J24-J43</f>
        <v>-787493</v>
      </c>
      <c r="K42" s="23"/>
      <c r="L42" s="23">
        <f>+L24-L43</f>
        <v>-491088</v>
      </c>
      <c r="M42" s="209"/>
      <c r="N42" s="22">
        <f>+N24</f>
        <v>-784522</v>
      </c>
      <c r="O42" s="18"/>
      <c r="P42" s="23">
        <f>+P24</f>
        <v>-566198</v>
      </c>
    </row>
    <row r="43" spans="1:16" ht="15" customHeight="1">
      <c r="A43" s="15" t="s">
        <v>71</v>
      </c>
      <c r="B43" s="15"/>
      <c r="C43" s="15"/>
      <c r="D43" s="15"/>
      <c r="E43" s="15"/>
      <c r="F43" s="15"/>
      <c r="G43" s="15"/>
      <c r="H43" s="209"/>
      <c r="I43" s="209"/>
      <c r="J43" s="77">
        <v>-5889</v>
      </c>
      <c r="K43" s="18"/>
      <c r="L43" s="45">
        <v>-3335</v>
      </c>
      <c r="M43" s="209"/>
      <c r="N43" s="77">
        <v>0</v>
      </c>
      <c r="O43" s="23"/>
      <c r="P43" s="45" t="s">
        <v>97</v>
      </c>
    </row>
    <row r="44" spans="1:16" ht="15" customHeight="1">
      <c r="A44" s="15"/>
      <c r="B44" s="15"/>
      <c r="C44" s="15"/>
      <c r="D44" s="15"/>
      <c r="E44" s="15"/>
      <c r="F44" s="15"/>
      <c r="G44" s="15"/>
      <c r="H44" s="209"/>
      <c r="I44" s="209"/>
      <c r="J44" s="22"/>
      <c r="K44" s="23"/>
      <c r="L44" s="23"/>
      <c r="M44" s="209"/>
      <c r="N44" s="22"/>
      <c r="O44" s="18"/>
      <c r="P44" s="23"/>
    </row>
    <row r="45" spans="1:16" ht="15" customHeight="1" thickBot="1">
      <c r="A45" s="15"/>
      <c r="B45" s="15"/>
      <c r="C45" s="15"/>
      <c r="D45" s="15"/>
      <c r="E45" s="15"/>
      <c r="F45" s="15"/>
      <c r="G45" s="15"/>
      <c r="H45" s="209"/>
      <c r="I45" s="209"/>
      <c r="J45" s="88">
        <f>SUM(J42:J43)</f>
        <v>-793382</v>
      </c>
      <c r="K45" s="18"/>
      <c r="L45" s="89">
        <f>SUM(L42:L43)</f>
        <v>-494423</v>
      </c>
      <c r="M45" s="209"/>
      <c r="N45" s="88">
        <f>SUM(N42:N43)</f>
        <v>-784522</v>
      </c>
      <c r="O45" s="18"/>
      <c r="P45" s="89">
        <f>SUM(P42:P43)</f>
        <v>-566198</v>
      </c>
    </row>
    <row r="46" spans="1:16" ht="15" customHeight="1" thickTop="1">
      <c r="A46" s="15"/>
      <c r="B46" s="15"/>
      <c r="C46" s="15"/>
      <c r="D46" s="15"/>
      <c r="E46" s="15"/>
      <c r="F46" s="15"/>
      <c r="G46" s="15"/>
      <c r="H46" s="209"/>
      <c r="I46" s="209"/>
      <c r="J46" s="22"/>
      <c r="K46" s="23"/>
      <c r="L46" s="23"/>
      <c r="M46" s="209"/>
      <c r="N46" s="22"/>
      <c r="O46" s="18"/>
      <c r="P46" s="23"/>
    </row>
    <row r="47" spans="1:16" ht="15" customHeight="1">
      <c r="A47" s="1" t="s">
        <v>208</v>
      </c>
      <c r="B47" s="1"/>
      <c r="C47" s="15"/>
      <c r="H47" s="209"/>
      <c r="I47" s="209"/>
      <c r="J47" s="22"/>
      <c r="K47" s="23"/>
      <c r="L47" s="23"/>
      <c r="M47" s="209"/>
      <c r="N47" s="22"/>
      <c r="O47" s="18"/>
      <c r="P47" s="23"/>
    </row>
    <row r="48" spans="1:16" ht="15" customHeight="1">
      <c r="A48" s="15" t="s">
        <v>96</v>
      </c>
      <c r="B48" s="15"/>
      <c r="C48" s="15"/>
      <c r="D48" s="15"/>
      <c r="E48" s="15"/>
      <c r="F48" s="15"/>
      <c r="G48" s="15"/>
      <c r="H48" s="209"/>
      <c r="I48" s="209"/>
      <c r="J48" s="22">
        <f>+J39-J49</f>
        <v>-783525</v>
      </c>
      <c r="K48" s="23"/>
      <c r="L48" s="23">
        <f>+L39-L49</f>
        <v>-500818</v>
      </c>
      <c r="M48" s="209"/>
      <c r="N48" s="22">
        <f>+N39</f>
        <v>-780554</v>
      </c>
      <c r="O48" s="18"/>
      <c r="P48" s="23">
        <f>+P39</f>
        <v>-575928</v>
      </c>
    </row>
    <row r="49" spans="1:16" ht="15" customHeight="1">
      <c r="A49" s="15" t="s">
        <v>71</v>
      </c>
      <c r="B49" s="15"/>
      <c r="C49" s="15"/>
      <c r="D49" s="15"/>
      <c r="E49" s="15"/>
      <c r="F49" s="15"/>
      <c r="G49" s="15"/>
      <c r="H49" s="209"/>
      <c r="I49" s="209"/>
      <c r="J49" s="77">
        <v>-5889</v>
      </c>
      <c r="K49" s="18"/>
      <c r="L49" s="45">
        <f>L43</f>
        <v>-3335</v>
      </c>
      <c r="M49" s="209"/>
      <c r="N49" s="77">
        <v>0</v>
      </c>
      <c r="O49" s="23"/>
      <c r="P49" s="45" t="s">
        <v>97</v>
      </c>
    </row>
    <row r="50" spans="1:16" ht="15" customHeight="1">
      <c r="A50" s="15"/>
      <c r="B50" s="15"/>
      <c r="C50" s="15"/>
      <c r="D50" s="15"/>
      <c r="E50" s="15"/>
      <c r="F50" s="15"/>
      <c r="G50" s="15"/>
      <c r="H50" s="209"/>
      <c r="I50" s="209"/>
      <c r="J50" s="22"/>
      <c r="K50" s="23"/>
      <c r="L50" s="23"/>
      <c r="M50" s="209"/>
      <c r="N50" s="22"/>
      <c r="O50" s="18"/>
      <c r="P50" s="23"/>
    </row>
    <row r="51" spans="1:16" ht="15" customHeight="1" thickBot="1">
      <c r="A51" s="15"/>
      <c r="B51" s="15"/>
      <c r="C51" s="15"/>
      <c r="D51" s="15"/>
      <c r="E51" s="15"/>
      <c r="F51" s="15"/>
      <c r="G51" s="15"/>
      <c r="H51" s="209"/>
      <c r="I51" s="209"/>
      <c r="J51" s="88">
        <f>SUM(J48:J49)</f>
        <v>-789414</v>
      </c>
      <c r="K51" s="18"/>
      <c r="L51" s="89">
        <f>SUM(L48:L49)</f>
        <v>-504153</v>
      </c>
      <c r="M51" s="209"/>
      <c r="N51" s="88">
        <f>SUM(N48:N49)</f>
        <v>-780554</v>
      </c>
      <c r="O51" s="18"/>
      <c r="P51" s="89">
        <f>SUM(P48:P49)</f>
        <v>-575928</v>
      </c>
    </row>
    <row r="52" spans="1:16" ht="15" customHeight="1" thickTop="1">
      <c r="A52" s="15"/>
      <c r="B52" s="15"/>
      <c r="C52" s="15"/>
      <c r="D52" s="15"/>
      <c r="E52" s="15"/>
      <c r="F52" s="15"/>
      <c r="G52" s="15"/>
      <c r="H52" s="209"/>
      <c r="I52" s="209"/>
      <c r="J52" s="22"/>
      <c r="K52" s="23"/>
      <c r="L52" s="23"/>
      <c r="M52" s="209"/>
      <c r="N52" s="22"/>
      <c r="O52" s="18"/>
      <c r="P52" s="23"/>
    </row>
    <row r="53" spans="1:16" ht="15" customHeight="1">
      <c r="A53" s="1" t="s">
        <v>98</v>
      </c>
      <c r="B53" s="15"/>
      <c r="C53" s="15"/>
      <c r="D53" s="15"/>
      <c r="E53" s="15"/>
      <c r="F53" s="15"/>
      <c r="G53" s="15"/>
      <c r="H53" s="209"/>
      <c r="I53" s="209"/>
      <c r="J53" s="22"/>
      <c r="K53" s="90"/>
      <c r="L53" s="90"/>
      <c r="M53" s="209"/>
      <c r="N53" s="91"/>
      <c r="O53" s="92"/>
      <c r="P53" s="90"/>
    </row>
    <row r="54" spans="1:16" ht="15" customHeight="1">
      <c r="A54" s="1"/>
      <c r="B54" s="15"/>
      <c r="C54" s="15"/>
      <c r="D54" s="15"/>
      <c r="E54" s="15"/>
      <c r="F54" s="15"/>
      <c r="G54" s="15"/>
      <c r="H54" s="209"/>
      <c r="I54" s="209"/>
      <c r="J54" s="22"/>
      <c r="K54" s="90"/>
      <c r="L54" s="90"/>
      <c r="M54" s="209"/>
      <c r="N54" s="91"/>
      <c r="O54" s="92"/>
      <c r="P54" s="90"/>
    </row>
    <row r="55" spans="1:16" ht="15" customHeight="1">
      <c r="A55" s="15" t="s">
        <v>99</v>
      </c>
      <c r="B55" s="15"/>
      <c r="C55" s="15"/>
      <c r="D55" s="15"/>
      <c r="E55" s="15"/>
      <c r="F55" s="15"/>
      <c r="G55" s="15"/>
      <c r="H55" s="209">
        <v>17</v>
      </c>
      <c r="I55" s="209"/>
      <c r="J55" s="93">
        <v>-0.45200000000000001</v>
      </c>
      <c r="K55" s="94"/>
      <c r="L55" s="95">
        <v>-0.28199999999999997</v>
      </c>
      <c r="M55" s="96"/>
      <c r="N55" s="93">
        <v>-0.45</v>
      </c>
      <c r="O55" s="94"/>
      <c r="P55" s="95">
        <v>-0.32500000000000001</v>
      </c>
    </row>
    <row r="56" spans="1:16" ht="15" customHeight="1">
      <c r="A56" s="15" t="s">
        <v>100</v>
      </c>
      <c r="B56" s="15"/>
      <c r="C56" s="15"/>
      <c r="D56" s="15"/>
      <c r="E56" s="15"/>
      <c r="F56" s="15"/>
      <c r="G56" s="15"/>
      <c r="H56" s="209">
        <v>17</v>
      </c>
      <c r="I56" s="15"/>
      <c r="J56" s="93">
        <v>-0.45190000000000002</v>
      </c>
      <c r="K56" s="94"/>
      <c r="L56" s="95">
        <v>-0.28199999999999997</v>
      </c>
      <c r="M56" s="94"/>
      <c r="N56" s="93">
        <v>-0.45019999999999999</v>
      </c>
      <c r="O56" s="94"/>
      <c r="P56" s="95">
        <v>-0.32500000000000001</v>
      </c>
    </row>
    <row r="57" spans="1:16" ht="12" customHeight="1">
      <c r="A57" s="15"/>
      <c r="B57" s="15"/>
      <c r="C57" s="15"/>
      <c r="D57" s="15"/>
      <c r="E57" s="15"/>
      <c r="F57" s="15"/>
      <c r="G57" s="15"/>
      <c r="H57" s="15"/>
      <c r="I57" s="15"/>
      <c r="J57" s="90"/>
      <c r="K57" s="15"/>
      <c r="L57" s="90"/>
      <c r="M57" s="15"/>
      <c r="N57" s="90"/>
      <c r="O57" s="15"/>
      <c r="P57" s="90"/>
    </row>
    <row r="58" spans="1:16" ht="21.95" customHeight="1">
      <c r="A58" s="39" t="str">
        <f>'EN_BS 2-4'!A50</f>
        <v>The accompanying notes are an integral part of this interim financial information.</v>
      </c>
      <c r="B58" s="39"/>
      <c r="C58" s="39"/>
      <c r="D58" s="39"/>
      <c r="E58" s="39"/>
      <c r="F58" s="39"/>
      <c r="G58" s="39"/>
      <c r="H58" s="39"/>
      <c r="I58" s="39"/>
      <c r="J58" s="97"/>
      <c r="K58" s="97"/>
      <c r="L58" s="97"/>
      <c r="M58" s="44"/>
      <c r="N58" s="97"/>
      <c r="O58" s="98"/>
      <c r="P58" s="9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D02E7-45E6-4589-AC3F-FF3D195CA7AD}">
  <dimension ref="A1:U38"/>
  <sheetViews>
    <sheetView topLeftCell="D5" zoomScaleNormal="100" workbookViewId="0">
      <selection activeCell="D16" sqref="D1:U1048576"/>
    </sheetView>
  </sheetViews>
  <sheetFormatPr defaultColWidth="9.140625" defaultRowHeight="16.5" customHeight="1"/>
  <cols>
    <col min="1" max="2" width="1.7109375" style="85" customWidth="1"/>
    <col min="3" max="3" width="26.85546875" style="85" customWidth="1"/>
    <col min="4" max="4" width="9.5703125" style="85" customWidth="1"/>
    <col min="5" max="5" width="11.5703125" style="85" customWidth="1"/>
    <col min="6" max="6" width="0.85546875" style="85" customWidth="1"/>
    <col min="7" max="7" width="12.7109375" style="85" customWidth="1"/>
    <col min="8" max="8" width="0.85546875" style="85" customWidth="1"/>
    <col min="9" max="9" width="13" style="85" customWidth="1"/>
    <col min="10" max="10" width="0.85546875" style="85" customWidth="1"/>
    <col min="11" max="11" width="12.28515625" style="85" customWidth="1"/>
    <col min="12" max="12" width="0.85546875" style="85" customWidth="1"/>
    <col min="13" max="13" width="13.7109375" style="85" customWidth="1"/>
    <col min="14" max="14" width="0.85546875" style="85" customWidth="1"/>
    <col min="15" max="15" width="20" style="85" customWidth="1"/>
    <col min="16" max="16" width="0.85546875" style="85" customWidth="1"/>
    <col min="17" max="17" width="12.28515625" style="85" customWidth="1"/>
    <col min="18" max="18" width="0.85546875" style="85" customWidth="1"/>
    <col min="19" max="19" width="11.28515625" style="85" customWidth="1"/>
    <col min="20" max="20" width="0.85546875" style="85" customWidth="1"/>
    <col min="21" max="21" width="11.7109375" style="85" customWidth="1"/>
    <col min="22" max="16384" width="9.140625" style="85"/>
  </cols>
  <sheetData>
    <row r="1" spans="1:21" ht="16.5" customHeight="1">
      <c r="A1" s="1" t="str">
        <f>+'EN_BS 2-4'!A1</f>
        <v>Kerry Express (Thailand) Public Company Limited</v>
      </c>
      <c r="B1" s="1"/>
      <c r="C1" s="1"/>
      <c r="D1" s="1"/>
      <c r="E1" s="207"/>
      <c r="F1" s="207"/>
      <c r="G1" s="207"/>
      <c r="H1" s="99"/>
      <c r="I1" s="207"/>
      <c r="J1" s="99"/>
      <c r="K1" s="99"/>
      <c r="L1" s="99"/>
      <c r="M1" s="3"/>
      <c r="N1" s="99"/>
      <c r="O1" s="99"/>
      <c r="P1" s="99"/>
      <c r="Q1" s="3"/>
      <c r="R1" s="99"/>
      <c r="S1" s="3"/>
      <c r="T1" s="99"/>
      <c r="U1" s="3"/>
    </row>
    <row r="2" spans="1:21" ht="16.5" customHeight="1">
      <c r="A2" s="1" t="s">
        <v>101</v>
      </c>
      <c r="B2" s="1"/>
      <c r="C2" s="1"/>
      <c r="D2" s="1"/>
      <c r="E2" s="207"/>
      <c r="F2" s="207"/>
      <c r="G2" s="207"/>
      <c r="H2" s="99"/>
      <c r="I2" s="207"/>
      <c r="J2" s="99"/>
      <c r="K2" s="99"/>
      <c r="L2" s="99"/>
      <c r="M2" s="3"/>
      <c r="N2" s="99"/>
      <c r="O2" s="99"/>
      <c r="P2" s="99"/>
      <c r="Q2" s="3"/>
      <c r="R2" s="99"/>
      <c r="S2" s="3"/>
      <c r="T2" s="99"/>
      <c r="U2" s="3"/>
    </row>
    <row r="3" spans="1:21" ht="16.5" customHeight="1">
      <c r="A3" s="68" t="s">
        <v>75</v>
      </c>
      <c r="B3" s="5"/>
      <c r="C3" s="5"/>
      <c r="D3" s="100"/>
      <c r="E3" s="208"/>
      <c r="F3" s="208"/>
      <c r="G3" s="208"/>
      <c r="H3" s="101"/>
      <c r="I3" s="208"/>
      <c r="J3" s="101"/>
      <c r="K3" s="101"/>
      <c r="L3" s="101"/>
      <c r="M3" s="100"/>
      <c r="N3" s="101"/>
      <c r="O3" s="101"/>
      <c r="P3" s="101"/>
      <c r="Q3" s="100"/>
      <c r="R3" s="101"/>
      <c r="S3" s="100"/>
      <c r="T3" s="101"/>
      <c r="U3" s="100"/>
    </row>
    <row r="4" spans="1:21" ht="16.5" customHeight="1">
      <c r="A4" s="1"/>
      <c r="B4" s="1"/>
      <c r="C4" s="1"/>
      <c r="D4" s="72"/>
      <c r="E4" s="207"/>
      <c r="F4" s="207"/>
      <c r="G4" s="207"/>
      <c r="H4" s="99"/>
      <c r="I4" s="207"/>
      <c r="J4" s="99"/>
      <c r="K4" s="99"/>
      <c r="L4" s="99"/>
      <c r="M4" s="72"/>
      <c r="N4" s="99"/>
      <c r="O4" s="99"/>
      <c r="P4" s="99"/>
      <c r="Q4" s="72"/>
      <c r="R4" s="99"/>
      <c r="S4" s="72"/>
      <c r="T4" s="99"/>
      <c r="U4" s="72"/>
    </row>
    <row r="5" spans="1:21" ht="16.5" customHeight="1">
      <c r="A5" s="1"/>
      <c r="B5" s="1"/>
      <c r="C5" s="1"/>
      <c r="D5" s="1"/>
      <c r="E5" s="207"/>
      <c r="F5" s="207"/>
      <c r="G5" s="207"/>
      <c r="H5" s="207"/>
      <c r="I5" s="207"/>
      <c r="J5" s="207"/>
      <c r="K5" s="217"/>
      <c r="L5" s="217"/>
      <c r="M5" s="217"/>
      <c r="N5" s="207"/>
      <c r="O5" s="207"/>
      <c r="P5" s="207"/>
      <c r="Q5" s="207"/>
      <c r="R5" s="207"/>
      <c r="S5" s="207"/>
      <c r="T5" s="207"/>
      <c r="U5" s="207"/>
    </row>
    <row r="6" spans="1:21" ht="16.5" customHeight="1">
      <c r="A6" s="1"/>
      <c r="B6" s="1"/>
      <c r="C6" s="1"/>
      <c r="D6" s="1"/>
      <c r="E6" s="218" t="s">
        <v>102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</row>
    <row r="7" spans="1:21" ht="16.5" customHeight="1">
      <c r="A7" s="1"/>
      <c r="B7" s="1"/>
      <c r="C7" s="1"/>
      <c r="D7" s="1"/>
      <c r="E7" s="219" t="s">
        <v>103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0"/>
      <c r="S7" s="210"/>
      <c r="T7" s="210"/>
      <c r="U7" s="210"/>
    </row>
    <row r="8" spans="1:21" ht="16.5" customHeight="1">
      <c r="A8" s="1"/>
      <c r="B8" s="1"/>
      <c r="C8" s="1"/>
      <c r="D8" s="1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10" t="s">
        <v>104</v>
      </c>
      <c r="P8" s="210"/>
      <c r="Q8" s="210"/>
      <c r="R8" s="210"/>
      <c r="S8" s="210"/>
      <c r="T8" s="210"/>
      <c r="U8" s="210"/>
    </row>
    <row r="9" spans="1:21" ht="16.5" customHeight="1">
      <c r="A9" s="1"/>
      <c r="B9" s="1"/>
      <c r="C9" s="1"/>
      <c r="D9" s="102"/>
      <c r="E9" s="57"/>
      <c r="F9" s="3"/>
      <c r="G9" s="3"/>
      <c r="H9" s="99"/>
      <c r="I9" s="57"/>
      <c r="J9" s="99"/>
      <c r="K9" s="57"/>
      <c r="L9" s="57"/>
      <c r="M9" s="57"/>
      <c r="N9" s="99"/>
      <c r="O9" s="100" t="s">
        <v>105</v>
      </c>
      <c r="P9" s="99"/>
      <c r="Q9" s="72"/>
      <c r="R9" s="99"/>
      <c r="S9" s="57"/>
      <c r="T9" s="99"/>
      <c r="U9" s="72"/>
    </row>
    <row r="10" spans="1:21" ht="16.5" customHeight="1">
      <c r="A10" s="1"/>
      <c r="B10" s="1"/>
      <c r="C10" s="1"/>
      <c r="D10" s="102"/>
      <c r="E10" s="218" t="s">
        <v>106</v>
      </c>
      <c r="F10" s="218"/>
      <c r="G10" s="218"/>
      <c r="H10" s="1"/>
      <c r="I10" s="1"/>
      <c r="J10" s="99"/>
      <c r="K10" s="210"/>
      <c r="L10" s="210"/>
      <c r="M10" s="210"/>
      <c r="N10" s="99"/>
      <c r="O10" s="72" t="s">
        <v>107</v>
      </c>
      <c r="P10" s="99"/>
      <c r="Q10" s="72"/>
      <c r="R10" s="99"/>
      <c r="S10" s="72"/>
      <c r="T10" s="99"/>
      <c r="U10" s="72"/>
    </row>
    <row r="11" spans="1:21" ht="16.5" customHeight="1">
      <c r="A11" s="1"/>
      <c r="B11" s="1"/>
      <c r="C11" s="1"/>
      <c r="D11" s="102"/>
      <c r="E11" s="3" t="s">
        <v>108</v>
      </c>
      <c r="F11" s="3"/>
      <c r="G11" s="3"/>
      <c r="H11" s="99"/>
      <c r="I11" s="3" t="s">
        <v>109</v>
      </c>
      <c r="J11" s="99"/>
      <c r="K11" s="218" t="s">
        <v>110</v>
      </c>
      <c r="L11" s="218"/>
      <c r="M11" s="218"/>
      <c r="N11" s="99"/>
      <c r="O11" s="3" t="s">
        <v>111</v>
      </c>
      <c r="P11" s="99"/>
      <c r="Q11" s="72"/>
      <c r="R11" s="99"/>
      <c r="S11" s="72" t="s">
        <v>112</v>
      </c>
      <c r="T11" s="99"/>
      <c r="U11" s="72"/>
    </row>
    <row r="12" spans="1:21" ht="16.5" customHeight="1">
      <c r="A12" s="1"/>
      <c r="B12" s="1"/>
      <c r="C12" s="1"/>
      <c r="D12" s="102"/>
      <c r="E12" s="3" t="s">
        <v>113</v>
      </c>
      <c r="F12" s="3"/>
      <c r="G12" s="3" t="s">
        <v>114</v>
      </c>
      <c r="H12" s="72"/>
      <c r="I12" s="3" t="s">
        <v>115</v>
      </c>
      <c r="J12" s="72"/>
      <c r="K12" s="72" t="s">
        <v>116</v>
      </c>
      <c r="L12" s="72"/>
      <c r="M12" s="3" t="s">
        <v>117</v>
      </c>
      <c r="N12" s="72"/>
      <c r="O12" s="3" t="s">
        <v>118</v>
      </c>
      <c r="P12" s="72"/>
      <c r="Q12" s="3" t="s">
        <v>119</v>
      </c>
      <c r="R12" s="72"/>
      <c r="S12" s="3" t="s">
        <v>120</v>
      </c>
      <c r="T12" s="72"/>
      <c r="U12" s="3" t="s">
        <v>121</v>
      </c>
    </row>
    <row r="13" spans="1:21" ht="16.5" customHeight="1">
      <c r="A13" s="1"/>
      <c r="B13" s="1"/>
      <c r="C13" s="1"/>
      <c r="D13" s="102"/>
      <c r="E13" s="3" t="s">
        <v>122</v>
      </c>
      <c r="F13" s="3"/>
      <c r="G13" s="3" t="s">
        <v>123</v>
      </c>
      <c r="H13" s="72"/>
      <c r="I13" s="3" t="s">
        <v>124</v>
      </c>
      <c r="J13" s="72"/>
      <c r="K13" s="103" t="s">
        <v>125</v>
      </c>
      <c r="L13" s="72"/>
      <c r="M13" s="10" t="s">
        <v>126</v>
      </c>
      <c r="N13" s="72"/>
      <c r="O13" s="3" t="s">
        <v>127</v>
      </c>
      <c r="P13" s="72"/>
      <c r="Q13" s="3" t="s">
        <v>128</v>
      </c>
      <c r="R13" s="72"/>
      <c r="S13" s="3" t="s">
        <v>129</v>
      </c>
      <c r="T13" s="72"/>
      <c r="U13" s="3" t="s">
        <v>130</v>
      </c>
    </row>
    <row r="14" spans="1:21" ht="16.5" customHeight="1">
      <c r="A14" s="1"/>
      <c r="B14" s="1"/>
      <c r="C14" s="1"/>
      <c r="D14" s="102"/>
      <c r="E14" s="3" t="s">
        <v>12</v>
      </c>
      <c r="F14" s="3"/>
      <c r="G14" s="3" t="s">
        <v>12</v>
      </c>
      <c r="H14" s="72"/>
      <c r="I14" s="3" t="s">
        <v>12</v>
      </c>
      <c r="J14" s="72"/>
      <c r="K14" s="3" t="s">
        <v>12</v>
      </c>
      <c r="L14" s="72"/>
      <c r="M14" s="3" t="s">
        <v>12</v>
      </c>
      <c r="N14" s="72"/>
      <c r="O14" s="3" t="s">
        <v>12</v>
      </c>
      <c r="P14" s="72"/>
      <c r="Q14" s="3" t="s">
        <v>12</v>
      </c>
      <c r="R14" s="72"/>
      <c r="S14" s="3" t="s">
        <v>12</v>
      </c>
      <c r="T14" s="72"/>
      <c r="U14" s="3" t="s">
        <v>12</v>
      </c>
    </row>
    <row r="15" spans="1:21" ht="16.5" customHeight="1">
      <c r="A15" s="15"/>
      <c r="B15" s="15"/>
      <c r="C15" s="15"/>
      <c r="D15" s="102"/>
      <c r="E15" s="70" t="s">
        <v>14</v>
      </c>
      <c r="F15" s="10"/>
      <c r="G15" s="70" t="s">
        <v>14</v>
      </c>
      <c r="H15" s="15"/>
      <c r="I15" s="70" t="s">
        <v>14</v>
      </c>
      <c r="J15" s="15"/>
      <c r="K15" s="70" t="s">
        <v>14</v>
      </c>
      <c r="L15" s="15"/>
      <c r="M15" s="70" t="s">
        <v>14</v>
      </c>
      <c r="N15" s="15"/>
      <c r="O15" s="70" t="s">
        <v>14</v>
      </c>
      <c r="P15" s="15"/>
      <c r="Q15" s="70" t="s">
        <v>14</v>
      </c>
      <c r="R15" s="15"/>
      <c r="S15" s="70" t="s">
        <v>14</v>
      </c>
      <c r="T15" s="15"/>
      <c r="U15" s="70" t="s">
        <v>14</v>
      </c>
    </row>
    <row r="16" spans="1:21" ht="16.5" customHeight="1">
      <c r="A16" s="15"/>
      <c r="B16" s="15"/>
      <c r="C16" s="15"/>
      <c r="D16" s="102"/>
      <c r="E16" s="18"/>
      <c r="F16" s="18"/>
      <c r="G16" s="18"/>
      <c r="H16" s="102"/>
      <c r="I16" s="18"/>
      <c r="J16" s="102"/>
      <c r="K16" s="102"/>
      <c r="L16" s="102"/>
      <c r="M16" s="18"/>
      <c r="N16" s="102"/>
      <c r="O16" s="102"/>
      <c r="P16" s="102"/>
      <c r="Q16" s="102"/>
      <c r="R16" s="102"/>
      <c r="S16" s="102"/>
      <c r="T16" s="102"/>
      <c r="U16" s="102"/>
    </row>
    <row r="17" spans="1:21" ht="16.5" customHeight="1">
      <c r="A17" s="1" t="s">
        <v>131</v>
      </c>
      <c r="B17" s="15"/>
      <c r="C17" s="15"/>
      <c r="D17" s="102"/>
      <c r="E17" s="18">
        <v>871289</v>
      </c>
      <c r="F17" s="18"/>
      <c r="G17" s="18">
        <v>8139148</v>
      </c>
      <c r="H17" s="18"/>
      <c r="I17" s="18">
        <v>81001</v>
      </c>
      <c r="J17" s="18"/>
      <c r="K17" s="18">
        <v>89000</v>
      </c>
      <c r="L17" s="18"/>
      <c r="M17" s="18">
        <v>124975</v>
      </c>
      <c r="N17" s="18"/>
      <c r="O17" s="104">
        <v>-6502</v>
      </c>
      <c r="P17" s="18"/>
      <c r="Q17" s="105">
        <f>SUM(E17:O17)</f>
        <v>9298911</v>
      </c>
      <c r="R17" s="18"/>
      <c r="S17" s="104">
        <v>17981</v>
      </c>
      <c r="T17" s="18"/>
      <c r="U17" s="105">
        <f>SUM(Q17,S17)</f>
        <v>9316892</v>
      </c>
    </row>
    <row r="18" spans="1:21" ht="16.5" customHeight="1">
      <c r="A18" s="15" t="s">
        <v>132</v>
      </c>
      <c r="B18" s="15"/>
      <c r="C18" s="15"/>
      <c r="D18" s="102"/>
      <c r="E18" s="18">
        <v>0</v>
      </c>
      <c r="F18" s="18"/>
      <c r="G18" s="18">
        <v>0</v>
      </c>
      <c r="H18" s="18"/>
      <c r="I18" s="18">
        <v>4586</v>
      </c>
      <c r="J18" s="18"/>
      <c r="K18" s="18">
        <v>0</v>
      </c>
      <c r="L18" s="18"/>
      <c r="M18" s="18">
        <v>0</v>
      </c>
      <c r="N18" s="18"/>
      <c r="O18" s="104">
        <v>0</v>
      </c>
      <c r="P18" s="18"/>
      <c r="Q18" s="105">
        <f>SUM(E18:O18)</f>
        <v>4586</v>
      </c>
      <c r="R18" s="18"/>
      <c r="S18" s="104">
        <v>0</v>
      </c>
      <c r="T18" s="18"/>
      <c r="U18" s="105">
        <f>SUM(Q18,S18)</f>
        <v>4586</v>
      </c>
    </row>
    <row r="19" spans="1:21" ht="16.5" customHeight="1">
      <c r="A19" s="15" t="s">
        <v>133</v>
      </c>
      <c r="B19" s="15"/>
      <c r="C19" s="15"/>
      <c r="D19" s="102"/>
      <c r="E19" s="45">
        <v>0</v>
      </c>
      <c r="F19" s="18"/>
      <c r="G19" s="45">
        <v>0</v>
      </c>
      <c r="H19" s="102"/>
      <c r="I19" s="45">
        <v>0</v>
      </c>
      <c r="J19" s="102"/>
      <c r="K19" s="45">
        <v>0</v>
      </c>
      <c r="L19" s="102"/>
      <c r="M19" s="45">
        <v>-491088</v>
      </c>
      <c r="N19" s="102"/>
      <c r="O19" s="106">
        <v>-9730</v>
      </c>
      <c r="P19" s="102"/>
      <c r="Q19" s="106">
        <f>SUM(E19:O19)</f>
        <v>-500818</v>
      </c>
      <c r="R19" s="102"/>
      <c r="S19" s="106">
        <v>-3335</v>
      </c>
      <c r="T19" s="102"/>
      <c r="U19" s="106">
        <f>SUM(Q19,S19)</f>
        <v>-504153</v>
      </c>
    </row>
    <row r="20" spans="1:21" ht="16.5" customHeight="1">
      <c r="A20" s="15"/>
      <c r="B20" s="15"/>
      <c r="C20" s="15"/>
      <c r="D20" s="102"/>
      <c r="E20" s="18"/>
      <c r="F20" s="18"/>
      <c r="G20" s="18"/>
      <c r="H20" s="102"/>
      <c r="I20" s="18"/>
      <c r="J20" s="102"/>
      <c r="K20" s="102"/>
      <c r="L20" s="102"/>
      <c r="M20" s="18"/>
      <c r="N20" s="102"/>
      <c r="O20" s="107"/>
      <c r="P20" s="102"/>
      <c r="Q20" s="102"/>
      <c r="R20" s="102"/>
      <c r="S20" s="107"/>
      <c r="T20" s="102"/>
      <c r="U20" s="102"/>
    </row>
    <row r="21" spans="1:21" ht="16.5" customHeight="1" thickBot="1">
      <c r="A21" s="1" t="s">
        <v>134</v>
      </c>
      <c r="B21" s="15"/>
      <c r="C21" s="15"/>
      <c r="D21" s="102"/>
      <c r="E21" s="89">
        <f>SUM(E17:E19)</f>
        <v>871289</v>
      </c>
      <c r="F21" s="18"/>
      <c r="G21" s="89">
        <f>SUM(G17:G19)</f>
        <v>8139148</v>
      </c>
      <c r="H21" s="102"/>
      <c r="I21" s="89">
        <f>SUM(I17:I19)</f>
        <v>85587</v>
      </c>
      <c r="J21" s="102"/>
      <c r="K21" s="89">
        <f>SUM(K17:K19)</f>
        <v>89000</v>
      </c>
      <c r="L21" s="102"/>
      <c r="M21" s="89">
        <f>SUM(M17:M19)</f>
        <v>-366113</v>
      </c>
      <c r="N21" s="102"/>
      <c r="O21" s="89">
        <f>SUM(O17:O19)</f>
        <v>-16232</v>
      </c>
      <c r="P21" s="102"/>
      <c r="Q21" s="89">
        <f>SUM(Q17:Q19)</f>
        <v>8802679</v>
      </c>
      <c r="R21" s="102"/>
      <c r="S21" s="89">
        <f>SUM(S17:S19)</f>
        <v>14646</v>
      </c>
      <c r="T21" s="102"/>
      <c r="U21" s="89">
        <f>SUM(U17:U19)</f>
        <v>8817325</v>
      </c>
    </row>
    <row r="22" spans="1:21" ht="16.5" customHeight="1" thickTop="1">
      <c r="A22" s="1"/>
      <c r="B22" s="15"/>
      <c r="C22" s="15"/>
      <c r="D22" s="102"/>
      <c r="E22" s="18"/>
      <c r="F22" s="18"/>
      <c r="G22" s="18"/>
      <c r="H22" s="102"/>
      <c r="I22" s="18"/>
      <c r="J22" s="102"/>
      <c r="K22" s="102"/>
      <c r="L22" s="102"/>
      <c r="M22" s="18"/>
      <c r="N22" s="102"/>
      <c r="O22" s="102"/>
      <c r="P22" s="102"/>
      <c r="Q22" s="102"/>
      <c r="R22" s="102"/>
      <c r="S22" s="102"/>
      <c r="T22" s="102"/>
      <c r="U22" s="102"/>
    </row>
    <row r="23" spans="1:21" ht="16.5" customHeight="1">
      <c r="A23" s="1"/>
      <c r="B23" s="15"/>
      <c r="C23" s="15"/>
      <c r="D23" s="102"/>
      <c r="E23" s="18"/>
      <c r="F23" s="18"/>
      <c r="G23" s="18"/>
      <c r="H23" s="102"/>
      <c r="I23" s="18"/>
      <c r="J23" s="102"/>
      <c r="K23" s="102"/>
      <c r="L23" s="102"/>
      <c r="M23" s="18"/>
      <c r="N23" s="102"/>
      <c r="O23" s="102"/>
      <c r="P23" s="102"/>
      <c r="Q23" s="102"/>
      <c r="R23" s="102"/>
      <c r="S23" s="102"/>
      <c r="T23" s="102"/>
      <c r="U23" s="102"/>
    </row>
    <row r="24" spans="1:21" ht="16.5" customHeight="1">
      <c r="A24" s="1" t="s">
        <v>135</v>
      </c>
      <c r="B24" s="15"/>
      <c r="C24" s="15"/>
      <c r="D24" s="102"/>
      <c r="E24" s="20">
        <v>871289</v>
      </c>
      <c r="F24" s="25"/>
      <c r="G24" s="20">
        <v>8139148</v>
      </c>
      <c r="H24" s="25"/>
      <c r="I24" s="20">
        <v>87981</v>
      </c>
      <c r="J24" s="25"/>
      <c r="K24" s="20">
        <v>89000</v>
      </c>
      <c r="L24" s="25"/>
      <c r="M24" s="20">
        <v>-2680398</v>
      </c>
      <c r="N24" s="25"/>
      <c r="O24" s="20">
        <v>-7172</v>
      </c>
      <c r="P24" s="25"/>
      <c r="Q24" s="20">
        <v>6499848</v>
      </c>
      <c r="R24" s="25"/>
      <c r="S24" s="20">
        <v>-2161</v>
      </c>
      <c r="T24" s="25"/>
      <c r="U24" s="20">
        <v>6497687</v>
      </c>
    </row>
    <row r="25" spans="1:21" ht="16.5" customHeight="1">
      <c r="A25" s="15" t="s">
        <v>136</v>
      </c>
      <c r="B25" s="15"/>
      <c r="C25" s="15"/>
      <c r="D25" s="102"/>
      <c r="E25" s="17">
        <v>0</v>
      </c>
      <c r="F25" s="18"/>
      <c r="G25" s="17">
        <v>0</v>
      </c>
      <c r="H25" s="18"/>
      <c r="I25" s="17">
        <v>0</v>
      </c>
      <c r="J25" s="18"/>
      <c r="K25" s="17">
        <v>0</v>
      </c>
      <c r="L25" s="18"/>
      <c r="M25" s="17">
        <v>0</v>
      </c>
      <c r="N25" s="18"/>
      <c r="O25" s="108">
        <v>0</v>
      </c>
      <c r="P25" s="18"/>
      <c r="Q25" s="108">
        <f>SUM(E25:O25)</f>
        <v>0</v>
      </c>
      <c r="R25" s="18"/>
      <c r="S25" s="108">
        <v>12000</v>
      </c>
      <c r="T25" s="18"/>
      <c r="U25" s="108">
        <f>SUM(Q25:T25)</f>
        <v>12000</v>
      </c>
    </row>
    <row r="26" spans="1:21" ht="16.5" customHeight="1">
      <c r="A26" s="15" t="s">
        <v>133</v>
      </c>
      <c r="B26" s="15"/>
      <c r="C26" s="15"/>
      <c r="D26" s="102"/>
      <c r="E26" s="77">
        <v>0</v>
      </c>
      <c r="F26" s="18"/>
      <c r="G26" s="77">
        <v>0</v>
      </c>
      <c r="H26" s="102"/>
      <c r="I26" s="77">
        <v>0</v>
      </c>
      <c r="J26" s="102"/>
      <c r="K26" s="77">
        <v>0</v>
      </c>
      <c r="L26" s="102"/>
      <c r="M26" s="77">
        <f>'EN_PL 5 (3M)'!J43</f>
        <v>-787493</v>
      </c>
      <c r="N26" s="102"/>
      <c r="O26" s="109">
        <v>3968</v>
      </c>
      <c r="P26" s="102"/>
      <c r="Q26" s="109">
        <f>SUM(E26:O26)</f>
        <v>-783525</v>
      </c>
      <c r="R26" s="102"/>
      <c r="S26" s="109">
        <v>-5889</v>
      </c>
      <c r="T26" s="102"/>
      <c r="U26" s="109">
        <f>SUM(Q26:T26)</f>
        <v>-789414</v>
      </c>
    </row>
    <row r="27" spans="1:21" ht="16.5" customHeight="1">
      <c r="A27" s="15"/>
      <c r="B27" s="15"/>
      <c r="C27" s="15"/>
      <c r="D27" s="102"/>
      <c r="E27" s="17"/>
      <c r="F27" s="18"/>
      <c r="G27" s="17"/>
      <c r="H27" s="102"/>
      <c r="I27" s="17"/>
      <c r="J27" s="102"/>
      <c r="K27" s="110"/>
      <c r="L27" s="102"/>
      <c r="M27" s="17"/>
      <c r="N27" s="102"/>
      <c r="O27" s="111"/>
      <c r="P27" s="102"/>
      <c r="Q27" s="110"/>
      <c r="R27" s="102"/>
      <c r="S27" s="110"/>
      <c r="T27" s="102"/>
      <c r="U27" s="110"/>
    </row>
    <row r="28" spans="1:21" ht="16.5" customHeight="1" thickBot="1">
      <c r="A28" s="1" t="s">
        <v>137</v>
      </c>
      <c r="B28" s="15"/>
      <c r="C28" s="15"/>
      <c r="D28" s="102"/>
      <c r="E28" s="88">
        <f>SUM(E24:E26)</f>
        <v>871289</v>
      </c>
      <c r="F28" s="18"/>
      <c r="G28" s="88">
        <f>SUM(G24:G26)</f>
        <v>8139148</v>
      </c>
      <c r="H28" s="102"/>
      <c r="I28" s="88">
        <f>SUM(I24:I26)</f>
        <v>87981</v>
      </c>
      <c r="J28" s="102"/>
      <c r="K28" s="88">
        <f>SUM(K24:K26)</f>
        <v>89000</v>
      </c>
      <c r="L28" s="102"/>
      <c r="M28" s="88">
        <f>SUM(M24:M26)</f>
        <v>-3467891</v>
      </c>
      <c r="N28" s="102"/>
      <c r="O28" s="88">
        <f>SUM(O24:O26)</f>
        <v>-3204</v>
      </c>
      <c r="P28" s="102"/>
      <c r="Q28" s="88">
        <f>SUM(Q24:Q26)</f>
        <v>5716323</v>
      </c>
      <c r="R28" s="102"/>
      <c r="S28" s="88">
        <f>SUM(S24:S26)</f>
        <v>3950</v>
      </c>
      <c r="T28" s="102"/>
      <c r="U28" s="88">
        <f>SUM(U24:U26)</f>
        <v>5720273</v>
      </c>
    </row>
    <row r="29" spans="1:21" ht="16.5" customHeight="1" thickTop="1">
      <c r="A29" s="1"/>
      <c r="B29" s="15"/>
      <c r="C29" s="15"/>
      <c r="D29" s="102"/>
      <c r="E29" s="18"/>
      <c r="F29" s="18"/>
      <c r="G29" s="18"/>
      <c r="H29" s="102"/>
      <c r="I29" s="18"/>
      <c r="J29" s="102"/>
      <c r="K29" s="102"/>
      <c r="L29" s="102"/>
      <c r="M29" s="18"/>
      <c r="N29" s="102"/>
      <c r="O29" s="102"/>
      <c r="P29" s="102"/>
      <c r="Q29" s="18"/>
      <c r="R29" s="102"/>
      <c r="S29" s="18"/>
      <c r="T29" s="102"/>
      <c r="U29" s="18"/>
    </row>
    <row r="30" spans="1:21" ht="16.5" customHeight="1">
      <c r="A30" s="1"/>
      <c r="B30" s="15"/>
      <c r="C30" s="15"/>
      <c r="D30" s="102"/>
      <c r="E30" s="18"/>
      <c r="F30" s="18"/>
      <c r="G30" s="18"/>
      <c r="H30" s="102"/>
      <c r="I30" s="18"/>
      <c r="J30" s="102"/>
      <c r="K30" s="102"/>
      <c r="L30" s="102"/>
      <c r="M30" s="18"/>
      <c r="N30" s="102"/>
      <c r="O30" s="102"/>
      <c r="P30" s="102"/>
      <c r="Q30" s="18"/>
      <c r="R30" s="102"/>
      <c r="S30" s="18"/>
      <c r="T30" s="102"/>
      <c r="U30" s="18"/>
    </row>
    <row r="31" spans="1:21" ht="16.5" customHeight="1">
      <c r="A31" s="1"/>
      <c r="B31" s="15"/>
      <c r="C31" s="15"/>
      <c r="D31" s="102"/>
      <c r="E31" s="18"/>
      <c r="F31" s="18"/>
      <c r="G31" s="18"/>
      <c r="H31" s="102"/>
      <c r="I31" s="18"/>
      <c r="J31" s="102"/>
      <c r="K31" s="102"/>
      <c r="L31" s="102"/>
      <c r="M31" s="18"/>
      <c r="N31" s="102"/>
      <c r="O31" s="102"/>
      <c r="P31" s="102"/>
      <c r="Q31" s="18"/>
      <c r="R31" s="102"/>
      <c r="S31" s="18"/>
      <c r="T31" s="102"/>
      <c r="U31" s="18"/>
    </row>
    <row r="32" spans="1:21" ht="16.5" customHeight="1">
      <c r="A32" s="1"/>
      <c r="B32" s="15"/>
      <c r="C32" s="15"/>
      <c r="D32" s="102"/>
      <c r="E32" s="18"/>
      <c r="F32" s="18"/>
      <c r="G32" s="18"/>
      <c r="H32" s="102"/>
      <c r="I32" s="18"/>
      <c r="J32" s="102"/>
      <c r="K32" s="102"/>
      <c r="L32" s="102"/>
      <c r="M32" s="18"/>
      <c r="N32" s="102"/>
      <c r="O32" s="102"/>
      <c r="P32" s="102"/>
      <c r="Q32" s="18"/>
      <c r="R32" s="102"/>
      <c r="S32" s="18"/>
      <c r="T32" s="102"/>
      <c r="U32" s="18"/>
    </row>
    <row r="33" spans="1:21" ht="16.5" customHeight="1">
      <c r="A33" s="1"/>
      <c r="B33" s="15"/>
      <c r="C33" s="15"/>
      <c r="D33" s="102"/>
      <c r="E33" s="18"/>
      <c r="F33" s="18"/>
      <c r="G33" s="18"/>
      <c r="H33" s="102"/>
      <c r="I33" s="18"/>
      <c r="J33" s="102"/>
      <c r="K33" s="102"/>
      <c r="L33" s="102"/>
      <c r="M33" s="18"/>
      <c r="N33" s="102"/>
      <c r="O33" s="102"/>
      <c r="P33" s="102"/>
      <c r="Q33" s="18"/>
      <c r="R33" s="102"/>
      <c r="S33" s="18"/>
      <c r="T33" s="102"/>
      <c r="U33" s="18"/>
    </row>
    <row r="34" spans="1:21" ht="16.5" customHeight="1">
      <c r="A34" s="1"/>
      <c r="B34" s="15"/>
      <c r="C34" s="15"/>
      <c r="D34" s="102"/>
      <c r="E34" s="18"/>
      <c r="F34" s="18"/>
      <c r="G34" s="18"/>
      <c r="H34" s="102"/>
      <c r="I34" s="18"/>
      <c r="J34" s="102"/>
      <c r="K34" s="102"/>
      <c r="L34" s="102"/>
      <c r="M34" s="18"/>
      <c r="N34" s="102"/>
      <c r="O34" s="102"/>
      <c r="P34" s="102"/>
      <c r="Q34" s="18"/>
      <c r="R34" s="102"/>
      <c r="S34" s="18"/>
      <c r="T34" s="102"/>
      <c r="U34" s="18"/>
    </row>
    <row r="35" spans="1:21" ht="16.5" customHeight="1">
      <c r="A35" s="1"/>
      <c r="B35" s="15"/>
      <c r="C35" s="15"/>
      <c r="D35" s="102"/>
      <c r="E35" s="18"/>
      <c r="F35" s="18"/>
      <c r="G35" s="18"/>
      <c r="H35" s="102"/>
      <c r="I35" s="18"/>
      <c r="J35" s="102"/>
      <c r="K35" s="102"/>
      <c r="L35" s="102"/>
      <c r="M35" s="18"/>
      <c r="N35" s="102"/>
      <c r="O35" s="102"/>
      <c r="P35" s="102"/>
      <c r="Q35" s="18"/>
      <c r="R35" s="102"/>
      <c r="S35" s="18"/>
      <c r="T35" s="102"/>
      <c r="U35" s="18"/>
    </row>
    <row r="36" spans="1:21" ht="16.5" customHeight="1">
      <c r="A36" s="1"/>
      <c r="B36" s="15"/>
      <c r="C36" s="15"/>
      <c r="D36" s="102"/>
      <c r="E36" s="18"/>
      <c r="F36" s="18"/>
      <c r="G36" s="18"/>
      <c r="H36" s="102"/>
      <c r="I36" s="18"/>
      <c r="J36" s="102"/>
      <c r="K36" s="102"/>
      <c r="L36" s="102"/>
      <c r="M36" s="18"/>
      <c r="N36" s="102"/>
      <c r="O36" s="102"/>
      <c r="P36" s="102"/>
      <c r="Q36" s="18"/>
      <c r="R36" s="102"/>
      <c r="S36" s="18"/>
      <c r="T36" s="102"/>
      <c r="U36" s="18"/>
    </row>
    <row r="37" spans="1:21" ht="10.5" customHeight="1">
      <c r="A37" s="1"/>
      <c r="B37" s="15"/>
      <c r="C37" s="15"/>
      <c r="D37" s="102"/>
      <c r="E37" s="18"/>
      <c r="F37" s="18"/>
      <c r="G37" s="18"/>
      <c r="H37" s="102"/>
      <c r="I37" s="18"/>
      <c r="J37" s="102"/>
      <c r="K37" s="102"/>
      <c r="L37" s="102"/>
      <c r="M37" s="18"/>
      <c r="N37" s="102"/>
      <c r="O37" s="102"/>
      <c r="P37" s="102"/>
      <c r="Q37" s="18"/>
      <c r="R37" s="102"/>
      <c r="S37" s="18"/>
      <c r="T37" s="102"/>
      <c r="U37" s="18"/>
    </row>
    <row r="38" spans="1:21" ht="21.95" customHeight="1">
      <c r="A38" s="38" t="s">
        <v>37</v>
      </c>
      <c r="B38" s="39"/>
      <c r="C38" s="39"/>
      <c r="D38" s="112"/>
      <c r="E38" s="113"/>
      <c r="F38" s="113"/>
      <c r="G38" s="113"/>
      <c r="H38" s="114"/>
      <c r="I38" s="113"/>
      <c r="J38" s="114"/>
      <c r="K38" s="114"/>
      <c r="L38" s="114"/>
      <c r="M38" s="112"/>
      <c r="N38" s="114"/>
      <c r="O38" s="114"/>
      <c r="P38" s="114"/>
      <c r="Q38" s="112"/>
      <c r="R38" s="114"/>
      <c r="S38" s="112"/>
      <c r="T38" s="114"/>
      <c r="U38" s="112"/>
    </row>
  </sheetData>
  <mergeCells count="5">
    <mergeCell ref="K5:M5"/>
    <mergeCell ref="E6:U6"/>
    <mergeCell ref="E7:Q7"/>
    <mergeCell ref="E10:G10"/>
    <mergeCell ref="K11:M11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4D569-BF65-4078-AAFA-AC1D35BF4721}">
  <dimension ref="A1:Q32"/>
  <sheetViews>
    <sheetView zoomScaleNormal="100" workbookViewId="0">
      <selection activeCell="D13" sqref="D1:Q1048576"/>
    </sheetView>
  </sheetViews>
  <sheetFormatPr defaultColWidth="9.140625" defaultRowHeight="16.5" customHeight="1"/>
  <cols>
    <col min="1" max="2" width="1.7109375" style="85" customWidth="1"/>
    <col min="3" max="3" width="29.140625" style="85" customWidth="1"/>
    <col min="4" max="4" width="4.140625" style="85" customWidth="1"/>
    <col min="5" max="5" width="11.7109375" style="85" customWidth="1"/>
    <col min="6" max="6" width="0.7109375" style="85" customWidth="1"/>
    <col min="7" max="7" width="13" style="85" customWidth="1"/>
    <col min="8" max="8" width="0.7109375" style="85" customWidth="1"/>
    <col min="9" max="9" width="13" style="85" customWidth="1"/>
    <col min="10" max="10" width="0.7109375" style="85" customWidth="1"/>
    <col min="11" max="11" width="13" style="85" customWidth="1"/>
    <col min="12" max="12" width="0.7109375" style="85" customWidth="1"/>
    <col min="13" max="13" width="14.28515625" style="85" customWidth="1"/>
    <col min="14" max="14" width="0.7109375" style="85" customWidth="1"/>
    <col min="15" max="15" width="19.28515625" style="85" customWidth="1"/>
    <col min="16" max="16" width="0.7109375" style="85" customWidth="1"/>
    <col min="17" max="17" width="12.5703125" style="85" customWidth="1"/>
    <col min="18" max="16384" width="9.140625" style="85"/>
  </cols>
  <sheetData>
    <row r="1" spans="1:17" ht="16.5" customHeight="1">
      <c r="A1" s="1" t="str">
        <f>+'EN_BS 2-4'!A1</f>
        <v>Kerry Express (Thailand) Public Company Limited</v>
      </c>
      <c r="B1" s="1"/>
      <c r="C1" s="1"/>
      <c r="D1" s="1"/>
      <c r="E1" s="207"/>
      <c r="F1" s="207"/>
      <c r="G1" s="207"/>
      <c r="H1" s="99"/>
      <c r="I1" s="99"/>
      <c r="J1" s="99"/>
      <c r="K1" s="99"/>
      <c r="L1" s="99"/>
      <c r="M1" s="3"/>
      <c r="N1" s="99"/>
      <c r="O1" s="99"/>
      <c r="P1" s="99"/>
      <c r="Q1" s="3"/>
    </row>
    <row r="2" spans="1:17" ht="16.5" customHeight="1">
      <c r="A2" s="1" t="s">
        <v>138</v>
      </c>
      <c r="B2" s="1"/>
      <c r="C2" s="1"/>
      <c r="D2" s="1"/>
      <c r="E2" s="207"/>
      <c r="F2" s="207"/>
      <c r="G2" s="207"/>
      <c r="H2" s="99"/>
      <c r="I2" s="99"/>
      <c r="J2" s="99"/>
      <c r="K2" s="99"/>
      <c r="L2" s="99"/>
      <c r="M2" s="3"/>
      <c r="N2" s="99"/>
      <c r="O2" s="99"/>
      <c r="P2" s="99"/>
      <c r="Q2" s="3"/>
    </row>
    <row r="3" spans="1:17" ht="16.5" customHeight="1">
      <c r="A3" s="5" t="s">
        <v>75</v>
      </c>
      <c r="B3" s="5"/>
      <c r="C3" s="5"/>
      <c r="D3" s="100"/>
      <c r="E3" s="208"/>
      <c r="F3" s="208"/>
      <c r="G3" s="208"/>
      <c r="H3" s="101"/>
      <c r="I3" s="101"/>
      <c r="J3" s="101"/>
      <c r="K3" s="101"/>
      <c r="L3" s="101"/>
      <c r="M3" s="100"/>
      <c r="N3" s="101"/>
      <c r="O3" s="101"/>
      <c r="P3" s="101"/>
      <c r="Q3" s="100"/>
    </row>
    <row r="4" spans="1:17" ht="16.5" customHeight="1">
      <c r="A4" s="1"/>
      <c r="B4" s="1"/>
      <c r="C4" s="1"/>
      <c r="D4" s="72"/>
      <c r="E4" s="207"/>
      <c r="F4" s="207"/>
      <c r="G4" s="207"/>
      <c r="H4" s="99"/>
      <c r="I4" s="99"/>
      <c r="J4" s="99"/>
      <c r="K4" s="99"/>
      <c r="L4" s="99"/>
      <c r="M4" s="72"/>
      <c r="N4" s="99"/>
      <c r="O4" s="99"/>
      <c r="P4" s="99"/>
      <c r="Q4" s="72"/>
    </row>
    <row r="5" spans="1:17" ht="16.5" customHeight="1">
      <c r="A5" s="1"/>
      <c r="B5" s="1"/>
      <c r="C5" s="1"/>
      <c r="D5" s="72"/>
      <c r="E5" s="207"/>
      <c r="F5" s="207"/>
      <c r="G5" s="207"/>
      <c r="H5" s="99"/>
      <c r="I5" s="99"/>
      <c r="J5" s="99"/>
      <c r="K5" s="99"/>
      <c r="L5" s="99"/>
      <c r="M5" s="72"/>
      <c r="N5" s="99"/>
      <c r="O5" s="99"/>
      <c r="P5" s="99"/>
      <c r="Q5" s="72"/>
    </row>
    <row r="6" spans="1:17" ht="16.5" customHeight="1">
      <c r="A6" s="1"/>
      <c r="B6" s="1"/>
      <c r="C6" s="1"/>
      <c r="D6" s="1"/>
      <c r="E6" s="218" t="s">
        <v>139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</row>
    <row r="7" spans="1:17" ht="16.5" customHeight="1">
      <c r="A7" s="1"/>
      <c r="B7" s="1"/>
      <c r="C7" s="1"/>
      <c r="D7" s="1"/>
      <c r="E7" s="57"/>
      <c r="F7" s="57"/>
      <c r="G7" s="57"/>
      <c r="H7" s="210"/>
      <c r="I7" s="210"/>
      <c r="J7" s="210"/>
      <c r="K7" s="210"/>
      <c r="L7" s="210"/>
      <c r="M7" s="210"/>
      <c r="N7" s="210"/>
      <c r="O7" s="115" t="s">
        <v>104</v>
      </c>
      <c r="P7" s="210"/>
      <c r="Q7" s="210"/>
    </row>
    <row r="8" spans="1:17" ht="16.5" customHeight="1">
      <c r="A8" s="1"/>
      <c r="B8" s="1"/>
      <c r="C8" s="1"/>
      <c r="D8" s="102"/>
      <c r="E8" s="57"/>
      <c r="F8" s="3"/>
      <c r="G8" s="3"/>
      <c r="H8" s="99"/>
      <c r="I8" s="57"/>
      <c r="J8" s="99"/>
      <c r="K8" s="57"/>
      <c r="L8" s="57"/>
      <c r="M8" s="57"/>
      <c r="N8" s="99"/>
      <c r="O8" s="100" t="s">
        <v>105</v>
      </c>
      <c r="P8" s="99"/>
      <c r="Q8" s="15"/>
    </row>
    <row r="9" spans="1:17" ht="16.5" customHeight="1">
      <c r="A9" s="1"/>
      <c r="B9" s="1"/>
      <c r="C9" s="1"/>
      <c r="D9" s="102"/>
      <c r="E9" s="218" t="s">
        <v>106</v>
      </c>
      <c r="F9" s="218"/>
      <c r="G9" s="218"/>
      <c r="H9" s="72"/>
      <c r="I9" s="57"/>
      <c r="J9" s="72"/>
      <c r="K9" s="57"/>
      <c r="L9" s="72"/>
      <c r="M9" s="15"/>
      <c r="N9" s="72"/>
      <c r="O9" s="72" t="s">
        <v>107</v>
      </c>
      <c r="P9" s="72"/>
      <c r="Q9" s="57"/>
    </row>
    <row r="10" spans="1:17" ht="16.5" customHeight="1">
      <c r="A10" s="1"/>
      <c r="B10" s="1"/>
      <c r="C10" s="1"/>
      <c r="D10" s="102"/>
      <c r="E10" s="3" t="s">
        <v>108</v>
      </c>
      <c r="F10" s="3"/>
      <c r="G10" s="3"/>
      <c r="H10" s="72"/>
      <c r="I10" s="72" t="s">
        <v>109</v>
      </c>
      <c r="J10" s="72"/>
      <c r="K10" s="218" t="s">
        <v>110</v>
      </c>
      <c r="L10" s="218"/>
      <c r="M10" s="218"/>
      <c r="N10" s="72"/>
      <c r="O10" s="3" t="s">
        <v>111</v>
      </c>
      <c r="P10" s="72"/>
      <c r="Q10" s="3"/>
    </row>
    <row r="11" spans="1:17" ht="16.5" customHeight="1">
      <c r="A11" s="1"/>
      <c r="B11" s="1"/>
      <c r="C11" s="1"/>
      <c r="D11" s="102"/>
      <c r="E11" s="3" t="s">
        <v>113</v>
      </c>
      <c r="F11" s="3"/>
      <c r="G11" s="3" t="s">
        <v>114</v>
      </c>
      <c r="H11" s="72"/>
      <c r="I11" s="103" t="s">
        <v>115</v>
      </c>
      <c r="J11" s="72"/>
      <c r="K11" s="72" t="s">
        <v>116</v>
      </c>
      <c r="L11" s="72"/>
      <c r="M11" s="3" t="s">
        <v>117</v>
      </c>
      <c r="N11" s="72"/>
      <c r="O11" s="3" t="s">
        <v>118</v>
      </c>
      <c r="P11" s="72"/>
      <c r="Q11" s="3" t="s">
        <v>121</v>
      </c>
    </row>
    <row r="12" spans="1:17" ht="16.5" customHeight="1">
      <c r="A12" s="1"/>
      <c r="B12" s="1"/>
      <c r="C12" s="1"/>
      <c r="D12" s="102"/>
      <c r="E12" s="3" t="s">
        <v>122</v>
      </c>
      <c r="F12" s="3"/>
      <c r="G12" s="3" t="s">
        <v>123</v>
      </c>
      <c r="H12" s="72"/>
      <c r="I12" s="103" t="s">
        <v>124</v>
      </c>
      <c r="J12" s="72"/>
      <c r="K12" s="103" t="s">
        <v>125</v>
      </c>
      <c r="L12" s="72"/>
      <c r="M12" s="116" t="s">
        <v>126</v>
      </c>
      <c r="N12" s="72"/>
      <c r="O12" s="3" t="s">
        <v>127</v>
      </c>
      <c r="P12" s="72"/>
      <c r="Q12" s="3" t="s">
        <v>130</v>
      </c>
    </row>
    <row r="13" spans="1:17" ht="16.5" customHeight="1">
      <c r="A13" s="1"/>
      <c r="B13" s="1"/>
      <c r="C13" s="1"/>
      <c r="D13" s="102"/>
      <c r="E13" s="3" t="s">
        <v>12</v>
      </c>
      <c r="F13" s="3"/>
      <c r="G13" s="3" t="s">
        <v>12</v>
      </c>
      <c r="H13" s="72"/>
      <c r="I13" s="3" t="s">
        <v>12</v>
      </c>
      <c r="J13" s="72"/>
      <c r="K13" s="3" t="s">
        <v>12</v>
      </c>
      <c r="L13" s="72"/>
      <c r="M13" s="3" t="s">
        <v>12</v>
      </c>
      <c r="N13" s="72"/>
      <c r="O13" s="3" t="s">
        <v>12</v>
      </c>
      <c r="P13" s="72"/>
      <c r="Q13" s="3" t="s">
        <v>12</v>
      </c>
    </row>
    <row r="14" spans="1:17" ht="16.5" customHeight="1">
      <c r="A14" s="15"/>
      <c r="B14" s="15"/>
      <c r="C14" s="15"/>
      <c r="D14" s="102"/>
      <c r="E14" s="70" t="s">
        <v>14</v>
      </c>
      <c r="F14" s="10"/>
      <c r="G14" s="70" t="s">
        <v>14</v>
      </c>
      <c r="H14" s="15"/>
      <c r="I14" s="70" t="s">
        <v>14</v>
      </c>
      <c r="J14" s="15"/>
      <c r="K14" s="70" t="s">
        <v>14</v>
      </c>
      <c r="L14" s="15"/>
      <c r="M14" s="70" t="s">
        <v>14</v>
      </c>
      <c r="N14" s="15"/>
      <c r="O14" s="70" t="s">
        <v>14</v>
      </c>
      <c r="P14" s="15"/>
      <c r="Q14" s="70" t="s">
        <v>14</v>
      </c>
    </row>
    <row r="15" spans="1:17" ht="16.5" customHeight="1">
      <c r="A15" s="15"/>
      <c r="B15" s="15"/>
      <c r="C15" s="15"/>
      <c r="D15" s="102"/>
      <c r="E15" s="18"/>
      <c r="F15" s="18"/>
      <c r="G15" s="18"/>
      <c r="H15" s="102"/>
      <c r="I15" s="102"/>
      <c r="J15" s="102"/>
      <c r="K15" s="102"/>
      <c r="L15" s="102"/>
      <c r="M15" s="18"/>
      <c r="N15" s="102"/>
      <c r="O15" s="102"/>
      <c r="P15" s="102"/>
      <c r="Q15" s="18"/>
    </row>
    <row r="16" spans="1:17" ht="16.5" customHeight="1">
      <c r="A16" s="1" t="s">
        <v>131</v>
      </c>
      <c r="B16" s="15"/>
      <c r="C16" s="15"/>
      <c r="D16" s="102"/>
      <c r="E16" s="18">
        <v>871289</v>
      </c>
      <c r="F16" s="18"/>
      <c r="G16" s="18">
        <v>8139148</v>
      </c>
      <c r="H16" s="18"/>
      <c r="I16" s="18">
        <v>81001</v>
      </c>
      <c r="J16" s="18"/>
      <c r="K16" s="18">
        <v>89000</v>
      </c>
      <c r="L16" s="18"/>
      <c r="M16" s="18">
        <v>39230</v>
      </c>
      <c r="N16" s="18"/>
      <c r="O16" s="18">
        <v>-6502</v>
      </c>
      <c r="P16" s="18"/>
      <c r="Q16" s="18">
        <f>SUM(E16:P16)</f>
        <v>9213166</v>
      </c>
    </row>
    <row r="17" spans="1:17" ht="16.5" customHeight="1">
      <c r="A17" s="15" t="s">
        <v>132</v>
      </c>
      <c r="B17" s="15"/>
      <c r="C17" s="15"/>
      <c r="D17" s="102"/>
      <c r="E17" s="18">
        <v>0</v>
      </c>
      <c r="F17" s="18"/>
      <c r="G17" s="18">
        <v>0</v>
      </c>
      <c r="H17" s="18"/>
      <c r="I17" s="18">
        <v>4586</v>
      </c>
      <c r="J17" s="18"/>
      <c r="K17" s="18">
        <v>0</v>
      </c>
      <c r="L17" s="18"/>
      <c r="M17" s="18">
        <v>0</v>
      </c>
      <c r="N17" s="18"/>
      <c r="O17" s="18">
        <v>0</v>
      </c>
      <c r="P17" s="18"/>
      <c r="Q17" s="18">
        <f>SUM(E17:P17)</f>
        <v>4586</v>
      </c>
    </row>
    <row r="18" spans="1:17" ht="16.5" customHeight="1">
      <c r="A18" s="15" t="s">
        <v>133</v>
      </c>
      <c r="B18" s="15"/>
      <c r="C18" s="15"/>
      <c r="D18" s="102"/>
      <c r="E18" s="45">
        <v>0</v>
      </c>
      <c r="F18" s="18"/>
      <c r="G18" s="45">
        <v>0</v>
      </c>
      <c r="H18" s="18"/>
      <c r="I18" s="45">
        <v>0</v>
      </c>
      <c r="J18" s="18"/>
      <c r="K18" s="45">
        <v>0</v>
      </c>
      <c r="L18" s="18"/>
      <c r="M18" s="45">
        <v>-566198</v>
      </c>
      <c r="N18" s="18"/>
      <c r="O18" s="45">
        <v>-9730</v>
      </c>
      <c r="P18" s="18"/>
      <c r="Q18" s="45">
        <f>SUM(E18:P18)</f>
        <v>-575928</v>
      </c>
    </row>
    <row r="19" spans="1:17" ht="16.5" customHeight="1">
      <c r="A19" s="15"/>
      <c r="B19" s="15"/>
      <c r="C19" s="15"/>
      <c r="D19" s="102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ht="16.5" customHeight="1" thickBot="1">
      <c r="A20" s="1" t="s">
        <v>134</v>
      </c>
      <c r="B20" s="15"/>
      <c r="C20" s="15"/>
      <c r="D20" s="102"/>
      <c r="E20" s="89">
        <f>SUM(E16:E18)</f>
        <v>871289</v>
      </c>
      <c r="F20" s="18"/>
      <c r="G20" s="89">
        <f>SUM(G16:G18)</f>
        <v>8139148</v>
      </c>
      <c r="H20" s="18"/>
      <c r="I20" s="89">
        <f>SUM(I16:I18)</f>
        <v>85587</v>
      </c>
      <c r="J20" s="18"/>
      <c r="K20" s="89">
        <f>SUM(K16:K18)</f>
        <v>89000</v>
      </c>
      <c r="L20" s="18"/>
      <c r="M20" s="89">
        <f>SUM(M16:M18)</f>
        <v>-526968</v>
      </c>
      <c r="N20" s="18"/>
      <c r="O20" s="89">
        <f>SUM(O16:O18)</f>
        <v>-16232</v>
      </c>
      <c r="P20" s="18"/>
      <c r="Q20" s="89">
        <f>SUM(Q16:Q18)</f>
        <v>8641824</v>
      </c>
    </row>
    <row r="21" spans="1:17" ht="16.5" customHeight="1" thickTop="1">
      <c r="A21" s="1"/>
      <c r="B21" s="15"/>
      <c r="C21" s="15"/>
      <c r="D21" s="102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ht="16.5" customHeight="1">
      <c r="A22" s="1"/>
      <c r="B22" s="15"/>
      <c r="C22" s="15"/>
      <c r="D22" s="102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ht="16.5" customHeight="1">
      <c r="A23" s="1" t="s">
        <v>135</v>
      </c>
      <c r="B23" s="15"/>
      <c r="C23" s="15"/>
      <c r="D23" s="102"/>
      <c r="E23" s="117">
        <v>871289</v>
      </c>
      <c r="F23" s="25"/>
      <c r="G23" s="117">
        <v>8139148</v>
      </c>
      <c r="H23" s="25"/>
      <c r="I23" s="117">
        <v>87981</v>
      </c>
      <c r="J23" s="25"/>
      <c r="K23" s="117">
        <v>89000</v>
      </c>
      <c r="L23" s="25"/>
      <c r="M23" s="117">
        <v>-3024659</v>
      </c>
      <c r="N23" s="25"/>
      <c r="O23" s="117">
        <v>-7172</v>
      </c>
      <c r="P23" s="25"/>
      <c r="Q23" s="117">
        <v>6155587</v>
      </c>
    </row>
    <row r="24" spans="1:17" ht="16.5" customHeight="1">
      <c r="A24" s="15" t="s">
        <v>133</v>
      </c>
      <c r="B24" s="15"/>
      <c r="C24" s="15"/>
      <c r="D24" s="102"/>
      <c r="E24" s="77">
        <v>0</v>
      </c>
      <c r="F24" s="18"/>
      <c r="G24" s="77">
        <v>0</v>
      </c>
      <c r="H24" s="18"/>
      <c r="I24" s="77">
        <v>0</v>
      </c>
      <c r="J24" s="18"/>
      <c r="K24" s="77">
        <v>0</v>
      </c>
      <c r="L24" s="18"/>
      <c r="M24" s="77">
        <f>'EN_PL 5 (3M)'!N43</f>
        <v>-784522</v>
      </c>
      <c r="N24" s="18"/>
      <c r="O24" s="77">
        <v>3968</v>
      </c>
      <c r="P24" s="18"/>
      <c r="Q24" s="77">
        <f t="shared" ref="Q24" si="0">SUM(E24:P24)</f>
        <v>-780554</v>
      </c>
    </row>
    <row r="25" spans="1:17" ht="16.5" customHeight="1">
      <c r="A25" s="15"/>
      <c r="B25" s="15"/>
      <c r="C25" s="15"/>
      <c r="D25" s="102"/>
      <c r="E25" s="17"/>
      <c r="F25" s="18"/>
      <c r="G25" s="17"/>
      <c r="H25" s="18"/>
      <c r="I25" s="17"/>
      <c r="J25" s="18"/>
      <c r="K25" s="17"/>
      <c r="L25" s="18"/>
      <c r="M25" s="17"/>
      <c r="N25" s="18"/>
      <c r="O25" s="17"/>
      <c r="P25" s="18"/>
      <c r="Q25" s="17"/>
    </row>
    <row r="26" spans="1:17" ht="16.5" customHeight="1" thickBot="1">
      <c r="A26" s="1" t="s">
        <v>137</v>
      </c>
      <c r="B26" s="15"/>
      <c r="C26" s="15"/>
      <c r="D26" s="102"/>
      <c r="E26" s="88">
        <f>SUM(E23:E24)</f>
        <v>871289</v>
      </c>
      <c r="F26" s="18"/>
      <c r="G26" s="88">
        <f>SUM(G23:G24)</f>
        <v>8139148</v>
      </c>
      <c r="H26" s="18"/>
      <c r="I26" s="88">
        <f>SUM(I23:I24)</f>
        <v>87981</v>
      </c>
      <c r="J26" s="18"/>
      <c r="K26" s="88">
        <f>SUM(K23:K24)</f>
        <v>89000</v>
      </c>
      <c r="L26" s="18"/>
      <c r="M26" s="88">
        <f>SUM(M23:M24)</f>
        <v>-3809181</v>
      </c>
      <c r="N26" s="18"/>
      <c r="O26" s="88">
        <f>SUM(O23:O24)</f>
        <v>-3204</v>
      </c>
      <c r="P26" s="18"/>
      <c r="Q26" s="88">
        <f>SUM(Q23:Q24)</f>
        <v>5375033</v>
      </c>
    </row>
    <row r="27" spans="1:17" ht="16.5" customHeight="1" thickTop="1">
      <c r="A27" s="1"/>
      <c r="B27" s="15"/>
      <c r="C27" s="15"/>
      <c r="D27" s="102"/>
      <c r="E27" s="18"/>
      <c r="F27" s="18"/>
      <c r="G27" s="18"/>
      <c r="H27" s="102"/>
      <c r="I27" s="102"/>
      <c r="J27" s="102"/>
      <c r="K27" s="102"/>
      <c r="L27" s="102"/>
      <c r="M27" s="18"/>
      <c r="N27" s="102"/>
      <c r="O27" s="102"/>
      <c r="P27" s="102"/>
      <c r="Q27" s="18"/>
    </row>
    <row r="28" spans="1:17" ht="16.5" customHeight="1">
      <c r="A28" s="1"/>
      <c r="B28" s="15"/>
      <c r="C28" s="15"/>
      <c r="D28" s="102"/>
      <c r="E28" s="18"/>
      <c r="F28" s="18"/>
      <c r="G28" s="18"/>
      <c r="H28" s="102"/>
      <c r="I28" s="102"/>
      <c r="J28" s="102"/>
      <c r="K28" s="102"/>
      <c r="L28" s="102"/>
      <c r="M28" s="18"/>
      <c r="N28" s="102"/>
      <c r="O28" s="102"/>
      <c r="P28" s="102"/>
      <c r="Q28" s="18"/>
    </row>
    <row r="29" spans="1:17" ht="16.5" customHeight="1">
      <c r="A29" s="1"/>
      <c r="B29" s="15"/>
      <c r="C29" s="15"/>
      <c r="D29" s="102"/>
      <c r="E29" s="18"/>
      <c r="F29" s="18"/>
      <c r="G29" s="18"/>
      <c r="H29" s="102"/>
      <c r="I29" s="102"/>
      <c r="J29" s="102"/>
      <c r="K29" s="102"/>
      <c r="L29" s="102"/>
      <c r="M29" s="18"/>
      <c r="N29" s="102"/>
      <c r="O29" s="102"/>
      <c r="P29" s="102"/>
      <c r="Q29" s="18"/>
    </row>
    <row r="30" spans="1:17" ht="16.5" customHeight="1">
      <c r="A30" s="1"/>
      <c r="B30" s="15"/>
      <c r="C30" s="15"/>
      <c r="D30" s="102"/>
      <c r="E30" s="18"/>
      <c r="F30" s="18"/>
      <c r="G30" s="18"/>
      <c r="H30" s="102"/>
      <c r="I30" s="102"/>
      <c r="J30" s="102"/>
      <c r="K30" s="102"/>
      <c r="L30" s="102"/>
      <c r="M30" s="18"/>
      <c r="N30" s="102"/>
      <c r="O30" s="102"/>
      <c r="P30" s="102"/>
      <c r="Q30" s="18"/>
    </row>
    <row r="31" spans="1:17" ht="16.5" customHeight="1">
      <c r="A31" s="1"/>
      <c r="B31" s="15"/>
      <c r="C31" s="15"/>
      <c r="D31" s="102"/>
      <c r="E31" s="18"/>
      <c r="F31" s="18"/>
      <c r="G31" s="18"/>
      <c r="H31" s="102"/>
      <c r="I31" s="102"/>
      <c r="J31" s="102"/>
      <c r="K31" s="102"/>
      <c r="L31" s="102"/>
      <c r="M31" s="18"/>
      <c r="N31" s="102"/>
      <c r="O31" s="102"/>
      <c r="P31" s="102"/>
      <c r="Q31" s="18"/>
    </row>
    <row r="32" spans="1:17" ht="21.95" customHeight="1">
      <c r="A32" s="39" t="str">
        <f>'EN_BS 2-4'!A50</f>
        <v>The accompanying notes are an integral part of this interim financial information.</v>
      </c>
      <c r="B32" s="39"/>
      <c r="C32" s="39"/>
      <c r="D32" s="112"/>
      <c r="E32" s="113"/>
      <c r="F32" s="113"/>
      <c r="G32" s="113"/>
      <c r="H32" s="114"/>
      <c r="I32" s="114"/>
      <c r="J32" s="114"/>
      <c r="K32" s="114"/>
      <c r="L32" s="114"/>
      <c r="M32" s="112"/>
      <c r="N32" s="114"/>
      <c r="O32" s="114"/>
      <c r="P32" s="114"/>
      <c r="Q32" s="112"/>
    </row>
  </sheetData>
  <mergeCells count="3">
    <mergeCell ref="E6:Q6"/>
    <mergeCell ref="E9:G9"/>
    <mergeCell ref="K10:M10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1B4AE-6B1A-4156-A55F-C211F799D72B}">
  <dimension ref="A1:M153"/>
  <sheetViews>
    <sheetView topLeftCell="A98" zoomScaleNormal="100" workbookViewId="0">
      <selection activeCell="D110" sqref="D110"/>
    </sheetView>
  </sheetViews>
  <sheetFormatPr defaultColWidth="9.140625" defaultRowHeight="16.5" customHeight="1"/>
  <cols>
    <col min="1" max="3" width="1.7109375" style="85" customWidth="1"/>
    <col min="4" max="4" width="35.7109375" style="85" customWidth="1"/>
    <col min="5" max="5" width="5.28515625" style="85" customWidth="1"/>
    <col min="6" max="6" width="0.7109375" style="85" customWidth="1"/>
    <col min="7" max="7" width="11.42578125" style="85" customWidth="1"/>
    <col min="8" max="8" width="0.7109375" style="85" customWidth="1"/>
    <col min="9" max="9" width="11.42578125" style="85" customWidth="1"/>
    <col min="10" max="10" width="0.7109375" style="85" customWidth="1"/>
    <col min="11" max="11" width="11.42578125" style="85" customWidth="1"/>
    <col min="12" max="12" width="0.7109375" style="85" customWidth="1"/>
    <col min="13" max="13" width="11.42578125" style="85" customWidth="1"/>
    <col min="14" max="16384" width="9.140625" style="85"/>
  </cols>
  <sheetData>
    <row r="1" spans="1:13" ht="16.5" customHeight="1">
      <c r="A1" s="118" t="s">
        <v>0</v>
      </c>
      <c r="B1" s="119"/>
      <c r="C1" s="118"/>
      <c r="D1" s="119"/>
      <c r="E1" s="120"/>
      <c r="F1" s="120"/>
      <c r="G1" s="121"/>
      <c r="H1" s="121"/>
      <c r="I1" s="121"/>
      <c r="J1" s="122"/>
      <c r="K1" s="121"/>
      <c r="L1" s="122"/>
      <c r="M1" s="121"/>
    </row>
    <row r="2" spans="1:13" ht="16.5" customHeight="1">
      <c r="A2" s="123" t="s">
        <v>140</v>
      </c>
      <c r="B2" s="119"/>
      <c r="C2" s="123"/>
      <c r="D2" s="124"/>
      <c r="E2" s="125"/>
      <c r="F2" s="120"/>
      <c r="G2" s="126"/>
      <c r="H2" s="126"/>
      <c r="I2" s="126"/>
      <c r="J2" s="122"/>
      <c r="K2" s="126"/>
      <c r="L2" s="122"/>
      <c r="M2" s="126"/>
    </row>
    <row r="3" spans="1:13" ht="16.5" customHeight="1">
      <c r="A3" s="5" t="s">
        <v>75</v>
      </c>
      <c r="B3" s="127"/>
      <c r="C3" s="128"/>
      <c r="D3" s="128"/>
      <c r="E3" s="129"/>
      <c r="F3" s="130"/>
      <c r="G3" s="131"/>
      <c r="H3" s="131"/>
      <c r="I3" s="131"/>
      <c r="J3" s="132"/>
      <c r="K3" s="131"/>
      <c r="L3" s="132"/>
      <c r="M3" s="131"/>
    </row>
    <row r="4" spans="1:13" ht="15.6" customHeight="1">
      <c r="A4" s="123"/>
      <c r="B4" s="119"/>
      <c r="C4" s="123"/>
      <c r="D4" s="123"/>
      <c r="E4" s="133"/>
      <c r="F4" s="120"/>
      <c r="G4" s="126"/>
      <c r="H4" s="126"/>
      <c r="I4" s="126"/>
      <c r="J4" s="122"/>
      <c r="K4" s="126"/>
      <c r="L4" s="122"/>
      <c r="M4" s="126"/>
    </row>
    <row r="5" spans="1:13" ht="15.6" customHeight="1">
      <c r="A5" s="123"/>
      <c r="B5" s="119"/>
      <c r="C5" s="123"/>
      <c r="D5" s="123"/>
      <c r="E5" s="133"/>
      <c r="F5" s="120"/>
      <c r="G5" s="126"/>
      <c r="H5" s="126"/>
      <c r="I5" s="126"/>
      <c r="J5" s="122"/>
      <c r="K5" s="126"/>
      <c r="L5" s="122"/>
      <c r="M5" s="126"/>
    </row>
    <row r="6" spans="1:13" ht="15.6" customHeight="1">
      <c r="A6" s="123"/>
      <c r="B6" s="119"/>
      <c r="C6" s="123"/>
      <c r="D6" s="123"/>
      <c r="E6" s="133"/>
      <c r="F6" s="120"/>
      <c r="G6" s="220" t="s">
        <v>3</v>
      </c>
      <c r="H6" s="220"/>
      <c r="I6" s="220"/>
      <c r="J6" s="134"/>
      <c r="K6" s="220" t="s">
        <v>4</v>
      </c>
      <c r="L6" s="220"/>
      <c r="M6" s="220"/>
    </row>
    <row r="7" spans="1:13" ht="15.6" customHeight="1">
      <c r="A7" s="123"/>
      <c r="B7" s="119"/>
      <c r="C7" s="123"/>
      <c r="D7" s="123"/>
      <c r="E7" s="133"/>
      <c r="F7" s="120"/>
      <c r="G7" s="221" t="s">
        <v>5</v>
      </c>
      <c r="H7" s="221"/>
      <c r="I7" s="221"/>
      <c r="J7" s="135"/>
      <c r="K7" s="221" t="s">
        <v>5</v>
      </c>
      <c r="L7" s="221"/>
      <c r="M7" s="221"/>
    </row>
    <row r="8" spans="1:13" ht="15.6" customHeight="1">
      <c r="A8" s="119"/>
      <c r="B8" s="118"/>
      <c r="C8" s="118"/>
      <c r="D8" s="118"/>
      <c r="E8" s="136"/>
      <c r="F8" s="137"/>
      <c r="G8" s="12" t="s">
        <v>10</v>
      </c>
      <c r="H8" s="12"/>
      <c r="I8" s="12" t="s">
        <v>11</v>
      </c>
      <c r="J8" s="210"/>
      <c r="K8" s="12" t="s">
        <v>10</v>
      </c>
      <c r="L8" s="12"/>
      <c r="M8" s="12" t="s">
        <v>11</v>
      </c>
    </row>
    <row r="9" spans="1:13" ht="15.6" customHeight="1">
      <c r="A9" s="119"/>
      <c r="B9" s="118"/>
      <c r="C9" s="118"/>
      <c r="D9" s="118"/>
      <c r="E9" s="136"/>
      <c r="F9" s="137"/>
      <c r="G9" s="138" t="s">
        <v>12</v>
      </c>
      <c r="H9" s="138"/>
      <c r="I9" s="138" t="s">
        <v>12</v>
      </c>
      <c r="J9" s="138"/>
      <c r="K9" s="138" t="s">
        <v>12</v>
      </c>
      <c r="L9" s="138"/>
      <c r="M9" s="138" t="s">
        <v>12</v>
      </c>
    </row>
    <row r="10" spans="1:13" ht="15.6" customHeight="1">
      <c r="A10" s="119"/>
      <c r="B10" s="139"/>
      <c r="C10" s="139"/>
      <c r="D10" s="139"/>
      <c r="E10" s="140" t="s">
        <v>13</v>
      </c>
      <c r="F10" s="141"/>
      <c r="G10" s="142" t="s">
        <v>14</v>
      </c>
      <c r="H10" s="134"/>
      <c r="I10" s="142" t="s">
        <v>14</v>
      </c>
      <c r="J10" s="134"/>
      <c r="K10" s="142" t="s">
        <v>14</v>
      </c>
      <c r="L10" s="134"/>
      <c r="M10" s="142" t="s">
        <v>14</v>
      </c>
    </row>
    <row r="11" spans="1:13" ht="14.1" customHeight="1">
      <c r="A11" s="119"/>
      <c r="B11" s="139"/>
      <c r="C11" s="139"/>
      <c r="D11" s="139"/>
      <c r="E11" s="143"/>
      <c r="F11" s="141"/>
      <c r="G11" s="144"/>
      <c r="H11" s="134"/>
      <c r="I11" s="134"/>
      <c r="J11" s="134"/>
      <c r="K11" s="144"/>
      <c r="L11" s="134"/>
      <c r="M11" s="134"/>
    </row>
    <row r="12" spans="1:13" ht="15.6" customHeight="1">
      <c r="A12" s="123" t="s">
        <v>141</v>
      </c>
      <c r="B12" s="119"/>
      <c r="C12" s="119"/>
      <c r="D12" s="145"/>
      <c r="E12" s="146"/>
      <c r="F12" s="120"/>
      <c r="G12" s="147"/>
      <c r="H12" s="148"/>
      <c r="I12" s="148"/>
      <c r="J12" s="122"/>
      <c r="K12" s="147"/>
      <c r="L12" s="122"/>
      <c r="M12" s="148"/>
    </row>
    <row r="13" spans="1:13" ht="15.6" customHeight="1">
      <c r="A13" s="145" t="s">
        <v>83</v>
      </c>
      <c r="B13" s="119"/>
      <c r="C13" s="119"/>
      <c r="D13" s="145"/>
      <c r="E13" s="146"/>
      <c r="F13" s="120"/>
      <c r="G13" s="147">
        <v>-981111</v>
      </c>
      <c r="H13" s="149"/>
      <c r="I13" s="148">
        <v>-625272</v>
      </c>
      <c r="J13" s="150"/>
      <c r="K13" s="151">
        <v>-972725</v>
      </c>
      <c r="L13" s="149"/>
      <c r="M13" s="149">
        <v>-702580.74199999997</v>
      </c>
    </row>
    <row r="14" spans="1:13" ht="15.6" customHeight="1">
      <c r="A14" s="119" t="s">
        <v>142</v>
      </c>
      <c r="B14" s="119"/>
      <c r="C14" s="119"/>
      <c r="D14" s="145"/>
      <c r="E14" s="146"/>
      <c r="F14" s="120"/>
      <c r="G14" s="152"/>
      <c r="H14" s="153"/>
      <c r="I14" s="153"/>
      <c r="J14" s="122"/>
      <c r="K14" s="152"/>
      <c r="L14" s="122"/>
      <c r="M14" s="153"/>
    </row>
    <row r="15" spans="1:13" ht="15.6" customHeight="1">
      <c r="A15" s="119"/>
      <c r="B15" s="154" t="s">
        <v>143</v>
      </c>
      <c r="C15" s="119"/>
      <c r="D15" s="119"/>
      <c r="E15" s="155">
        <v>10</v>
      </c>
      <c r="F15" s="120"/>
      <c r="G15" s="147">
        <v>570769</v>
      </c>
      <c r="H15" s="148"/>
      <c r="I15" s="148">
        <v>644777</v>
      </c>
      <c r="J15" s="150"/>
      <c r="K15" s="151">
        <v>346176</v>
      </c>
      <c r="L15" s="149"/>
      <c r="M15" s="149">
        <v>424620</v>
      </c>
    </row>
    <row r="16" spans="1:13" ht="15.6" customHeight="1">
      <c r="A16" s="119"/>
      <c r="B16" s="154" t="s">
        <v>144</v>
      </c>
      <c r="C16" s="119"/>
      <c r="D16" s="119"/>
      <c r="E16" s="155"/>
      <c r="F16" s="120"/>
      <c r="G16" s="147">
        <v>0</v>
      </c>
      <c r="H16" s="149"/>
      <c r="I16" s="148">
        <v>-1064</v>
      </c>
      <c r="J16" s="150"/>
      <c r="K16" s="151">
        <v>0</v>
      </c>
      <c r="L16" s="149"/>
      <c r="M16" s="149">
        <v>-1064</v>
      </c>
    </row>
    <row r="17" spans="1:13" ht="15.6" customHeight="1">
      <c r="A17" s="119"/>
      <c r="B17" s="145" t="s">
        <v>145</v>
      </c>
      <c r="C17" s="145"/>
      <c r="D17" s="119"/>
      <c r="E17" s="155"/>
      <c r="F17" s="153"/>
      <c r="G17" s="147">
        <v>0</v>
      </c>
      <c r="H17" s="148"/>
      <c r="I17" s="148">
        <v>4586</v>
      </c>
      <c r="J17" s="153"/>
      <c r="K17" s="152">
        <v>0</v>
      </c>
      <c r="L17" s="153"/>
      <c r="M17" s="153">
        <v>4586</v>
      </c>
    </row>
    <row r="18" spans="1:13" ht="15.6" customHeight="1">
      <c r="A18" s="119"/>
      <c r="B18" s="145" t="s">
        <v>146</v>
      </c>
      <c r="C18" s="145"/>
      <c r="D18" s="119"/>
      <c r="E18" s="155"/>
      <c r="F18" s="153"/>
      <c r="G18" s="147">
        <v>9866</v>
      </c>
      <c r="H18" s="148"/>
      <c r="I18" s="148">
        <v>8353</v>
      </c>
      <c r="J18" s="150"/>
      <c r="K18" s="151">
        <v>7646</v>
      </c>
      <c r="L18" s="149"/>
      <c r="M18" s="149">
        <v>6379</v>
      </c>
    </row>
    <row r="19" spans="1:13" ht="15.6" customHeight="1">
      <c r="A19" s="119"/>
      <c r="B19" s="146" t="s">
        <v>147</v>
      </c>
      <c r="C19" s="145"/>
      <c r="D19" s="119"/>
      <c r="E19" s="155"/>
      <c r="F19" s="153"/>
      <c r="G19" s="147">
        <v>6258</v>
      </c>
      <c r="H19" s="148"/>
      <c r="I19" s="148">
        <v>21943</v>
      </c>
      <c r="J19" s="150"/>
      <c r="K19" s="151">
        <v>6230</v>
      </c>
      <c r="L19" s="149"/>
      <c r="M19" s="149">
        <v>21943</v>
      </c>
    </row>
    <row r="20" spans="1:13" ht="15.6" customHeight="1">
      <c r="A20" s="119"/>
      <c r="B20" s="146" t="s">
        <v>148</v>
      </c>
      <c r="C20" s="145"/>
      <c r="D20" s="119"/>
      <c r="E20" s="155"/>
      <c r="F20" s="153"/>
      <c r="G20" s="147">
        <v>418</v>
      </c>
      <c r="H20" s="148"/>
      <c r="I20" s="148" t="s">
        <v>97</v>
      </c>
      <c r="J20" s="150"/>
      <c r="K20" s="151">
        <v>414</v>
      </c>
      <c r="L20" s="149"/>
      <c r="M20" s="148" t="s">
        <v>97</v>
      </c>
    </row>
    <row r="21" spans="1:13" ht="15.6" customHeight="1">
      <c r="A21" s="119"/>
      <c r="B21" s="145" t="s">
        <v>149</v>
      </c>
      <c r="C21" s="145"/>
      <c r="D21" s="119"/>
      <c r="E21" s="155"/>
      <c r="F21" s="153"/>
      <c r="G21" s="147">
        <v>-6222</v>
      </c>
      <c r="H21" s="148"/>
      <c r="I21" s="148">
        <v>-1572</v>
      </c>
      <c r="J21" s="150"/>
      <c r="K21" s="151">
        <v>-6158</v>
      </c>
      <c r="L21" s="149"/>
      <c r="M21" s="149">
        <v>-1572</v>
      </c>
    </row>
    <row r="22" spans="1:13" ht="15.6" customHeight="1">
      <c r="A22" s="119"/>
      <c r="B22" s="145" t="s">
        <v>150</v>
      </c>
      <c r="C22" s="145"/>
      <c r="D22" s="119"/>
      <c r="E22" s="155"/>
      <c r="F22" s="153"/>
      <c r="G22" s="147">
        <v>6107</v>
      </c>
      <c r="H22" s="148"/>
      <c r="I22" s="148">
        <v>2102</v>
      </c>
      <c r="J22" s="150"/>
      <c r="K22" s="151">
        <v>6107</v>
      </c>
      <c r="L22" s="149"/>
      <c r="M22" s="149">
        <v>2102</v>
      </c>
    </row>
    <row r="23" spans="1:13" ht="15.6" customHeight="1">
      <c r="A23" s="119"/>
      <c r="B23" s="145" t="s">
        <v>151</v>
      </c>
      <c r="C23" s="145"/>
      <c r="D23" s="119"/>
      <c r="E23" s="156"/>
      <c r="F23" s="153"/>
      <c r="G23" s="147"/>
      <c r="H23" s="148"/>
      <c r="I23" s="148"/>
      <c r="J23" s="153"/>
      <c r="K23" s="152"/>
      <c r="L23" s="153"/>
      <c r="M23" s="153"/>
    </row>
    <row r="24" spans="1:13" ht="15.6" customHeight="1">
      <c r="A24" s="119"/>
      <c r="B24" s="145"/>
      <c r="C24" s="145" t="s">
        <v>152</v>
      </c>
      <c r="D24" s="119"/>
      <c r="E24" s="155"/>
      <c r="F24" s="153"/>
      <c r="G24" s="147">
        <v>0</v>
      </c>
      <c r="H24" s="148"/>
      <c r="I24" s="148">
        <v>-5927</v>
      </c>
      <c r="J24" s="153"/>
      <c r="K24" s="152">
        <v>0</v>
      </c>
      <c r="L24" s="153"/>
      <c r="M24" s="153">
        <v>-5927</v>
      </c>
    </row>
    <row r="25" spans="1:13" ht="15.6" customHeight="1">
      <c r="A25" s="119"/>
      <c r="B25" s="145" t="s">
        <v>153</v>
      </c>
      <c r="C25" s="145"/>
      <c r="D25" s="119"/>
      <c r="E25" s="155"/>
      <c r="F25" s="153"/>
      <c r="G25" s="147"/>
      <c r="H25" s="148"/>
      <c r="I25" s="148"/>
      <c r="J25" s="153"/>
      <c r="K25" s="152"/>
      <c r="L25" s="153"/>
      <c r="M25" s="153"/>
    </row>
    <row r="26" spans="1:13" ht="15.6" customHeight="1">
      <c r="A26" s="119"/>
      <c r="B26" s="145"/>
      <c r="C26" s="145" t="s">
        <v>154</v>
      </c>
      <c r="D26" s="119"/>
      <c r="E26" s="155"/>
      <c r="F26" s="153"/>
      <c r="G26" s="147"/>
      <c r="H26" s="148"/>
      <c r="I26" s="148"/>
      <c r="J26" s="153"/>
      <c r="K26" s="152"/>
      <c r="L26" s="153"/>
      <c r="M26" s="153"/>
    </row>
    <row r="27" spans="1:13" ht="15.6" customHeight="1">
      <c r="A27" s="119"/>
      <c r="B27" s="145"/>
      <c r="C27" s="145" t="s">
        <v>155</v>
      </c>
      <c r="D27" s="119"/>
      <c r="E27" s="155">
        <v>6</v>
      </c>
      <c r="F27" s="153"/>
      <c r="G27" s="147">
        <v>-489</v>
      </c>
      <c r="H27" s="148"/>
      <c r="I27" s="148">
        <v>2607</v>
      </c>
      <c r="J27" s="153"/>
      <c r="K27" s="147">
        <v>-489</v>
      </c>
      <c r="L27" s="148"/>
      <c r="M27" s="153">
        <v>2607</v>
      </c>
    </row>
    <row r="28" spans="1:13" ht="15.6" customHeight="1">
      <c r="A28" s="119"/>
      <c r="B28" s="145" t="s">
        <v>156</v>
      </c>
      <c r="C28" s="145"/>
      <c r="D28" s="119"/>
      <c r="E28" s="155"/>
      <c r="F28" s="153"/>
      <c r="G28" s="147"/>
      <c r="H28" s="148"/>
      <c r="I28" s="148"/>
      <c r="J28" s="153"/>
      <c r="K28" s="147"/>
      <c r="L28" s="148"/>
      <c r="M28" s="148"/>
    </row>
    <row r="29" spans="1:13" ht="15.6" customHeight="1">
      <c r="A29" s="119"/>
      <c r="B29" s="145"/>
      <c r="C29" s="145" t="s">
        <v>157</v>
      </c>
      <c r="D29" s="119"/>
      <c r="E29" s="155"/>
      <c r="F29" s="153"/>
      <c r="G29" s="147"/>
      <c r="H29" s="148"/>
      <c r="I29" s="148"/>
      <c r="J29" s="153"/>
      <c r="K29" s="147"/>
      <c r="L29" s="148"/>
      <c r="M29" s="148"/>
    </row>
    <row r="30" spans="1:13" ht="15.6" customHeight="1">
      <c r="A30" s="119"/>
      <c r="B30" s="145"/>
      <c r="C30" s="145" t="s">
        <v>158</v>
      </c>
      <c r="D30" s="119"/>
      <c r="E30" s="155">
        <v>6</v>
      </c>
      <c r="F30" s="153"/>
      <c r="G30" s="147">
        <v>4637</v>
      </c>
      <c r="H30" s="148"/>
      <c r="I30" s="148">
        <v>3124</v>
      </c>
      <c r="J30" s="153"/>
      <c r="K30" s="147">
        <v>4637</v>
      </c>
      <c r="L30" s="148"/>
      <c r="M30" s="153">
        <v>3124.1780000000144</v>
      </c>
    </row>
    <row r="31" spans="1:13" ht="15.6" customHeight="1">
      <c r="A31" s="119"/>
      <c r="B31" s="145" t="s">
        <v>159</v>
      </c>
      <c r="C31" s="145"/>
      <c r="D31" s="119"/>
      <c r="E31" s="155">
        <v>15</v>
      </c>
      <c r="F31" s="153"/>
      <c r="G31" s="147">
        <v>-3526</v>
      </c>
      <c r="H31" s="148"/>
      <c r="I31" s="148">
        <v>-12883</v>
      </c>
      <c r="J31" s="150"/>
      <c r="K31" s="151">
        <v>-8347</v>
      </c>
      <c r="L31" s="149"/>
      <c r="M31" s="149">
        <v>-13972</v>
      </c>
    </row>
    <row r="32" spans="1:13" ht="15.6" customHeight="1">
      <c r="A32" s="119"/>
      <c r="B32" s="119" t="s">
        <v>82</v>
      </c>
      <c r="C32" s="119"/>
      <c r="D32" s="119"/>
      <c r="E32" s="155"/>
      <c r="F32" s="120"/>
      <c r="G32" s="147">
        <v>14802</v>
      </c>
      <c r="H32" s="148"/>
      <c r="I32" s="148">
        <v>19959</v>
      </c>
      <c r="J32" s="150"/>
      <c r="K32" s="151">
        <v>5975</v>
      </c>
      <c r="L32" s="149"/>
      <c r="M32" s="149">
        <v>7874</v>
      </c>
    </row>
    <row r="33" spans="1:13" ht="14.1" customHeight="1">
      <c r="A33" s="119"/>
      <c r="B33" s="157"/>
      <c r="C33" s="119"/>
      <c r="D33" s="158"/>
      <c r="E33" s="119"/>
      <c r="F33" s="159"/>
      <c r="G33" s="160"/>
      <c r="H33" s="159"/>
      <c r="I33" s="159"/>
      <c r="J33" s="159"/>
      <c r="K33" s="160"/>
      <c r="L33" s="159"/>
      <c r="M33" s="159"/>
    </row>
    <row r="34" spans="1:13" ht="15.6" customHeight="1">
      <c r="A34" s="119" t="s">
        <v>160</v>
      </c>
      <c r="B34" s="119"/>
      <c r="C34" s="119"/>
      <c r="D34" s="119"/>
      <c r="E34" s="155"/>
      <c r="F34" s="120"/>
      <c r="G34" s="147"/>
      <c r="H34" s="148"/>
      <c r="I34" s="148"/>
      <c r="J34" s="122"/>
      <c r="K34" s="147"/>
      <c r="L34" s="122"/>
      <c r="M34" s="148"/>
    </row>
    <row r="35" spans="1:13" ht="15.6" customHeight="1">
      <c r="A35" s="119"/>
      <c r="B35" s="157" t="s">
        <v>161</v>
      </c>
      <c r="C35" s="157"/>
      <c r="D35" s="119"/>
      <c r="E35" s="146"/>
      <c r="F35" s="120"/>
      <c r="G35" s="147">
        <v>224016</v>
      </c>
      <c r="H35" s="148"/>
      <c r="I35" s="148">
        <v>-82301</v>
      </c>
      <c r="J35" s="150"/>
      <c r="K35" s="161">
        <v>259945</v>
      </c>
      <c r="L35" s="162"/>
      <c r="M35" s="163">
        <v>221601</v>
      </c>
    </row>
    <row r="36" spans="1:13" ht="15.6" customHeight="1">
      <c r="A36" s="119"/>
      <c r="B36" s="157" t="s">
        <v>162</v>
      </c>
      <c r="C36" s="157"/>
      <c r="D36" s="119"/>
      <c r="E36" s="146"/>
      <c r="F36" s="120"/>
      <c r="G36" s="147">
        <v>11574</v>
      </c>
      <c r="H36" s="148"/>
      <c r="I36" s="148">
        <v>31470</v>
      </c>
      <c r="J36" s="150"/>
      <c r="K36" s="161">
        <v>11574</v>
      </c>
      <c r="L36" s="162"/>
      <c r="M36" s="163">
        <v>31470</v>
      </c>
    </row>
    <row r="37" spans="1:13" ht="15.6" customHeight="1">
      <c r="A37" s="119"/>
      <c r="B37" s="157" t="s">
        <v>163</v>
      </c>
      <c r="C37" s="119"/>
      <c r="D37" s="119"/>
      <c r="E37" s="146"/>
      <c r="F37" s="120"/>
      <c r="G37" s="147">
        <v>-13869</v>
      </c>
      <c r="H37" s="148"/>
      <c r="I37" s="148">
        <v>-21257</v>
      </c>
      <c r="J37" s="150"/>
      <c r="K37" s="161">
        <v>-13905</v>
      </c>
      <c r="L37" s="162"/>
      <c r="M37" s="163">
        <v>-20279</v>
      </c>
    </row>
    <row r="38" spans="1:13" ht="15.6" customHeight="1">
      <c r="A38" s="119"/>
      <c r="B38" s="157" t="s">
        <v>164</v>
      </c>
      <c r="C38" s="157"/>
      <c r="D38" s="119"/>
      <c r="E38" s="146"/>
      <c r="F38" s="120"/>
      <c r="G38" s="147">
        <v>-365364</v>
      </c>
      <c r="H38" s="148"/>
      <c r="I38" s="148">
        <v>-258665</v>
      </c>
      <c r="J38" s="150"/>
      <c r="K38" s="161">
        <v>-470246</v>
      </c>
      <c r="L38" s="162"/>
      <c r="M38" s="163">
        <v>-313178</v>
      </c>
    </row>
    <row r="39" spans="1:13" ht="15.6" customHeight="1">
      <c r="A39" s="119"/>
      <c r="B39" s="157" t="s">
        <v>165</v>
      </c>
      <c r="C39" s="157"/>
      <c r="D39" s="119"/>
      <c r="E39" s="146"/>
      <c r="F39" s="120"/>
      <c r="G39" s="147">
        <v>-168236</v>
      </c>
      <c r="H39" s="148"/>
      <c r="I39" s="148">
        <v>-144937</v>
      </c>
      <c r="J39" s="150"/>
      <c r="K39" s="161">
        <v>-168236</v>
      </c>
      <c r="L39" s="162"/>
      <c r="M39" s="163">
        <v>-144937</v>
      </c>
    </row>
    <row r="40" spans="1:13" ht="15.6" customHeight="1">
      <c r="A40" s="119"/>
      <c r="B40" s="157" t="s">
        <v>166</v>
      </c>
      <c r="C40" s="157"/>
      <c r="D40" s="119"/>
      <c r="E40" s="146"/>
      <c r="F40" s="120"/>
      <c r="G40" s="147">
        <v>-26715</v>
      </c>
      <c r="H40" s="148"/>
      <c r="I40" s="148">
        <v>8658</v>
      </c>
      <c r="J40" s="122"/>
      <c r="K40" s="152">
        <v>-26715</v>
      </c>
      <c r="L40" s="122"/>
      <c r="M40" s="153">
        <v>8658</v>
      </c>
    </row>
    <row r="41" spans="1:13" ht="15.6" customHeight="1">
      <c r="A41" s="119"/>
      <c r="B41" s="157" t="s">
        <v>167</v>
      </c>
      <c r="C41" s="157"/>
      <c r="D41" s="119"/>
      <c r="E41" s="146"/>
      <c r="F41" s="120"/>
      <c r="G41" s="147">
        <v>-8010</v>
      </c>
      <c r="H41" s="148"/>
      <c r="I41" s="148">
        <v>-7957</v>
      </c>
      <c r="J41" s="150"/>
      <c r="K41" s="152">
        <v>-11035</v>
      </c>
      <c r="L41" s="162"/>
      <c r="M41" s="153">
        <v>-7384</v>
      </c>
    </row>
    <row r="42" spans="1:13" ht="15.6" customHeight="1">
      <c r="A42" s="119"/>
      <c r="B42" s="157" t="s">
        <v>168</v>
      </c>
      <c r="C42" s="157"/>
      <c r="D42" s="119"/>
      <c r="E42" s="146"/>
      <c r="F42" s="120"/>
      <c r="G42" s="164">
        <v>-309</v>
      </c>
      <c r="H42" s="148"/>
      <c r="I42" s="165">
        <v>939</v>
      </c>
      <c r="J42" s="150"/>
      <c r="K42" s="166">
        <v>-318</v>
      </c>
      <c r="L42" s="162"/>
      <c r="M42" s="167">
        <v>892</v>
      </c>
    </row>
    <row r="43" spans="1:13" ht="14.1" customHeight="1">
      <c r="A43" s="119"/>
      <c r="B43" s="157"/>
      <c r="C43" s="119"/>
      <c r="D43" s="158"/>
      <c r="E43" s="119"/>
      <c r="F43" s="159"/>
      <c r="G43" s="160"/>
      <c r="H43" s="159"/>
      <c r="I43" s="159"/>
      <c r="J43" s="159"/>
      <c r="K43" s="160"/>
      <c r="L43" s="159"/>
      <c r="M43" s="159"/>
    </row>
    <row r="44" spans="1:13" ht="15.6" customHeight="1">
      <c r="A44" s="119" t="s">
        <v>169</v>
      </c>
      <c r="B44" s="119"/>
      <c r="C44" s="119"/>
      <c r="D44" s="119"/>
      <c r="E44" s="146"/>
      <c r="F44" s="148"/>
      <c r="G44" s="147">
        <f>SUM(G13:H42)</f>
        <v>-725404</v>
      </c>
      <c r="H44" s="148"/>
      <c r="I44" s="148">
        <f>SUM(I13:J42)</f>
        <v>-413317</v>
      </c>
      <c r="J44" s="148"/>
      <c r="K44" s="147">
        <f>SUM(K13:L42)</f>
        <v>-1029470</v>
      </c>
      <c r="L44" s="148"/>
      <c r="M44" s="148">
        <f>SUM(M13:M42)</f>
        <v>-475037.56399999995</v>
      </c>
    </row>
    <row r="45" spans="1:13" ht="15.6" customHeight="1">
      <c r="A45" s="119" t="s">
        <v>170</v>
      </c>
      <c r="B45" s="119"/>
      <c r="C45" s="119"/>
      <c r="D45" s="119"/>
      <c r="E45" s="146"/>
      <c r="F45" s="148"/>
      <c r="G45" s="147">
        <v>15111</v>
      </c>
      <c r="H45" s="148"/>
      <c r="I45" s="148">
        <v>14846</v>
      </c>
      <c r="J45" s="150"/>
      <c r="K45" s="168">
        <v>4130</v>
      </c>
      <c r="L45" s="162"/>
      <c r="M45" s="162">
        <v>14846</v>
      </c>
    </row>
    <row r="46" spans="1:13" ht="15.6" customHeight="1">
      <c r="A46" s="119" t="s">
        <v>171</v>
      </c>
      <c r="B46" s="119"/>
      <c r="C46" s="119"/>
      <c r="D46" s="119"/>
      <c r="E46" s="146"/>
      <c r="F46" s="148"/>
      <c r="G46" s="147">
        <v>-25327</v>
      </c>
      <c r="H46" s="148"/>
      <c r="I46" s="148">
        <v>-19543</v>
      </c>
      <c r="J46" s="150"/>
      <c r="K46" s="168">
        <v>-5522</v>
      </c>
      <c r="L46" s="162"/>
      <c r="M46" s="162">
        <v>-7458</v>
      </c>
    </row>
    <row r="47" spans="1:13" ht="15.6" customHeight="1">
      <c r="A47" s="119" t="s">
        <v>172</v>
      </c>
      <c r="B47" s="119"/>
      <c r="C47" s="119"/>
      <c r="D47" s="119"/>
      <c r="E47" s="146"/>
      <c r="F47" s="148"/>
      <c r="G47" s="164">
        <v>-35736</v>
      </c>
      <c r="H47" s="148"/>
      <c r="I47" s="165">
        <v>-37189</v>
      </c>
      <c r="J47" s="150"/>
      <c r="K47" s="166">
        <v>-27474</v>
      </c>
      <c r="L47" s="162"/>
      <c r="M47" s="167">
        <v>-27413.435999999987</v>
      </c>
    </row>
    <row r="48" spans="1:13" ht="14.1" customHeight="1">
      <c r="A48" s="119"/>
      <c r="B48" s="157"/>
      <c r="C48" s="119"/>
      <c r="D48" s="158"/>
      <c r="E48" s="119"/>
      <c r="F48" s="159"/>
      <c r="G48" s="160"/>
      <c r="H48" s="159"/>
      <c r="I48" s="159"/>
      <c r="J48" s="159"/>
      <c r="K48" s="160"/>
      <c r="L48" s="159"/>
      <c r="M48" s="159"/>
    </row>
    <row r="49" spans="1:13" ht="15.6" customHeight="1">
      <c r="A49" s="119" t="s">
        <v>173</v>
      </c>
      <c r="B49" s="119"/>
      <c r="C49" s="119"/>
      <c r="D49" s="119"/>
      <c r="E49" s="146"/>
      <c r="F49" s="153"/>
      <c r="G49" s="169">
        <f>SUM(G44:G47)</f>
        <v>-771356</v>
      </c>
      <c r="H49" s="153"/>
      <c r="I49" s="170">
        <f>SUM(I44:I47)</f>
        <v>-455203</v>
      </c>
      <c r="J49" s="153"/>
      <c r="K49" s="169">
        <f>SUM(K44:K47)</f>
        <v>-1058336</v>
      </c>
      <c r="L49" s="153"/>
      <c r="M49" s="170">
        <f>SUM(M44:M47)</f>
        <v>-495062.99999999994</v>
      </c>
    </row>
    <row r="50" spans="1:13" s="212" customFormat="1" ht="15.6" customHeight="1">
      <c r="A50" s="203"/>
      <c r="B50" s="203"/>
      <c r="C50" s="203"/>
      <c r="D50" s="203"/>
      <c r="E50" s="204"/>
      <c r="F50" s="205"/>
      <c r="G50" s="206"/>
      <c r="H50" s="205"/>
      <c r="I50" s="206"/>
      <c r="J50" s="205"/>
      <c r="K50" s="206"/>
      <c r="L50" s="205"/>
      <c r="M50" s="206"/>
    </row>
    <row r="51" spans="1:13" ht="18.75" customHeight="1">
      <c r="A51" s="119"/>
      <c r="B51" s="119"/>
      <c r="C51" s="119"/>
      <c r="D51" s="119"/>
      <c r="E51" s="146"/>
      <c r="F51" s="153"/>
      <c r="G51" s="153"/>
      <c r="H51" s="153"/>
      <c r="I51" s="153"/>
      <c r="J51" s="153"/>
      <c r="K51" s="153"/>
      <c r="L51" s="153"/>
      <c r="M51" s="153"/>
    </row>
    <row r="52" spans="1:13" ht="16.5" customHeight="1">
      <c r="A52" s="119"/>
      <c r="B52" s="119"/>
      <c r="C52" s="119"/>
      <c r="D52" s="119"/>
      <c r="E52" s="146"/>
      <c r="F52" s="153"/>
      <c r="G52" s="153"/>
      <c r="H52" s="153"/>
      <c r="I52" s="153"/>
      <c r="J52" s="153"/>
      <c r="K52" s="153"/>
      <c r="L52" s="153"/>
      <c r="M52" s="153"/>
    </row>
    <row r="53" spans="1:13" ht="21.95" customHeight="1">
      <c r="A53" s="171" t="s">
        <v>37</v>
      </c>
      <c r="B53" s="127"/>
      <c r="C53" s="172"/>
      <c r="D53" s="172"/>
      <c r="E53" s="173"/>
      <c r="F53" s="130"/>
      <c r="G53" s="170"/>
      <c r="H53" s="170"/>
      <c r="I53" s="170"/>
      <c r="J53" s="132"/>
      <c r="K53" s="170"/>
      <c r="L53" s="132"/>
      <c r="M53" s="170"/>
    </row>
    <row r="54" spans="1:13" ht="16.5" customHeight="1">
      <c r="A54" s="118" t="str">
        <f>A1</f>
        <v>Kerry Express (Thailand) Public Company Limited</v>
      </c>
      <c r="B54" s="119"/>
      <c r="C54" s="118"/>
      <c r="D54" s="145"/>
      <c r="E54" s="146"/>
      <c r="F54" s="120"/>
      <c r="G54" s="153"/>
      <c r="H54" s="153"/>
      <c r="I54" s="153"/>
      <c r="J54" s="122"/>
      <c r="K54" s="153"/>
      <c r="L54" s="122"/>
      <c r="M54" s="153"/>
    </row>
    <row r="55" spans="1:13" ht="16.5" customHeight="1">
      <c r="A55" s="123" t="s">
        <v>174</v>
      </c>
      <c r="B55" s="119"/>
      <c r="C55" s="123"/>
      <c r="D55" s="145"/>
      <c r="E55" s="146"/>
      <c r="F55" s="120"/>
      <c r="G55" s="153"/>
      <c r="H55" s="153"/>
      <c r="I55" s="153"/>
      <c r="J55" s="122"/>
      <c r="K55" s="153"/>
      <c r="L55" s="122"/>
      <c r="M55" s="153"/>
    </row>
    <row r="56" spans="1:13" ht="16.5" customHeight="1">
      <c r="A56" s="128" t="str">
        <f>A3</f>
        <v>For the three-month period ended 31 March 2023</v>
      </c>
      <c r="B56" s="127"/>
      <c r="C56" s="128"/>
      <c r="D56" s="172"/>
      <c r="E56" s="173"/>
      <c r="F56" s="130"/>
      <c r="G56" s="170"/>
      <c r="H56" s="170"/>
      <c r="I56" s="170"/>
      <c r="J56" s="170"/>
      <c r="K56" s="170"/>
      <c r="L56" s="170"/>
      <c r="M56" s="170"/>
    </row>
    <row r="57" spans="1:13" ht="16.5" customHeight="1">
      <c r="A57" s="123"/>
      <c r="B57" s="119"/>
      <c r="C57" s="123"/>
      <c r="D57" s="145"/>
      <c r="E57" s="146"/>
      <c r="F57" s="120"/>
      <c r="G57" s="153"/>
      <c r="H57" s="153"/>
      <c r="I57" s="153"/>
      <c r="J57" s="122"/>
      <c r="K57" s="153"/>
      <c r="L57" s="122"/>
      <c r="M57" s="153"/>
    </row>
    <row r="58" spans="1:13" ht="16.5" customHeight="1">
      <c r="A58" s="123"/>
      <c r="B58" s="119"/>
      <c r="C58" s="123"/>
      <c r="D58" s="145"/>
      <c r="E58" s="146"/>
      <c r="F58" s="120"/>
      <c r="G58" s="153"/>
      <c r="H58" s="153"/>
      <c r="I58" s="153"/>
      <c r="J58" s="122"/>
      <c r="K58" s="153"/>
      <c r="L58" s="122"/>
      <c r="M58" s="153"/>
    </row>
    <row r="59" spans="1:13" ht="16.5" customHeight="1">
      <c r="A59" s="123"/>
      <c r="B59" s="119"/>
      <c r="C59" s="123"/>
      <c r="D59" s="123"/>
      <c r="E59" s="133"/>
      <c r="F59" s="120"/>
      <c r="G59" s="220" t="s">
        <v>3</v>
      </c>
      <c r="H59" s="220"/>
      <c r="I59" s="220"/>
      <c r="J59" s="134"/>
      <c r="K59" s="220" t="s">
        <v>4</v>
      </c>
      <c r="L59" s="220"/>
      <c r="M59" s="220"/>
    </row>
    <row r="60" spans="1:13" ht="16.5" customHeight="1">
      <c r="A60" s="123"/>
      <c r="B60" s="119"/>
      <c r="C60" s="123"/>
      <c r="D60" s="123"/>
      <c r="E60" s="133"/>
      <c r="F60" s="120"/>
      <c r="G60" s="221" t="s">
        <v>5</v>
      </c>
      <c r="H60" s="221"/>
      <c r="I60" s="221"/>
      <c r="J60" s="135"/>
      <c r="K60" s="221" t="s">
        <v>5</v>
      </c>
      <c r="L60" s="221"/>
      <c r="M60" s="221"/>
    </row>
    <row r="61" spans="1:13" ht="16.5" customHeight="1">
      <c r="A61" s="123"/>
      <c r="B61" s="119"/>
      <c r="C61" s="123"/>
      <c r="D61" s="145"/>
      <c r="E61" s="146"/>
      <c r="F61" s="120"/>
      <c r="G61" s="12" t="s">
        <v>10</v>
      </c>
      <c r="H61" s="12"/>
      <c r="I61" s="12" t="s">
        <v>11</v>
      </c>
      <c r="J61" s="210"/>
      <c r="K61" s="12" t="s">
        <v>10</v>
      </c>
      <c r="L61" s="12"/>
      <c r="M61" s="12" t="s">
        <v>11</v>
      </c>
    </row>
    <row r="62" spans="1:13" ht="16.5" customHeight="1">
      <c r="A62" s="119"/>
      <c r="B62" s="118"/>
      <c r="C62" s="118"/>
      <c r="D62" s="118"/>
      <c r="E62" s="136"/>
      <c r="F62" s="137"/>
      <c r="G62" s="138" t="s">
        <v>12</v>
      </c>
      <c r="H62" s="138"/>
      <c r="I62" s="138" t="s">
        <v>12</v>
      </c>
      <c r="J62" s="138"/>
      <c r="K62" s="138" t="s">
        <v>12</v>
      </c>
      <c r="L62" s="138"/>
      <c r="M62" s="138" t="s">
        <v>12</v>
      </c>
    </row>
    <row r="63" spans="1:13" ht="16.5" customHeight="1">
      <c r="A63" s="119"/>
      <c r="B63" s="139"/>
      <c r="C63" s="139"/>
      <c r="D63" s="139"/>
      <c r="E63" s="140" t="s">
        <v>13</v>
      </c>
      <c r="F63" s="141"/>
      <c r="G63" s="142" t="s">
        <v>14</v>
      </c>
      <c r="H63" s="134"/>
      <c r="I63" s="142" t="s">
        <v>14</v>
      </c>
      <c r="J63" s="134"/>
      <c r="K63" s="142" t="s">
        <v>14</v>
      </c>
      <c r="L63" s="134"/>
      <c r="M63" s="142" t="s">
        <v>14</v>
      </c>
    </row>
    <row r="64" spans="1:13" ht="16.5" customHeight="1">
      <c r="A64" s="119"/>
      <c r="B64" s="145"/>
      <c r="C64" s="145"/>
      <c r="D64" s="145"/>
      <c r="E64" s="143"/>
      <c r="F64" s="141"/>
      <c r="G64" s="144"/>
      <c r="H64" s="134"/>
      <c r="I64" s="134"/>
      <c r="J64" s="134"/>
      <c r="K64" s="144"/>
      <c r="L64" s="134"/>
      <c r="M64" s="134"/>
    </row>
    <row r="65" spans="1:13" ht="16.5" customHeight="1">
      <c r="A65" s="174" t="s">
        <v>175</v>
      </c>
      <c r="B65" s="174"/>
      <c r="C65" s="123"/>
      <c r="D65" s="119"/>
      <c r="E65" s="133"/>
      <c r="F65" s="120"/>
      <c r="G65" s="152"/>
      <c r="H65" s="153"/>
      <c r="I65" s="153"/>
      <c r="J65" s="122"/>
      <c r="K65" s="152"/>
      <c r="L65" s="122"/>
      <c r="M65" s="153"/>
    </row>
    <row r="66" spans="1:13" ht="16.5" customHeight="1">
      <c r="A66" s="119" t="s">
        <v>176</v>
      </c>
      <c r="B66" s="157"/>
      <c r="C66" s="123"/>
      <c r="D66" s="119"/>
      <c r="E66" s="133"/>
      <c r="F66" s="120"/>
      <c r="G66" s="152"/>
      <c r="H66" s="153"/>
      <c r="I66" s="153"/>
      <c r="J66" s="122"/>
      <c r="K66" s="152"/>
      <c r="L66" s="122"/>
      <c r="M66" s="153"/>
    </row>
    <row r="67" spans="1:13" ht="16.5" customHeight="1">
      <c r="A67" s="174"/>
      <c r="B67" s="157" t="s">
        <v>155</v>
      </c>
      <c r="C67" s="123"/>
      <c r="D67" s="119"/>
      <c r="E67" s="155"/>
      <c r="F67" s="120"/>
      <c r="G67" s="152">
        <v>0</v>
      </c>
      <c r="H67" s="153"/>
      <c r="I67" s="153">
        <v>-1040500</v>
      </c>
      <c r="J67" s="122"/>
      <c r="K67" s="152">
        <v>0</v>
      </c>
      <c r="L67" s="122"/>
      <c r="M67" s="153">
        <v>-1040500</v>
      </c>
    </row>
    <row r="68" spans="1:13" ht="16.5" customHeight="1">
      <c r="A68" s="119" t="s">
        <v>177</v>
      </c>
      <c r="B68" s="157"/>
      <c r="C68" s="123"/>
      <c r="D68" s="119"/>
      <c r="E68" s="133"/>
      <c r="F68" s="120"/>
      <c r="G68" s="152"/>
      <c r="H68" s="153"/>
      <c r="I68" s="153"/>
      <c r="J68" s="122"/>
      <c r="K68" s="152"/>
      <c r="L68" s="122"/>
      <c r="M68" s="153"/>
    </row>
    <row r="69" spans="1:13" ht="16.5" customHeight="1">
      <c r="A69" s="119"/>
      <c r="B69" s="157" t="s">
        <v>178</v>
      </c>
      <c r="C69" s="123"/>
      <c r="D69" s="119"/>
      <c r="E69" s="155"/>
      <c r="F69" s="120"/>
      <c r="G69" s="152"/>
      <c r="H69" s="153"/>
      <c r="I69" s="153"/>
      <c r="J69" s="122"/>
      <c r="K69" s="152"/>
      <c r="L69" s="122"/>
      <c r="M69" s="153"/>
    </row>
    <row r="70" spans="1:13" ht="16.5" customHeight="1">
      <c r="A70" s="119"/>
      <c r="B70" s="157" t="s">
        <v>127</v>
      </c>
      <c r="C70" s="123"/>
      <c r="D70" s="119"/>
      <c r="E70" s="155"/>
      <c r="F70" s="120"/>
      <c r="G70" s="152">
        <v>0</v>
      </c>
      <c r="H70" s="153"/>
      <c r="I70" s="153">
        <v>-198109</v>
      </c>
      <c r="J70" s="122"/>
      <c r="K70" s="152">
        <v>0</v>
      </c>
      <c r="L70" s="122"/>
      <c r="M70" s="153">
        <v>-198109</v>
      </c>
    </row>
    <row r="71" spans="1:13" ht="16.5" customHeight="1">
      <c r="A71" s="119" t="s">
        <v>179</v>
      </c>
      <c r="B71" s="157"/>
      <c r="C71" s="145"/>
      <c r="D71" s="119"/>
      <c r="E71" s="155"/>
      <c r="F71" s="120"/>
      <c r="G71" s="152"/>
      <c r="H71" s="153"/>
      <c r="I71" s="153"/>
      <c r="J71" s="122"/>
      <c r="K71" s="152"/>
      <c r="L71" s="122"/>
      <c r="M71" s="153"/>
    </row>
    <row r="72" spans="1:13" ht="16.5" customHeight="1">
      <c r="A72" s="174"/>
      <c r="B72" s="157" t="s">
        <v>152</v>
      </c>
      <c r="C72" s="123"/>
      <c r="D72" s="119"/>
      <c r="E72" s="155"/>
      <c r="F72" s="120"/>
      <c r="G72" s="152">
        <v>0</v>
      </c>
      <c r="H72" s="153"/>
      <c r="I72" s="153">
        <v>1929300</v>
      </c>
      <c r="J72" s="122"/>
      <c r="K72" s="152">
        <v>0</v>
      </c>
      <c r="L72" s="122"/>
      <c r="M72" s="153">
        <v>1929300</v>
      </c>
    </row>
    <row r="73" spans="1:13" ht="16.5" customHeight="1">
      <c r="A73" s="119" t="s">
        <v>179</v>
      </c>
      <c r="B73" s="157"/>
      <c r="C73" s="123"/>
      <c r="D73" s="119"/>
      <c r="E73" s="155"/>
      <c r="F73" s="120"/>
      <c r="G73" s="152"/>
      <c r="H73" s="153"/>
      <c r="I73" s="153"/>
      <c r="J73" s="122"/>
      <c r="K73" s="152"/>
      <c r="L73" s="122"/>
      <c r="M73" s="153"/>
    </row>
    <row r="74" spans="1:13" ht="16.5" customHeight="1">
      <c r="A74" s="119"/>
      <c r="B74" s="157" t="s">
        <v>157</v>
      </c>
      <c r="C74" s="123"/>
      <c r="D74" s="119"/>
      <c r="E74" s="155"/>
      <c r="F74" s="120"/>
      <c r="G74" s="152"/>
      <c r="H74" s="153"/>
      <c r="I74" s="153"/>
      <c r="J74" s="122"/>
      <c r="K74" s="152"/>
      <c r="L74" s="122"/>
      <c r="M74" s="153"/>
    </row>
    <row r="75" spans="1:13" ht="16.5" customHeight="1">
      <c r="A75" s="119"/>
      <c r="B75" s="157" t="s">
        <v>158</v>
      </c>
      <c r="C75" s="123"/>
      <c r="D75" s="119"/>
      <c r="E75" s="155"/>
      <c r="F75" s="120"/>
      <c r="G75" s="152">
        <v>430036</v>
      </c>
      <c r="H75" s="153"/>
      <c r="I75" s="153">
        <v>194562</v>
      </c>
      <c r="J75" s="122"/>
      <c r="K75" s="152">
        <v>430036</v>
      </c>
      <c r="L75" s="122"/>
      <c r="M75" s="153">
        <v>194562</v>
      </c>
    </row>
    <row r="76" spans="1:13" ht="16.5" customHeight="1">
      <c r="A76" s="175" t="s">
        <v>180</v>
      </c>
      <c r="B76" s="119"/>
      <c r="C76" s="119"/>
      <c r="D76" s="119"/>
      <c r="E76" s="176"/>
      <c r="F76" s="120"/>
      <c r="G76" s="147">
        <v>-66257</v>
      </c>
      <c r="H76" s="148"/>
      <c r="I76" s="148">
        <v>-363240</v>
      </c>
      <c r="J76" s="150"/>
      <c r="K76" s="151">
        <v>-60839</v>
      </c>
      <c r="L76" s="162"/>
      <c r="M76" s="149">
        <v>-358581</v>
      </c>
    </row>
    <row r="77" spans="1:13" ht="16.5" customHeight="1">
      <c r="A77" s="175" t="s">
        <v>181</v>
      </c>
      <c r="B77" s="119"/>
      <c r="C77" s="119"/>
      <c r="D77" s="119"/>
      <c r="E77" s="176"/>
      <c r="F77" s="120"/>
      <c r="G77" s="147">
        <v>-21954</v>
      </c>
      <c r="H77" s="148"/>
      <c r="I77" s="148">
        <v>-32850</v>
      </c>
      <c r="J77" s="150"/>
      <c r="K77" s="151">
        <v>-21954</v>
      </c>
      <c r="L77" s="162"/>
      <c r="M77" s="149">
        <v>-32850</v>
      </c>
    </row>
    <row r="78" spans="1:13" ht="16.5" customHeight="1">
      <c r="A78" s="175" t="s">
        <v>182</v>
      </c>
      <c r="B78" s="119"/>
      <c r="C78" s="119"/>
      <c r="D78" s="119"/>
      <c r="E78" s="176"/>
      <c r="F78" s="120"/>
      <c r="G78" s="147">
        <v>1352</v>
      </c>
      <c r="H78" s="148"/>
      <c r="I78" s="148">
        <v>69</v>
      </c>
      <c r="J78" s="150"/>
      <c r="K78" s="151">
        <v>1969</v>
      </c>
      <c r="L78" s="162"/>
      <c r="M78" s="149">
        <v>69</v>
      </c>
    </row>
    <row r="79" spans="1:13" ht="16.5" customHeight="1">
      <c r="A79" s="175" t="s">
        <v>183</v>
      </c>
      <c r="B79" s="119"/>
      <c r="C79" s="119"/>
      <c r="D79" s="119"/>
      <c r="E79" s="176"/>
      <c r="F79" s="120"/>
      <c r="G79" s="147">
        <v>0</v>
      </c>
      <c r="H79" s="148"/>
      <c r="I79" s="148">
        <v>0</v>
      </c>
      <c r="J79" s="150"/>
      <c r="K79" s="151">
        <v>108</v>
      </c>
      <c r="L79" s="162"/>
      <c r="M79" s="149">
        <v>0</v>
      </c>
    </row>
    <row r="80" spans="1:13" ht="16.5" customHeight="1">
      <c r="A80" s="175" t="s">
        <v>184</v>
      </c>
      <c r="B80" s="119"/>
      <c r="C80" s="119"/>
      <c r="D80" s="119"/>
      <c r="E80" s="176"/>
      <c r="F80" s="120"/>
      <c r="G80" s="147">
        <v>0</v>
      </c>
      <c r="H80" s="148"/>
      <c r="I80" s="148" t="s">
        <v>97</v>
      </c>
      <c r="J80" s="122"/>
      <c r="K80" s="177">
        <v>0</v>
      </c>
      <c r="L80" s="122"/>
      <c r="M80" s="149">
        <v>-300000</v>
      </c>
    </row>
    <row r="81" spans="1:13" ht="16.5" customHeight="1">
      <c r="A81" s="175" t="s">
        <v>185</v>
      </c>
      <c r="B81" s="119"/>
      <c r="C81" s="119"/>
      <c r="D81" s="119"/>
      <c r="E81" s="176"/>
      <c r="F81" s="120"/>
      <c r="G81" s="147">
        <v>0</v>
      </c>
      <c r="H81" s="148"/>
      <c r="I81" s="148">
        <v>0</v>
      </c>
      <c r="J81" s="122"/>
      <c r="K81" s="177">
        <v>-18000</v>
      </c>
      <c r="L81" s="122"/>
      <c r="M81" s="149">
        <v>0</v>
      </c>
    </row>
    <row r="82" spans="1:13" ht="16.5" customHeight="1">
      <c r="A82" s="175" t="s">
        <v>186</v>
      </c>
      <c r="B82" s="119"/>
      <c r="C82" s="119"/>
      <c r="D82" s="119"/>
      <c r="E82" s="176">
        <v>9</v>
      </c>
      <c r="F82" s="120"/>
      <c r="G82" s="147">
        <v>-18000</v>
      </c>
      <c r="H82" s="148"/>
      <c r="I82" s="148">
        <v>0</v>
      </c>
      <c r="J82" s="122"/>
      <c r="K82" s="177">
        <v>-18000</v>
      </c>
      <c r="L82" s="122"/>
      <c r="M82" s="149">
        <v>0</v>
      </c>
    </row>
    <row r="83" spans="1:13" ht="16.5" customHeight="1">
      <c r="A83" s="175" t="s">
        <v>187</v>
      </c>
      <c r="B83" s="119"/>
      <c r="C83" s="119"/>
      <c r="D83" s="119"/>
      <c r="E83" s="156"/>
      <c r="F83" s="120"/>
      <c r="G83" s="147">
        <v>11315</v>
      </c>
      <c r="H83" s="148"/>
      <c r="I83" s="148">
        <v>-1757</v>
      </c>
      <c r="J83" s="150"/>
      <c r="K83" s="178">
        <v>11351</v>
      </c>
      <c r="L83" s="162"/>
      <c r="M83" s="149">
        <v>-1757</v>
      </c>
    </row>
    <row r="84" spans="1:13" ht="16.5" customHeight="1">
      <c r="A84" s="145"/>
      <c r="B84" s="145"/>
      <c r="C84" s="145"/>
      <c r="D84" s="119"/>
      <c r="E84" s="146"/>
      <c r="F84" s="120"/>
      <c r="G84" s="179"/>
      <c r="H84" s="153"/>
      <c r="I84" s="180"/>
      <c r="J84" s="122"/>
      <c r="K84" s="179"/>
      <c r="L84" s="122"/>
      <c r="M84" s="180"/>
    </row>
    <row r="85" spans="1:13" ht="16.5" customHeight="1">
      <c r="A85" s="181" t="s">
        <v>188</v>
      </c>
      <c r="B85" s="181"/>
      <c r="C85" s="181"/>
      <c r="D85" s="119"/>
      <c r="E85" s="182"/>
      <c r="F85" s="120"/>
      <c r="G85" s="169">
        <f>SUM(G66:G83)</f>
        <v>336492</v>
      </c>
      <c r="H85" s="153"/>
      <c r="I85" s="170">
        <f>SUM(I66:I83)</f>
        <v>487475</v>
      </c>
      <c r="J85" s="153"/>
      <c r="K85" s="169">
        <f>SUM(K66:K83)</f>
        <v>324671</v>
      </c>
      <c r="L85" s="153"/>
      <c r="M85" s="170">
        <f>SUM(M66:M83)</f>
        <v>192134</v>
      </c>
    </row>
    <row r="86" spans="1:13" ht="16.5" customHeight="1">
      <c r="A86" s="145"/>
      <c r="B86" s="145"/>
      <c r="C86" s="145"/>
      <c r="D86" s="119"/>
      <c r="E86" s="146"/>
      <c r="F86" s="120"/>
      <c r="G86" s="152"/>
      <c r="H86" s="153"/>
      <c r="I86" s="153"/>
      <c r="J86" s="122"/>
      <c r="K86" s="152"/>
      <c r="L86" s="122"/>
      <c r="M86" s="153"/>
    </row>
    <row r="87" spans="1:13" ht="16.5" customHeight="1">
      <c r="A87" s="174" t="s">
        <v>189</v>
      </c>
      <c r="B87" s="174"/>
      <c r="C87" s="139"/>
      <c r="D87" s="119"/>
      <c r="E87" s="155"/>
      <c r="F87" s="120"/>
      <c r="G87" s="152"/>
      <c r="H87" s="153"/>
      <c r="I87" s="153"/>
      <c r="J87" s="122"/>
      <c r="K87" s="152"/>
      <c r="L87" s="122"/>
      <c r="M87" s="153"/>
    </row>
    <row r="88" spans="1:13" ht="16.5" customHeight="1">
      <c r="A88" s="119" t="s">
        <v>190</v>
      </c>
      <c r="B88" s="145"/>
      <c r="C88" s="145"/>
      <c r="D88" s="119"/>
      <c r="E88" s="155"/>
      <c r="F88" s="120"/>
      <c r="G88" s="147"/>
      <c r="H88" s="148"/>
      <c r="I88" s="148"/>
      <c r="J88" s="122"/>
      <c r="K88" s="177"/>
      <c r="L88" s="122"/>
      <c r="M88" s="183"/>
    </row>
    <row r="89" spans="1:13" ht="16.5" customHeight="1">
      <c r="A89" s="119"/>
      <c r="B89" s="145" t="s">
        <v>45</v>
      </c>
      <c r="C89" s="145"/>
      <c r="D89" s="119"/>
      <c r="E89" s="155"/>
      <c r="F89" s="120"/>
      <c r="G89" s="147">
        <v>11700</v>
      </c>
      <c r="H89" s="148"/>
      <c r="I89" s="153" t="s">
        <v>97</v>
      </c>
      <c r="J89" s="122"/>
      <c r="K89" s="177">
        <v>0</v>
      </c>
      <c r="L89" s="122"/>
      <c r="M89" s="153" t="s">
        <v>97</v>
      </c>
    </row>
    <row r="90" spans="1:13" ht="16.5" customHeight="1">
      <c r="A90" s="119" t="s">
        <v>191</v>
      </c>
      <c r="B90" s="145"/>
      <c r="C90" s="145"/>
      <c r="D90" s="119"/>
      <c r="E90" s="155"/>
      <c r="F90" s="120"/>
      <c r="G90" s="147"/>
      <c r="H90" s="148"/>
      <c r="I90" s="148"/>
      <c r="J90" s="122"/>
      <c r="K90" s="177"/>
      <c r="L90" s="122"/>
      <c r="M90" s="183"/>
    </row>
    <row r="91" spans="1:13" ht="16.5" customHeight="1">
      <c r="A91" s="119"/>
      <c r="B91" s="145" t="s">
        <v>45</v>
      </c>
      <c r="C91" s="145"/>
      <c r="D91" s="119"/>
      <c r="E91" s="155"/>
      <c r="F91" s="120"/>
      <c r="G91" s="147">
        <v>-930</v>
      </c>
      <c r="H91" s="148"/>
      <c r="I91" s="153" t="s">
        <v>97</v>
      </c>
      <c r="J91" s="122"/>
      <c r="K91" s="177">
        <v>0</v>
      </c>
      <c r="L91" s="122"/>
      <c r="M91" s="153" t="s">
        <v>97</v>
      </c>
    </row>
    <row r="92" spans="1:13" ht="16.5" customHeight="1">
      <c r="A92" s="119" t="s">
        <v>192</v>
      </c>
      <c r="B92" s="145"/>
      <c r="C92" s="145"/>
      <c r="D92" s="119"/>
      <c r="E92" s="184">
        <v>13</v>
      </c>
      <c r="F92" s="119"/>
      <c r="G92" s="147">
        <v>-387889</v>
      </c>
      <c r="H92" s="148"/>
      <c r="I92" s="148">
        <v>-605883</v>
      </c>
      <c r="J92" s="150"/>
      <c r="K92" s="161">
        <v>-140005</v>
      </c>
      <c r="L92" s="185"/>
      <c r="M92" s="163">
        <v>-195671</v>
      </c>
    </row>
    <row r="93" spans="1:13" ht="16.5" customHeight="1">
      <c r="A93" s="119" t="s">
        <v>209</v>
      </c>
      <c r="B93" s="145"/>
      <c r="C93" s="139"/>
      <c r="D93" s="119"/>
      <c r="E93" s="155"/>
      <c r="F93" s="120"/>
      <c r="G93" s="147">
        <v>12000</v>
      </c>
      <c r="H93" s="148"/>
      <c r="I93" s="148">
        <v>0</v>
      </c>
      <c r="J93" s="122"/>
      <c r="K93" s="152">
        <v>0</v>
      </c>
      <c r="L93" s="122"/>
      <c r="M93" s="148">
        <v>0</v>
      </c>
    </row>
    <row r="94" spans="1:13" ht="16.5" customHeight="1">
      <c r="A94" s="145"/>
      <c r="B94" s="145"/>
      <c r="C94" s="145"/>
      <c r="D94" s="119"/>
      <c r="E94" s="120"/>
      <c r="F94" s="120"/>
      <c r="G94" s="179"/>
      <c r="H94" s="153"/>
      <c r="I94" s="180"/>
      <c r="J94" s="122"/>
      <c r="K94" s="179"/>
      <c r="L94" s="122"/>
      <c r="M94" s="180"/>
    </row>
    <row r="95" spans="1:13" ht="16.5" customHeight="1">
      <c r="A95" s="181" t="s">
        <v>193</v>
      </c>
      <c r="B95" s="181"/>
      <c r="C95" s="181"/>
      <c r="D95" s="119"/>
      <c r="E95" s="120"/>
      <c r="F95" s="120"/>
      <c r="G95" s="169">
        <f>SUM(G88:G93)</f>
        <v>-365119</v>
      </c>
      <c r="H95" s="153"/>
      <c r="I95" s="170">
        <f>SUM(I88:I93)</f>
        <v>-605883</v>
      </c>
      <c r="J95" s="122"/>
      <c r="K95" s="169">
        <f>SUM(K88:K93)</f>
        <v>-140005</v>
      </c>
      <c r="L95" s="122"/>
      <c r="M95" s="170">
        <f>SUM(M88:M93)</f>
        <v>-195671</v>
      </c>
    </row>
    <row r="96" spans="1:13" ht="16.5" customHeight="1">
      <c r="A96" s="181"/>
      <c r="B96" s="181"/>
      <c r="C96" s="181"/>
      <c r="D96" s="119"/>
      <c r="E96" s="120"/>
      <c r="F96" s="120"/>
      <c r="G96" s="152"/>
      <c r="H96" s="153"/>
      <c r="I96" s="153"/>
      <c r="J96" s="122"/>
      <c r="K96" s="152"/>
      <c r="L96" s="122"/>
      <c r="M96" s="153"/>
    </row>
    <row r="97" spans="1:13" ht="16.5" customHeight="1">
      <c r="A97" s="186" t="s">
        <v>194</v>
      </c>
      <c r="B97" s="186"/>
      <c r="C97" s="187"/>
      <c r="D97" s="119"/>
      <c r="E97" s="188"/>
      <c r="F97" s="120"/>
      <c r="G97" s="152">
        <f>G49+G85+G95</f>
        <v>-799983</v>
      </c>
      <c r="H97" s="153"/>
      <c r="I97" s="153">
        <f>I49+I85+I95</f>
        <v>-573611</v>
      </c>
      <c r="J97" s="122"/>
      <c r="K97" s="152">
        <f>K49+K85+K95</f>
        <v>-873670</v>
      </c>
      <c r="L97" s="122"/>
      <c r="M97" s="153">
        <f>M49+M85+M95</f>
        <v>-498599.99999999994</v>
      </c>
    </row>
    <row r="98" spans="1:13" ht="16.5" customHeight="1">
      <c r="A98" s="181" t="s">
        <v>195</v>
      </c>
      <c r="B98" s="181"/>
      <c r="C98" s="187"/>
      <c r="D98" s="119"/>
      <c r="E98" s="155"/>
      <c r="F98" s="120"/>
      <c r="G98" s="152">
        <f>'EN_BS 2-4'!L18</f>
        <v>2163030</v>
      </c>
      <c r="H98" s="153"/>
      <c r="I98" s="153">
        <v>1288867</v>
      </c>
      <c r="J98" s="122"/>
      <c r="K98" s="152">
        <f>'EN_BS 2-4'!P18</f>
        <v>2103136</v>
      </c>
      <c r="L98" s="122"/>
      <c r="M98" s="153">
        <v>1153445</v>
      </c>
    </row>
    <row r="99" spans="1:13" ht="16.5" customHeight="1">
      <c r="A99" s="145"/>
      <c r="B99" s="145"/>
      <c r="C99" s="145"/>
      <c r="D99" s="119"/>
      <c r="E99" s="155"/>
      <c r="F99" s="120"/>
      <c r="G99" s="179"/>
      <c r="H99" s="153"/>
      <c r="I99" s="180"/>
      <c r="J99" s="122"/>
      <c r="K99" s="179"/>
      <c r="L99" s="122"/>
      <c r="M99" s="180"/>
    </row>
    <row r="100" spans="1:13" ht="16.5" customHeight="1" thickBot="1">
      <c r="A100" s="123" t="s">
        <v>196</v>
      </c>
      <c r="B100" s="186"/>
      <c r="C100" s="187"/>
      <c r="D100" s="119"/>
      <c r="E100" s="155"/>
      <c r="F100" s="120"/>
      <c r="G100" s="189">
        <f>G98+G97</f>
        <v>1363047</v>
      </c>
      <c r="H100" s="153"/>
      <c r="I100" s="190">
        <f>I98+I97</f>
        <v>715256</v>
      </c>
      <c r="J100" s="122"/>
      <c r="K100" s="189">
        <f>K98+K97</f>
        <v>1229466</v>
      </c>
      <c r="L100" s="122"/>
      <c r="M100" s="190">
        <f>M98+M97</f>
        <v>654845</v>
      </c>
    </row>
    <row r="101" spans="1:13" ht="16.5" customHeight="1" thickTop="1">
      <c r="A101" s="123"/>
      <c r="B101" s="186"/>
      <c r="C101" s="187"/>
      <c r="D101" s="119"/>
      <c r="E101" s="155"/>
      <c r="F101" s="120"/>
      <c r="G101" s="153"/>
      <c r="H101" s="153"/>
      <c r="I101" s="153"/>
      <c r="J101" s="122"/>
      <c r="K101" s="153"/>
      <c r="L101" s="122"/>
      <c r="M101" s="153"/>
    </row>
    <row r="102" spans="1:13" ht="19.5" customHeight="1">
      <c r="A102" s="123"/>
      <c r="B102" s="186"/>
      <c r="C102" s="187"/>
      <c r="D102" s="119"/>
      <c r="E102" s="155"/>
      <c r="F102" s="120"/>
      <c r="G102" s="153"/>
      <c r="H102" s="153"/>
      <c r="I102" s="153"/>
      <c r="J102" s="122"/>
      <c r="K102" s="153"/>
      <c r="L102" s="122"/>
      <c r="M102" s="153"/>
    </row>
    <row r="103" spans="1:13" ht="21.95" customHeight="1">
      <c r="A103" s="191" t="str">
        <f>+A53</f>
        <v>The accompanying notes are an integral part of this interim financial information.</v>
      </c>
      <c r="B103" s="192"/>
      <c r="C103" s="193"/>
      <c r="D103" s="127"/>
      <c r="E103" s="194"/>
      <c r="F103" s="130"/>
      <c r="G103" s="195"/>
      <c r="H103" s="195"/>
      <c r="I103" s="195"/>
      <c r="J103" s="132"/>
      <c r="K103" s="195"/>
      <c r="L103" s="132"/>
      <c r="M103" s="195"/>
    </row>
    <row r="104" spans="1:13" ht="16.5" customHeight="1">
      <c r="A104" s="118" t="str">
        <f>+A1</f>
        <v>Kerry Express (Thailand) Public Company Limited</v>
      </c>
      <c r="B104" s="119"/>
      <c r="C104" s="118"/>
      <c r="D104" s="145"/>
      <c r="E104" s="146"/>
      <c r="F104" s="120"/>
      <c r="G104" s="153"/>
      <c r="H104" s="153"/>
      <c r="I104" s="153"/>
      <c r="J104" s="122"/>
      <c r="K104" s="153"/>
      <c r="L104" s="122"/>
      <c r="M104" s="153"/>
    </row>
    <row r="105" spans="1:13" ht="16.5" customHeight="1">
      <c r="A105" s="123" t="s">
        <v>174</v>
      </c>
      <c r="B105" s="119"/>
      <c r="C105" s="123"/>
      <c r="D105" s="145"/>
      <c r="E105" s="146"/>
      <c r="F105" s="120"/>
      <c r="G105" s="153"/>
      <c r="H105" s="153"/>
      <c r="I105" s="153"/>
      <c r="J105" s="122"/>
      <c r="K105" s="153"/>
      <c r="L105" s="122"/>
      <c r="M105" s="153"/>
    </row>
    <row r="106" spans="1:13" ht="16.5" customHeight="1">
      <c r="A106" s="128" t="str">
        <f>+A3</f>
        <v>For the three-month period ended 31 March 2023</v>
      </c>
      <c r="B106" s="127"/>
      <c r="C106" s="128"/>
      <c r="D106" s="172"/>
      <c r="E106" s="173"/>
      <c r="F106" s="130"/>
      <c r="G106" s="170"/>
      <c r="H106" s="170"/>
      <c r="I106" s="170"/>
      <c r="J106" s="132"/>
      <c r="K106" s="170"/>
      <c r="L106" s="132"/>
      <c r="M106" s="170"/>
    </row>
    <row r="107" spans="1:13" ht="16.5" customHeight="1">
      <c r="A107" s="123"/>
      <c r="B107" s="119"/>
      <c r="C107" s="123"/>
      <c r="D107" s="145"/>
      <c r="E107" s="146"/>
      <c r="F107" s="120"/>
      <c r="G107" s="153"/>
      <c r="H107" s="153"/>
      <c r="I107" s="153"/>
      <c r="J107" s="122"/>
      <c r="K107" s="153"/>
      <c r="L107" s="122"/>
      <c r="M107" s="153"/>
    </row>
    <row r="108" spans="1:13" ht="16.5" customHeight="1">
      <c r="A108" s="123"/>
      <c r="B108" s="119"/>
      <c r="C108" s="123"/>
      <c r="D108" s="145"/>
      <c r="E108" s="146"/>
      <c r="F108" s="120"/>
      <c r="G108" s="153"/>
      <c r="H108" s="153"/>
      <c r="I108" s="153"/>
      <c r="J108" s="122"/>
      <c r="K108" s="153"/>
      <c r="L108" s="122"/>
      <c r="M108" s="153"/>
    </row>
    <row r="109" spans="1:13" ht="16.5" customHeight="1">
      <c r="A109" s="123"/>
      <c r="B109" s="119"/>
      <c r="C109" s="123"/>
      <c r="D109" s="123"/>
      <c r="E109" s="133"/>
      <c r="F109" s="120"/>
      <c r="G109" s="220" t="s">
        <v>3</v>
      </c>
      <c r="H109" s="220"/>
      <c r="I109" s="220"/>
      <c r="J109" s="134"/>
      <c r="K109" s="220" t="s">
        <v>4</v>
      </c>
      <c r="L109" s="220"/>
      <c r="M109" s="220"/>
    </row>
    <row r="110" spans="1:13" ht="16.5" customHeight="1">
      <c r="A110" s="123"/>
      <c r="B110" s="119"/>
      <c r="C110" s="123"/>
      <c r="D110" s="123"/>
      <c r="E110" s="133"/>
      <c r="F110" s="120"/>
      <c r="G110" s="221" t="s">
        <v>5</v>
      </c>
      <c r="H110" s="221"/>
      <c r="I110" s="221"/>
      <c r="J110" s="135"/>
      <c r="K110" s="221" t="s">
        <v>5</v>
      </c>
      <c r="L110" s="221"/>
      <c r="M110" s="221"/>
    </row>
    <row r="111" spans="1:13" ht="16.5" customHeight="1">
      <c r="A111" s="123"/>
      <c r="B111" s="119"/>
      <c r="C111" s="123"/>
      <c r="D111" s="145"/>
      <c r="E111" s="146"/>
      <c r="F111" s="120"/>
      <c r="G111" s="12" t="s">
        <v>10</v>
      </c>
      <c r="H111" s="12"/>
      <c r="I111" s="12" t="s">
        <v>11</v>
      </c>
      <c r="J111" s="210"/>
      <c r="K111" s="12" t="s">
        <v>10</v>
      </c>
      <c r="L111" s="12"/>
      <c r="M111" s="12" t="s">
        <v>11</v>
      </c>
    </row>
    <row r="112" spans="1:13" ht="16.5" customHeight="1">
      <c r="A112" s="119"/>
      <c r="B112" s="118"/>
      <c r="C112" s="118"/>
      <c r="D112" s="118"/>
      <c r="E112" s="136"/>
      <c r="F112" s="137"/>
      <c r="G112" s="138" t="s">
        <v>12</v>
      </c>
      <c r="H112" s="138"/>
      <c r="I112" s="138" t="s">
        <v>12</v>
      </c>
      <c r="J112" s="138"/>
      <c r="K112" s="138" t="s">
        <v>12</v>
      </c>
      <c r="L112" s="138"/>
      <c r="M112" s="138" t="s">
        <v>12</v>
      </c>
    </row>
    <row r="113" spans="1:13" ht="16.5" customHeight="1">
      <c r="A113" s="119"/>
      <c r="B113" s="139"/>
      <c r="C113" s="139"/>
      <c r="D113" s="139"/>
      <c r="E113" s="140" t="s">
        <v>197</v>
      </c>
      <c r="F113" s="141"/>
      <c r="G113" s="142" t="s">
        <v>14</v>
      </c>
      <c r="H113" s="134"/>
      <c r="I113" s="142" t="s">
        <v>14</v>
      </c>
      <c r="J113" s="134"/>
      <c r="K113" s="142" t="s">
        <v>14</v>
      </c>
      <c r="L113" s="134"/>
      <c r="M113" s="142" t="s">
        <v>14</v>
      </c>
    </row>
    <row r="114" spans="1:13" ht="16.5" customHeight="1">
      <c r="A114" s="186"/>
      <c r="B114" s="186"/>
      <c r="C114" s="187"/>
      <c r="D114" s="119"/>
      <c r="E114" s="188"/>
      <c r="F114" s="120"/>
      <c r="G114" s="196"/>
      <c r="H114" s="197"/>
      <c r="I114" s="197"/>
      <c r="J114" s="122"/>
      <c r="K114" s="196"/>
      <c r="L114" s="122"/>
      <c r="M114" s="197"/>
    </row>
    <row r="115" spans="1:13" ht="16.5" customHeight="1">
      <c r="A115" s="186" t="s">
        <v>198</v>
      </c>
      <c r="B115" s="181"/>
      <c r="C115" s="145"/>
      <c r="D115" s="119"/>
      <c r="E115" s="146"/>
      <c r="F115" s="120"/>
      <c r="G115" s="152"/>
      <c r="H115" s="153"/>
      <c r="I115" s="153"/>
      <c r="J115" s="122"/>
      <c r="K115" s="152"/>
      <c r="L115" s="122"/>
      <c r="M115" s="153"/>
    </row>
    <row r="116" spans="1:13" ht="16.5" customHeight="1">
      <c r="A116" s="145"/>
      <c r="B116" s="145"/>
      <c r="C116" s="145"/>
      <c r="D116" s="119"/>
      <c r="E116" s="146"/>
      <c r="F116" s="120"/>
      <c r="G116" s="152"/>
      <c r="H116" s="153"/>
      <c r="I116" s="153"/>
      <c r="J116" s="122"/>
      <c r="K116" s="152"/>
      <c r="L116" s="122"/>
      <c r="M116" s="153"/>
    </row>
    <row r="117" spans="1:13" ht="16.5" customHeight="1">
      <c r="A117" s="181" t="s">
        <v>199</v>
      </c>
      <c r="B117" s="119"/>
      <c r="C117" s="119"/>
      <c r="D117" s="119"/>
      <c r="E117" s="176"/>
      <c r="F117" s="120"/>
      <c r="G117" s="152">
        <v>17308</v>
      </c>
      <c r="H117" s="153"/>
      <c r="I117" s="153">
        <v>27705</v>
      </c>
      <c r="J117" s="150"/>
      <c r="K117" s="161">
        <v>17308</v>
      </c>
      <c r="L117" s="162"/>
      <c r="M117" s="163">
        <v>27705</v>
      </c>
    </row>
    <row r="118" spans="1:13" ht="16.5" customHeight="1">
      <c r="A118" s="181" t="s">
        <v>200</v>
      </c>
      <c r="B118" s="119"/>
      <c r="C118" s="119"/>
      <c r="D118" s="119"/>
      <c r="E118" s="176"/>
      <c r="F118" s="120"/>
      <c r="G118" s="152">
        <v>1082</v>
      </c>
      <c r="H118" s="153"/>
      <c r="I118" s="153">
        <v>1182</v>
      </c>
      <c r="J118" s="156"/>
      <c r="K118" s="198">
        <v>1082</v>
      </c>
      <c r="L118" s="156"/>
      <c r="M118" s="163">
        <v>1182</v>
      </c>
    </row>
    <row r="119" spans="1:13" ht="16.5" customHeight="1">
      <c r="A119" s="145" t="s">
        <v>201</v>
      </c>
      <c r="B119" s="145"/>
      <c r="C119" s="145"/>
      <c r="D119" s="119"/>
      <c r="E119" s="146"/>
      <c r="F119" s="120"/>
      <c r="G119" s="152">
        <v>453</v>
      </c>
      <c r="H119" s="153"/>
      <c r="I119" s="153">
        <v>416</v>
      </c>
      <c r="J119" s="150"/>
      <c r="K119" s="161">
        <v>453</v>
      </c>
      <c r="L119" s="149"/>
      <c r="M119" s="163">
        <v>416</v>
      </c>
    </row>
    <row r="120" spans="1:13" ht="16.5" customHeight="1">
      <c r="A120" s="145" t="s">
        <v>202</v>
      </c>
      <c r="B120" s="145"/>
      <c r="C120" s="145"/>
      <c r="D120" s="119"/>
      <c r="E120" s="155"/>
      <c r="F120" s="120"/>
      <c r="G120" s="152"/>
      <c r="H120" s="153"/>
      <c r="I120" s="153"/>
      <c r="J120" s="150"/>
      <c r="K120" s="161"/>
      <c r="L120" s="149"/>
      <c r="M120" s="199"/>
    </row>
    <row r="121" spans="1:13" ht="16.5" customHeight="1">
      <c r="A121" s="145"/>
      <c r="B121" s="145" t="s">
        <v>203</v>
      </c>
      <c r="C121" s="145"/>
      <c r="D121" s="119"/>
      <c r="E121" s="155">
        <v>10</v>
      </c>
      <c r="F121" s="120"/>
      <c r="G121" s="152">
        <v>158896</v>
      </c>
      <c r="H121" s="153"/>
      <c r="I121" s="153">
        <v>106302</v>
      </c>
      <c r="J121" s="150"/>
      <c r="K121" s="161">
        <v>72520</v>
      </c>
      <c r="L121" s="149"/>
      <c r="M121" s="163">
        <v>79253</v>
      </c>
    </row>
    <row r="122" spans="1:13" ht="16.5" customHeight="1">
      <c r="A122" s="145" t="s">
        <v>202</v>
      </c>
      <c r="B122" s="145"/>
      <c r="C122" s="145"/>
      <c r="D122" s="119"/>
      <c r="E122" s="146"/>
      <c r="F122" s="120"/>
      <c r="G122" s="152"/>
      <c r="H122" s="153"/>
      <c r="I122" s="153"/>
      <c r="J122" s="150"/>
      <c r="K122" s="161"/>
      <c r="L122" s="149"/>
      <c r="M122" s="199"/>
    </row>
    <row r="123" spans="1:13" ht="16.5" customHeight="1">
      <c r="A123" s="200"/>
      <c r="B123" s="145" t="s">
        <v>210</v>
      </c>
      <c r="C123" s="145"/>
      <c r="D123" s="119"/>
      <c r="G123" s="152"/>
      <c r="K123" s="161"/>
    </row>
    <row r="124" spans="1:13" ht="16.5" customHeight="1">
      <c r="A124" s="200"/>
      <c r="B124" s="145" t="s">
        <v>211</v>
      </c>
      <c r="C124" s="145"/>
      <c r="D124" s="213"/>
      <c r="E124" s="155">
        <v>10</v>
      </c>
      <c r="F124" s="120"/>
      <c r="G124" s="152">
        <v>78400</v>
      </c>
      <c r="H124" s="153"/>
      <c r="I124" s="201" t="s">
        <v>97</v>
      </c>
      <c r="J124" s="201"/>
      <c r="K124" s="202">
        <v>464</v>
      </c>
      <c r="L124" s="201"/>
      <c r="M124" s="201" t="s">
        <v>97</v>
      </c>
    </row>
    <row r="125" spans="1:13" ht="16.5" customHeight="1">
      <c r="A125" s="145" t="s">
        <v>204</v>
      </c>
      <c r="B125" s="145"/>
      <c r="C125" s="145"/>
      <c r="D125" s="119"/>
      <c r="E125" s="155"/>
      <c r="F125" s="120"/>
      <c r="G125" s="152"/>
      <c r="H125" s="153"/>
      <c r="I125" s="153"/>
      <c r="J125" s="150"/>
      <c r="K125" s="152"/>
      <c r="L125" s="149"/>
      <c r="M125" s="199"/>
    </row>
    <row r="126" spans="1:13" ht="16.5" customHeight="1">
      <c r="A126" s="145"/>
      <c r="B126" s="145" t="s">
        <v>205</v>
      </c>
      <c r="C126" s="145"/>
      <c r="D126" s="119"/>
      <c r="E126" s="155">
        <v>10</v>
      </c>
      <c r="F126" s="120"/>
      <c r="G126" s="152">
        <v>193</v>
      </c>
      <c r="H126" s="153"/>
      <c r="I126" s="153">
        <v>726</v>
      </c>
      <c r="J126" s="150"/>
      <c r="K126" s="152">
        <v>193</v>
      </c>
      <c r="L126" s="149"/>
      <c r="M126" s="163">
        <v>726</v>
      </c>
    </row>
    <row r="127" spans="1:13" ht="16.5" customHeight="1">
      <c r="A127" s="145" t="s">
        <v>145</v>
      </c>
      <c r="B127" s="145"/>
      <c r="C127" s="145"/>
      <c r="D127" s="119"/>
      <c r="E127" s="155"/>
      <c r="F127" s="120"/>
      <c r="G127" s="152">
        <v>0</v>
      </c>
      <c r="H127" s="153"/>
      <c r="I127" s="153">
        <v>4586</v>
      </c>
      <c r="J127" s="122"/>
      <c r="K127" s="152">
        <v>0</v>
      </c>
      <c r="L127" s="122"/>
      <c r="M127" s="153">
        <v>4586</v>
      </c>
    </row>
    <row r="128" spans="1:13" ht="16.5" customHeight="1">
      <c r="A128" s="145" t="s">
        <v>206</v>
      </c>
      <c r="B128" s="145"/>
      <c r="C128" s="145"/>
      <c r="D128" s="119"/>
      <c r="E128" s="155"/>
      <c r="F128" s="120"/>
      <c r="G128" s="152"/>
      <c r="H128" s="153"/>
      <c r="I128" s="153"/>
      <c r="J128" s="122"/>
      <c r="K128" s="152"/>
      <c r="L128" s="122"/>
      <c r="M128" s="153"/>
    </row>
    <row r="129" spans="1:13" ht="16.5" customHeight="1">
      <c r="A129" s="145"/>
      <c r="B129" s="145" t="s">
        <v>207</v>
      </c>
      <c r="C129" s="145"/>
      <c r="D129" s="119"/>
      <c r="E129" s="155">
        <v>10</v>
      </c>
      <c r="F129" s="120"/>
      <c r="G129" s="152">
        <v>86376</v>
      </c>
      <c r="H129" s="153"/>
      <c r="I129" s="153">
        <v>64588</v>
      </c>
      <c r="J129" s="122"/>
      <c r="K129" s="152">
        <v>0</v>
      </c>
      <c r="L129" s="122"/>
      <c r="M129" s="153">
        <v>0</v>
      </c>
    </row>
    <row r="130" spans="1:13" ht="16.5" customHeight="1">
      <c r="A130" s="145"/>
      <c r="B130" s="145"/>
      <c r="C130" s="145"/>
      <c r="D130" s="119"/>
      <c r="E130" s="155"/>
      <c r="F130" s="120"/>
      <c r="G130" s="153"/>
      <c r="H130" s="153"/>
      <c r="I130" s="153"/>
      <c r="J130" s="122"/>
      <c r="K130" s="153"/>
      <c r="L130" s="122"/>
      <c r="M130" s="153"/>
    </row>
    <row r="131" spans="1:13" ht="16.5" customHeight="1">
      <c r="A131" s="145"/>
      <c r="B131" s="145"/>
      <c r="C131" s="145"/>
      <c r="D131" s="119"/>
      <c r="E131" s="155"/>
      <c r="F131" s="120"/>
      <c r="G131" s="153"/>
      <c r="H131" s="153"/>
      <c r="I131" s="153"/>
      <c r="J131" s="122"/>
      <c r="K131" s="153"/>
      <c r="L131" s="122"/>
      <c r="M131" s="153"/>
    </row>
    <row r="132" spans="1:13" ht="16.5" customHeight="1">
      <c r="A132" s="145"/>
      <c r="B132" s="145"/>
      <c r="C132" s="145"/>
      <c r="D132" s="119"/>
      <c r="E132" s="155"/>
      <c r="F132" s="120"/>
      <c r="G132" s="153"/>
      <c r="H132" s="153"/>
      <c r="I132" s="153"/>
      <c r="J132" s="122"/>
      <c r="K132" s="153"/>
      <c r="L132" s="122"/>
      <c r="M132" s="153"/>
    </row>
    <row r="133" spans="1:13" ht="16.5" customHeight="1">
      <c r="A133" s="145"/>
      <c r="B133" s="145"/>
      <c r="C133" s="145"/>
      <c r="D133" s="119"/>
      <c r="E133" s="155"/>
      <c r="F133" s="120"/>
      <c r="G133" s="153"/>
      <c r="H133" s="153"/>
      <c r="I133" s="153"/>
      <c r="J133" s="122"/>
      <c r="K133" s="153"/>
      <c r="L133" s="122"/>
      <c r="M133" s="153"/>
    </row>
    <row r="134" spans="1:13" ht="16.5" customHeight="1">
      <c r="A134" s="145"/>
      <c r="B134" s="145"/>
      <c r="C134" s="145"/>
      <c r="D134" s="119"/>
      <c r="E134" s="155"/>
      <c r="F134" s="120"/>
      <c r="G134" s="153"/>
      <c r="H134" s="153"/>
      <c r="I134" s="153"/>
      <c r="J134" s="122"/>
      <c r="K134" s="153"/>
      <c r="L134" s="122"/>
      <c r="M134" s="153"/>
    </row>
    <row r="135" spans="1:13" ht="16.5" customHeight="1">
      <c r="A135" s="145"/>
      <c r="B135" s="145"/>
      <c r="C135" s="145"/>
      <c r="D135" s="119"/>
      <c r="E135" s="155"/>
      <c r="F135" s="120"/>
      <c r="G135" s="153"/>
      <c r="H135" s="153"/>
      <c r="I135" s="153"/>
      <c r="J135" s="122"/>
      <c r="K135" s="153"/>
      <c r="L135" s="122"/>
      <c r="M135" s="153"/>
    </row>
    <row r="136" spans="1:13" ht="16.5" customHeight="1">
      <c r="A136" s="145"/>
      <c r="B136" s="145"/>
      <c r="C136" s="145"/>
      <c r="D136" s="119"/>
      <c r="E136" s="155"/>
      <c r="F136" s="120"/>
      <c r="G136" s="153"/>
      <c r="H136" s="153"/>
      <c r="I136" s="153"/>
      <c r="J136" s="122"/>
      <c r="K136" s="153"/>
      <c r="L136" s="122"/>
      <c r="M136" s="153"/>
    </row>
    <row r="137" spans="1:13" ht="16.5" customHeight="1">
      <c r="A137" s="145"/>
      <c r="B137" s="145"/>
      <c r="C137" s="145"/>
      <c r="D137" s="119"/>
      <c r="E137" s="155"/>
      <c r="F137" s="120"/>
      <c r="G137" s="153"/>
      <c r="H137" s="153"/>
      <c r="I137" s="153"/>
      <c r="J137" s="122"/>
      <c r="K137" s="153"/>
      <c r="L137" s="122"/>
      <c r="M137" s="153"/>
    </row>
    <row r="138" spans="1:13" ht="16.5" customHeight="1">
      <c r="A138" s="145"/>
      <c r="B138" s="145"/>
      <c r="C138" s="145"/>
      <c r="D138" s="119"/>
      <c r="E138" s="155"/>
      <c r="F138" s="120"/>
      <c r="G138" s="153"/>
      <c r="H138" s="153"/>
      <c r="I138" s="153"/>
      <c r="J138" s="122"/>
      <c r="K138" s="153"/>
      <c r="L138" s="122"/>
      <c r="M138" s="153"/>
    </row>
    <row r="139" spans="1:13" ht="16.5" customHeight="1">
      <c r="A139" s="145"/>
      <c r="B139" s="145"/>
      <c r="C139" s="145"/>
      <c r="D139" s="119"/>
      <c r="E139" s="155"/>
      <c r="F139" s="120"/>
      <c r="G139" s="153"/>
      <c r="H139" s="153"/>
      <c r="I139" s="153"/>
      <c r="J139" s="122"/>
      <c r="K139" s="153"/>
      <c r="L139" s="122"/>
      <c r="M139" s="153"/>
    </row>
    <row r="140" spans="1:13" ht="16.5" customHeight="1">
      <c r="A140" s="145"/>
      <c r="B140" s="145"/>
      <c r="C140" s="145"/>
      <c r="D140" s="119"/>
      <c r="E140" s="155"/>
      <c r="F140" s="120"/>
      <c r="G140" s="153"/>
      <c r="H140" s="153"/>
      <c r="I140" s="153"/>
      <c r="J140" s="122"/>
      <c r="K140" s="153"/>
      <c r="L140" s="122"/>
      <c r="M140" s="153"/>
    </row>
    <row r="141" spans="1:13" ht="16.5" customHeight="1">
      <c r="A141" s="145"/>
      <c r="B141" s="145"/>
      <c r="C141" s="145"/>
      <c r="D141" s="119"/>
      <c r="E141" s="155"/>
      <c r="F141" s="120"/>
      <c r="G141" s="153"/>
      <c r="H141" s="153"/>
      <c r="I141" s="153"/>
      <c r="J141" s="122"/>
      <c r="K141" s="153"/>
      <c r="L141" s="122"/>
      <c r="M141" s="153"/>
    </row>
    <row r="142" spans="1:13" ht="16.5" customHeight="1">
      <c r="A142" s="145"/>
      <c r="B142" s="145"/>
      <c r="C142" s="145"/>
      <c r="D142" s="119"/>
      <c r="E142" s="155"/>
      <c r="F142" s="120"/>
      <c r="G142" s="153"/>
      <c r="H142" s="153"/>
      <c r="I142" s="153"/>
      <c r="J142" s="122"/>
      <c r="K142" s="153"/>
      <c r="L142" s="122"/>
      <c r="M142" s="153"/>
    </row>
    <row r="143" spans="1:13" ht="16.5" customHeight="1">
      <c r="A143" s="145"/>
      <c r="B143" s="145"/>
      <c r="C143" s="145"/>
      <c r="D143" s="119"/>
      <c r="E143" s="155"/>
      <c r="F143" s="120"/>
      <c r="G143" s="153"/>
      <c r="H143" s="153"/>
      <c r="I143" s="153"/>
      <c r="J143" s="122"/>
      <c r="K143" s="153"/>
      <c r="L143" s="122"/>
      <c r="M143" s="153"/>
    </row>
    <row r="144" spans="1:13" ht="16.5" customHeight="1">
      <c r="A144" s="145"/>
      <c r="B144" s="145"/>
      <c r="C144" s="145"/>
      <c r="D144" s="119"/>
      <c r="E144" s="155"/>
      <c r="F144" s="120"/>
      <c r="G144" s="153"/>
      <c r="H144" s="153"/>
      <c r="I144" s="153"/>
      <c r="J144" s="122"/>
      <c r="K144" s="153"/>
      <c r="L144" s="122"/>
      <c r="M144" s="153"/>
    </row>
    <row r="145" spans="1:13" ht="16.5" customHeight="1">
      <c r="A145" s="145"/>
      <c r="B145" s="145"/>
      <c r="C145" s="145"/>
      <c r="D145" s="119"/>
      <c r="E145" s="155"/>
      <c r="F145" s="120"/>
      <c r="G145" s="153"/>
      <c r="H145" s="153"/>
      <c r="I145" s="153"/>
      <c r="J145" s="122"/>
      <c r="K145" s="153"/>
      <c r="L145" s="122"/>
      <c r="M145" s="153"/>
    </row>
    <row r="146" spans="1:13" ht="16.5" customHeight="1">
      <c r="A146" s="145"/>
      <c r="B146" s="145"/>
      <c r="C146" s="145"/>
      <c r="D146" s="119"/>
      <c r="E146" s="155"/>
      <c r="F146" s="120"/>
      <c r="G146" s="153"/>
      <c r="H146" s="153"/>
      <c r="I146" s="153"/>
      <c r="J146" s="122"/>
      <c r="K146" s="153"/>
      <c r="L146" s="122"/>
      <c r="M146" s="153"/>
    </row>
    <row r="147" spans="1:13" ht="16.5" customHeight="1">
      <c r="A147" s="145"/>
      <c r="B147" s="145"/>
      <c r="C147" s="145"/>
      <c r="D147" s="119"/>
      <c r="E147" s="155"/>
      <c r="F147" s="120"/>
      <c r="G147" s="153"/>
      <c r="H147" s="153"/>
      <c r="I147" s="153"/>
      <c r="J147" s="122"/>
      <c r="K147" s="153"/>
      <c r="L147" s="122"/>
      <c r="M147" s="153"/>
    </row>
    <row r="148" spans="1:13" ht="16.5" customHeight="1">
      <c r="A148" s="145"/>
      <c r="B148" s="145"/>
      <c r="C148" s="145"/>
      <c r="D148" s="119"/>
      <c r="E148" s="155"/>
      <c r="F148" s="120"/>
      <c r="G148" s="153"/>
      <c r="H148" s="153"/>
      <c r="I148" s="153"/>
      <c r="J148" s="122"/>
      <c r="K148" s="153"/>
      <c r="L148" s="122"/>
      <c r="M148" s="153"/>
    </row>
    <row r="149" spans="1:13" ht="16.5" customHeight="1">
      <c r="A149" s="145"/>
      <c r="B149" s="145"/>
      <c r="C149" s="145"/>
      <c r="D149" s="119"/>
      <c r="E149" s="155"/>
      <c r="F149" s="120"/>
      <c r="G149" s="153"/>
      <c r="H149" s="153"/>
      <c r="I149" s="153"/>
      <c r="J149" s="122"/>
      <c r="K149" s="153"/>
      <c r="L149" s="122"/>
      <c r="M149" s="153"/>
    </row>
    <row r="150" spans="1:13" ht="16.5" customHeight="1">
      <c r="A150" s="145"/>
      <c r="B150" s="145"/>
      <c r="C150" s="145"/>
      <c r="D150" s="119"/>
      <c r="E150" s="155"/>
      <c r="F150" s="120"/>
      <c r="G150" s="153"/>
      <c r="H150" s="153"/>
      <c r="I150" s="153"/>
      <c r="J150" s="122"/>
      <c r="K150" s="153"/>
      <c r="L150" s="122"/>
      <c r="M150" s="153"/>
    </row>
    <row r="151" spans="1:13" ht="16.5" customHeight="1">
      <c r="A151" s="145"/>
      <c r="B151" s="145"/>
      <c r="C151" s="145"/>
      <c r="D151" s="119"/>
      <c r="E151" s="155"/>
      <c r="F151" s="120"/>
      <c r="G151" s="153"/>
      <c r="H151" s="153"/>
      <c r="I151" s="153"/>
      <c r="J151" s="122"/>
      <c r="K151" s="153"/>
      <c r="L151" s="122"/>
      <c r="M151" s="153"/>
    </row>
    <row r="152" spans="1:13" ht="19.5" customHeight="1">
      <c r="A152" s="145"/>
      <c r="B152" s="145"/>
      <c r="C152" s="145"/>
      <c r="D152" s="119"/>
      <c r="E152" s="155"/>
      <c r="F152" s="120"/>
      <c r="G152" s="153"/>
      <c r="H152" s="153"/>
      <c r="I152" s="153"/>
      <c r="J152" s="122"/>
      <c r="K152" s="153"/>
      <c r="L152" s="122"/>
      <c r="M152" s="153"/>
    </row>
    <row r="153" spans="1:13" ht="21.95" customHeight="1">
      <c r="A153" s="171" t="s">
        <v>37</v>
      </c>
      <c r="B153" s="127"/>
      <c r="C153" s="172"/>
      <c r="D153" s="172"/>
      <c r="E153" s="173"/>
      <c r="F153" s="130"/>
      <c r="G153" s="170"/>
      <c r="H153" s="170"/>
      <c r="I153" s="170"/>
      <c r="J153" s="132"/>
      <c r="K153" s="170"/>
      <c r="L153" s="132"/>
      <c r="M153" s="170"/>
    </row>
  </sheetData>
  <mergeCells count="12">
    <mergeCell ref="G60:I60"/>
    <mergeCell ref="K60:M60"/>
    <mergeCell ref="G109:I109"/>
    <mergeCell ref="K109:M109"/>
    <mergeCell ref="G110:I110"/>
    <mergeCell ref="K110:M11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EN_BS 2-4</vt:lpstr>
      <vt:lpstr>EN_PL 5 (3M)</vt:lpstr>
      <vt:lpstr>EN_Equity 6</vt:lpstr>
      <vt:lpstr>EN_Equity 7</vt:lpstr>
      <vt:lpstr>EN_CF 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</cp:lastModifiedBy>
  <cp:lastPrinted>2023-05-15T10:01:52Z</cp:lastPrinted>
  <dcterms:created xsi:type="dcterms:W3CDTF">2023-05-12T01:40:28Z</dcterms:created>
  <dcterms:modified xsi:type="dcterms:W3CDTF">2023-05-15T10:01:55Z</dcterms:modified>
</cp:coreProperties>
</file>