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Mar23 Q1\"/>
    </mc:Choice>
  </mc:AlternateContent>
  <xr:revisionPtr revIDLastSave="0" documentId="13_ncr:1_{C4A96911-0932-412E-9385-D1433E01602F}" xr6:coauthVersionLast="47" xr6:coauthVersionMax="47" xr10:uidLastSave="{00000000-0000-0000-0000-000000000000}"/>
  <bookViews>
    <workbookView xWindow="-120" yWindow="-120" windowWidth="24240" windowHeight="13140" activeTab="3" xr2:uid="{59A15E40-2976-4DC9-885A-65FCBCE6CF6C}"/>
  </bookViews>
  <sheets>
    <sheet name="2-4" sheetId="1" r:id="rId1"/>
    <sheet name="5 (3M)" sheetId="2" r:id="rId2"/>
    <sheet name="6" sheetId="3" r:id="rId3"/>
    <sheet name="7-8" sheetId="4" r:id="rId4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4" l="1"/>
  <c r="E45" i="4" s="1"/>
  <c r="E73" i="4"/>
  <c r="E25" i="2" l="1"/>
  <c r="F112" i="1" l="1"/>
  <c r="H72" i="1"/>
  <c r="F72" i="1"/>
  <c r="E68" i="4"/>
  <c r="H112" i="1"/>
  <c r="H64" i="1"/>
  <c r="H35" i="1"/>
  <c r="H22" i="1"/>
  <c r="H74" i="1" l="1"/>
  <c r="H114" i="1" s="1"/>
  <c r="H37" i="1"/>
  <c r="E14" i="2" l="1"/>
  <c r="F22" i="1" l="1"/>
  <c r="G68" i="4" l="1"/>
  <c r="G73" i="4"/>
  <c r="A1" i="4" l="1"/>
  <c r="N21" i="3"/>
  <c r="L21" i="3"/>
  <c r="J21" i="3"/>
  <c r="H21" i="3"/>
  <c r="F21" i="3"/>
  <c r="P19" i="3"/>
  <c r="P18" i="3"/>
  <c r="N15" i="3"/>
  <c r="L15" i="3"/>
  <c r="J15" i="3"/>
  <c r="H15" i="3"/>
  <c r="F15" i="3"/>
  <c r="P13" i="3"/>
  <c r="P12" i="3"/>
  <c r="P11" i="3"/>
  <c r="A3" i="3"/>
  <c r="A3" i="4" s="1"/>
  <c r="A54" i="4" s="1"/>
  <c r="G14" i="2"/>
  <c r="G25" i="2" s="1"/>
  <c r="A1" i="2"/>
  <c r="A123" i="1"/>
  <c r="A87" i="1"/>
  <c r="A85" i="1"/>
  <c r="A84" i="1"/>
  <c r="F64" i="1"/>
  <c r="A46" i="1"/>
  <c r="A44" i="1"/>
  <c r="F35" i="1"/>
  <c r="F37" i="1" s="1"/>
  <c r="F74" i="1" l="1"/>
  <c r="F114" i="1" s="1"/>
  <c r="G28" i="2"/>
  <c r="G31" i="2" s="1"/>
  <c r="G30" i="4"/>
  <c r="G40" i="4" s="1"/>
  <c r="E28" i="2"/>
  <c r="E31" i="2" s="1"/>
  <c r="P21" i="3"/>
  <c r="P15" i="3"/>
  <c r="G45" i="4" l="1"/>
  <c r="G75" i="4" s="1"/>
  <c r="G78" i="4" s="1"/>
  <c r="E75" i="4" l="1"/>
  <c r="E78" i="4" s="1"/>
</calcChain>
</file>

<file path=xl/sharedStrings.xml><?xml version="1.0" encoding="utf-8"?>
<sst xmlns="http://schemas.openxmlformats.org/spreadsheetml/2006/main" count="230" uniqueCount="154">
  <si>
    <t>บริษัท เอ็นฟอร์ซ ซีเคียว จำกัด (มหาชน)</t>
  </si>
  <si>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</si>
  <si>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</si>
  <si>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</si>
  <si>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</si>
  <si>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</si>
  <si>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</si>
  <si>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</si>
  <si>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</si>
  <si>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</si>
  <si>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</si>
  <si>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</si>
  <si>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ลูกหนี้การค้าและลูกหนี้อื่น - สุทธิ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</si>
  <si>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</si>
  <si>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</si>
  <si>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</si>
  <si>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</si>
  <si>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</si>
  <si>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</si>
  <si>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</si>
  <si>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</si>
  <si>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</si>
  <si>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</si>
  <si>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</si>
  <si>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</si>
  <si>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</si>
  <si>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</si>
  <si>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</si>
  <si>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</si>
  <si>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</si>
  <si>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</si>
  <si>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</si>
  <si>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</si>
  <si>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</si>
  <si>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</si>
  <si>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</si>
  <si>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</si>
  <si>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</si>
  <si>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</si>
  <si>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</si>
  <si>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</si>
  <si>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</si>
  <si>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</si>
  <si>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 - 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</si>
  <si>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</si>
  <si>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</si>
  <si>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</si>
  <si>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</si>
  <si>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</si>
  <si>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</si>
  <si>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</si>
  <si>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</si>
  <si>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</si>
  <si>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</si>
  <si>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</si>
  <si>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</si>
  <si>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</si>
  <si>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</si>
  <si>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</si>
  <si>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</si>
  <si>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</si>
  <si>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</si>
  <si>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</si>
  <si>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</si>
  <si>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</si>
  <si>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</si>
  <si>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</si>
  <si>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</si>
  <si>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</si>
  <si>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</si>
  <si>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</si>
  <si>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</si>
  <si>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</si>
  <si>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</si>
  <si>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</si>
  <si>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</si>
  <si>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</si>
  <si>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</si>
  <si>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</si>
  <si>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</si>
  <si>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กำไรเบ็ดเสร็จจรวมสำหรับงวด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</si>
  <si>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</si>
  <si>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</si>
  <si>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งบแสดงการเปลี่ยนแปลงส่วนของเจ้าของ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</si>
  <si>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</si>
  <si>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</si>
  <si>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</si>
  <si>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</si>
  <si>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</si>
  <si>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</si>
  <si>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</si>
  <si>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</si>
  <si>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</si>
  <si>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กำไรเบ็ดเสร็จรวมสำหรับงวด</t>
  </si>
  <si>
    <t>การจ่ายโดยใช้หุ้นเป็นเกณฑ์</t>
  </si>
  <si>
    <t>ยอดคงเหลือต้นงวด ณ วันที่ 1 มกราคม พ.ศ. 2565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</si>
  <si>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</si>
  <si>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</si>
  <si>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</si>
  <si>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</si>
  <si>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</si>
  <si>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</si>
  <si>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ตัดจำหน่ายหนี้สูญ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</si>
  <si>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</si>
  <si>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</si>
  <si>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</si>
  <si>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</si>
  <si>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</si>
  <si>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</si>
  <si>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ลูกหนี้การค้าและลูกหนี้อื่น</t>
  </si>
  <si>
    <t>ลูกหนี้ตามสัญญาเช่า</t>
  </si>
  <si>
    <t>รายได้รับล่วงหน้า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</si>
  <si>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</si>
  <si>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</si>
  <si>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</si>
  <si>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</si>
  <si>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</si>
  <si>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</si>
  <si>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</si>
  <si>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</si>
  <si>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จ่ายคืนหนี้สินตามสัญญาเช่า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</si>
  <si>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</si>
  <si>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</si>
  <si>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</si>
  <si>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</si>
  <si>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</si>
  <si>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</si>
  <si>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</si>
  <si>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กลับรายการผลขาดทุนด้านเครดิตที่คาดว่าจะเกิดขึ้น</t>
  </si>
  <si>
    <t>กำไรต่อหุ้น</t>
  </si>
  <si>
    <t>6, 7</t>
  </si>
  <si>
    <t xml:space="preserve">  ในสินทรัพย์และหนี้สินดำเนินงาน</t>
  </si>
  <si>
    <t>ขาดทุนจากการขายอุปกรณ์</t>
  </si>
  <si>
    <t>31 มีนาคม</t>
  </si>
  <si>
    <t>ยอดคงเหลือปลายงวด ณ วันที่ 31 มีนาคม พ.ศ. 2565</t>
  </si>
  <si>
    <t>ณ วันที่ 31 มีนาคม พ.ศ. 2566</t>
  </si>
  <si>
    <t>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</si>
  <si>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</si>
  <si>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</si>
  <si>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สำหรับงวดสามเดือนสิ้นสุดวันที่ 31 มีนาคม พ.ศ. 2566</t>
  </si>
  <si>
    <t>หนี้สินอนุพันธ์ทางการเงิน</t>
  </si>
  <si>
    <t>ภาษีเงินได้ค้างจ่าย</t>
  </si>
  <si>
    <t>เงินสดจ่ายเพื่อซื้อสินทรัพย์ทางการเงินที่วัดมูลค่าด้วย</t>
  </si>
  <si>
    <t>ขาดทุนจากการตัดจำหน่ายอุปกรณ์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</si>
  <si>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</si>
  <si>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</si>
  <si>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กำไรจากอัตราแลกเปลี่ยน - สุทธิ</t>
  </si>
  <si>
    <t>เงินสดสุทธิใช้ไปในกิจกรรมจัดหาเงิน</t>
  </si>
  <si>
    <t>กำไร(ขาดทุน)จากมูลค่ายุติธรรมของอนุพันธ์ทางการเงิน</t>
  </si>
  <si>
    <t>กำไร(ขาดทุน)จากสินทรัพย์ทางการเงิน</t>
  </si>
  <si>
    <t>(กำไร)ขาดทุนจากมูลค่ายุติธรรมของสินทรัพย์ทางการเงิน</t>
  </si>
  <si>
    <t>(กำไร)ขาดทุนจากมูลค่ายุติธรรมของอนุพันธ์ทางการเงิน</t>
  </si>
  <si>
    <t>เงินสดจ่ายเพื่อซื้อส่วนปรับปรุงอาคารและอุปกรณ์</t>
  </si>
  <si>
    <t xml:space="preserve">    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</si>
</sst>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</numFmts>
  <fonts count="2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u/>
      <sz val="14"/>
      <name val="Browall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20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10" fillId="0" borderId="0">
      <protection locked="0"/>
    </xf>
    <xf numFmtId="0" fontId="5" fillId="0" borderId="0"/>
    <xf numFmtId="0" fontId="10" fillId="0" borderId="0">
      <protection locked="0"/>
    </xf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16" fillId="0" borderId="0"/>
    <xf numFmtId="0" fontId="4" fillId="0" borderId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0" fontId="5" fillId="0" borderId="0"/>
    <xf numFmtId="0" fontId="19" fillId="0" borderId="0"/>
    <xf numFmtId="0" fontId="10" fillId="0" borderId="0">
      <protection locked="0"/>
    </xf>
    <xf numFmtId="43" fontId="19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0" fontId="5" fillId="3" borderId="4" applyNumberFormat="0" applyFont="0" applyAlignment="0" applyProtection="0"/>
    <xf numFmtId="9" fontId="20" fillId="0" borderId="0" applyFont="0" applyFill="0" applyBorder="0" applyAlignment="0" applyProtection="0"/>
    <xf numFmtId="0" fontId="19" fillId="0" borderId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>
      <protection locked="0"/>
    </xf>
    <xf numFmtId="9" fontId="10" fillId="0" borderId="0" applyFont="0" applyFill="0" applyBorder="0" applyAlignment="0" applyProtection="0"/>
    <xf numFmtId="0" fontId="21" fillId="0" borderId="5" applyNumberFormat="0" applyFill="0" applyAlignment="0">
      <protection locked="0"/>
    </xf>
    <xf numFmtId="0" fontId="3" fillId="0" borderId="0"/>
    <xf numFmtId="0" fontId="21" fillId="0" borderId="0" applyNumberFormat="0" applyFill="0" applyBorder="0" applyAlignment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protection locked="0"/>
    </xf>
    <xf numFmtId="0" fontId="19" fillId="0" borderId="0"/>
    <xf numFmtId="0" fontId="13" fillId="0" borderId="0"/>
    <xf numFmtId="0" fontId="19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10" fillId="0" borderId="0">
      <protection locked="0"/>
    </xf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2" fillId="0" borderId="0"/>
    <xf numFmtId="0" fontId="10" fillId="0" borderId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24" fillId="4" borderId="0" applyNumberFormat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" fillId="0" borderId="0"/>
    <xf numFmtId="0" fontId="10" fillId="0" borderId="0">
      <protection locked="0"/>
    </xf>
    <xf numFmtId="0" fontId="21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3" borderId="4" applyNumberFormat="0" applyFont="0" applyAlignment="0" applyProtection="0"/>
    <xf numFmtId="0" fontId="2" fillId="0" borderId="0"/>
    <xf numFmtId="0" fontId="20" fillId="0" borderId="0"/>
    <xf numFmtId="0" fontId="20" fillId="3" borderId="4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>
      <protection locked="0"/>
    </xf>
    <xf numFmtId="0" fontId="19" fillId="0" borderId="0"/>
    <xf numFmtId="0" fontId="5" fillId="0" borderId="0"/>
    <xf numFmtId="43" fontId="10" fillId="0" borderId="0" applyFont="0" applyFill="0" applyBorder="0" applyAlignment="0" applyProtection="0"/>
    <xf numFmtId="0" fontId="20" fillId="0" borderId="0"/>
    <xf numFmtId="0" fontId="5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9" fontId="10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9" fontId="10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0" fillId="0" borderId="0">
      <protection locked="0"/>
    </xf>
    <xf numFmtId="0" fontId="26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0" fontId="19" fillId="0" borderId="0"/>
    <xf numFmtId="0" fontId="26" fillId="0" borderId="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7" fillId="0" borderId="0"/>
    <xf numFmtId="0" fontId="20" fillId="0" borderId="0"/>
    <xf numFmtId="0" fontId="20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</cellStyleXfs>
  <cellXfs count="321">
    <xf numFmtId="0" fontId="0" fillId="0" borderId="0" xfId="0"/>
    <xf numFmtId="37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6" fillId="0" borderId="1" xfId="0" applyNumberFormat="1" applyFont="1" applyBorder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Continuous" vertical="center"/>
    </xf>
    <xf numFmtId="164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164" fontId="7" fillId="2" borderId="2" xfId="0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164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7" fillId="0" borderId="0" xfId="5" applyNumberFormat="1" applyFont="1" applyAlignment="1" applyProtection="1">
      <alignment vertical="center"/>
    </xf>
    <xf numFmtId="0" fontId="7" fillId="0" borderId="0" xfId="5" applyFont="1" applyAlignment="1" applyProtection="1">
      <alignment vertical="center"/>
    </xf>
    <xf numFmtId="37" fontId="6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/>
    </xf>
    <xf numFmtId="37" fontId="6" fillId="0" borderId="1" xfId="6" applyNumberFormat="1" applyFont="1" applyBorder="1" applyAlignment="1">
      <alignment horizontal="left" vertical="center"/>
    </xf>
    <xf numFmtId="37" fontId="6" fillId="0" borderId="1" xfId="6" applyNumberFormat="1" applyFont="1" applyBorder="1" applyAlignment="1">
      <alignment horizontal="center" vertical="center"/>
    </xf>
    <xf numFmtId="164" fontId="7" fillId="0" borderId="1" xfId="6" applyNumberFormat="1" applyFont="1" applyBorder="1" applyAlignment="1">
      <alignment horizontal="centerContinuous" vertical="center"/>
    </xf>
    <xf numFmtId="164" fontId="6" fillId="0" borderId="0" xfId="6" applyNumberFormat="1" applyFont="1" applyAlignment="1">
      <alignment horizontal="right" vertical="center"/>
    </xf>
    <xf numFmtId="37" fontId="11" fillId="0" borderId="0" xfId="6" applyNumberFormat="1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164" fontId="12" fillId="0" borderId="0" xfId="6" applyNumberFormat="1" applyFont="1" applyAlignment="1">
      <alignment horizontal="right" vertical="center"/>
    </xf>
    <xf numFmtId="0" fontId="11" fillId="0" borderId="0" xfId="6" applyFont="1" applyAlignment="1">
      <alignment vertical="center"/>
    </xf>
    <xf numFmtId="37" fontId="12" fillId="0" borderId="1" xfId="6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right" vertical="center"/>
    </xf>
    <xf numFmtId="37" fontId="12" fillId="0" borderId="0" xfId="6" applyNumberFormat="1" applyFont="1" applyAlignment="1">
      <alignment horizontal="center" vertical="center"/>
    </xf>
    <xf numFmtId="164" fontId="11" fillId="2" borderId="0" xfId="6" applyNumberFormat="1" applyFont="1" applyFill="1" applyAlignment="1">
      <alignment vertical="center"/>
    </xf>
    <xf numFmtId="164" fontId="11" fillId="0" borderId="0" xfId="6" applyNumberFormat="1" applyFont="1" applyAlignment="1">
      <alignment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37" fontId="6" fillId="0" borderId="0" xfId="6" applyNumberFormat="1" applyFont="1" applyAlignment="1">
      <alignment vertical="center"/>
    </xf>
    <xf numFmtId="164" fontId="7" fillId="2" borderId="0" xfId="6" applyNumberFormat="1" applyFont="1" applyFill="1" applyAlignment="1">
      <alignment horizontal="right" vertical="center"/>
    </xf>
    <xf numFmtId="37" fontId="7" fillId="0" borderId="0" xfId="7" applyNumberFormat="1" applyFont="1" applyAlignment="1" applyProtection="1">
      <alignment vertical="center"/>
    </xf>
    <xf numFmtId="164" fontId="7" fillId="2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0" fontId="7" fillId="0" borderId="0" xfId="7" applyFont="1" applyAlignment="1" applyProtection="1">
      <alignment vertical="center"/>
    </xf>
    <xf numFmtId="164" fontId="7" fillId="2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37" fontId="7" fillId="0" borderId="0" xfId="8" applyNumberFormat="1" applyFont="1" applyAlignment="1">
      <alignment vertical="center"/>
    </xf>
    <xf numFmtId="164" fontId="7" fillId="2" borderId="0" xfId="8" applyNumberFormat="1" applyFont="1" applyFill="1" applyAlignment="1">
      <alignment vertical="center"/>
    </xf>
    <xf numFmtId="164" fontId="7" fillId="0" borderId="0" xfId="8" applyNumberFormat="1" applyFont="1" applyAlignment="1">
      <alignment vertical="center"/>
    </xf>
    <xf numFmtId="164" fontId="7" fillId="2" borderId="2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37" fontId="7" fillId="0" borderId="0" xfId="8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64" fontId="7" fillId="0" borderId="0" xfId="6" applyNumberFormat="1" applyFont="1" applyAlignment="1">
      <alignment vertical="center"/>
    </xf>
    <xf numFmtId="37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37" fontId="7" fillId="0" borderId="1" xfId="8" applyNumberFormat="1" applyFont="1" applyBorder="1" applyAlignment="1">
      <alignment vertical="center"/>
    </xf>
    <xf numFmtId="164" fontId="7" fillId="0" borderId="1" xfId="8" applyNumberFormat="1" applyFont="1" applyBorder="1" applyAlignment="1">
      <alignment vertical="center"/>
    </xf>
    <xf numFmtId="37" fontId="12" fillId="0" borderId="0" xfId="9" applyNumberFormat="1" applyFont="1"/>
    <xf numFmtId="0" fontId="12" fillId="0" borderId="0" xfId="10" applyFont="1" applyAlignment="1">
      <alignment vertical="top"/>
    </xf>
    <xf numFmtId="170" fontId="12" fillId="0" borderId="0" xfId="10" applyNumberFormat="1" applyFont="1" applyAlignment="1">
      <alignment horizontal="center" vertical="top"/>
    </xf>
    <xf numFmtId="170" fontId="12" fillId="0" borderId="0" xfId="10" applyNumberFormat="1" applyFont="1" applyAlignment="1">
      <alignment horizontal="right" vertical="top"/>
    </xf>
    <xf numFmtId="164" fontId="12" fillId="0" borderId="0" xfId="10" applyNumberFormat="1" applyFont="1" applyAlignment="1">
      <alignment horizontal="right" vertical="top"/>
    </xf>
    <xf numFmtId="171" fontId="12" fillId="0" borderId="0" xfId="10" applyNumberFormat="1" applyFont="1" applyAlignment="1">
      <alignment horizontal="right" vertical="top"/>
    </xf>
    <xf numFmtId="37" fontId="12" fillId="0" borderId="1" xfId="9" applyNumberFormat="1" applyFont="1" applyBorder="1"/>
    <xf numFmtId="0" fontId="12" fillId="0" borderId="1" xfId="10" applyFont="1" applyBorder="1" applyAlignment="1">
      <alignment vertical="top"/>
    </xf>
    <xf numFmtId="170" fontId="12" fillId="0" borderId="1" xfId="10" applyNumberFormat="1" applyFont="1" applyBorder="1" applyAlignment="1">
      <alignment horizontal="center" vertical="top"/>
    </xf>
    <xf numFmtId="170" fontId="12" fillId="0" borderId="1" xfId="10" applyNumberFormat="1" applyFont="1" applyBorder="1" applyAlignment="1">
      <alignment horizontal="right" vertical="top"/>
    </xf>
    <xf numFmtId="164" fontId="12" fillId="0" borderId="1" xfId="10" applyNumberFormat="1" applyFont="1" applyBorder="1" applyAlignment="1">
      <alignment horizontal="right" vertical="top"/>
    </xf>
    <xf numFmtId="171" fontId="12" fillId="0" borderId="1" xfId="10" applyNumberFormat="1" applyFont="1" applyBorder="1" applyAlignment="1">
      <alignment horizontal="right" vertical="top"/>
    </xf>
    <xf numFmtId="0" fontId="12" fillId="0" borderId="0" xfId="11" applyFont="1" applyAlignment="1">
      <alignment vertical="top"/>
    </xf>
    <xf numFmtId="170" fontId="12" fillId="0" borderId="0" xfId="11" applyNumberFormat="1" applyFont="1" applyAlignment="1">
      <alignment horizontal="right" vertical="top"/>
    </xf>
    <xf numFmtId="171" fontId="12" fillId="0" borderId="0" xfId="11" applyNumberFormat="1" applyFont="1" applyAlignment="1">
      <alignment horizontal="center" vertical="top"/>
    </xf>
    <xf numFmtId="0" fontId="11" fillId="0" borderId="0" xfId="10" applyFont="1" applyAlignment="1">
      <alignment vertical="top"/>
    </xf>
    <xf numFmtId="164" fontId="12" fillId="0" borderId="0" xfId="11" applyNumberFormat="1" applyFont="1" applyAlignment="1">
      <alignment horizontal="right" vertical="top"/>
    </xf>
    <xf numFmtId="170" fontId="12" fillId="0" borderId="0" xfId="11" quotePrefix="1" applyNumberFormat="1" applyFont="1" applyAlignment="1">
      <alignment horizontal="right" vertical="top"/>
    </xf>
    <xf numFmtId="170" fontId="12" fillId="0" borderId="0" xfId="11" quotePrefix="1" applyNumberFormat="1" applyFont="1" applyAlignment="1">
      <alignment horizontal="right"/>
    </xf>
    <xf numFmtId="0" fontId="11" fillId="0" borderId="0" xfId="11" applyFont="1" applyAlignment="1">
      <alignment vertical="top"/>
    </xf>
    <xf numFmtId="170" fontId="12" fillId="0" borderId="1" xfId="11" applyNumberFormat="1" applyFont="1" applyBorder="1" applyAlignment="1">
      <alignment horizontal="right" vertical="top"/>
    </xf>
    <xf numFmtId="164" fontId="12" fillId="0" borderId="1" xfId="11" applyNumberFormat="1" applyFont="1" applyBorder="1" applyAlignment="1">
      <alignment horizontal="right" vertical="top"/>
    </xf>
    <xf numFmtId="170" fontId="11" fillId="0" borderId="0" xfId="10" applyNumberFormat="1" applyFont="1" applyAlignment="1">
      <alignment horizontal="right" vertical="top"/>
    </xf>
    <xf numFmtId="164" fontId="11" fillId="0" borderId="0" xfId="10" applyNumberFormat="1" applyFont="1" applyAlignment="1">
      <alignment horizontal="right" vertical="top"/>
    </xf>
    <xf numFmtId="170" fontId="11" fillId="0" borderId="0" xfId="10" applyNumberFormat="1" applyFont="1" applyAlignment="1">
      <alignment horizontal="center" vertical="top"/>
    </xf>
    <xf numFmtId="0" fontId="11" fillId="0" borderId="0" xfId="3" applyFont="1" applyAlignment="1">
      <alignment vertical="center"/>
    </xf>
    <xf numFmtId="0" fontId="15" fillId="0" borderId="0" xfId="10" applyFont="1" applyAlignment="1">
      <alignment vertical="center"/>
    </xf>
    <xf numFmtId="0" fontId="11" fillId="0" borderId="0" xfId="10" applyFont="1" applyAlignment="1">
      <alignment horizontal="center" vertical="top"/>
    </xf>
    <xf numFmtId="170" fontId="11" fillId="0" borderId="1" xfId="10" applyNumberFormat="1" applyFont="1" applyBorder="1" applyAlignment="1">
      <alignment horizontal="right" vertical="top"/>
    </xf>
    <xf numFmtId="164" fontId="11" fillId="0" borderId="1" xfId="10" applyNumberFormat="1" applyFont="1" applyBorder="1" applyAlignment="1">
      <alignment horizontal="right" vertical="top"/>
    </xf>
    <xf numFmtId="0" fontId="12" fillId="0" borderId="0" xfId="3" applyFont="1" applyAlignment="1">
      <alignment vertical="center"/>
    </xf>
    <xf numFmtId="170" fontId="11" fillId="0" borderId="2" xfId="10" applyNumberFormat="1" applyFont="1" applyBorder="1" applyAlignment="1">
      <alignment horizontal="right" vertical="top"/>
    </xf>
    <xf numFmtId="164" fontId="11" fillId="0" borderId="2" xfId="10" applyNumberFormat="1" applyFont="1" applyBorder="1" applyAlignment="1">
      <alignment horizontal="right" vertical="top"/>
    </xf>
    <xf numFmtId="0" fontId="12" fillId="0" borderId="0" xfId="3" applyFont="1"/>
    <xf numFmtId="170" fontId="11" fillId="2" borderId="0" xfId="12" applyNumberFormat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164" fontId="11" fillId="2" borderId="0" xfId="12" applyNumberFormat="1" applyFont="1" applyFill="1" applyAlignment="1">
      <alignment horizontal="right" vertical="center"/>
    </xf>
    <xf numFmtId="171" fontId="11" fillId="2" borderId="0" xfId="12" applyNumberFormat="1" applyFont="1" applyFill="1" applyAlignment="1">
      <alignment vertical="center"/>
    </xf>
    <xf numFmtId="170" fontId="11" fillId="2" borderId="0" xfId="10" applyNumberFormat="1" applyFont="1" applyFill="1" applyAlignment="1">
      <alignment horizontal="right" vertical="top"/>
    </xf>
    <xf numFmtId="164" fontId="11" fillId="2" borderId="0" xfId="10" applyNumberFormat="1" applyFont="1" applyFill="1" applyAlignment="1">
      <alignment horizontal="right" vertical="top"/>
    </xf>
    <xf numFmtId="170" fontId="11" fillId="2" borderId="1" xfId="10" applyNumberFormat="1" applyFont="1" applyFill="1" applyBorder="1" applyAlignment="1">
      <alignment horizontal="right" vertical="top"/>
    </xf>
    <xf numFmtId="170" fontId="11" fillId="2" borderId="0" xfId="10" applyNumberFormat="1" applyFont="1" applyFill="1" applyAlignment="1">
      <alignment horizontal="center" vertical="top"/>
    </xf>
    <xf numFmtId="0" fontId="11" fillId="2" borderId="0" xfId="10" applyFont="1" applyFill="1" applyAlignment="1">
      <alignment vertical="top"/>
    </xf>
    <xf numFmtId="170" fontId="11" fillId="2" borderId="2" xfId="10" applyNumberFormat="1" applyFont="1" applyFill="1" applyBorder="1" applyAlignment="1">
      <alignment horizontal="right" vertical="top"/>
    </xf>
    <xf numFmtId="164" fontId="11" fillId="2" borderId="2" xfId="10" applyNumberFormat="1" applyFont="1" applyFill="1" applyBorder="1" applyAlignment="1">
      <alignment horizontal="right" vertical="top"/>
    </xf>
    <xf numFmtId="0" fontId="11" fillId="0" borderId="1" xfId="10" applyFont="1" applyBorder="1" applyAlignment="1">
      <alignment vertical="top"/>
    </xf>
    <xf numFmtId="170" fontId="11" fillId="0" borderId="1" xfId="10" applyNumberFormat="1" applyFont="1" applyBorder="1" applyAlignment="1">
      <alignment horizontal="center" vertical="top"/>
    </xf>
    <xf numFmtId="171" fontId="12" fillId="0" borderId="0" xfId="13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64" fontId="7" fillId="0" borderId="0" xfId="14" applyNumberFormat="1" applyFont="1" applyAlignment="1">
      <alignment vertical="center"/>
    </xf>
    <xf numFmtId="164" fontId="12" fillId="0" borderId="0" xfId="3" applyNumberFormat="1" applyFont="1" applyAlignment="1">
      <alignment horizontal="left" vertical="center"/>
    </xf>
    <xf numFmtId="171" fontId="12" fillId="0" borderId="0" xfId="13" quotePrefix="1" applyNumberFormat="1" applyFont="1" applyAlignment="1">
      <alignment horizontal="left" vertical="center"/>
    </xf>
    <xf numFmtId="171" fontId="12" fillId="0" borderId="0" xfId="13" quotePrefix="1" applyNumberFormat="1" applyFont="1" applyAlignment="1">
      <alignment horizontal="center" vertical="center"/>
    </xf>
    <xf numFmtId="171" fontId="12" fillId="0" borderId="1" xfId="13" applyNumberFormat="1" applyFont="1" applyBorder="1" applyAlignment="1">
      <alignment horizontal="left" vertical="center"/>
    </xf>
    <xf numFmtId="171" fontId="12" fillId="0" borderId="1" xfId="13" applyNumberFormat="1" applyFont="1" applyBorder="1" applyAlignment="1">
      <alignment horizontal="center" vertical="center"/>
    </xf>
    <xf numFmtId="37" fontId="12" fillId="0" borderId="1" xfId="3" applyNumberFormat="1" applyFont="1" applyBorder="1" applyAlignment="1">
      <alignment horizontal="left" vertical="center"/>
    </xf>
    <xf numFmtId="164" fontId="11" fillId="0" borderId="1" xfId="13" applyNumberFormat="1" applyFont="1" applyBorder="1" applyAlignment="1">
      <alignment vertical="center"/>
    </xf>
    <xf numFmtId="164" fontId="12" fillId="0" borderId="1" xfId="3" applyNumberFormat="1" applyFont="1" applyBorder="1" applyAlignment="1">
      <alignment horizontal="left" vertical="center"/>
    </xf>
    <xf numFmtId="171" fontId="12" fillId="0" borderId="0" xfId="13" applyNumberFormat="1" applyFont="1" applyAlignment="1">
      <alignment horizontal="left" vertical="center"/>
    </xf>
    <xf numFmtId="171" fontId="12" fillId="0" borderId="0" xfId="13" applyNumberFormat="1" applyFont="1" applyAlignment="1">
      <alignment horizontal="center" vertical="center"/>
    </xf>
    <xf numFmtId="164" fontId="11" fillId="0" borderId="0" xfId="13" applyNumberFormat="1" applyFont="1" applyAlignment="1">
      <alignment vertical="center"/>
    </xf>
    <xf numFmtId="171" fontId="11" fillId="0" borderId="0" xfId="13" applyNumberFormat="1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164" fontId="6" fillId="0" borderId="1" xfId="15" applyNumberFormat="1" applyFont="1" applyBorder="1" applyAlignment="1">
      <alignment horizontal="right" vertical="center"/>
    </xf>
    <xf numFmtId="164" fontId="12" fillId="0" borderId="0" xfId="3" applyNumberFormat="1" applyFont="1" applyAlignment="1">
      <alignment horizontal="center" vertical="center"/>
    </xf>
    <xf numFmtId="164" fontId="12" fillId="2" borderId="0" xfId="16" applyNumberFormat="1" applyFont="1" applyFill="1" applyBorder="1" applyAlignment="1">
      <alignment horizontal="right" vertical="center"/>
    </xf>
    <xf numFmtId="164" fontId="12" fillId="0" borderId="0" xfId="16" applyNumberFormat="1" applyFont="1" applyFill="1" applyBorder="1" applyAlignment="1">
      <alignment horizontal="right" vertical="center"/>
    </xf>
    <xf numFmtId="171" fontId="11" fillId="0" borderId="0" xfId="13" applyNumberFormat="1" applyFont="1" applyAlignment="1">
      <alignment horizontal="left" vertical="center"/>
    </xf>
    <xf numFmtId="164" fontId="11" fillId="2" borderId="0" xfId="16" applyNumberFormat="1" applyFont="1" applyFill="1" applyAlignment="1">
      <alignment horizontal="right" vertical="center"/>
    </xf>
    <xf numFmtId="164" fontId="11" fillId="0" borderId="0" xfId="16" applyNumberFormat="1" applyFont="1" applyFill="1" applyAlignment="1">
      <alignment horizontal="right" vertical="center"/>
    </xf>
    <xf numFmtId="164" fontId="12" fillId="0" borderId="0" xfId="3" applyNumberFormat="1" applyFont="1" applyAlignment="1">
      <alignment vertical="center"/>
    </xf>
    <xf numFmtId="164" fontId="11" fillId="2" borderId="0" xfId="16" applyNumberFormat="1" applyFont="1" applyFill="1" applyBorder="1" applyAlignment="1">
      <alignment horizontal="right" vertical="center"/>
    </xf>
    <xf numFmtId="164" fontId="11" fillId="0" borderId="0" xfId="16" applyNumberFormat="1" applyFont="1" applyFill="1" applyBorder="1" applyAlignment="1">
      <alignment horizontal="right" vertical="center"/>
    </xf>
    <xf numFmtId="0" fontId="11" fillId="0" borderId="0" xfId="14" applyFont="1" applyAlignment="1">
      <alignment vertical="center"/>
    </xf>
    <xf numFmtId="0" fontId="11" fillId="0" borderId="0" xfId="13" applyFont="1" applyAlignment="1">
      <alignment vertical="center"/>
    </xf>
    <xf numFmtId="171" fontId="11" fillId="0" borderId="0" xfId="13" applyNumberFormat="1" applyFont="1" applyAlignment="1">
      <alignment horizontal="center" vertical="center"/>
    </xf>
    <xf numFmtId="164" fontId="11" fillId="2" borderId="0" xfId="16" quotePrefix="1" applyNumberFormat="1" applyFont="1" applyFill="1" applyBorder="1" applyAlignment="1">
      <alignment horizontal="right" vertical="center"/>
    </xf>
    <xf numFmtId="164" fontId="11" fillId="0" borderId="0" xfId="16" quotePrefix="1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64" fontId="11" fillId="0" borderId="0" xfId="0" quotePrefix="1" applyNumberFormat="1" applyFont="1" applyAlignment="1">
      <alignment horizontal="right" vertical="center"/>
    </xf>
    <xf numFmtId="0" fontId="11" fillId="0" borderId="0" xfId="13" quotePrefix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0" borderId="1" xfId="0" quotePrefix="1" applyNumberFormat="1" applyFont="1" applyBorder="1" applyAlignment="1">
      <alignment horizontal="right" vertical="center"/>
    </xf>
    <xf numFmtId="171" fontId="11" fillId="0" borderId="0" xfId="13" quotePrefix="1" applyNumberFormat="1" applyFont="1" applyAlignment="1">
      <alignment horizontal="left" vertical="center"/>
    </xf>
    <xf numFmtId="164" fontId="11" fillId="0" borderId="0" xfId="3" applyNumberFormat="1" applyFont="1" applyAlignment="1">
      <alignment vertical="center"/>
    </xf>
    <xf numFmtId="164" fontId="11" fillId="2" borderId="1" xfId="16" quotePrefix="1" applyNumberFormat="1" applyFont="1" applyFill="1" applyBorder="1" applyAlignment="1">
      <alignment horizontal="right" vertical="center"/>
    </xf>
    <xf numFmtId="164" fontId="11" fillId="0" borderId="1" xfId="16" quotePrefix="1" applyNumberFormat="1" applyFont="1" applyFill="1" applyBorder="1" applyAlignment="1">
      <alignment horizontal="right" vertical="center"/>
    </xf>
    <xf numFmtId="171" fontId="18" fillId="0" borderId="0" xfId="13" applyNumberFormat="1" applyFont="1" applyAlignment="1">
      <alignment horizontal="left" vertical="center"/>
    </xf>
    <xf numFmtId="164" fontId="11" fillId="2" borderId="1" xfId="16" applyNumberFormat="1" applyFont="1" applyFill="1" applyBorder="1" applyAlignment="1">
      <alignment horizontal="right" vertical="center"/>
    </xf>
    <xf numFmtId="164" fontId="11" fillId="0" borderId="1" xfId="1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center" vertical="center"/>
    </xf>
    <xf numFmtId="171" fontId="11" fillId="0" borderId="1" xfId="13" applyNumberFormat="1" applyFont="1" applyBorder="1" applyAlignment="1">
      <alignment horizontal="left" vertical="center"/>
    </xf>
    <xf numFmtId="171" fontId="11" fillId="0" borderId="1" xfId="13" applyNumberFormat="1" applyFont="1" applyBorder="1" applyAlignment="1">
      <alignment horizontal="center" vertical="center"/>
    </xf>
    <xf numFmtId="0" fontId="12" fillId="0" borderId="1" xfId="3" applyFont="1" applyBorder="1" applyAlignment="1">
      <alignment vertical="center"/>
    </xf>
    <xf numFmtId="164" fontId="12" fillId="0" borderId="1" xfId="3" applyNumberFormat="1" applyFont="1" applyBorder="1" applyAlignment="1">
      <alignment vertical="center"/>
    </xf>
    <xf numFmtId="164" fontId="11" fillId="0" borderId="1" xfId="13" applyNumberFormat="1" applyFont="1" applyBorder="1" applyAlignment="1">
      <alignment horizontal="left" vertical="center"/>
    </xf>
    <xf numFmtId="171" fontId="11" fillId="0" borderId="0" xfId="13" quotePrefix="1" applyNumberFormat="1" applyFont="1" applyAlignment="1">
      <alignment vertical="center"/>
    </xf>
    <xf numFmtId="0" fontId="11" fillId="0" borderId="0" xfId="13" applyFont="1" applyAlignment="1">
      <alignment horizontal="center" vertical="center"/>
    </xf>
    <xf numFmtId="164" fontId="6" fillId="2" borderId="0" xfId="15" applyNumberFormat="1" applyFont="1" applyFill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164" fontId="11" fillId="2" borderId="0" xfId="13" applyNumberFormat="1" applyFont="1" applyFill="1" applyAlignment="1">
      <alignment vertical="center"/>
    </xf>
    <xf numFmtId="164" fontId="11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13" applyFont="1" applyAlignment="1">
      <alignment horizontal="left" vertical="center"/>
    </xf>
    <xf numFmtId="171" fontId="11" fillId="0" borderId="0" xfId="13" quotePrefix="1" applyNumberFormat="1" applyFont="1" applyAlignment="1">
      <alignment horizontal="center" vertical="center"/>
    </xf>
    <xf numFmtId="164" fontId="11" fillId="2" borderId="3" xfId="16" applyNumberFormat="1" applyFont="1" applyFill="1" applyBorder="1" applyAlignment="1">
      <alignment horizontal="right" vertical="center"/>
    </xf>
    <xf numFmtId="164" fontId="11" fillId="0" borderId="3" xfId="16" applyNumberFormat="1" applyFont="1" applyFill="1" applyBorder="1" applyAlignment="1">
      <alignment horizontal="right" vertical="center"/>
    </xf>
    <xf numFmtId="164" fontId="11" fillId="2" borderId="2" xfId="16" applyNumberFormat="1" applyFont="1" applyFill="1" applyBorder="1" applyAlignment="1">
      <alignment horizontal="right" vertical="center"/>
    </xf>
    <xf numFmtId="164" fontId="11" fillId="0" borderId="2" xfId="16" applyNumberFormat="1" applyFont="1" applyFill="1" applyBorder="1" applyAlignment="1">
      <alignment horizontal="right" vertical="center"/>
    </xf>
    <xf numFmtId="171" fontId="11" fillId="0" borderId="0" xfId="17" applyNumberFormat="1" applyFont="1" applyAlignment="1">
      <alignment horizontal="left" vertical="center"/>
    </xf>
    <xf numFmtId="164" fontId="7" fillId="2" borderId="0" xfId="14" applyNumberFormat="1" applyFont="1" applyFill="1" applyAlignment="1">
      <alignment vertical="center"/>
    </xf>
    <xf numFmtId="0" fontId="12" fillId="0" borderId="0" xfId="6" applyFont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/>
    </xf>
    <xf numFmtId="0" fontId="11" fillId="0" borderId="1" xfId="13" applyFont="1" applyBorder="1" applyAlignment="1">
      <alignment vertical="center"/>
    </xf>
    <xf numFmtId="0" fontId="11" fillId="0" borderId="1" xfId="13" applyFont="1" applyBorder="1" applyAlignment="1">
      <alignment horizontal="center" vertical="center"/>
    </xf>
    <xf numFmtId="0" fontId="11" fillId="0" borderId="1" xfId="3" applyFont="1" applyBorder="1" applyAlignment="1">
      <alignment vertical="center"/>
    </xf>
    <xf numFmtId="164" fontId="11" fillId="0" borderId="1" xfId="3" applyNumberFormat="1" applyFont="1" applyBorder="1" applyAlignment="1">
      <alignment vertical="center"/>
    </xf>
    <xf numFmtId="171" fontId="11" fillId="0" borderId="0" xfId="13" applyNumberFormat="1" applyFont="1" applyFill="1" applyAlignment="1">
      <alignment horizontal="left" vertical="center"/>
    </xf>
    <xf numFmtId="0" fontId="11" fillId="0" borderId="0" xfId="6" applyFont="1" applyFill="1" applyAlignment="1">
      <alignment vertical="center"/>
    </xf>
    <xf numFmtId="164" fontId="11" fillId="2" borderId="0" xfId="53" applyNumberFormat="1" applyFont="1" applyFill="1" applyAlignment="1">
      <alignment horizontal="right" vertical="center"/>
    </xf>
    <xf numFmtId="0" fontId="11" fillId="0" borderId="0" xfId="13" applyFont="1" applyFill="1" applyAlignment="1">
      <alignment vertical="center"/>
    </xf>
    <xf numFmtId="0" fontId="11" fillId="0" borderId="0" xfId="14" applyFont="1" applyFill="1" applyAlignment="1">
      <alignment vertical="center"/>
    </xf>
    <xf numFmtId="171" fontId="11" fillId="0" borderId="0" xfId="13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horizontal="centerContinuous" vertical="center"/>
    </xf>
    <xf numFmtId="164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37" fontId="6" fillId="0" borderId="0" xfId="6" applyNumberFormat="1" applyFont="1" applyFill="1" applyAlignment="1">
      <alignment horizontal="left" vertical="center"/>
    </xf>
    <xf numFmtId="37" fontId="6" fillId="0" borderId="1" xfId="6" applyNumberFormat="1" applyFont="1" applyFill="1" applyBorder="1" applyAlignment="1">
      <alignment horizontal="left" vertical="center"/>
    </xf>
    <xf numFmtId="37" fontId="11" fillId="0" borderId="0" xfId="6" applyNumberFormat="1" applyFont="1" applyFill="1" applyAlignment="1">
      <alignment horizontal="centerContinuous" vertical="center"/>
    </xf>
    <xf numFmtId="37" fontId="12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168" fontId="7" fillId="0" borderId="0" xfId="8" applyNumberFormat="1" applyFont="1" applyFill="1" applyAlignment="1">
      <alignment vertical="center"/>
    </xf>
    <xf numFmtId="39" fontId="7" fillId="0" borderId="0" xfId="8" applyNumberFormat="1" applyFont="1" applyFill="1" applyAlignment="1">
      <alignment vertical="center"/>
    </xf>
    <xf numFmtId="168" fontId="7" fillId="0" borderId="1" xfId="8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Continuous" vertical="center"/>
    </xf>
    <xf numFmtId="164" fontId="7" fillId="0" borderId="1" xfId="6" applyNumberFormat="1" applyFont="1" applyFill="1" applyBorder="1" applyAlignment="1">
      <alignment horizontal="centerContinuous" vertical="center"/>
    </xf>
    <xf numFmtId="164" fontId="12" fillId="0" borderId="0" xfId="6" applyNumberFormat="1" applyFont="1" applyFill="1" applyAlignment="1">
      <alignment horizontal="right" vertical="center"/>
    </xf>
    <xf numFmtId="164" fontId="11" fillId="0" borderId="0" xfId="6" applyNumberFormat="1" applyFont="1" applyFill="1" applyAlignment="1">
      <alignment vertical="center"/>
    </xf>
    <xf numFmtId="164" fontId="7" fillId="0" borderId="0" xfId="6" applyNumberFormat="1" applyFont="1" applyFill="1"/>
    <xf numFmtId="164" fontId="7" fillId="0" borderId="0" xfId="6" applyNumberFormat="1" applyFont="1" applyFill="1" applyAlignment="1">
      <alignment horizontal="right" vertical="center"/>
    </xf>
    <xf numFmtId="164" fontId="7" fillId="0" borderId="0" xfId="8" applyNumberFormat="1" applyFont="1" applyFill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7" fontId="7" fillId="0" borderId="0" xfId="8" applyNumberFormat="1" applyFont="1" applyFill="1" applyAlignment="1">
      <alignment vertical="center"/>
    </xf>
    <xf numFmtId="164" fontId="7" fillId="0" borderId="0" xfId="6" applyNumberFormat="1" applyFont="1" applyFill="1" applyAlignment="1">
      <alignment vertical="center"/>
    </xf>
    <xf numFmtId="164" fontId="7" fillId="0" borderId="1" xfId="8" applyNumberFormat="1" applyFont="1" applyFill="1" applyBorder="1" applyAlignment="1">
      <alignment vertical="center"/>
    </xf>
    <xf numFmtId="0" fontId="12" fillId="0" borderId="0" xfId="10" applyFont="1" applyFill="1" applyAlignment="1">
      <alignment vertical="top"/>
    </xf>
    <xf numFmtId="0" fontId="12" fillId="0" borderId="1" xfId="10" applyFont="1" applyFill="1" applyBorder="1" applyAlignment="1">
      <alignment vertical="top"/>
    </xf>
    <xf numFmtId="0" fontId="12" fillId="0" borderId="0" xfId="11" applyFont="1" applyFill="1" applyAlignment="1">
      <alignment vertical="top"/>
    </xf>
    <xf numFmtId="0" fontId="11" fillId="0" borderId="0" xfId="11" applyFont="1" applyFill="1" applyAlignment="1">
      <alignment vertical="top"/>
    </xf>
    <xf numFmtId="0" fontId="11" fillId="0" borderId="0" xfId="10" applyFont="1" applyFill="1" applyAlignment="1">
      <alignment vertical="top"/>
    </xf>
    <xf numFmtId="0" fontId="11" fillId="0" borderId="1" xfId="10" applyFont="1" applyFill="1" applyBorder="1" applyAlignment="1">
      <alignment vertical="top"/>
    </xf>
    <xf numFmtId="171" fontId="11" fillId="0" borderId="0" xfId="10" applyNumberFormat="1" applyFont="1" applyFill="1" applyAlignment="1">
      <alignment horizontal="right" vertical="top"/>
    </xf>
    <xf numFmtId="171" fontId="12" fillId="0" borderId="0" xfId="10" applyNumberFormat="1" applyFont="1" applyFill="1" applyAlignment="1">
      <alignment horizontal="center" vertical="top"/>
    </xf>
    <xf numFmtId="171" fontId="12" fillId="0" borderId="1" xfId="10" applyNumberFormat="1" applyFont="1" applyFill="1" applyBorder="1" applyAlignment="1">
      <alignment horizontal="center" vertical="top"/>
    </xf>
    <xf numFmtId="171" fontId="12" fillId="0" borderId="0" xfId="11" applyNumberFormat="1" applyFont="1" applyFill="1" applyAlignment="1">
      <alignment horizontal="center" vertical="top"/>
    </xf>
    <xf numFmtId="171" fontId="12" fillId="0" borderId="0" xfId="11" applyNumberFormat="1" applyFont="1" applyFill="1" applyAlignment="1">
      <alignment horizontal="right" vertical="top"/>
    </xf>
    <xf numFmtId="171" fontId="11" fillId="0" borderId="0" xfId="10" applyNumberFormat="1" applyFont="1" applyFill="1" applyAlignment="1">
      <alignment horizontal="center" vertical="top"/>
    </xf>
    <xf numFmtId="171" fontId="11" fillId="0" borderId="1" xfId="10" applyNumberFormat="1" applyFont="1" applyFill="1" applyBorder="1" applyAlignment="1">
      <alignment horizontal="center" vertical="top"/>
    </xf>
    <xf numFmtId="170" fontId="12" fillId="0" borderId="0" xfId="10" applyNumberFormat="1" applyFont="1" applyFill="1" applyAlignment="1">
      <alignment horizontal="right" vertical="top"/>
    </xf>
    <xf numFmtId="170" fontId="12" fillId="0" borderId="1" xfId="10" applyNumberFormat="1" applyFont="1" applyFill="1" applyBorder="1" applyAlignment="1">
      <alignment horizontal="right" vertical="top"/>
    </xf>
    <xf numFmtId="170" fontId="12" fillId="0" borderId="0" xfId="11" quotePrefix="1" applyNumberFormat="1" applyFont="1" applyFill="1" applyAlignment="1">
      <alignment horizontal="right" wrapText="1"/>
    </xf>
    <xf numFmtId="170" fontId="12" fillId="0" borderId="0" xfId="11" applyNumberFormat="1" applyFont="1" applyFill="1" applyAlignment="1">
      <alignment horizontal="right" vertical="top"/>
    </xf>
    <xf numFmtId="170" fontId="11" fillId="0" borderId="0" xfId="10" applyNumberFormat="1" applyFont="1" applyFill="1" applyAlignment="1">
      <alignment horizontal="right" vertical="top"/>
    </xf>
    <xf numFmtId="170" fontId="11" fillId="0" borderId="0" xfId="12" applyNumberFormat="1" applyFont="1" applyFill="1" applyAlignment="1">
      <alignment horizontal="right" vertical="center"/>
    </xf>
    <xf numFmtId="170" fontId="11" fillId="0" borderId="1" xfId="10" applyNumberFormat="1" applyFont="1" applyFill="1" applyBorder="1" applyAlignment="1">
      <alignment horizontal="right" vertical="top"/>
    </xf>
    <xf numFmtId="171" fontId="12" fillId="0" borderId="0" xfId="10" applyNumberFormat="1" applyFont="1" applyFill="1" applyAlignment="1">
      <alignment horizontal="right" vertical="top"/>
    </xf>
    <xf numFmtId="171" fontId="12" fillId="0" borderId="1" xfId="10" applyNumberFormat="1" applyFont="1" applyFill="1" applyBorder="1" applyAlignment="1">
      <alignment horizontal="right" vertical="top"/>
    </xf>
    <xf numFmtId="171" fontId="11" fillId="0" borderId="1" xfId="10" applyNumberFormat="1" applyFont="1" applyFill="1" applyBorder="1" applyAlignment="1">
      <alignment horizontal="right" vertical="top"/>
    </xf>
    <xf numFmtId="170" fontId="11" fillId="0" borderId="0" xfId="10" applyNumberFormat="1" applyFont="1" applyFill="1" applyBorder="1" applyAlignment="1">
      <alignment horizontal="right" vertical="top"/>
    </xf>
    <xf numFmtId="164" fontId="11" fillId="0" borderId="0" xfId="10" applyNumberFormat="1" applyFont="1" applyFill="1" applyBorder="1" applyAlignment="1">
      <alignment horizontal="right" vertical="top"/>
    </xf>
    <xf numFmtId="164" fontId="11" fillId="0" borderId="0" xfId="10" applyNumberFormat="1" applyFont="1" applyFill="1" applyAlignment="1">
      <alignment horizontal="right" vertical="top"/>
    </xf>
    <xf numFmtId="171" fontId="11" fillId="0" borderId="0" xfId="13" applyNumberFormat="1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164" fontId="12" fillId="0" borderId="0" xfId="3" applyNumberFormat="1" applyFont="1" applyFill="1" applyAlignment="1">
      <alignment vertical="center"/>
    </xf>
    <xf numFmtId="0" fontId="12" fillId="0" borderId="0" xfId="11" applyFont="1" applyAlignment="1">
      <alignment horizontal="center" vertical="top"/>
    </xf>
    <xf numFmtId="170" fontId="12" fillId="0" borderId="1" xfId="11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1" xfId="8" applyNumberFormat="1" applyFont="1" applyFill="1" applyBorder="1" applyAlignment="1">
      <alignment horizontal="right"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0" xfId="8" applyNumberFormat="1" applyFont="1" applyFill="1" applyAlignment="1">
      <alignment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1" xfId="8" applyNumberFormat="1" applyFont="1" applyFill="1" applyBorder="1" applyAlignment="1">
      <alignment horizontal="right" vertical="center"/>
    </xf>
    <xf numFmtId="164" fontId="7" fillId="2" borderId="0" xfId="6" applyNumberFormat="1" applyFont="1" applyFill="1" applyAlignment="1">
      <alignment horizontal="right"/>
    </xf>
    <xf numFmtId="164" fontId="7" fillId="2" borderId="1" xfId="48" applyNumberFormat="1" applyFont="1" applyFill="1" applyBorder="1" applyAlignment="1">
      <alignment vertical="center"/>
    </xf>
    <xf numFmtId="164" fontId="7" fillId="2" borderId="0" xfId="6" applyNumberFormat="1" applyFont="1" applyFill="1" applyAlignment="1">
      <alignment horizontal="right"/>
    </xf>
    <xf numFmtId="164" fontId="7" fillId="2" borderId="0" xfId="6" applyNumberFormat="1" applyFont="1" applyFill="1" applyAlignment="1">
      <alignment horizontal="right"/>
    </xf>
    <xf numFmtId="164" fontId="7" fillId="2" borderId="1" xfId="48" applyNumberFormat="1" applyFont="1" applyFill="1" applyBorder="1" applyAlignment="1">
      <alignment horizontal="right" vertical="center"/>
    </xf>
    <xf numFmtId="164" fontId="7" fillId="2" borderId="1" xfId="48" applyNumberFormat="1" applyFont="1" applyFill="1" applyBorder="1" applyAlignment="1">
      <alignment horizontal="right" vertical="center"/>
    </xf>
    <xf numFmtId="169" fontId="7" fillId="2" borderId="2" xfId="48" applyNumberFormat="1" applyFont="1" applyFill="1" applyBorder="1" applyAlignment="1">
      <alignment horizontal="right" vertical="center"/>
    </xf>
    <xf numFmtId="169" fontId="7" fillId="2" borderId="0" xfId="6" applyNumberFormat="1" applyFont="1" applyFill="1" applyAlignment="1">
      <alignment horizontal="right" vertical="center"/>
    </xf>
    <xf numFmtId="164" fontId="11" fillId="2" borderId="1" xfId="45" applyNumberFormat="1" applyFont="1" applyFill="1" applyBorder="1" applyAlignment="1">
      <alignment horizontal="right" vertical="top"/>
    </xf>
    <xf numFmtId="170" fontId="11" fillId="2" borderId="0" xfId="45" applyNumberFormat="1" applyFont="1" applyFill="1" applyAlignment="1">
      <alignment horizontal="right" vertical="top"/>
    </xf>
    <xf numFmtId="164" fontId="11" fillId="2" borderId="0" xfId="69" applyNumberFormat="1" applyFont="1" applyFill="1" applyAlignment="1">
      <alignment horizontal="right" vertical="center"/>
    </xf>
    <xf numFmtId="164" fontId="11" fillId="2" borderId="1" xfId="69" applyNumberFormat="1" applyFont="1" applyFill="1" applyBorder="1" applyAlignment="1">
      <alignment horizontal="right" vertical="center"/>
    </xf>
    <xf numFmtId="164" fontId="11" fillId="2" borderId="0" xfId="50" quotePrefix="1" applyNumberFormat="1" applyFont="1" applyFill="1" applyBorder="1" applyAlignment="1">
      <alignment horizontal="right" vertical="center"/>
    </xf>
    <xf numFmtId="0" fontId="11" fillId="0" borderId="0" xfId="13" applyFont="1" applyAlignment="1">
      <alignment vertical="center"/>
    </xf>
    <xf numFmtId="164" fontId="11" fillId="2" borderId="0" xfId="50" applyNumberFormat="1" applyFont="1" applyFill="1" applyBorder="1" applyAlignment="1">
      <alignment horizontal="right" vertical="center"/>
    </xf>
    <xf numFmtId="164" fontId="7" fillId="2" borderId="1" xfId="8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169" fontId="7" fillId="0" borderId="2" xfId="0" applyNumberFormat="1" applyFont="1" applyFill="1" applyBorder="1" applyAlignment="1">
      <alignment horizontal="right" vertical="center"/>
    </xf>
    <xf numFmtId="164" fontId="12" fillId="0" borderId="0" xfId="3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70" fontId="12" fillId="0" borderId="1" xfId="11" applyNumberFormat="1" applyFont="1" applyBorder="1" applyAlignment="1">
      <alignment horizontal="center" vertical="top"/>
    </xf>
  </cellXfs>
  <cellStyles count="209">
    <cellStyle name="Bad 10" xfId="71" xr:uid="{8241B4B0-F060-4D1D-A155-BF58390F3FE6}"/>
    <cellStyle name="Comma" xfId="1" builtinId="3"/>
    <cellStyle name="Comma 10" xfId="70" xr:uid="{07EC6D31-D698-4F97-B895-81FCE7833D25}"/>
    <cellStyle name="Comma 11" xfId="114" xr:uid="{E7A50B47-247F-43F0-890E-D3CD5412A458}"/>
    <cellStyle name="Comma 11 2" xfId="145" xr:uid="{D190952B-8258-4247-AE22-503C54F31DE3}"/>
    <cellStyle name="Comma 12 2" xfId="113" xr:uid="{8825407C-D9D7-443E-BE41-BE64925EB6D6}"/>
    <cellStyle name="Comma 13 3 2" xfId="142" xr:uid="{AA00A10C-C781-45FB-9D09-A9FF6AE82CA3}"/>
    <cellStyle name="Comma 13 3 2 2" xfId="204" xr:uid="{CBD3A974-8555-4841-A94F-6F1128BE84CD}"/>
    <cellStyle name="Comma 13 4" xfId="97" xr:uid="{3EFA9852-4CF5-415B-A1A2-5455EBB08C61}"/>
    <cellStyle name="Comma 13 4 2" xfId="190" xr:uid="{EB3789F9-DB38-4E98-A4B5-C9FBAAB29896}"/>
    <cellStyle name="Comma 18" xfId="29" xr:uid="{F681A3EB-104E-405B-90FC-C824CAFFEEEB}"/>
    <cellStyle name="Comma 19 2 2" xfId="132" xr:uid="{46F7D91C-C890-4CFE-AF8B-15AF8035707F}"/>
    <cellStyle name="Comma 19 2 2 2" xfId="199" xr:uid="{AE9E6E28-2343-4A4E-A4E0-AEBEE953CD27}"/>
    <cellStyle name="Comma 2" xfId="16" xr:uid="{D7FB5199-0152-40CE-A787-2C1CEA3B80DB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3" xfId="94" xr:uid="{4D6597FA-EF1C-4A8A-9673-9182BE7C8B4B}"/>
    <cellStyle name="Comma 2 2 2 3 2 3 2" xfId="187" xr:uid="{6C47C121-168E-4F7E-B98B-F19F62D9CF42}"/>
    <cellStyle name="Comma 2 2 2 3 3" xfId="183" xr:uid="{DB8DA176-3E0B-446C-87C0-9AE96F35368B}"/>
    <cellStyle name="Comma 2 2 2 4" xfId="206" xr:uid="{246405A3-8B15-49A2-B411-674720C94579}"/>
    <cellStyle name="Comma 2 2 3" xfId="122" xr:uid="{C06CE450-8226-4CC3-A42D-C22C410920DB}"/>
    <cellStyle name="Comma 2 2 3 2" xfId="196" xr:uid="{BC4F1355-5513-445E-B9A6-AFA750A21DF9}"/>
    <cellStyle name="Comma 2 3" xfId="21" xr:uid="{E2F5E366-7679-4042-985D-C6D9C89F90CD}"/>
    <cellStyle name="Comma 2 3 5 10" xfId="129" xr:uid="{50182BF8-272A-4B5C-A6AF-E89B429C20DE}"/>
    <cellStyle name="Comma 2 4" xfId="144" xr:uid="{5C93A08C-BE68-43EF-B630-7A5BAACAFB68}"/>
    <cellStyle name="Comma 2 5" xfId="57" xr:uid="{6E17C8A7-47DC-4677-AA30-7E7DC67AF219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3" xfId="180" xr:uid="{2499DA10-2ACC-4B95-9680-68D93C68FDB0}"/>
    <cellStyle name="Comma 24" xfId="104" xr:uid="{B3253A52-0172-43DD-928A-AA09FF801B78}"/>
    <cellStyle name="Comma 24 2" xfId="192" xr:uid="{7B4EE28B-30B5-4001-80A9-33D91B530938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3" xfId="58" xr:uid="{AB1F589A-9B48-4436-959F-DC38053DEB44}"/>
    <cellStyle name="Comma 4" xfId="52" xr:uid="{B899EC14-EA9F-4BD0-BDCE-56FBFF319AA3}"/>
    <cellStyle name="Comma 4 10 2" xfId="42" xr:uid="{63918CF5-5922-4C8C-84DF-9DE2C41785D0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3" xfId="141" xr:uid="{6B0E3BDE-0910-4144-8B53-FB887F5AD975}"/>
    <cellStyle name="Comma 4 3 2" xfId="203" xr:uid="{B121D6E4-C5F2-4952-87C6-E19562CDF842}"/>
    <cellStyle name="Comma 4 4" xfId="101" xr:uid="{F90F9C8A-A7C5-4F9C-8B02-471CE709233F}"/>
    <cellStyle name="Comma 4 4 2" xfId="115" xr:uid="{34E643F0-C484-44F3-98CC-23F9792262D9}"/>
    <cellStyle name="Comma 4 5" xfId="149" xr:uid="{D05D9194-D3B6-4486-8854-1EBEFDFB310D}"/>
    <cellStyle name="Comma 4 6" xfId="68" xr:uid="{2A511458-0BFC-4FB3-BF16-26B482A2C6F6}"/>
    <cellStyle name="Comma 4 7" xfId="178" xr:uid="{104F350D-7B7C-4AF7-98CB-B8257B15B3A0}"/>
    <cellStyle name="Comma 4 9" xfId="134" xr:uid="{4D07357E-6292-428E-B3FD-395F9788865A}"/>
    <cellStyle name="Comma 4 9 2" xfId="200" xr:uid="{C91249A3-74AC-42A3-BED3-927FC34E23DF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6" xfId="51" xr:uid="{FCB8EA4A-832C-4B9C-83A9-660A3ACDC1BD}"/>
    <cellStyle name="Comma 6 2" xfId="85" xr:uid="{C6659F2C-959D-4777-B3D9-689C41197A35}"/>
    <cellStyle name="Comma 7" xfId="95" xr:uid="{8E3D137D-4632-4CE4-A658-AB157267C1CE}"/>
    <cellStyle name="Comma 8" xfId="110" xr:uid="{7D76B44A-4DB8-4FC6-80FE-D332A3EA6B15}"/>
    <cellStyle name="Comma 8 2" xfId="118" xr:uid="{D235A2E3-9170-4C91-A0D7-F6A0057BE1D5}"/>
    <cellStyle name="Comma 9" xfId="41" xr:uid="{872156F4-9DD0-416F-A94A-5F9D199910DA}"/>
    <cellStyle name="Currency 2" xfId="56" xr:uid="{434B7005-5813-4C06-9B95-7825DEAC8F50}"/>
    <cellStyle name="Followed Hyperlink" xfId="63" xr:uid="{39ED5C7C-EBD2-49D7-9153-82BF31DBC579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3" xfId="133" xr:uid="{46DC81CC-E44A-4440-9A42-7ECA890697BC}"/>
    <cellStyle name="Hyperlink 2 3" xfId="38" xr:uid="{08BF0609-DCFE-4B80-AC45-351CCC3054D2}"/>
    <cellStyle name="Hyperlink 2 4" xfId="77" xr:uid="{C1732230-383E-4D7C-825D-9A5227F7BD2F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3" xfId="136" xr:uid="{F6651B7D-69AA-4347-8BB9-9A6B25C3FA99}"/>
    <cellStyle name="Hyperlink 4" xfId="139" xr:uid="{0B4D2638-B6A0-4C0E-9C21-CD6A05EED256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2 2 2" xfId="2" xr:uid="{EF5E8286-AD01-490A-B3B7-137740BD67BC}"/>
    <cellStyle name="Normal 108" xfId="69" xr:uid="{B8A47E07-3993-4DD8-98B4-E78CB7D1BEA1}"/>
    <cellStyle name="Normal 11" xfId="53" xr:uid="{A18E93CD-818F-4B49-9CCE-C6B35740957D}"/>
    <cellStyle name="Normal 12" xfId="46" xr:uid="{5A529D30-C867-41CF-AD9A-8FEF7AD39558}"/>
    <cellStyle name="Normal 12 2" xfId="109" xr:uid="{1046636A-8743-4D22-B9C1-F836561D1199}"/>
    <cellStyle name="Normal 129" xfId="4" xr:uid="{F52D46E0-3A3B-4C4A-96BC-2E396F5949C8}"/>
    <cellStyle name="Normal 13" xfId="100" xr:uid="{816B702C-0663-4CB3-994A-B00DC9D23E80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5" xfId="54" xr:uid="{F814C571-2B5A-4D87-9975-D17FAA661711}"/>
    <cellStyle name="Normal 16" xfId="147" xr:uid="{FB798623-DABB-4C02-A032-5F80E6127573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8" xfId="159" xr:uid="{A153CEDD-FD56-44CC-B702-9353D76FAE6A}"/>
    <cellStyle name="Normal 18 18" xfId="14" xr:uid="{577C7E95-97B2-44FD-9E04-3CE8234E1E3C}"/>
    <cellStyle name="Normal 18 18 2" xfId="49" xr:uid="{97B3C1C2-A922-4EE0-94EC-EBBED655A8FB}"/>
    <cellStyle name="Normal 18 18 3" xfId="75" xr:uid="{59E30BBE-39E9-4E2A-91BE-AE7DE87C84A5}"/>
    <cellStyle name="Normal 18 18 4" xfId="179" xr:uid="{4FC4F031-2094-4DE3-B3D4-7536E87DCC9C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2" xfId="20" xr:uid="{F2B45810-CAE9-46FE-8278-BB436B9DD9E8}"/>
    <cellStyle name="Normal 2 10" xfId="8" xr:uid="{5ADF4CF9-A041-4A4C-BB3E-A513291B420F}"/>
    <cellStyle name="Normal 2 2" xfId="26" xr:uid="{25364060-369E-44AC-94CA-22DA89E0C482}"/>
    <cellStyle name="Normal 2 2 2" xfId="59" xr:uid="{ED488D01-4A84-45AC-81DE-86973D1F9186}"/>
    <cellStyle name="Normal 2 2 3 4" xfId="81" xr:uid="{163431C0-6682-4B3A-A54D-1B7F438150E8}"/>
    <cellStyle name="Normal 2 2 3 4 2" xfId="182" xr:uid="{47EC1D68-48FE-4696-9B3F-9415DE2C8406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3" xfId="185" xr:uid="{17BC8596-B821-4EDD-B7C7-441AD512463C}"/>
    <cellStyle name="Normal 2 3" xfId="33" xr:uid="{519C1DA6-E631-4C81-8418-60D4B0519CDF}"/>
    <cellStyle name="Normal 2 3 2" xfId="106" xr:uid="{01C337BB-4D6A-4ADA-AA4F-65C01C113849}"/>
    <cellStyle name="Normal 2 3 3" xfId="135" xr:uid="{B22291D2-7527-4942-BD1A-D0D7C1092493}"/>
    <cellStyle name="Normal 2 4" xfId="99" xr:uid="{C6209194-3F33-4B4D-95BD-4BC5D23C6257}"/>
    <cellStyle name="Normal 2 5" xfId="125" xr:uid="{7D665B99-346D-42DD-88FA-2E4FFADEF8C7}"/>
    <cellStyle name="Normal 20" xfId="73" xr:uid="{DDFDAF7B-3BD4-469D-AF31-300F7BDE1466}"/>
    <cellStyle name="Normal 21" xfId="161" xr:uid="{10F3C2BD-6514-4F70-A7BE-51E3B4146FA0}"/>
    <cellStyle name="Normal 22" xfId="166" xr:uid="{FD0B2E7B-2A0D-4543-8FB5-C9584AEB4842}"/>
    <cellStyle name="Normal 23" xfId="72" xr:uid="{C3465377-9994-47E2-A155-574086160ABD}"/>
    <cellStyle name="Normal 24" xfId="153" xr:uid="{3FBC65FA-B545-4952-9E5C-24C4C6DFF188}"/>
    <cellStyle name="Normal 25" xfId="160" xr:uid="{BCF3903F-CC76-407B-A3CA-B00A4A879B22}"/>
    <cellStyle name="Normal 26" xfId="154" xr:uid="{2094E155-6F5F-4C32-8D5A-9D7C4177B8CC}"/>
    <cellStyle name="Normal 27" xfId="162" xr:uid="{FE7C1220-D82B-4C1D-942B-2E223084ACAD}"/>
    <cellStyle name="Normal 28" xfId="165" xr:uid="{DC5900A6-D5BD-47D8-AD06-C2A240CA1D3A}"/>
    <cellStyle name="Normal 29" xfId="158" xr:uid="{79A7E522-3F1C-4D30-BE14-9C35C3EB491E}"/>
    <cellStyle name="Normal 3" xfId="10" xr:uid="{1809D847-1440-41C9-8578-8D2AFB2C1F1F}"/>
    <cellStyle name="Normal 3 2" xfId="12" xr:uid="{08E476A8-0E54-4492-BCF2-86C91B001319}"/>
    <cellStyle name="Normal 3 2 2" xfId="47" xr:uid="{46B46B00-1CBE-411D-B063-5CDEE4534A1E}"/>
    <cellStyle name="Normal 3 2 3" xfId="61" xr:uid="{E3EC1408-D155-4C19-869F-57F7DAA6CE2B}"/>
    <cellStyle name="Normal 3 3" xfId="45" xr:uid="{62A0893C-AF70-4CF3-AD08-9DF9B5C5E235}"/>
    <cellStyle name="Normal 3 4" xfId="60" xr:uid="{D6621CAE-CB7C-409D-9238-3ADA8D5FA434}"/>
    <cellStyle name="Normal 3_CF MNR Q1 10 2" xfId="17" xr:uid="{B9C96AC9-E4AC-41D4-9E52-F8BADEDB1199}"/>
    <cellStyle name="Normal 30" xfId="167" xr:uid="{9F7B2B19-C082-4041-BB2C-F10191219C65}"/>
    <cellStyle name="Normal 31" xfId="163" xr:uid="{BC09D849-8E9A-48DA-8A89-0F88CB930166}"/>
    <cellStyle name="Normal 32" xfId="168" xr:uid="{6E70BF3A-6022-4F55-B170-F8DF5B61BBE1}"/>
    <cellStyle name="Normal 33" xfId="155" xr:uid="{CA36B634-E675-46A2-8D4C-FF522BDB61A9}"/>
    <cellStyle name="Normal 34" xfId="169" xr:uid="{760F645D-F519-4FF3-9911-5371B3ECB509}"/>
    <cellStyle name="Normal 35" xfId="82" xr:uid="{5778A4B2-F07C-4C54-8A0D-762F62D442FB}"/>
    <cellStyle name="Normal 36" xfId="74" xr:uid="{C3E60FD7-D146-40A4-8CD4-82FA4D8E4F99}"/>
    <cellStyle name="Normal 37" xfId="172" xr:uid="{600155BF-A4EB-4016-B412-5B0C46C0AC0A}"/>
    <cellStyle name="Normal 38" xfId="157" xr:uid="{38FD6546-0B7D-4A96-AD37-6369C5EA936F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 2" xfId="120" xr:uid="{D57D81DA-9A3E-4259-A39C-FECDF7FDB5DF}"/>
    <cellStyle name="Normal 4 2 2 2 4" xfId="11" xr:uid="{6B6D9583-2304-4047-948D-12A0487637C1}"/>
    <cellStyle name="Normal 4 3" xfId="65" xr:uid="{226AEAE8-4BED-43B5-A70B-4FF5EDA81E9D}"/>
    <cellStyle name="Normal 4 4" xfId="175" xr:uid="{3A25AC1A-E248-4C8C-BF83-0A123F287CAE}"/>
    <cellStyle name="Normal 40" xfId="164" xr:uid="{C57B400C-296A-4496-BE05-460B7391F985}"/>
    <cellStyle name="Normal 41" xfId="126" xr:uid="{2A5760F7-8BAE-437B-B72D-745611E066E6}"/>
    <cellStyle name="Normal 41 2" xfId="197" xr:uid="{8986BA1D-BFD8-4F7A-A333-E8815B990A07}"/>
    <cellStyle name="Normal 42" xfId="171" xr:uid="{1AF14F86-2FED-4B45-BA0E-9A007AF06BBC}"/>
    <cellStyle name="Normal 43" xfId="76" xr:uid="{58984603-ACF7-4D7F-9D52-1AE9EE01E011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2" xfId="84" xr:uid="{0A4A39FF-1150-4C06-B451-4326BE07172B}"/>
    <cellStyle name="Normal 5 3" xfId="98" xr:uid="{41D560BD-F97E-4F71-B122-FDF218924020}"/>
    <cellStyle name="Normal 5 4" xfId="66" xr:uid="{69ED3591-3612-4AA2-96D9-882E576BD29A}"/>
    <cellStyle name="Normal 5 5" xfId="176" xr:uid="{C46AB09F-3769-4794-84C8-6853ECE0A02D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6" xfId="39" xr:uid="{BB3B0EAE-260F-498B-B516-98AE2368E454}"/>
    <cellStyle name="Normal 6 2" xfId="67" xr:uid="{DFDCB070-BF5B-437D-A193-B16DDD213994}"/>
    <cellStyle name="Normal 6 2 2 3" xfId="13" xr:uid="{5A88B2A2-09FC-41B0-A04D-745C86E97010}"/>
    <cellStyle name="Normal 6 3" xfId="177" xr:uid="{064B84CC-C402-47A1-917A-3EB2C7FE1F15}"/>
    <cellStyle name="Normal 7" xfId="18" xr:uid="{10193FF5-2D82-4646-99F4-06B0E0792D91}"/>
    <cellStyle name="Normal 7 2" xfId="112" xr:uid="{12DEA6D1-36BA-4737-BC80-8FA0789C9D07}"/>
    <cellStyle name="Normal 8" xfId="19" xr:uid="{4379475E-046B-4943-8A2D-E1FBC07C2418}"/>
    <cellStyle name="Normal 8 2" xfId="107" xr:uid="{C0566ED7-7D4A-48C7-A7F9-9F11C08F4666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3" xfId="108" xr:uid="{F82DB212-BD65-44C7-A4E1-4AEABC9F09C0}"/>
    <cellStyle name="Normal 9 3 2" xfId="117" xr:uid="{113A76BB-AA7F-4B71-9546-C0251C70AE84}"/>
    <cellStyle name="Normal 9 4 3 2" xfId="150" xr:uid="{83FE5CCC-C33C-4FF9-AF22-8F1913EDBE3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3" xfId="80" xr:uid="{DFD0F37F-9B51-4D37-9F96-5A5D3F6F15DC}"/>
    <cellStyle name="Note 5" xfId="83" xr:uid="{DFA66687-F375-44B9-9739-25F71504E918}"/>
    <cellStyle name="Percent 2" xfId="25" xr:uid="{2EB2CCA8-F111-4C37-AFB8-C5D2160FA51F}"/>
    <cellStyle name="Percent 2 2" xfId="34" xr:uid="{70218B94-2443-443E-8E7F-9EBA8AC29429}"/>
    <cellStyle name="Percent 2 3" xfId="55" xr:uid="{1C91EC25-8508-4134-8F34-2190DFAEC137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4" xfId="181" xr:uid="{3F82C947-6887-49B6-8321-CE7CFCACB11A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3" xfId="86" xr:uid="{95A01880-2925-4579-A65D-A17339BA4326}"/>
    <cellStyle name="จุลภาค 2 2 2" xfId="148" xr:uid="{F0038D00-FB64-4FAA-8F21-53C3A21B0F51}"/>
    <cellStyle name="ปกติ 2 2 2" xfId="103" xr:uid="{9975CEE4-01C3-4262-80DE-2C53B22919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H123"/>
  <sheetViews>
    <sheetView showWhiteSpace="0" topLeftCell="A34" zoomScaleNormal="100" zoomScaleSheetLayoutView="100" workbookViewId="0">
      <selection activeCell="A112" sqref="A112:XFD112"/>
    </sheetView>
  </sheetViews>
  <sheetFormatPr defaultColWidth="9.28515625" defaultRowHeight="21.75" customHeight="1"/>
  <cols>
    <col min="1" max="2" width="1.7109375" style="3" customWidth="1"/>
    <col min="3" max="3" width="41.140625" style="3" customWidth="1"/>
    <col min="4" max="4" width="8.7109375" style="30" customWidth="1"/>
    <col min="5" max="5" width="0.7109375" style="214" customWidth="1"/>
    <col min="6" max="6" width="15.42578125" style="15" customWidth="1"/>
    <col min="7" max="7" width="0.7109375" style="219" customWidth="1"/>
    <col min="8" max="8" width="13.7109375" style="219" customWidth="1"/>
    <col min="9" max="16384" width="9.28515625" style="3"/>
  </cols>
  <sheetData>
    <row r="1" spans="1:8" ht="21.75" customHeight="1">
      <c r="A1" s="1" t="s">
        <v>0</v>
      </c>
      <c r="B1" s="1"/>
      <c r="C1" s="1"/>
      <c r="D1" s="276"/>
      <c r="E1" s="205"/>
      <c r="F1" s="2"/>
      <c r="G1" s="216"/>
      <c r="H1" s="216"/>
    </row>
    <row r="2" spans="1:8" ht="21.75" customHeight="1">
      <c r="A2" s="1" t="s">
        <v>1</v>
      </c>
      <c r="B2" s="1"/>
      <c r="C2" s="1"/>
      <c r="D2" s="276"/>
      <c r="E2" s="205"/>
      <c r="F2" s="2"/>
      <c r="G2" s="216"/>
      <c r="H2" s="216"/>
    </row>
    <row r="3" spans="1:8" ht="21.75" customHeight="1">
      <c r="A3" s="4" t="s">
        <v>135</v>
      </c>
      <c r="B3" s="4"/>
      <c r="C3" s="4"/>
      <c r="D3" s="5"/>
      <c r="E3" s="206"/>
      <c r="F3" s="6"/>
      <c r="G3" s="217"/>
      <c r="H3" s="217"/>
    </row>
    <row r="4" spans="1:8" ht="20.65" customHeight="1">
      <c r="A4" s="1"/>
      <c r="B4" s="1"/>
      <c r="C4" s="1"/>
      <c r="D4" s="276"/>
      <c r="E4" s="205"/>
      <c r="F4" s="2"/>
      <c r="G4" s="216"/>
      <c r="H4" s="216"/>
    </row>
    <row r="5" spans="1:8" ht="20.65" customHeight="1">
      <c r="A5" s="1"/>
      <c r="B5" s="1"/>
      <c r="C5" s="1"/>
      <c r="D5" s="276"/>
      <c r="E5" s="205"/>
      <c r="F5" s="7" t="s">
        <v>2</v>
      </c>
      <c r="G5" s="216"/>
      <c r="H5" s="218" t="s">
        <v>3</v>
      </c>
    </row>
    <row r="6" spans="1:8" ht="20.65" customHeight="1">
      <c r="A6" s="1"/>
      <c r="B6" s="1"/>
      <c r="C6" s="1"/>
      <c r="D6" s="276"/>
      <c r="E6" s="205"/>
      <c r="F6" s="7" t="s">
        <v>133</v>
      </c>
      <c r="G6" s="216"/>
      <c r="H6" s="218" t="s">
        <v>4</v>
      </c>
    </row>
    <row r="7" spans="1:8" ht="20.65" customHeight="1">
      <c r="A7" s="8"/>
      <c r="B7" s="8"/>
      <c r="C7" s="8"/>
      <c r="D7" s="276"/>
      <c r="E7" s="207"/>
      <c r="F7" s="7" t="s">
        <v>136</v>
      </c>
      <c r="G7" s="218"/>
      <c r="H7" s="218" t="s">
        <v>5</v>
      </c>
    </row>
    <row r="8" spans="1:8" ht="20.65" customHeight="1">
      <c r="A8" s="8"/>
      <c r="B8" s="8"/>
      <c r="C8" s="8"/>
      <c r="D8" s="9" t="s">
        <v>6</v>
      </c>
      <c r="E8" s="207"/>
      <c r="F8" s="10" t="s">
        <v>7</v>
      </c>
      <c r="G8" s="218"/>
      <c r="H8" s="311" t="s">
        <v>7</v>
      </c>
    </row>
    <row r="9" spans="1:8" ht="6" customHeight="1">
      <c r="A9" s="8"/>
      <c r="B9" s="8"/>
      <c r="C9" s="8"/>
      <c r="D9" s="11"/>
      <c r="E9" s="207"/>
      <c r="F9" s="12"/>
      <c r="G9" s="218"/>
      <c r="H9" s="218"/>
    </row>
    <row r="10" spans="1:8" ht="20.65" customHeight="1">
      <c r="A10" s="13" t="s">
        <v>8</v>
      </c>
      <c r="B10" s="13"/>
      <c r="C10" s="13"/>
      <c r="D10" s="276"/>
      <c r="E10" s="208"/>
      <c r="F10" s="14"/>
    </row>
    <row r="11" spans="1:8" ht="6" customHeight="1">
      <c r="A11" s="13"/>
      <c r="B11" s="13"/>
      <c r="C11" s="13"/>
      <c r="D11" s="276"/>
      <c r="E11" s="208"/>
      <c r="F11" s="14"/>
    </row>
    <row r="12" spans="1:8" ht="20.65" customHeight="1">
      <c r="A12" s="13" t="s">
        <v>9</v>
      </c>
      <c r="B12" s="13"/>
      <c r="C12" s="13"/>
      <c r="D12" s="276"/>
      <c r="E12" s="208"/>
      <c r="F12" s="14"/>
    </row>
    <row r="13" spans="1:8" ht="6" customHeight="1">
      <c r="A13" s="13"/>
      <c r="B13" s="13"/>
      <c r="C13" s="13"/>
      <c r="D13" s="276"/>
      <c r="E13" s="208"/>
      <c r="F13" s="14"/>
    </row>
    <row r="14" spans="1:8" ht="20.65" customHeight="1">
      <c r="A14" s="8" t="s">
        <v>10</v>
      </c>
      <c r="B14" s="8"/>
      <c r="C14" s="8"/>
      <c r="D14" s="276"/>
      <c r="E14" s="209"/>
      <c r="F14" s="280">
        <v>418988071</v>
      </c>
      <c r="G14" s="220"/>
      <c r="H14" s="211">
        <v>398238547</v>
      </c>
    </row>
    <row r="15" spans="1:8" ht="20.65" customHeight="1">
      <c r="A15" s="8" t="s">
        <v>11</v>
      </c>
      <c r="B15" s="8"/>
      <c r="C15" s="8"/>
      <c r="D15" s="276"/>
      <c r="E15" s="209"/>
      <c r="F15" s="16"/>
      <c r="G15" s="220"/>
      <c r="H15" s="211"/>
    </row>
    <row r="16" spans="1:8" ht="20.65" customHeight="1">
      <c r="A16" s="8"/>
      <c r="B16" s="8" t="s">
        <v>127</v>
      </c>
      <c r="C16" s="8"/>
      <c r="D16" s="276" t="s">
        <v>130</v>
      </c>
      <c r="E16" s="209"/>
      <c r="F16" s="281">
        <v>65537241</v>
      </c>
      <c r="G16" s="220"/>
      <c r="H16" s="211">
        <v>25146618</v>
      </c>
    </row>
    <row r="17" spans="1:8" ht="20.65" customHeight="1">
      <c r="A17" s="8" t="s">
        <v>12</v>
      </c>
      <c r="B17" s="8"/>
      <c r="C17" s="8"/>
      <c r="D17" s="276">
        <v>8</v>
      </c>
      <c r="E17" s="209"/>
      <c r="F17" s="281">
        <v>208516767</v>
      </c>
      <c r="G17" s="220"/>
      <c r="H17" s="211">
        <v>248908326</v>
      </c>
    </row>
    <row r="18" spans="1:8" ht="20.65" customHeight="1">
      <c r="A18" s="8" t="s">
        <v>13</v>
      </c>
      <c r="B18" s="8"/>
      <c r="C18" s="8"/>
      <c r="D18" s="276">
        <v>9</v>
      </c>
      <c r="E18" s="209"/>
      <c r="F18" s="281">
        <v>7849506</v>
      </c>
      <c r="G18" s="220"/>
      <c r="H18" s="211">
        <v>17185563</v>
      </c>
    </row>
    <row r="19" spans="1:8" ht="20.65" customHeight="1">
      <c r="A19" s="8" t="s">
        <v>14</v>
      </c>
      <c r="B19" s="8"/>
      <c r="C19" s="8"/>
      <c r="D19" s="276"/>
      <c r="E19" s="209"/>
      <c r="F19" s="281">
        <v>45175265</v>
      </c>
      <c r="G19" s="220"/>
      <c r="H19" s="211">
        <v>13880712</v>
      </c>
    </row>
    <row r="20" spans="1:8" ht="20.65" customHeight="1">
      <c r="A20" s="8" t="s">
        <v>15</v>
      </c>
      <c r="B20" s="8"/>
      <c r="C20" s="8"/>
      <c r="D20" s="276"/>
      <c r="E20" s="209"/>
      <c r="F20" s="282">
        <v>534258</v>
      </c>
      <c r="G20" s="220"/>
      <c r="H20" s="309">
        <v>3110922</v>
      </c>
    </row>
    <row r="21" spans="1:8" ht="6" customHeight="1">
      <c r="A21" s="8"/>
      <c r="B21" s="8"/>
      <c r="C21" s="8"/>
      <c r="D21" s="276"/>
      <c r="E21" s="210"/>
      <c r="F21" s="19"/>
      <c r="G21" s="211"/>
      <c r="H21" s="211"/>
    </row>
    <row r="22" spans="1:8" ht="20.65" customHeight="1">
      <c r="A22" s="13" t="s">
        <v>16</v>
      </c>
      <c r="B22" s="13"/>
      <c r="C22" s="13"/>
      <c r="D22" s="276"/>
      <c r="E22" s="210"/>
      <c r="F22" s="21">
        <f>SUM(F14:F20)</f>
        <v>746601108</v>
      </c>
      <c r="G22" s="211"/>
      <c r="H22" s="309">
        <f>SUM(H14:H20)</f>
        <v>706470688</v>
      </c>
    </row>
    <row r="23" spans="1:8" ht="20.65" customHeight="1">
      <c r="A23" s="13"/>
      <c r="B23" s="13"/>
      <c r="C23" s="13"/>
      <c r="D23" s="276"/>
      <c r="E23" s="210"/>
      <c r="F23" s="19"/>
      <c r="G23" s="211"/>
      <c r="H23" s="211"/>
    </row>
    <row r="24" spans="1:8" ht="20.65" customHeight="1">
      <c r="A24" s="22" t="s">
        <v>17</v>
      </c>
      <c r="B24" s="22"/>
      <c r="C24" s="13"/>
      <c r="D24" s="276"/>
      <c r="E24" s="210"/>
      <c r="F24" s="19"/>
      <c r="G24" s="211"/>
      <c r="H24" s="211"/>
    </row>
    <row r="25" spans="1:8" ht="6" customHeight="1">
      <c r="A25" s="13"/>
      <c r="B25" s="13"/>
      <c r="C25" s="13"/>
      <c r="D25" s="276"/>
      <c r="E25" s="210"/>
      <c r="F25" s="19"/>
      <c r="G25" s="211"/>
      <c r="H25" s="211"/>
    </row>
    <row r="26" spans="1:8" ht="20.65" customHeight="1">
      <c r="A26" s="3" t="s">
        <v>18</v>
      </c>
      <c r="D26" s="276"/>
      <c r="E26" s="210"/>
      <c r="F26" s="283">
        <v>31700000</v>
      </c>
      <c r="G26" s="211"/>
      <c r="H26" s="211">
        <v>31700000</v>
      </c>
    </row>
    <row r="27" spans="1:8" ht="20.65" customHeight="1">
      <c r="A27" s="8" t="s">
        <v>19</v>
      </c>
      <c r="B27" s="8"/>
      <c r="C27" s="13"/>
      <c r="D27" s="276">
        <v>10</v>
      </c>
      <c r="E27" s="210"/>
      <c r="F27" s="283">
        <v>6569580</v>
      </c>
      <c r="G27" s="211"/>
      <c r="H27" s="211">
        <v>7803584</v>
      </c>
    </row>
    <row r="28" spans="1:8" ht="20.65" customHeight="1">
      <c r="A28" s="8" t="s">
        <v>20</v>
      </c>
      <c r="B28" s="8"/>
      <c r="C28" s="13"/>
      <c r="D28" s="276">
        <v>9</v>
      </c>
      <c r="E28" s="210"/>
      <c r="F28" s="283">
        <v>8843920</v>
      </c>
      <c r="G28" s="211"/>
      <c r="H28" s="211">
        <v>13731719</v>
      </c>
    </row>
    <row r="29" spans="1:8" ht="20.65" customHeight="1">
      <c r="A29" s="8" t="s">
        <v>22</v>
      </c>
      <c r="B29" s="8"/>
      <c r="C29" s="8"/>
      <c r="D29" s="276">
        <v>11</v>
      </c>
      <c r="E29" s="209"/>
      <c r="F29" s="283">
        <v>18910851</v>
      </c>
      <c r="G29" s="220"/>
      <c r="H29" s="211">
        <v>20732501</v>
      </c>
    </row>
    <row r="30" spans="1:8" ht="20.65" customHeight="1">
      <c r="A30" s="8" t="s">
        <v>23</v>
      </c>
      <c r="B30" s="8"/>
      <c r="C30" s="8"/>
      <c r="D30" s="276">
        <v>11</v>
      </c>
      <c r="E30" s="209"/>
      <c r="F30" s="283">
        <v>20048384</v>
      </c>
      <c r="G30" s="220"/>
      <c r="H30" s="211">
        <v>21349463</v>
      </c>
    </row>
    <row r="31" spans="1:8" ht="20.65" customHeight="1">
      <c r="A31" s="8" t="s">
        <v>24</v>
      </c>
      <c r="B31" s="8"/>
      <c r="C31" s="8"/>
      <c r="D31" s="276">
        <v>11</v>
      </c>
      <c r="E31" s="211"/>
      <c r="F31" s="283">
        <v>758437</v>
      </c>
      <c r="G31" s="220"/>
      <c r="H31" s="211">
        <v>789399</v>
      </c>
    </row>
    <row r="32" spans="1:8" ht="20.65" customHeight="1">
      <c r="A32" s="8" t="s">
        <v>25</v>
      </c>
      <c r="B32" s="8"/>
      <c r="C32" s="8"/>
      <c r="D32" s="276"/>
      <c r="E32" s="209"/>
      <c r="F32" s="284">
        <v>3902309</v>
      </c>
      <c r="G32" s="220"/>
      <c r="H32" s="211">
        <v>3932464</v>
      </c>
    </row>
    <row r="33" spans="1:8" ht="20.65" customHeight="1">
      <c r="A33" s="3" t="s">
        <v>26</v>
      </c>
      <c r="B33" s="8"/>
      <c r="C33" s="8"/>
      <c r="D33" s="276"/>
      <c r="E33" s="209"/>
      <c r="F33" s="285">
        <v>1544371</v>
      </c>
      <c r="G33" s="220"/>
      <c r="H33" s="309">
        <v>5361618</v>
      </c>
    </row>
    <row r="34" spans="1:8" ht="6" customHeight="1">
      <c r="C34" s="8"/>
      <c r="D34" s="276"/>
      <c r="E34" s="209"/>
      <c r="F34" s="19"/>
      <c r="G34" s="220"/>
      <c r="H34" s="211"/>
    </row>
    <row r="35" spans="1:8" ht="20.65" customHeight="1">
      <c r="A35" s="13" t="s">
        <v>27</v>
      </c>
      <c r="B35" s="13"/>
      <c r="C35" s="13"/>
      <c r="D35" s="276"/>
      <c r="E35" s="209"/>
      <c r="F35" s="21">
        <f>SUM(F26:F33)</f>
        <v>92277852</v>
      </c>
      <c r="G35" s="220"/>
      <c r="H35" s="309">
        <f>SUM(H26:H33)</f>
        <v>105400748</v>
      </c>
    </row>
    <row r="36" spans="1:8" ht="6" customHeight="1">
      <c r="C36" s="8"/>
      <c r="D36" s="276"/>
      <c r="E36" s="209"/>
      <c r="F36" s="19"/>
      <c r="G36" s="220"/>
      <c r="H36" s="211"/>
    </row>
    <row r="37" spans="1:8" ht="20.65" customHeight="1" thickBot="1">
      <c r="A37" s="13" t="s">
        <v>28</v>
      </c>
      <c r="B37" s="13"/>
      <c r="C37" s="13"/>
      <c r="D37" s="276"/>
      <c r="E37" s="210"/>
      <c r="F37" s="23">
        <f>SUM(F22,F35)</f>
        <v>838878960</v>
      </c>
      <c r="G37" s="211"/>
      <c r="H37" s="310">
        <f>SUM(H22,H35)</f>
        <v>811871436</v>
      </c>
    </row>
    <row r="38" spans="1:8" ht="21.75" customHeight="1" thickTop="1">
      <c r="A38" s="13"/>
      <c r="B38" s="13"/>
      <c r="C38" s="13"/>
      <c r="D38" s="276"/>
      <c r="E38" s="210"/>
      <c r="F38" s="17"/>
      <c r="G38" s="211"/>
      <c r="H38" s="211"/>
    </row>
    <row r="39" spans="1:8" ht="21.75" customHeight="1">
      <c r="A39" s="13"/>
      <c r="B39" s="13"/>
      <c r="C39" s="13"/>
      <c r="D39" s="276"/>
      <c r="E39" s="210"/>
      <c r="F39" s="17"/>
      <c r="G39" s="211"/>
      <c r="H39" s="211"/>
    </row>
    <row r="40" spans="1:8" s="8" customFormat="1" ht="21.75" customHeight="1">
      <c r="A40" s="319" t="s">
        <v>29</v>
      </c>
      <c r="B40" s="319"/>
      <c r="C40" s="319"/>
      <c r="D40" s="319"/>
      <c r="E40" s="319"/>
      <c r="F40" s="319"/>
      <c r="G40" s="319"/>
      <c r="H40" s="319"/>
    </row>
    <row r="41" spans="1:8" s="8" customFormat="1" ht="21.75" customHeight="1">
      <c r="A41" s="8" t="s">
        <v>30</v>
      </c>
      <c r="C41" s="8" t="s">
        <v>31</v>
      </c>
      <c r="E41" s="208"/>
      <c r="F41" s="8" t="s">
        <v>32</v>
      </c>
      <c r="G41" s="208"/>
      <c r="H41" s="208"/>
    </row>
    <row r="42" spans="1:8" s="8" customFormat="1" ht="4.5" customHeight="1">
      <c r="E42" s="208"/>
      <c r="G42" s="208"/>
      <c r="H42" s="208"/>
    </row>
    <row r="43" spans="1:8" ht="21.6" customHeight="1">
      <c r="A43" s="24" t="s">
        <v>33</v>
      </c>
      <c r="B43" s="24"/>
      <c r="C43" s="24"/>
      <c r="D43" s="5"/>
      <c r="E43" s="212"/>
      <c r="F43" s="18"/>
      <c r="G43" s="221"/>
      <c r="H43" s="221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276"/>
      <c r="E44" s="205"/>
      <c r="F44" s="2"/>
      <c r="G44" s="216"/>
      <c r="H44" s="216"/>
    </row>
    <row r="45" spans="1:8" ht="21.75" customHeight="1">
      <c r="A45" s="1" t="s">
        <v>34</v>
      </c>
      <c r="B45" s="1"/>
      <c r="C45" s="1"/>
      <c r="D45" s="276"/>
      <c r="E45" s="205"/>
      <c r="F45" s="2"/>
      <c r="G45" s="216"/>
      <c r="H45" s="216"/>
    </row>
    <row r="46" spans="1:8" ht="21.75" customHeight="1">
      <c r="A46" s="4" t="str">
        <f>A3</f>
        <v>ณ วันที่ 31 มีนาคม พ.ศ. 2566</v>
      </c>
      <c r="B46" s="4"/>
      <c r="C46" s="4"/>
      <c r="D46" s="5"/>
      <c r="E46" s="206"/>
      <c r="F46" s="6"/>
      <c r="G46" s="217"/>
      <c r="H46" s="217"/>
    </row>
    <row r="47" spans="1:8" ht="21.75" customHeight="1">
      <c r="A47" s="1"/>
      <c r="B47" s="1"/>
      <c r="C47" s="1"/>
      <c r="D47" s="276"/>
      <c r="E47" s="205"/>
      <c r="F47" s="2"/>
      <c r="G47" s="216"/>
      <c r="H47" s="216"/>
    </row>
    <row r="48" spans="1:8" ht="21.75" customHeight="1">
      <c r="A48" s="1"/>
      <c r="B48" s="1"/>
      <c r="C48" s="1"/>
      <c r="D48" s="276"/>
      <c r="E48" s="205"/>
      <c r="F48" s="7" t="s">
        <v>2</v>
      </c>
      <c r="G48" s="216"/>
      <c r="H48" s="218" t="s">
        <v>3</v>
      </c>
    </row>
    <row r="49" spans="1:8" ht="21.75" customHeight="1">
      <c r="A49" s="1"/>
      <c r="B49" s="1"/>
      <c r="C49" s="1"/>
      <c r="D49" s="276"/>
      <c r="E49" s="205"/>
      <c r="F49" s="7" t="s">
        <v>133</v>
      </c>
      <c r="G49" s="216"/>
      <c r="H49" s="218" t="s">
        <v>4</v>
      </c>
    </row>
    <row r="50" spans="1:8" ht="21.75" customHeight="1">
      <c r="A50" s="8"/>
      <c r="B50" s="8"/>
      <c r="C50" s="8"/>
      <c r="D50" s="276"/>
      <c r="E50" s="207"/>
      <c r="F50" s="7" t="s">
        <v>136</v>
      </c>
      <c r="G50" s="218"/>
      <c r="H50" s="218" t="s">
        <v>5</v>
      </c>
    </row>
    <row r="51" spans="1:8" ht="21.75" customHeight="1">
      <c r="C51" s="13"/>
      <c r="D51" s="9" t="s">
        <v>6</v>
      </c>
      <c r="E51" s="207"/>
      <c r="F51" s="10" t="s">
        <v>7</v>
      </c>
      <c r="G51" s="218"/>
      <c r="H51" s="311" t="s">
        <v>7</v>
      </c>
    </row>
    <row r="52" spans="1:8" ht="8.1" customHeight="1">
      <c r="C52" s="13"/>
      <c r="D52" s="11"/>
      <c r="E52" s="207"/>
      <c r="F52" s="25"/>
      <c r="G52" s="218"/>
      <c r="H52" s="218"/>
    </row>
    <row r="53" spans="1:8" ht="21.75" customHeight="1">
      <c r="A53" s="13" t="s">
        <v>35</v>
      </c>
      <c r="B53" s="13"/>
      <c r="C53" s="13"/>
      <c r="D53" s="276"/>
      <c r="E53" s="213"/>
      <c r="F53" s="25"/>
      <c r="G53" s="222"/>
      <c r="H53" s="220"/>
    </row>
    <row r="54" spans="1:8" ht="8.1" customHeight="1">
      <c r="A54" s="8"/>
      <c r="B54" s="8"/>
      <c r="C54" s="8"/>
      <c r="D54" s="276"/>
      <c r="E54" s="210"/>
      <c r="F54" s="19"/>
      <c r="G54" s="211"/>
      <c r="H54" s="211"/>
    </row>
    <row r="55" spans="1:8" ht="21.75" customHeight="1">
      <c r="A55" s="13" t="s">
        <v>36</v>
      </c>
      <c r="B55" s="13"/>
      <c r="C55" s="13"/>
      <c r="D55" s="276"/>
      <c r="E55" s="208"/>
      <c r="F55" s="14"/>
    </row>
    <row r="56" spans="1:8" ht="8.1" customHeight="1">
      <c r="A56" s="8"/>
      <c r="B56" s="8"/>
      <c r="C56" s="8"/>
      <c r="D56" s="276"/>
      <c r="E56" s="210"/>
      <c r="F56" s="19"/>
      <c r="G56" s="211"/>
      <c r="H56" s="211"/>
    </row>
    <row r="57" spans="1:8" ht="21.75" customHeight="1">
      <c r="A57" s="8" t="s">
        <v>37</v>
      </c>
      <c r="B57" s="8"/>
      <c r="C57" s="8"/>
      <c r="D57" s="276">
        <v>12</v>
      </c>
      <c r="E57" s="209"/>
      <c r="F57" s="291">
        <v>141677696</v>
      </c>
      <c r="G57" s="220"/>
      <c r="H57" s="211">
        <v>134563652</v>
      </c>
    </row>
    <row r="58" spans="1:8" ht="21.75" customHeight="1">
      <c r="A58" s="8" t="s">
        <v>38</v>
      </c>
      <c r="B58" s="8"/>
      <c r="C58" s="8"/>
      <c r="D58" s="26"/>
      <c r="E58" s="209"/>
      <c r="F58" s="286">
        <v>11727650</v>
      </c>
      <c r="G58" s="220"/>
      <c r="H58" s="211">
        <v>10957043</v>
      </c>
    </row>
    <row r="59" spans="1:8" ht="21.75" customHeight="1">
      <c r="A59" s="8" t="s">
        <v>39</v>
      </c>
      <c r="B59" s="8"/>
      <c r="C59" s="8"/>
      <c r="D59" s="276">
        <v>13</v>
      </c>
      <c r="E59" s="209"/>
      <c r="F59" s="286">
        <v>5224150</v>
      </c>
      <c r="G59" s="220"/>
      <c r="H59" s="211">
        <v>5175620</v>
      </c>
    </row>
    <row r="60" spans="1:8" ht="21.6" customHeight="1">
      <c r="A60" s="8" t="s">
        <v>140</v>
      </c>
      <c r="B60" s="8"/>
      <c r="C60" s="8"/>
      <c r="D60" s="277">
        <v>6</v>
      </c>
      <c r="E60" s="209"/>
      <c r="F60" s="288">
        <v>1692735</v>
      </c>
      <c r="G60" s="220"/>
      <c r="H60" s="211">
        <v>1346727</v>
      </c>
    </row>
    <row r="61" spans="1:8" ht="21.6" customHeight="1">
      <c r="A61" s="8" t="s">
        <v>141</v>
      </c>
      <c r="B61" s="8"/>
      <c r="C61" s="8"/>
      <c r="D61" s="279"/>
      <c r="E61" s="209"/>
      <c r="F61" s="291">
        <v>1215570</v>
      </c>
      <c r="G61" s="220"/>
      <c r="H61" s="211">
        <v>0</v>
      </c>
    </row>
    <row r="62" spans="1:8" ht="21.75" customHeight="1">
      <c r="A62" s="8" t="s">
        <v>40</v>
      </c>
      <c r="B62" s="8"/>
      <c r="C62" s="8"/>
      <c r="D62" s="276"/>
      <c r="F62" s="308">
        <v>5109540</v>
      </c>
      <c r="H62" s="309">
        <v>13724243</v>
      </c>
    </row>
    <row r="63" spans="1:8" ht="8.1" customHeight="1">
      <c r="A63" s="8"/>
      <c r="B63" s="8"/>
      <c r="C63" s="8"/>
      <c r="D63" s="276"/>
      <c r="E63" s="210"/>
      <c r="F63" s="19"/>
      <c r="G63" s="211"/>
      <c r="H63" s="211"/>
    </row>
    <row r="64" spans="1:8" ht="21.75" customHeight="1">
      <c r="A64" s="13" t="s">
        <v>41</v>
      </c>
      <c r="B64" s="13"/>
      <c r="C64" s="13"/>
      <c r="D64" s="276"/>
      <c r="E64" s="210"/>
      <c r="F64" s="27">
        <f>SUM(F57:F62)</f>
        <v>166647341</v>
      </c>
      <c r="G64" s="211"/>
      <c r="H64" s="221">
        <f>SUM(H57:H62)</f>
        <v>165767285</v>
      </c>
    </row>
    <row r="65" spans="1:8" ht="21.75" customHeight="1">
      <c r="D65" s="276"/>
      <c r="F65" s="19"/>
      <c r="H65" s="211"/>
    </row>
    <row r="66" spans="1:8" ht="21.75" customHeight="1">
      <c r="A66" s="13" t="s">
        <v>42</v>
      </c>
      <c r="B66" s="13"/>
      <c r="C66" s="13"/>
      <c r="D66" s="276"/>
      <c r="E66" s="210"/>
      <c r="F66" s="19"/>
      <c r="G66" s="211"/>
      <c r="H66" s="211"/>
    </row>
    <row r="67" spans="1:8" ht="8.1" customHeight="1">
      <c r="A67" s="8"/>
      <c r="B67" s="8"/>
      <c r="C67" s="8"/>
      <c r="D67" s="276"/>
      <c r="E67" s="210"/>
      <c r="F67" s="19"/>
      <c r="G67" s="211"/>
      <c r="H67" s="211"/>
    </row>
    <row r="68" spans="1:8" ht="21.75" customHeight="1">
      <c r="A68" s="8" t="s">
        <v>43</v>
      </c>
      <c r="B68" s="8"/>
      <c r="C68" s="8"/>
      <c r="D68" s="276"/>
      <c r="E68" s="210"/>
      <c r="F68" s="287">
        <v>6766276</v>
      </c>
      <c r="G68" s="211"/>
      <c r="H68" s="211">
        <v>7034048</v>
      </c>
    </row>
    <row r="69" spans="1:8" ht="21.75" customHeight="1">
      <c r="A69" s="8" t="s">
        <v>44</v>
      </c>
      <c r="B69" s="8"/>
      <c r="C69" s="8"/>
      <c r="D69" s="276">
        <v>13</v>
      </c>
      <c r="E69" s="210"/>
      <c r="F69" s="287">
        <v>15940179</v>
      </c>
      <c r="G69" s="211"/>
      <c r="H69" s="211">
        <v>17264557</v>
      </c>
    </row>
    <row r="70" spans="1:8" ht="21.75" customHeight="1">
      <c r="A70" s="8" t="s">
        <v>45</v>
      </c>
      <c r="B70" s="8"/>
      <c r="C70" s="8"/>
      <c r="D70" s="276"/>
      <c r="E70" s="210"/>
      <c r="F70" s="308">
        <v>10174502</v>
      </c>
      <c r="G70" s="211"/>
      <c r="H70" s="309">
        <v>9762955</v>
      </c>
    </row>
    <row r="71" spans="1:8" ht="8.1" customHeight="1">
      <c r="A71" s="8"/>
      <c r="B71" s="8"/>
      <c r="C71" s="8"/>
      <c r="D71" s="276"/>
      <c r="E71" s="210"/>
      <c r="F71" s="19"/>
      <c r="G71" s="211"/>
      <c r="H71" s="211"/>
    </row>
    <row r="72" spans="1:8" ht="21.75" customHeight="1">
      <c r="A72" s="13" t="s">
        <v>47</v>
      </c>
      <c r="B72" s="13"/>
      <c r="C72" s="13"/>
      <c r="D72" s="276"/>
      <c r="E72" s="210"/>
      <c r="F72" s="21">
        <f>SUM(F68:F70)</f>
        <v>32880957</v>
      </c>
      <c r="G72" s="211"/>
      <c r="H72" s="309">
        <f>SUM(H68:H70)</f>
        <v>34061560</v>
      </c>
    </row>
    <row r="73" spans="1:8" ht="8.1" customHeight="1">
      <c r="A73" s="8"/>
      <c r="B73" s="8"/>
      <c r="C73" s="8"/>
      <c r="D73" s="276"/>
      <c r="E73" s="210"/>
      <c r="F73" s="19"/>
      <c r="G73" s="211"/>
      <c r="H73" s="211"/>
    </row>
    <row r="74" spans="1:8" ht="21.75" customHeight="1">
      <c r="A74" s="13" t="s">
        <v>48</v>
      </c>
      <c r="B74" s="13"/>
      <c r="C74" s="13"/>
      <c r="D74" s="276"/>
      <c r="E74" s="210"/>
      <c r="F74" s="21">
        <f>SUM(F72,F64)</f>
        <v>199528298</v>
      </c>
      <c r="G74" s="211"/>
      <c r="H74" s="309">
        <f>H64+H72</f>
        <v>199828845</v>
      </c>
    </row>
    <row r="75" spans="1:8" ht="19.5" customHeight="1">
      <c r="D75" s="276"/>
      <c r="F75" s="17"/>
      <c r="H75" s="211"/>
    </row>
    <row r="76" spans="1:8" ht="28.5" customHeight="1">
      <c r="D76" s="276"/>
      <c r="F76" s="17"/>
      <c r="H76" s="211"/>
    </row>
    <row r="77" spans="1:8" ht="19.5" customHeight="1">
      <c r="D77" s="276"/>
      <c r="F77" s="17"/>
      <c r="H77" s="211"/>
    </row>
    <row r="78" spans="1:8" ht="19.5" customHeight="1">
      <c r="D78" s="276"/>
      <c r="F78" s="17"/>
      <c r="H78" s="211"/>
    </row>
    <row r="79" spans="1:8" ht="19.149999999999999" customHeight="1">
      <c r="D79" s="276"/>
      <c r="F79" s="17"/>
      <c r="H79" s="211"/>
    </row>
    <row r="80" spans="1:8" ht="19.149999999999999" customHeight="1">
      <c r="D80" s="318"/>
      <c r="F80" s="17"/>
      <c r="H80" s="211"/>
    </row>
    <row r="81" spans="1:8" ht="19.5" customHeight="1">
      <c r="D81" s="276"/>
      <c r="F81" s="17"/>
      <c r="H81" s="211"/>
    </row>
    <row r="82" spans="1:8" ht="12.75" customHeight="1">
      <c r="D82" s="276"/>
      <c r="F82" s="17"/>
      <c r="H82" s="211"/>
    </row>
    <row r="83" spans="1:8" ht="19.5" customHeight="1">
      <c r="D83" s="276"/>
      <c r="F83" s="17"/>
      <c r="H83" s="211"/>
    </row>
    <row r="84" spans="1:8" ht="21.6" customHeight="1">
      <c r="A84" s="24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4"/>
      <c r="C84" s="24"/>
      <c r="D84" s="5"/>
      <c r="E84" s="28"/>
      <c r="F84" s="29"/>
      <c r="G84" s="29"/>
      <c r="H84" s="29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276"/>
      <c r="E85" s="205"/>
      <c r="F85" s="2"/>
      <c r="G85" s="216"/>
      <c r="H85" s="216"/>
    </row>
    <row r="86" spans="1:8" ht="21.75" customHeight="1">
      <c r="A86" s="1" t="s">
        <v>34</v>
      </c>
      <c r="B86" s="1"/>
      <c r="C86" s="1"/>
      <c r="D86" s="276"/>
      <c r="E86" s="205"/>
      <c r="F86" s="2"/>
      <c r="G86" s="216"/>
      <c r="H86" s="216"/>
    </row>
    <row r="87" spans="1:8" ht="21.75" customHeight="1">
      <c r="A87" s="4" t="str">
        <f>+A3</f>
        <v>ณ วันที่ 31 มีนาคม พ.ศ. 2566</v>
      </c>
      <c r="B87" s="4"/>
      <c r="C87" s="4"/>
      <c r="D87" s="5"/>
      <c r="E87" s="206"/>
      <c r="F87" s="6"/>
      <c r="G87" s="217"/>
      <c r="H87" s="217"/>
    </row>
    <row r="88" spans="1:8" ht="21.75" customHeight="1">
      <c r="A88" s="1"/>
      <c r="B88" s="1"/>
      <c r="C88" s="1"/>
      <c r="D88" s="276"/>
      <c r="E88" s="205"/>
      <c r="F88" s="2"/>
      <c r="G88" s="216"/>
      <c r="H88" s="216"/>
    </row>
    <row r="89" spans="1:8" ht="21.75" customHeight="1">
      <c r="A89" s="1"/>
      <c r="B89" s="1"/>
      <c r="C89" s="1"/>
      <c r="D89" s="276"/>
      <c r="E89" s="205"/>
      <c r="F89" s="7" t="s">
        <v>2</v>
      </c>
      <c r="G89" s="216"/>
      <c r="H89" s="218" t="s">
        <v>3</v>
      </c>
    </row>
    <row r="90" spans="1:8" ht="21.75" customHeight="1">
      <c r="A90" s="1"/>
      <c r="B90" s="1"/>
      <c r="C90" s="1"/>
      <c r="D90" s="276"/>
      <c r="E90" s="205"/>
      <c r="F90" s="7" t="s">
        <v>133</v>
      </c>
      <c r="G90" s="216"/>
      <c r="H90" s="218" t="s">
        <v>4</v>
      </c>
    </row>
    <row r="91" spans="1:8" ht="21.75" customHeight="1">
      <c r="A91" s="8"/>
      <c r="B91" s="8"/>
      <c r="C91" s="8"/>
      <c r="D91" s="276"/>
      <c r="E91" s="207"/>
      <c r="F91" s="7" t="s">
        <v>136</v>
      </c>
      <c r="G91" s="218"/>
      <c r="H91" s="218" t="s">
        <v>5</v>
      </c>
    </row>
    <row r="92" spans="1:8" ht="21.75" customHeight="1">
      <c r="C92" s="13"/>
      <c r="D92" s="9" t="s">
        <v>6</v>
      </c>
      <c r="E92" s="207"/>
      <c r="F92" s="10" t="s">
        <v>7</v>
      </c>
      <c r="G92" s="218"/>
      <c r="H92" s="311" t="s">
        <v>7</v>
      </c>
    </row>
    <row r="93" spans="1:8" ht="8.1" customHeight="1">
      <c r="C93" s="13"/>
      <c r="D93" s="11"/>
      <c r="E93" s="207"/>
      <c r="F93" s="25"/>
      <c r="G93" s="218"/>
      <c r="H93" s="218"/>
    </row>
    <row r="94" spans="1:8" ht="21.75" customHeight="1">
      <c r="A94" s="13" t="s">
        <v>49</v>
      </c>
      <c r="B94" s="13"/>
      <c r="C94" s="13"/>
      <c r="D94" s="276"/>
      <c r="E94" s="213"/>
      <c r="F94" s="25"/>
      <c r="G94" s="222"/>
      <c r="H94" s="220"/>
    </row>
    <row r="95" spans="1:8" ht="8.1" customHeight="1">
      <c r="A95" s="8"/>
      <c r="B95" s="8"/>
      <c r="D95" s="276"/>
      <c r="F95" s="25"/>
      <c r="H95" s="211"/>
    </row>
    <row r="96" spans="1:8" ht="21.75" customHeight="1">
      <c r="A96" s="13" t="s">
        <v>50</v>
      </c>
      <c r="B96" s="13"/>
      <c r="C96" s="13"/>
      <c r="D96" s="276"/>
      <c r="E96" s="215"/>
      <c r="F96" s="25"/>
      <c r="G96" s="211"/>
      <c r="H96" s="220"/>
    </row>
    <row r="97" spans="1:8" ht="8.1" customHeight="1">
      <c r="A97" s="8"/>
      <c r="B97" s="8"/>
      <c r="C97" s="8"/>
      <c r="D97" s="276"/>
      <c r="E97" s="210"/>
      <c r="F97" s="19"/>
      <c r="G97" s="211"/>
      <c r="H97" s="211"/>
    </row>
    <row r="98" spans="1:8" ht="21.75" customHeight="1">
      <c r="A98" s="8" t="s">
        <v>51</v>
      </c>
      <c r="B98" s="8"/>
      <c r="C98" s="13"/>
      <c r="E98" s="215"/>
      <c r="F98" s="25"/>
      <c r="G98" s="211"/>
      <c r="H98" s="220"/>
    </row>
    <row r="99" spans="1:8" ht="21.75" customHeight="1">
      <c r="A99" s="8" t="s">
        <v>52</v>
      </c>
      <c r="B99" s="8" t="s">
        <v>53</v>
      </c>
      <c r="C99" s="8"/>
      <c r="D99" s="276"/>
      <c r="E99" s="215"/>
      <c r="F99" s="25"/>
      <c r="G99" s="211"/>
      <c r="H99" s="220"/>
    </row>
    <row r="100" spans="1:8" ht="21.75" customHeight="1">
      <c r="A100" s="8"/>
      <c r="B100" s="8"/>
      <c r="C100" s="8" t="s">
        <v>54</v>
      </c>
      <c r="D100" s="276"/>
      <c r="E100" s="215"/>
      <c r="F100" s="25"/>
      <c r="G100" s="211"/>
      <c r="H100" s="220"/>
    </row>
    <row r="101" spans="1:8" ht="21.75" customHeight="1" thickBot="1">
      <c r="A101" s="8"/>
      <c r="B101" s="8"/>
      <c r="C101" s="3" t="s">
        <v>55</v>
      </c>
      <c r="D101" s="276"/>
      <c r="E101" s="215"/>
      <c r="F101" s="23">
        <v>52970500</v>
      </c>
      <c r="G101" s="278"/>
      <c r="H101" s="310">
        <v>52970500</v>
      </c>
    </row>
    <row r="102" spans="1:8" ht="8.1" customHeight="1" thickTop="1">
      <c r="A102" s="8"/>
      <c r="B102" s="8"/>
      <c r="C102" s="8"/>
      <c r="D102" s="276"/>
      <c r="E102" s="210"/>
      <c r="F102" s="19"/>
      <c r="G102" s="211"/>
      <c r="H102" s="211"/>
    </row>
    <row r="103" spans="1:8" ht="21.75" customHeight="1">
      <c r="A103" s="8" t="s">
        <v>52</v>
      </c>
      <c r="B103" s="8" t="s">
        <v>56</v>
      </c>
      <c r="C103" s="8"/>
      <c r="D103" s="276"/>
      <c r="E103" s="210"/>
      <c r="F103" s="19"/>
      <c r="G103" s="211"/>
      <c r="H103" s="211"/>
    </row>
    <row r="104" spans="1:8" ht="20.25">
      <c r="C104" s="31" t="s">
        <v>57</v>
      </c>
      <c r="D104" s="276"/>
      <c r="E104" s="209"/>
      <c r="F104" s="19"/>
      <c r="G104" s="220"/>
      <c r="H104" s="312"/>
    </row>
    <row r="105" spans="1:8" ht="20.25">
      <c r="C105" s="32" t="s">
        <v>55</v>
      </c>
      <c r="D105" s="276"/>
      <c r="E105" s="209"/>
      <c r="F105" s="290">
        <v>51370500</v>
      </c>
      <c r="G105" s="220"/>
      <c r="H105" s="211">
        <v>51370500</v>
      </c>
    </row>
    <row r="106" spans="1:8" ht="21.75" customHeight="1">
      <c r="A106" s="8" t="s">
        <v>58</v>
      </c>
      <c r="B106" s="8"/>
      <c r="C106" s="8"/>
      <c r="D106" s="276"/>
      <c r="F106" s="289">
        <v>466885588</v>
      </c>
      <c r="G106" s="220"/>
      <c r="H106" s="211">
        <v>466885588</v>
      </c>
    </row>
    <row r="107" spans="1:8" ht="21.75" customHeight="1">
      <c r="A107" s="8" t="s">
        <v>59</v>
      </c>
      <c r="B107" s="8"/>
      <c r="C107" s="8"/>
      <c r="D107" s="276"/>
      <c r="F107" s="14"/>
      <c r="G107" s="220"/>
      <c r="H107" s="214"/>
    </row>
    <row r="108" spans="1:8" ht="21.75" customHeight="1">
      <c r="C108" s="8" t="s">
        <v>60</v>
      </c>
      <c r="D108" s="276"/>
      <c r="E108" s="209"/>
      <c r="F108" s="291">
        <v>5297050</v>
      </c>
      <c r="G108" s="220"/>
      <c r="H108" s="211">
        <v>5297050</v>
      </c>
    </row>
    <row r="109" spans="1:8" ht="21.75" customHeight="1">
      <c r="C109" s="8" t="s">
        <v>61</v>
      </c>
      <c r="D109" s="276"/>
      <c r="E109" s="209"/>
      <c r="F109" s="291">
        <v>101048879</v>
      </c>
      <c r="G109" s="220"/>
      <c r="H109" s="211">
        <v>73833240</v>
      </c>
    </row>
    <row r="110" spans="1:8" ht="21.75" customHeight="1">
      <c r="C110" s="8" t="s">
        <v>62</v>
      </c>
      <c r="D110" s="276">
        <v>16</v>
      </c>
      <c r="E110" s="209"/>
      <c r="F110" s="292">
        <v>14748645</v>
      </c>
      <c r="G110" s="220"/>
      <c r="H110" s="309">
        <v>14656213</v>
      </c>
    </row>
    <row r="111" spans="1:8" ht="8.1" customHeight="1">
      <c r="A111" s="8"/>
      <c r="B111" s="8"/>
      <c r="C111" s="8"/>
      <c r="D111" s="276"/>
      <c r="E111" s="210"/>
      <c r="F111" s="19"/>
      <c r="G111" s="211"/>
      <c r="H111" s="211"/>
    </row>
    <row r="112" spans="1:8" ht="21.75" customHeight="1">
      <c r="A112" s="13" t="s">
        <v>63</v>
      </c>
      <c r="B112" s="13"/>
      <c r="C112" s="13"/>
      <c r="D112" s="276"/>
      <c r="E112" s="210"/>
      <c r="F112" s="21">
        <f>SUM(F104:F110)</f>
        <v>639350662</v>
      </c>
      <c r="G112" s="211"/>
      <c r="H112" s="309">
        <f>SUM(H104:H110)</f>
        <v>612042591</v>
      </c>
    </row>
    <row r="113" spans="1:8" ht="8.1" customHeight="1">
      <c r="A113" s="8"/>
      <c r="B113" s="8"/>
      <c r="C113" s="8"/>
      <c r="D113" s="276"/>
      <c r="E113" s="210"/>
      <c r="F113" s="19"/>
      <c r="G113" s="211"/>
      <c r="H113" s="211"/>
    </row>
    <row r="114" spans="1:8" ht="21.75" customHeight="1" thickBot="1">
      <c r="A114" s="13" t="s">
        <v>64</v>
      </c>
      <c r="B114" s="13"/>
      <c r="C114" s="13"/>
      <c r="D114" s="276"/>
      <c r="E114" s="211"/>
      <c r="F114" s="23">
        <f>SUM(F74,F112)</f>
        <v>838878960</v>
      </c>
      <c r="G114" s="211"/>
      <c r="H114" s="310">
        <f>SUM(H112,H74)</f>
        <v>811871436</v>
      </c>
    </row>
    <row r="115" spans="1:8" ht="21.75" customHeight="1" thickTop="1">
      <c r="A115" s="13"/>
      <c r="B115" s="13"/>
      <c r="C115" s="13"/>
      <c r="D115" s="276"/>
      <c r="E115" s="211"/>
      <c r="F115" s="17"/>
      <c r="G115" s="211"/>
      <c r="H115" s="211"/>
    </row>
    <row r="116" spans="1:8" ht="21.75" customHeight="1">
      <c r="A116" s="13"/>
      <c r="B116" s="13"/>
      <c r="C116" s="13"/>
      <c r="D116" s="276"/>
      <c r="E116" s="211"/>
      <c r="F116" s="17"/>
      <c r="G116" s="211"/>
      <c r="H116" s="211"/>
    </row>
    <row r="117" spans="1:8" ht="31.5" customHeight="1">
      <c r="A117" s="13"/>
      <c r="B117" s="13"/>
      <c r="C117" s="13"/>
      <c r="D117" s="276"/>
      <c r="E117" s="211"/>
      <c r="F117" s="17"/>
      <c r="G117" s="211"/>
      <c r="H117" s="211"/>
    </row>
    <row r="118" spans="1:8" ht="21.75" customHeight="1">
      <c r="A118" s="13"/>
      <c r="B118" s="13"/>
      <c r="C118" s="13"/>
      <c r="D118" s="276"/>
      <c r="E118" s="211"/>
      <c r="F118" s="17"/>
      <c r="G118" s="211"/>
      <c r="H118" s="211"/>
    </row>
    <row r="119" spans="1:8" ht="24.75" customHeight="1">
      <c r="A119" s="13"/>
      <c r="B119" s="13"/>
      <c r="C119" s="13"/>
      <c r="D119" s="276"/>
      <c r="E119" s="211"/>
      <c r="F119" s="17"/>
      <c r="G119" s="211"/>
      <c r="H119" s="211"/>
    </row>
    <row r="120" spans="1:8" ht="23.25" customHeight="1">
      <c r="A120" s="13"/>
      <c r="B120" s="13"/>
      <c r="C120" s="13"/>
      <c r="D120" s="276"/>
      <c r="E120" s="211"/>
      <c r="F120" s="17"/>
      <c r="G120" s="211"/>
      <c r="H120" s="211"/>
    </row>
    <row r="121" spans="1:8" ht="24" customHeight="1">
      <c r="A121" s="13"/>
      <c r="B121" s="13"/>
      <c r="C121" s="13"/>
      <c r="D121" s="276"/>
      <c r="E121" s="211"/>
      <c r="F121" s="17"/>
      <c r="G121" s="211"/>
      <c r="H121" s="211"/>
    </row>
    <row r="122" spans="1:8" ht="18.75" customHeight="1">
      <c r="A122" s="13"/>
      <c r="B122" s="13"/>
      <c r="C122" s="13"/>
      <c r="D122" s="276"/>
      <c r="E122" s="211"/>
      <c r="F122" s="17"/>
      <c r="G122" s="211"/>
      <c r="H122" s="211"/>
    </row>
    <row r="123" spans="1:8" ht="21.95" customHeight="1">
      <c r="A123" s="24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3" s="24"/>
      <c r="C123" s="24"/>
      <c r="D123" s="5"/>
      <c r="E123" s="28"/>
      <c r="F123" s="29"/>
      <c r="G123" s="29"/>
      <c r="H123" s="29"/>
    </row>
  </sheetData>
  <mergeCells count="1">
    <mergeCell ref="A40:H40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DD18-3EE9-4FD7-A022-CCF64A89B3E9}">
  <dimension ref="A1:G41"/>
  <sheetViews>
    <sheetView showWhiteSpace="0" topLeftCell="A31" zoomScale="90" zoomScaleNormal="90" zoomScaleSheetLayoutView="99" workbookViewId="0">
      <selection activeCell="A23" sqref="A23:XFD23"/>
    </sheetView>
  </sheetViews>
  <sheetFormatPr defaultColWidth="9.28515625" defaultRowHeight="21.75" customHeight="1"/>
  <cols>
    <col min="1" max="1" width="1.7109375" style="36" customWidth="1"/>
    <col min="2" max="2" width="39.85546875" style="36" customWidth="1"/>
    <col min="3" max="3" width="8.7109375" style="69" customWidth="1"/>
    <col min="4" max="4" width="1.28515625" style="230" customWidth="1"/>
    <col min="5" max="5" width="15.42578125" style="70" customWidth="1"/>
    <col min="6" max="6" width="1.28515625" style="243" customWidth="1"/>
    <col min="7" max="7" width="15.42578125" style="243" customWidth="1"/>
    <col min="8" max="16384" width="9.28515625" style="36"/>
  </cols>
  <sheetData>
    <row r="1" spans="1:7" ht="21.75" customHeight="1">
      <c r="A1" s="33" t="str">
        <f>'2-4'!A1</f>
        <v>บริษัท เอ็นฟอร์ซ ซีเคียว จำกัด (มหาชน)</v>
      </c>
      <c r="B1" s="33"/>
      <c r="C1" s="34"/>
      <c r="D1" s="223"/>
      <c r="E1" s="35"/>
      <c r="F1" s="234"/>
      <c r="G1" s="234"/>
    </row>
    <row r="2" spans="1:7" ht="21.75" customHeight="1">
      <c r="A2" s="33" t="s">
        <v>65</v>
      </c>
      <c r="B2" s="33"/>
      <c r="C2" s="34"/>
      <c r="D2" s="223"/>
      <c r="E2" s="35"/>
      <c r="F2" s="234"/>
      <c r="G2" s="234"/>
    </row>
    <row r="3" spans="1:7" ht="21.75" customHeight="1">
      <c r="A3" s="37" t="s">
        <v>139</v>
      </c>
      <c r="B3" s="37"/>
      <c r="C3" s="38"/>
      <c r="D3" s="224"/>
      <c r="E3" s="39"/>
      <c r="F3" s="235"/>
      <c r="G3" s="235"/>
    </row>
    <row r="4" spans="1:7" ht="21.75" customHeight="1">
      <c r="A4" s="33"/>
      <c r="B4" s="33"/>
      <c r="C4" s="34"/>
      <c r="D4" s="223"/>
      <c r="E4" s="35"/>
      <c r="F4" s="234"/>
      <c r="G4" s="234"/>
    </row>
    <row r="5" spans="1:7" ht="21.75" customHeight="1">
      <c r="A5" s="33"/>
      <c r="B5" s="33"/>
      <c r="C5" s="34"/>
      <c r="D5" s="223"/>
      <c r="E5" s="40" t="s">
        <v>2</v>
      </c>
      <c r="F5" s="234"/>
      <c r="G5" s="313" t="s">
        <v>2</v>
      </c>
    </row>
    <row r="6" spans="1:7" ht="21.75" customHeight="1">
      <c r="A6" s="33"/>
      <c r="B6" s="33"/>
      <c r="C6" s="34"/>
      <c r="D6" s="223"/>
      <c r="E6" s="40" t="s">
        <v>133</v>
      </c>
      <c r="F6" s="234"/>
      <c r="G6" s="313" t="s">
        <v>133</v>
      </c>
    </row>
    <row r="7" spans="1:7" s="44" customFormat="1" ht="21.75" customHeight="1">
      <c r="A7" s="41"/>
      <c r="B7" s="41"/>
      <c r="C7" s="42"/>
      <c r="D7" s="225"/>
      <c r="E7" s="40" t="s">
        <v>136</v>
      </c>
      <c r="F7" s="236"/>
      <c r="G7" s="313" t="s">
        <v>5</v>
      </c>
    </row>
    <row r="8" spans="1:7" s="44" customFormat="1" ht="21.75" customHeight="1">
      <c r="A8" s="41"/>
      <c r="B8" s="41"/>
      <c r="C8" s="45" t="s">
        <v>6</v>
      </c>
      <c r="D8" s="226"/>
      <c r="E8" s="46" t="s">
        <v>7</v>
      </c>
      <c r="F8" s="236"/>
      <c r="G8" s="314" t="s">
        <v>7</v>
      </c>
    </row>
    <row r="9" spans="1:7" s="44" customFormat="1" ht="8.1" customHeight="1">
      <c r="A9" s="41"/>
      <c r="B9" s="41"/>
      <c r="C9" s="47"/>
      <c r="D9" s="226"/>
      <c r="E9" s="48"/>
      <c r="F9" s="237"/>
      <c r="G9" s="237"/>
    </row>
    <row r="10" spans="1:7" ht="21.75" customHeight="1">
      <c r="A10" s="50" t="s">
        <v>66</v>
      </c>
      <c r="B10" s="50"/>
      <c r="C10" s="51">
        <v>14</v>
      </c>
      <c r="D10" s="227"/>
      <c r="E10" s="293">
        <v>243193524</v>
      </c>
      <c r="F10" s="238"/>
      <c r="G10" s="315">
        <v>168587882</v>
      </c>
    </row>
    <row r="11" spans="1:7" ht="21.75" customHeight="1">
      <c r="A11" s="50" t="s">
        <v>67</v>
      </c>
      <c r="B11" s="50"/>
      <c r="C11" s="51">
        <v>14</v>
      </c>
      <c r="D11" s="227"/>
      <c r="E11" s="293">
        <v>7948097</v>
      </c>
      <c r="F11" s="238"/>
      <c r="G11" s="315">
        <v>5797021</v>
      </c>
    </row>
    <row r="12" spans="1:7" ht="21.75" customHeight="1">
      <c r="A12" s="50" t="s">
        <v>68</v>
      </c>
      <c r="B12" s="50"/>
      <c r="C12" s="51"/>
      <c r="D12" s="227"/>
      <c r="E12" s="294">
        <v>-194540780</v>
      </c>
      <c r="F12" s="238"/>
      <c r="G12" s="52">
        <v>-149149565</v>
      </c>
    </row>
    <row r="13" spans="1:7" s="44" customFormat="1" ht="8.1" customHeight="1">
      <c r="A13" s="41"/>
      <c r="B13" s="41"/>
      <c r="C13" s="47"/>
      <c r="D13" s="227"/>
      <c r="E13" s="48"/>
      <c r="F13" s="238"/>
      <c r="G13" s="237"/>
    </row>
    <row r="14" spans="1:7" ht="21.75" customHeight="1">
      <c r="A14" s="53" t="s">
        <v>69</v>
      </c>
      <c r="B14" s="50"/>
      <c r="C14" s="53"/>
      <c r="D14" s="227"/>
      <c r="E14" s="54">
        <f>SUM(E10:E12)</f>
        <v>56600841</v>
      </c>
      <c r="F14" s="238"/>
      <c r="G14" s="239">
        <f>SUM(G10:G12)</f>
        <v>25235338</v>
      </c>
    </row>
    <row r="15" spans="1:7" ht="21.75" customHeight="1">
      <c r="A15" s="55" t="s">
        <v>70</v>
      </c>
      <c r="B15" s="55"/>
      <c r="C15" s="51"/>
      <c r="D15" s="227"/>
      <c r="E15" s="295">
        <v>1136830</v>
      </c>
      <c r="F15" s="238"/>
      <c r="G15" s="20">
        <v>1052016</v>
      </c>
    </row>
    <row r="16" spans="1:7" ht="21.75" customHeight="1">
      <c r="A16" s="55" t="s">
        <v>71</v>
      </c>
      <c r="B16" s="55"/>
      <c r="C16" s="51"/>
      <c r="D16" s="227"/>
      <c r="E16" s="295">
        <v>-11513075</v>
      </c>
      <c r="F16" s="238"/>
      <c r="G16" s="20">
        <v>-10159747</v>
      </c>
    </row>
    <row r="17" spans="1:7" ht="21.75" customHeight="1">
      <c r="A17" s="55" t="s">
        <v>72</v>
      </c>
      <c r="B17" s="55"/>
      <c r="C17" s="51"/>
      <c r="D17" s="227"/>
      <c r="E17" s="295">
        <v>-11585317</v>
      </c>
      <c r="F17" s="238"/>
      <c r="G17" s="57">
        <v>-11830999</v>
      </c>
    </row>
    <row r="18" spans="1:7" ht="21.75" customHeight="1">
      <c r="A18" s="55" t="s">
        <v>146</v>
      </c>
      <c r="B18" s="55"/>
      <c r="C18" s="51"/>
      <c r="D18" s="227"/>
      <c r="E18" s="295">
        <v>1191339</v>
      </c>
      <c r="F18" s="238"/>
      <c r="G18" s="57">
        <v>1065779</v>
      </c>
    </row>
    <row r="19" spans="1:7" ht="21.75" customHeight="1">
      <c r="A19" s="55" t="s">
        <v>148</v>
      </c>
      <c r="B19" s="55"/>
      <c r="C19" s="51"/>
      <c r="D19" s="227"/>
      <c r="E19" s="295">
        <v>-346008</v>
      </c>
      <c r="F19" s="238"/>
      <c r="G19" s="57">
        <v>302375</v>
      </c>
    </row>
    <row r="20" spans="1:7" ht="21.75" customHeight="1">
      <c r="A20" s="55" t="s">
        <v>149</v>
      </c>
      <c r="B20" s="55"/>
      <c r="C20" s="51"/>
      <c r="D20" s="227"/>
      <c r="E20" s="56"/>
      <c r="F20" s="238"/>
      <c r="G20" s="57"/>
    </row>
    <row r="21" spans="1:7" ht="21.75" customHeight="1">
      <c r="A21" s="55"/>
      <c r="B21" s="55" t="s">
        <v>73</v>
      </c>
      <c r="C21" s="51"/>
      <c r="D21" s="227"/>
      <c r="E21" s="296">
        <v>29753</v>
      </c>
      <c r="F21" s="238"/>
      <c r="G21" s="57">
        <v>-742626</v>
      </c>
    </row>
    <row r="22" spans="1:7" ht="21.75" customHeight="1">
      <c r="A22" s="55" t="s">
        <v>74</v>
      </c>
      <c r="B22" s="55"/>
      <c r="C22" s="51"/>
      <c r="D22" s="227"/>
      <c r="E22" s="296">
        <v>-201652</v>
      </c>
      <c r="F22" s="238"/>
      <c r="G22" s="20">
        <v>-150248</v>
      </c>
    </row>
    <row r="23" spans="1:7" ht="21.75" customHeight="1">
      <c r="A23" s="55" t="s">
        <v>75</v>
      </c>
      <c r="B23" s="58"/>
      <c r="C23" s="51">
        <v>10</v>
      </c>
      <c r="D23" s="227"/>
      <c r="E23" s="297">
        <v>-1234004</v>
      </c>
      <c r="F23" s="238"/>
      <c r="G23" s="29">
        <v>-499741</v>
      </c>
    </row>
    <row r="24" spans="1:7" ht="8.1" customHeight="1">
      <c r="A24" s="50"/>
      <c r="B24" s="50"/>
      <c r="C24" s="51"/>
      <c r="D24" s="227"/>
      <c r="E24" s="54"/>
      <c r="F24" s="238"/>
      <c r="G24" s="239"/>
    </row>
    <row r="25" spans="1:7" ht="21.75" customHeight="1">
      <c r="A25" s="53" t="s">
        <v>76</v>
      </c>
      <c r="C25" s="51"/>
      <c r="D25" s="228"/>
      <c r="E25" s="54">
        <f>SUM(E14:E23)</f>
        <v>34078707</v>
      </c>
      <c r="F25" s="239"/>
      <c r="G25" s="239">
        <f>SUM(G14:G23)</f>
        <v>4272147</v>
      </c>
    </row>
    <row r="26" spans="1:7" ht="21.75" customHeight="1">
      <c r="A26" s="50" t="s">
        <v>77</v>
      </c>
      <c r="B26" s="53"/>
      <c r="C26" s="51"/>
      <c r="D26" s="60"/>
      <c r="E26" s="298">
        <v>-6863068</v>
      </c>
      <c r="F26" s="61"/>
      <c r="G26" s="29">
        <v>-852757</v>
      </c>
    </row>
    <row r="27" spans="1:7" ht="8.1" customHeight="1">
      <c r="C27" s="62"/>
      <c r="D27" s="229"/>
      <c r="E27" s="63"/>
      <c r="F27" s="240"/>
      <c r="G27" s="240"/>
    </row>
    <row r="28" spans="1:7" ht="21">
      <c r="A28" s="53" t="s">
        <v>78</v>
      </c>
      <c r="B28" s="50"/>
      <c r="C28" s="51"/>
      <c r="D28" s="227"/>
      <c r="E28" s="54">
        <f>SUM(E25:E26)</f>
        <v>27215639</v>
      </c>
      <c r="F28" s="241"/>
      <c r="G28" s="239">
        <f>SUM(G25:G26)</f>
        <v>3419390</v>
      </c>
    </row>
    <row r="29" spans="1:7" ht="20.25">
      <c r="A29" s="50" t="s">
        <v>79</v>
      </c>
      <c r="B29" s="50"/>
      <c r="C29" s="51"/>
      <c r="D29" s="227"/>
      <c r="E29" s="59">
        <v>0</v>
      </c>
      <c r="F29" s="61"/>
      <c r="G29" s="309">
        <v>0</v>
      </c>
    </row>
    <row r="30" spans="1:7" ht="8.1" customHeight="1">
      <c r="C30" s="36"/>
      <c r="E30" s="63"/>
      <c r="F30" s="240"/>
      <c r="G30" s="240"/>
    </row>
    <row r="31" spans="1:7" thickBot="1">
      <c r="A31" s="53" t="s">
        <v>80</v>
      </c>
      <c r="B31" s="50"/>
      <c r="C31" s="51"/>
      <c r="D31" s="227"/>
      <c r="E31" s="65">
        <f>SUM(E28:E29)</f>
        <v>27215639</v>
      </c>
      <c r="F31" s="242"/>
      <c r="G31" s="66">
        <f>SUM(G28:G29)</f>
        <v>3419390</v>
      </c>
    </row>
    <row r="32" spans="1:7" ht="8.1" customHeight="1" thickTop="1">
      <c r="A32" s="50"/>
      <c r="B32" s="50"/>
      <c r="C32" s="51"/>
      <c r="D32" s="227"/>
      <c r="E32" s="54"/>
      <c r="F32" s="241"/>
      <c r="G32" s="239"/>
    </row>
    <row r="33" spans="1:7" ht="21.75" customHeight="1">
      <c r="A33" s="67"/>
      <c r="C33" s="62"/>
      <c r="D33" s="231"/>
      <c r="E33" s="63"/>
      <c r="F33" s="240"/>
      <c r="G33" s="240"/>
    </row>
    <row r="34" spans="1:7" ht="21.75" customHeight="1">
      <c r="A34" s="67" t="s">
        <v>129</v>
      </c>
      <c r="C34" s="68">
        <v>15</v>
      </c>
      <c r="D34" s="229"/>
      <c r="E34" s="63"/>
      <c r="F34" s="240"/>
      <c r="G34" s="240"/>
    </row>
    <row r="35" spans="1:7" ht="8.1" customHeight="1">
      <c r="C35" s="62"/>
      <c r="D35" s="229"/>
      <c r="E35" s="63"/>
      <c r="F35" s="240"/>
      <c r="G35" s="240"/>
    </row>
    <row r="36" spans="1:7" ht="21.75" customHeight="1" thickBot="1">
      <c r="A36" s="36" t="s">
        <v>81</v>
      </c>
      <c r="C36" s="68"/>
      <c r="D36" s="232"/>
      <c r="E36" s="299">
        <v>0.26488051508161298</v>
      </c>
      <c r="F36" s="240"/>
      <c r="G36" s="316">
        <v>0.03</v>
      </c>
    </row>
    <row r="37" spans="1:7" ht="8.1" customHeight="1" thickTop="1">
      <c r="A37" s="50"/>
      <c r="B37" s="50"/>
      <c r="C37" s="51"/>
      <c r="D37" s="227"/>
      <c r="E37" s="300"/>
      <c r="F37" s="241"/>
      <c r="G37" s="239"/>
    </row>
    <row r="38" spans="1:7" ht="21.75" customHeight="1" thickBot="1">
      <c r="A38" s="36" t="s">
        <v>82</v>
      </c>
      <c r="C38" s="36"/>
      <c r="D38" s="231"/>
      <c r="E38" s="299">
        <v>0.26488051508161298</v>
      </c>
      <c r="F38" s="240"/>
      <c r="G38" s="316">
        <v>0.03</v>
      </c>
    </row>
    <row r="39" spans="1:7" ht="22.5" customHeight="1" thickTop="1">
      <c r="A39" s="67"/>
      <c r="C39" s="62"/>
      <c r="D39" s="231"/>
      <c r="E39" s="64"/>
      <c r="F39" s="240"/>
      <c r="G39" s="240"/>
    </row>
    <row r="40" spans="1:7" ht="18" customHeight="1"/>
    <row r="41" spans="1:7" ht="21.95" customHeight="1">
      <c r="A41" s="71" t="s">
        <v>33</v>
      </c>
      <c r="B41" s="72"/>
      <c r="C41" s="73"/>
      <c r="D41" s="233"/>
      <c r="E41" s="74"/>
      <c r="F41" s="244"/>
      <c r="G41" s="244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201D-13E1-4020-A188-D0948E9006FC}">
  <dimension ref="A1:P26"/>
  <sheetViews>
    <sheetView topLeftCell="C7" zoomScaleNormal="100" zoomScaleSheetLayoutView="85" workbookViewId="0">
      <selection activeCell="F19" sqref="F19"/>
    </sheetView>
  </sheetViews>
  <sheetFormatPr defaultColWidth="8.28515625" defaultRowHeight="21.75" customHeight="1"/>
  <cols>
    <col min="1" max="2" width="1.7109375" style="90" customWidth="1"/>
    <col min="3" max="3" width="39.7109375" style="90" customWidth="1"/>
    <col min="4" max="4" width="7.7109375" style="90" customWidth="1"/>
    <col min="5" max="5" width="0.7109375" style="249" customWidth="1"/>
    <col min="6" max="6" width="12.42578125" style="99" customWidth="1"/>
    <col min="7" max="7" width="0.7109375" style="256" customWidth="1"/>
    <col min="8" max="8" width="15.28515625" style="97" customWidth="1"/>
    <col min="9" max="9" width="0.7109375" style="262" customWidth="1"/>
    <col min="10" max="10" width="13.7109375" style="98" customWidth="1"/>
    <col min="11" max="11" width="0.7109375" style="251" customWidth="1"/>
    <col min="12" max="12" width="14.28515625" style="97" customWidth="1"/>
    <col min="13" max="13" width="0.7109375" style="251" customWidth="1"/>
    <col min="14" max="14" width="14.28515625" style="97" customWidth="1"/>
    <col min="15" max="15" width="0.7109375" style="251" customWidth="1"/>
    <col min="16" max="16" width="12.7109375" style="90" customWidth="1"/>
    <col min="17" max="16384" width="8.28515625" style="90"/>
  </cols>
  <sheetData>
    <row r="1" spans="1:16" s="76" customFormat="1" ht="21.75" customHeight="1">
      <c r="A1" s="75" t="s">
        <v>0</v>
      </c>
      <c r="E1" s="245"/>
      <c r="F1" s="77"/>
      <c r="G1" s="252"/>
      <c r="H1" s="78"/>
      <c r="I1" s="258"/>
      <c r="J1" s="79"/>
      <c r="K1" s="265"/>
      <c r="L1" s="78"/>
      <c r="M1" s="265"/>
      <c r="N1" s="78"/>
      <c r="O1" s="265"/>
    </row>
    <row r="2" spans="1:16" s="76" customFormat="1" ht="21.75" customHeight="1">
      <c r="A2" s="75" t="s">
        <v>83</v>
      </c>
      <c r="E2" s="245"/>
      <c r="F2" s="77"/>
      <c r="G2" s="252"/>
      <c r="H2" s="78"/>
      <c r="I2" s="258"/>
      <c r="J2" s="79"/>
      <c r="K2" s="265"/>
      <c r="L2" s="78"/>
      <c r="M2" s="265"/>
      <c r="N2" s="78"/>
      <c r="O2" s="265"/>
    </row>
    <row r="3" spans="1:16" s="76" customFormat="1" ht="21.75" customHeight="1">
      <c r="A3" s="81" t="str">
        <f>'5 (3M)'!A3</f>
        <v>สำหรับงวดสามเดือนสิ้นสุดวันที่ 31 มีนาคม พ.ศ. 2566</v>
      </c>
      <c r="B3" s="82"/>
      <c r="C3" s="82"/>
      <c r="D3" s="82"/>
      <c r="E3" s="246"/>
      <c r="F3" s="83"/>
      <c r="G3" s="253"/>
      <c r="H3" s="84"/>
      <c r="I3" s="259"/>
      <c r="J3" s="85"/>
      <c r="K3" s="266"/>
      <c r="L3" s="84"/>
      <c r="M3" s="266"/>
      <c r="N3" s="86"/>
      <c r="O3" s="266"/>
      <c r="P3" s="84"/>
    </row>
    <row r="4" spans="1:16" s="76" customFormat="1" ht="21.75" customHeight="1">
      <c r="E4" s="245"/>
      <c r="F4" s="77"/>
      <c r="G4" s="252"/>
      <c r="H4" s="78"/>
      <c r="I4" s="258"/>
      <c r="J4" s="79"/>
      <c r="K4" s="265"/>
      <c r="L4" s="78"/>
      <c r="M4" s="265"/>
      <c r="N4" s="80"/>
      <c r="O4" s="265"/>
      <c r="P4" s="78"/>
    </row>
    <row r="5" spans="1:16" s="76" customFormat="1" ht="21.75" customHeight="1">
      <c r="A5" s="87"/>
      <c r="B5" s="87"/>
      <c r="C5" s="87"/>
      <c r="D5" s="87"/>
      <c r="E5" s="247"/>
      <c r="F5" s="88"/>
      <c r="G5" s="254"/>
      <c r="H5" s="89"/>
      <c r="I5" s="254"/>
      <c r="J5" s="320" t="s">
        <v>59</v>
      </c>
      <c r="K5" s="320"/>
      <c r="L5" s="320"/>
      <c r="M5" s="320"/>
      <c r="N5" s="320"/>
      <c r="O5" s="255"/>
      <c r="P5" s="88"/>
    </row>
    <row r="6" spans="1:16" ht="21.75" customHeight="1">
      <c r="A6" s="87"/>
      <c r="B6" s="87"/>
      <c r="C6" s="87"/>
      <c r="D6" s="87"/>
      <c r="E6" s="247"/>
      <c r="F6" s="90"/>
      <c r="G6" s="254"/>
      <c r="H6" s="90"/>
      <c r="I6" s="260"/>
      <c r="J6" s="91" t="s">
        <v>84</v>
      </c>
      <c r="K6" s="255"/>
      <c r="L6" s="92" t="s">
        <v>85</v>
      </c>
      <c r="M6" s="255"/>
      <c r="N6" s="88"/>
      <c r="O6" s="255"/>
      <c r="P6" s="88"/>
    </row>
    <row r="7" spans="1:16" ht="21.75" customHeight="1">
      <c r="A7" s="87"/>
      <c r="B7" s="87"/>
      <c r="C7" s="87"/>
      <c r="D7" s="87"/>
      <c r="E7" s="247"/>
      <c r="F7" s="88" t="s">
        <v>86</v>
      </c>
      <c r="G7" s="254"/>
      <c r="H7" s="90"/>
      <c r="I7" s="260"/>
      <c r="J7" s="91" t="s">
        <v>87</v>
      </c>
      <c r="K7" s="255"/>
      <c r="L7" s="92" t="s">
        <v>88</v>
      </c>
      <c r="M7" s="255"/>
      <c r="N7" s="88"/>
      <c r="O7" s="255"/>
      <c r="P7" s="88"/>
    </row>
    <row r="8" spans="1:16" ht="21.75" customHeight="1">
      <c r="A8" s="87"/>
      <c r="B8" s="87"/>
      <c r="C8" s="87"/>
      <c r="D8" s="87"/>
      <c r="E8" s="247"/>
      <c r="F8" s="88" t="s">
        <v>89</v>
      </c>
      <c r="G8" s="255"/>
      <c r="H8" s="93" t="s">
        <v>58</v>
      </c>
      <c r="I8" s="260"/>
      <c r="J8" s="91" t="s">
        <v>90</v>
      </c>
      <c r="K8" s="255"/>
      <c r="L8" s="88" t="s">
        <v>91</v>
      </c>
      <c r="M8" s="255"/>
      <c r="N8" s="88" t="s">
        <v>61</v>
      </c>
      <c r="O8" s="255"/>
      <c r="P8" s="88" t="s">
        <v>92</v>
      </c>
    </row>
    <row r="9" spans="1:16" ht="21.75" customHeight="1">
      <c r="A9" s="94"/>
      <c r="B9" s="94"/>
      <c r="C9" s="94"/>
      <c r="D9" s="275" t="s">
        <v>6</v>
      </c>
      <c r="E9" s="248"/>
      <c r="F9" s="95" t="s">
        <v>7</v>
      </c>
      <c r="G9" s="255"/>
      <c r="H9" s="95" t="s">
        <v>7</v>
      </c>
      <c r="I9" s="261"/>
      <c r="J9" s="96" t="s">
        <v>7</v>
      </c>
      <c r="K9" s="255"/>
      <c r="L9" s="95" t="s">
        <v>7</v>
      </c>
      <c r="M9" s="255"/>
      <c r="N9" s="95" t="s">
        <v>7</v>
      </c>
      <c r="O9" s="255"/>
      <c r="P9" s="95" t="s">
        <v>7</v>
      </c>
    </row>
    <row r="10" spans="1:16" ht="21.75" customHeight="1">
      <c r="A10" s="94"/>
      <c r="B10" s="94"/>
      <c r="C10" s="94"/>
      <c r="D10" s="274"/>
      <c r="E10" s="248"/>
      <c r="F10" s="88"/>
      <c r="G10" s="255"/>
      <c r="H10" s="88"/>
      <c r="I10" s="261"/>
      <c r="J10" s="91"/>
      <c r="K10" s="255"/>
      <c r="L10" s="88"/>
      <c r="M10" s="255"/>
      <c r="N10" s="88"/>
      <c r="O10" s="255"/>
      <c r="P10" s="88"/>
    </row>
    <row r="11" spans="1:16" ht="21.75" customHeight="1">
      <c r="A11" s="76" t="s">
        <v>95</v>
      </c>
      <c r="F11" s="97">
        <v>51370500</v>
      </c>
      <c r="H11" s="97">
        <v>466885588</v>
      </c>
      <c r="J11" s="97">
        <v>13983651</v>
      </c>
      <c r="L11" s="97">
        <v>5297050</v>
      </c>
      <c r="N11" s="97">
        <v>35937107</v>
      </c>
      <c r="P11" s="97">
        <f t="shared" ref="P11:P13" si="0">SUM(F11:N11)</f>
        <v>573473896</v>
      </c>
    </row>
    <row r="12" spans="1:16" ht="21.75" customHeight="1">
      <c r="A12" s="100" t="s">
        <v>93</v>
      </c>
      <c r="B12" s="101"/>
      <c r="C12" s="101"/>
      <c r="D12" s="102"/>
      <c r="F12" s="97">
        <v>0</v>
      </c>
      <c r="H12" s="97">
        <v>0</v>
      </c>
      <c r="J12" s="98">
        <v>0</v>
      </c>
      <c r="L12" s="97">
        <v>0</v>
      </c>
      <c r="N12" s="97">
        <v>3419390</v>
      </c>
      <c r="P12" s="97">
        <f t="shared" si="0"/>
        <v>3419390</v>
      </c>
    </row>
    <row r="13" spans="1:16" ht="21.75" customHeight="1">
      <c r="A13" s="100" t="s">
        <v>94</v>
      </c>
      <c r="B13" s="101"/>
      <c r="C13" s="101"/>
      <c r="D13" s="102">
        <v>16</v>
      </c>
      <c r="F13" s="103">
        <v>0</v>
      </c>
      <c r="H13" s="103">
        <v>0</v>
      </c>
      <c r="J13" s="104">
        <v>201068</v>
      </c>
      <c r="L13" s="103">
        <v>0</v>
      </c>
      <c r="N13" s="103">
        <v>0</v>
      </c>
      <c r="P13" s="103">
        <f t="shared" si="0"/>
        <v>201068</v>
      </c>
    </row>
    <row r="14" spans="1:16" ht="6" customHeight="1">
      <c r="A14" s="105"/>
    </row>
    <row r="15" spans="1:16" ht="21.75" customHeight="1" thickBot="1">
      <c r="A15" s="105" t="s">
        <v>134</v>
      </c>
      <c r="C15" s="102"/>
      <c r="F15" s="106">
        <f>SUM(F11:F13)</f>
        <v>51370500</v>
      </c>
      <c r="H15" s="106">
        <f>SUM(H11:H13)</f>
        <v>466885588</v>
      </c>
      <c r="J15" s="107">
        <f>SUM(J11:J13)</f>
        <v>14184719</v>
      </c>
      <c r="L15" s="106">
        <f>SUM(L11:L13)</f>
        <v>5297050</v>
      </c>
      <c r="N15" s="106">
        <f>SUM(N11:N13)</f>
        <v>39356497</v>
      </c>
      <c r="P15" s="106">
        <f>SUM(P11:P13)</f>
        <v>577094354</v>
      </c>
    </row>
    <row r="16" spans="1:16" ht="21.75" customHeight="1" thickTop="1">
      <c r="A16" s="105"/>
      <c r="C16" s="102"/>
      <c r="F16" s="97"/>
      <c r="P16" s="97"/>
    </row>
    <row r="17" spans="1:16" ht="21.75" customHeight="1">
      <c r="A17" s="108" t="s">
        <v>137</v>
      </c>
      <c r="F17" s="109">
        <v>51370500</v>
      </c>
      <c r="G17" s="110"/>
      <c r="H17" s="109">
        <v>466885588</v>
      </c>
      <c r="I17" s="263"/>
      <c r="J17" s="111">
        <v>14656213</v>
      </c>
      <c r="K17" s="110"/>
      <c r="L17" s="109">
        <v>5297050</v>
      </c>
      <c r="M17" s="110"/>
      <c r="N17" s="109">
        <v>73833240</v>
      </c>
      <c r="O17" s="110"/>
      <c r="P17" s="112">
        <v>612042591</v>
      </c>
    </row>
    <row r="18" spans="1:16" ht="21.75" customHeight="1">
      <c r="A18" s="100" t="s">
        <v>93</v>
      </c>
      <c r="B18" s="100"/>
      <c r="D18" s="102"/>
      <c r="F18" s="113">
        <v>0</v>
      </c>
      <c r="H18" s="113">
        <v>0</v>
      </c>
      <c r="J18" s="114">
        <v>0</v>
      </c>
      <c r="L18" s="113">
        <v>0</v>
      </c>
      <c r="N18" s="302">
        <v>27215639</v>
      </c>
      <c r="P18" s="113">
        <f>SUM(F18:N18)</f>
        <v>27215639</v>
      </c>
    </row>
    <row r="19" spans="1:16" ht="21.75" customHeight="1">
      <c r="A19" s="100" t="s">
        <v>94</v>
      </c>
      <c r="D19" s="102">
        <v>16</v>
      </c>
      <c r="F19" s="115">
        <v>0</v>
      </c>
      <c r="H19" s="115">
        <v>0</v>
      </c>
      <c r="J19" s="301">
        <v>92432</v>
      </c>
      <c r="L19" s="115">
        <v>0</v>
      </c>
      <c r="N19" s="115">
        <v>0</v>
      </c>
      <c r="P19" s="115">
        <f>SUM(F19:N19)</f>
        <v>92432</v>
      </c>
    </row>
    <row r="20" spans="1:16" ht="6" customHeight="1">
      <c r="A20" s="105"/>
      <c r="F20" s="116"/>
      <c r="H20" s="113"/>
      <c r="J20" s="114"/>
      <c r="L20" s="113"/>
      <c r="N20" s="113"/>
      <c r="P20" s="117"/>
    </row>
    <row r="21" spans="1:16" ht="21.75" customHeight="1" thickBot="1">
      <c r="A21" s="105" t="s">
        <v>138</v>
      </c>
      <c r="C21" s="102"/>
      <c r="F21" s="118">
        <f>SUM(F17:F19)</f>
        <v>51370500</v>
      </c>
      <c r="H21" s="118">
        <f>SUM(H17:H19)</f>
        <v>466885588</v>
      </c>
      <c r="J21" s="119">
        <f>SUM(J17:J19)</f>
        <v>14748645</v>
      </c>
      <c r="L21" s="118">
        <f>SUM(L17:L19)</f>
        <v>5297050</v>
      </c>
      <c r="N21" s="118">
        <f>SUM(N17:N19)</f>
        <v>101048879</v>
      </c>
      <c r="P21" s="118">
        <f>SUM(F21:N21)</f>
        <v>639350662</v>
      </c>
    </row>
    <row r="22" spans="1:16" ht="15.75" customHeight="1" thickTop="1">
      <c r="A22" s="105"/>
      <c r="C22" s="102"/>
      <c r="D22" s="249"/>
      <c r="F22" s="268"/>
      <c r="H22" s="268"/>
      <c r="J22" s="269"/>
      <c r="L22" s="268"/>
      <c r="N22" s="268"/>
      <c r="P22" s="268"/>
    </row>
    <row r="23" spans="1:16" ht="21">
      <c r="A23" s="105"/>
      <c r="C23" s="102"/>
      <c r="D23" s="249"/>
      <c r="F23" s="268"/>
      <c r="H23" s="268"/>
      <c r="J23" s="269"/>
      <c r="L23" s="268"/>
      <c r="N23" s="268"/>
      <c r="P23" s="268"/>
    </row>
    <row r="24" spans="1:16" ht="21.75" customHeight="1">
      <c r="A24" s="105"/>
      <c r="C24" s="102"/>
      <c r="D24" s="249"/>
      <c r="F24" s="268"/>
      <c r="H24" s="268"/>
      <c r="J24" s="269"/>
      <c r="L24" s="268"/>
      <c r="N24" s="268"/>
      <c r="P24" s="268"/>
    </row>
    <row r="25" spans="1:16" ht="17.45" customHeight="1">
      <c r="A25" s="105"/>
      <c r="C25" s="102"/>
      <c r="D25" s="249"/>
      <c r="F25" s="262"/>
      <c r="H25" s="262"/>
      <c r="J25" s="270"/>
      <c r="L25" s="262"/>
      <c r="N25" s="262"/>
      <c r="P25" s="262"/>
    </row>
    <row r="26" spans="1:16" ht="21.95" customHeight="1">
      <c r="A26" s="120" t="s">
        <v>96</v>
      </c>
      <c r="B26" s="120"/>
      <c r="C26" s="120"/>
      <c r="D26" s="120"/>
      <c r="E26" s="250"/>
      <c r="F26" s="121"/>
      <c r="G26" s="257"/>
      <c r="H26" s="103"/>
      <c r="I26" s="264"/>
      <c r="J26" s="104"/>
      <c r="K26" s="267"/>
      <c r="L26" s="103"/>
      <c r="M26" s="267"/>
      <c r="N26" s="103"/>
      <c r="O26" s="267"/>
      <c r="P26" s="120"/>
    </row>
  </sheetData>
  <mergeCells count="1">
    <mergeCell ref="J5:N5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4532-66AA-4090-86DC-6DB6BBD52DBF}">
  <dimension ref="A1:G96"/>
  <sheetViews>
    <sheetView tabSelected="1" topLeftCell="A73" zoomScaleNormal="100" zoomScaleSheetLayoutView="99" workbookViewId="0">
      <selection activeCell="B89" sqref="B89"/>
    </sheetView>
  </sheetViews>
  <sheetFormatPr defaultColWidth="9.28515625" defaultRowHeight="21.75" customHeight="1"/>
  <cols>
    <col min="1" max="1" width="1.7109375" style="44" customWidth="1"/>
    <col min="2" max="2" width="55.28515625" style="44" customWidth="1"/>
    <col min="3" max="3" width="8.7109375" style="171" customWidth="1"/>
    <col min="4" max="4" width="0.7109375" style="100" customWidth="1"/>
    <col min="5" max="5" width="15.7109375" style="49" customWidth="1"/>
    <col min="6" max="6" width="0.7109375" style="165" customWidth="1"/>
    <col min="7" max="7" width="15.7109375" style="49" bestFit="1" customWidth="1"/>
    <col min="8" max="16384" width="9.28515625" style="44"/>
  </cols>
  <sheetData>
    <row r="1" spans="1:7" ht="21.75" customHeight="1">
      <c r="A1" s="122" t="str">
        <f>'2-4'!A1</f>
        <v>บริษัท เอ็นฟอร์ซ ซีเคียว จำกัด (มหาชน)</v>
      </c>
      <c r="B1" s="123"/>
      <c r="C1" s="124"/>
      <c r="D1" s="125"/>
      <c r="E1" s="126"/>
      <c r="F1" s="127"/>
      <c r="G1" s="126"/>
    </row>
    <row r="2" spans="1:7" ht="21.75" customHeight="1">
      <c r="A2" s="128" t="s">
        <v>97</v>
      </c>
      <c r="B2" s="128"/>
      <c r="C2" s="129"/>
      <c r="D2" s="125"/>
      <c r="E2" s="126"/>
      <c r="F2" s="127"/>
      <c r="G2" s="126"/>
    </row>
    <row r="3" spans="1:7" ht="19.5" customHeight="1">
      <c r="A3" s="130" t="str">
        <f>'6'!A3</f>
        <v>สำหรับงวดสามเดือนสิ้นสุดวันที่ 31 มีนาคม พ.ศ. 2566</v>
      </c>
      <c r="B3" s="130"/>
      <c r="C3" s="131"/>
      <c r="D3" s="132"/>
      <c r="E3" s="133"/>
      <c r="F3" s="134"/>
      <c r="G3" s="133"/>
    </row>
    <row r="4" spans="1:7" ht="8.25" customHeight="1">
      <c r="A4" s="135"/>
      <c r="B4" s="135"/>
      <c r="C4" s="136"/>
      <c r="D4" s="125"/>
      <c r="E4" s="137"/>
      <c r="F4" s="127"/>
      <c r="G4" s="137"/>
    </row>
    <row r="5" spans="1:7" ht="19.5" customHeight="1">
      <c r="A5" s="135"/>
      <c r="B5" s="135"/>
      <c r="C5" s="136"/>
      <c r="D5" s="125"/>
      <c r="E5" s="40" t="s">
        <v>2</v>
      </c>
      <c r="F5" s="35"/>
      <c r="G5" s="40" t="s">
        <v>2</v>
      </c>
    </row>
    <row r="6" spans="1:7" ht="19.5" customHeight="1">
      <c r="A6" s="135"/>
      <c r="B6" s="135"/>
      <c r="C6" s="136"/>
      <c r="D6" s="125"/>
      <c r="E6" s="40" t="s">
        <v>133</v>
      </c>
      <c r="F6" s="35"/>
      <c r="G6" s="40" t="s">
        <v>133</v>
      </c>
    </row>
    <row r="7" spans="1:7" ht="19.5" customHeight="1">
      <c r="A7" s="135"/>
      <c r="B7" s="135"/>
      <c r="C7" s="136"/>
      <c r="D7" s="125"/>
      <c r="E7" s="40" t="s">
        <v>136</v>
      </c>
      <c r="F7" s="43"/>
      <c r="G7" s="40" t="s">
        <v>5</v>
      </c>
    </row>
    <row r="8" spans="1:7" ht="19.5" customHeight="1">
      <c r="A8" s="138"/>
      <c r="B8" s="138"/>
      <c r="C8" s="139" t="s">
        <v>6</v>
      </c>
      <c r="D8" s="140"/>
      <c r="E8" s="141" t="s">
        <v>7</v>
      </c>
      <c r="F8" s="142"/>
      <c r="G8" s="141" t="s">
        <v>7</v>
      </c>
    </row>
    <row r="9" spans="1:7" ht="3.95" customHeight="1">
      <c r="A9" s="138"/>
      <c r="B9" s="138"/>
      <c r="C9" s="136"/>
      <c r="D9" s="140"/>
      <c r="E9" s="143"/>
      <c r="F9" s="142"/>
      <c r="G9" s="144"/>
    </row>
    <row r="10" spans="1:7" ht="19.5" customHeight="1">
      <c r="A10" s="135" t="s">
        <v>98</v>
      </c>
      <c r="B10" s="145"/>
      <c r="C10" s="136"/>
      <c r="D10" s="140"/>
      <c r="E10" s="146"/>
      <c r="F10" s="142"/>
      <c r="G10" s="147"/>
    </row>
    <row r="11" spans="1:7" ht="19.5" customHeight="1">
      <c r="A11" s="145" t="s">
        <v>76</v>
      </c>
      <c r="B11" s="145"/>
      <c r="C11" s="136"/>
      <c r="D11" s="105"/>
      <c r="E11" s="305">
        <v>34078707</v>
      </c>
      <c r="F11" s="148"/>
      <c r="G11" s="147">
        <v>4272147</v>
      </c>
    </row>
    <row r="12" spans="1:7" ht="19.5" customHeight="1">
      <c r="A12" s="145" t="s">
        <v>99</v>
      </c>
      <c r="B12" s="145"/>
      <c r="C12" s="136"/>
      <c r="D12" s="105"/>
      <c r="E12" s="149"/>
      <c r="F12" s="148"/>
      <c r="G12" s="150"/>
    </row>
    <row r="13" spans="1:7" ht="19.5" customHeight="1">
      <c r="A13" s="151"/>
      <c r="B13" s="152" t="s">
        <v>100</v>
      </c>
      <c r="C13" s="153">
        <v>11</v>
      </c>
      <c r="D13" s="105"/>
      <c r="E13" s="201">
        <v>3544486</v>
      </c>
      <c r="F13" s="148"/>
      <c r="G13" s="155">
        <v>2612457</v>
      </c>
    </row>
    <row r="14" spans="1:7" ht="19.5" customHeight="1">
      <c r="A14" s="151"/>
      <c r="B14" s="152" t="s">
        <v>101</v>
      </c>
      <c r="C14" s="153">
        <v>11</v>
      </c>
      <c r="D14" s="105"/>
      <c r="E14" s="201">
        <v>30962</v>
      </c>
      <c r="F14" s="148"/>
      <c r="G14" s="155">
        <v>30963</v>
      </c>
    </row>
    <row r="15" spans="1:7" ht="19.5" customHeight="1">
      <c r="A15" s="151"/>
      <c r="B15" s="152" t="s">
        <v>132</v>
      </c>
      <c r="C15" s="153"/>
      <c r="D15" s="105"/>
      <c r="E15" s="154">
        <v>129</v>
      </c>
      <c r="F15" s="148"/>
      <c r="G15" s="155">
        <v>146</v>
      </c>
    </row>
    <row r="16" spans="1:7" ht="19.5" customHeight="1">
      <c r="A16" s="151"/>
      <c r="B16" s="152" t="s">
        <v>143</v>
      </c>
      <c r="C16" s="153"/>
      <c r="D16" s="105"/>
      <c r="E16" s="154">
        <v>10234</v>
      </c>
      <c r="F16" s="148"/>
      <c r="G16" s="155">
        <v>8</v>
      </c>
    </row>
    <row r="17" spans="1:7" ht="19.5" customHeight="1">
      <c r="A17" s="151"/>
      <c r="B17" s="152" t="s">
        <v>128</v>
      </c>
      <c r="C17" s="153">
        <v>8</v>
      </c>
      <c r="D17" s="105"/>
      <c r="E17" s="156">
        <v>-1163606</v>
      </c>
      <c r="F17" s="157"/>
      <c r="G17" s="158">
        <v>-194227</v>
      </c>
    </row>
    <row r="18" spans="1:7" ht="19.5" customHeight="1">
      <c r="A18" s="151"/>
      <c r="B18" s="152" t="s">
        <v>102</v>
      </c>
      <c r="C18" s="153"/>
      <c r="D18" s="105"/>
      <c r="E18" s="156" t="s">
        <v>21</v>
      </c>
      <c r="F18" s="157"/>
      <c r="G18" s="155">
        <v>10956</v>
      </c>
    </row>
    <row r="19" spans="1:7" ht="19.5" customHeight="1">
      <c r="A19" s="151"/>
      <c r="B19" s="159" t="s">
        <v>103</v>
      </c>
      <c r="C19" s="153"/>
      <c r="D19" s="105"/>
      <c r="E19" s="303">
        <v>411547</v>
      </c>
      <c r="F19" s="157"/>
      <c r="G19" s="160">
        <v>398890</v>
      </c>
    </row>
    <row r="20" spans="1:7" ht="19.5" customHeight="1">
      <c r="A20" s="151"/>
      <c r="B20" s="159" t="s">
        <v>150</v>
      </c>
      <c r="C20" s="153"/>
      <c r="D20" s="105"/>
      <c r="E20" s="156"/>
      <c r="F20" s="157"/>
      <c r="G20" s="160"/>
    </row>
    <row r="21" spans="1:7" ht="19.5" customHeight="1">
      <c r="A21" s="151"/>
      <c r="B21" s="159" t="s">
        <v>104</v>
      </c>
      <c r="C21" s="153">
        <v>7</v>
      </c>
      <c r="D21" s="105"/>
      <c r="E21" s="156">
        <v>-29753</v>
      </c>
      <c r="F21" s="157"/>
      <c r="G21" s="155">
        <v>742626</v>
      </c>
    </row>
    <row r="22" spans="1:7" ht="19.5" customHeight="1">
      <c r="A22" s="151"/>
      <c r="B22" s="152" t="s">
        <v>105</v>
      </c>
      <c r="C22" s="153"/>
      <c r="E22" s="156">
        <v>-686941</v>
      </c>
      <c r="F22" s="161"/>
      <c r="G22" s="158">
        <v>-430794</v>
      </c>
    </row>
    <row r="23" spans="1:7" ht="19.5" customHeight="1">
      <c r="A23" s="151"/>
      <c r="B23" s="152" t="s">
        <v>151</v>
      </c>
      <c r="C23" s="153"/>
      <c r="E23" s="156">
        <v>346008</v>
      </c>
      <c r="F23" s="161"/>
      <c r="G23" s="158">
        <v>-302375</v>
      </c>
    </row>
    <row r="24" spans="1:7" ht="19.5" customHeight="1">
      <c r="A24" s="151"/>
      <c r="B24" s="152" t="s">
        <v>74</v>
      </c>
      <c r="C24" s="153"/>
      <c r="E24" s="156">
        <v>201652</v>
      </c>
      <c r="F24" s="161"/>
      <c r="G24" s="158">
        <v>150248</v>
      </c>
    </row>
    <row r="25" spans="1:7" ht="19.5" customHeight="1">
      <c r="A25" s="151"/>
      <c r="B25" s="152" t="s">
        <v>75</v>
      </c>
      <c r="C25" s="153">
        <v>10</v>
      </c>
      <c r="E25" s="156">
        <v>1234004</v>
      </c>
      <c r="F25" s="161"/>
      <c r="G25" s="158">
        <v>499741</v>
      </c>
    </row>
    <row r="26" spans="1:7" ht="19.5" customHeight="1">
      <c r="A26" s="151"/>
      <c r="B26" s="152" t="s">
        <v>106</v>
      </c>
      <c r="C26" s="153"/>
      <c r="E26" s="156">
        <v>2663068</v>
      </c>
      <c r="F26" s="161"/>
      <c r="G26" s="158">
        <v>86567</v>
      </c>
    </row>
    <row r="27" spans="1:7" ht="19.5" customHeight="1">
      <c r="A27" s="151"/>
      <c r="B27" s="152" t="s">
        <v>107</v>
      </c>
      <c r="C27" s="153">
        <v>16</v>
      </c>
      <c r="E27" s="162">
        <v>92432</v>
      </c>
      <c r="F27" s="161"/>
      <c r="G27" s="163">
        <v>201068</v>
      </c>
    </row>
    <row r="28" spans="1:7" ht="3.95" customHeight="1">
      <c r="A28" s="145"/>
      <c r="B28" s="145"/>
      <c r="C28" s="153"/>
      <c r="D28" s="105"/>
      <c r="E28" s="154"/>
      <c r="F28" s="148"/>
      <c r="G28" s="155"/>
    </row>
    <row r="29" spans="1:7" ht="19.5" customHeight="1">
      <c r="A29" s="199" t="s">
        <v>108</v>
      </c>
      <c r="B29" s="202"/>
      <c r="C29" s="153"/>
      <c r="D29" s="105"/>
      <c r="E29" s="149"/>
      <c r="F29" s="148"/>
      <c r="G29" s="150"/>
    </row>
    <row r="30" spans="1:7" ht="19.5" customHeight="1">
      <c r="A30" s="202" t="s">
        <v>131</v>
      </c>
      <c r="B30" s="200"/>
      <c r="C30" s="153"/>
      <c r="D30" s="105"/>
      <c r="E30" s="149">
        <v>40732929</v>
      </c>
      <c r="F30" s="148"/>
      <c r="G30" s="150">
        <f>SUM(G11:G27)</f>
        <v>8078421</v>
      </c>
    </row>
    <row r="31" spans="1:7" ht="19.5" customHeight="1">
      <c r="A31" s="203"/>
      <c r="B31" s="204" t="s">
        <v>109</v>
      </c>
      <c r="C31" s="153"/>
      <c r="D31" s="105"/>
      <c r="E31" s="154">
        <v>41741646</v>
      </c>
      <c r="F31" s="148"/>
      <c r="G31" s="155">
        <v>27497670</v>
      </c>
    </row>
    <row r="32" spans="1:7" ht="19.5" customHeight="1">
      <c r="A32" s="203"/>
      <c r="B32" s="204" t="s">
        <v>14</v>
      </c>
      <c r="C32" s="153"/>
      <c r="E32" s="154">
        <v>-31294553</v>
      </c>
      <c r="G32" s="155">
        <v>-17052844</v>
      </c>
    </row>
    <row r="33" spans="1:7" ht="19.5" customHeight="1">
      <c r="A33" s="151"/>
      <c r="B33" s="145" t="s">
        <v>15</v>
      </c>
      <c r="C33" s="153"/>
      <c r="E33" s="154">
        <v>316789</v>
      </c>
      <c r="G33" s="155">
        <v>-840736</v>
      </c>
    </row>
    <row r="34" spans="1:7" ht="19.5" customHeight="1">
      <c r="A34" s="151"/>
      <c r="B34" s="145" t="s">
        <v>110</v>
      </c>
      <c r="C34" s="153"/>
      <c r="E34" s="154">
        <v>14223856</v>
      </c>
      <c r="G34" s="155">
        <v>8509048</v>
      </c>
    </row>
    <row r="35" spans="1:7" ht="19.5" customHeight="1">
      <c r="A35" s="151"/>
      <c r="B35" s="159" t="s">
        <v>37</v>
      </c>
      <c r="C35" s="153"/>
      <c r="D35" s="105"/>
      <c r="E35" s="154">
        <v>4450952</v>
      </c>
      <c r="F35" s="148"/>
      <c r="G35" s="155">
        <v>-40729348</v>
      </c>
    </row>
    <row r="36" spans="1:7" ht="19.5" customHeight="1">
      <c r="A36" s="151"/>
      <c r="B36" s="159" t="s">
        <v>111</v>
      </c>
      <c r="C36" s="153"/>
      <c r="D36" s="105"/>
      <c r="E36" s="154">
        <v>502835</v>
      </c>
      <c r="F36" s="148"/>
      <c r="G36" s="155">
        <v>197117</v>
      </c>
    </row>
    <row r="37" spans="1:7" ht="19.5" customHeight="1">
      <c r="A37" s="151"/>
      <c r="B37" s="159" t="s">
        <v>40</v>
      </c>
      <c r="C37" s="153"/>
      <c r="D37" s="105"/>
      <c r="E37" s="303">
        <v>-8614703</v>
      </c>
      <c r="F37" s="148"/>
      <c r="G37" s="155">
        <v>-277479</v>
      </c>
    </row>
    <row r="38" spans="1:7" ht="19.5" customHeight="1">
      <c r="A38" s="151"/>
      <c r="B38" s="164" t="s">
        <v>46</v>
      </c>
      <c r="C38" s="153"/>
      <c r="D38" s="105"/>
      <c r="E38" s="304">
        <v>0</v>
      </c>
      <c r="F38" s="148"/>
      <c r="G38" s="167">
        <v>-573300</v>
      </c>
    </row>
    <row r="39" spans="1:7" ht="3.95" customHeight="1">
      <c r="A39" s="151"/>
      <c r="B39" s="164"/>
      <c r="C39" s="153"/>
      <c r="D39" s="105"/>
      <c r="E39" s="154"/>
      <c r="F39" s="148"/>
      <c r="G39" s="155"/>
    </row>
    <row r="40" spans="1:7" ht="19.5" customHeight="1">
      <c r="A40" s="145" t="s">
        <v>144</v>
      </c>
      <c r="B40" s="145"/>
      <c r="C40" s="153"/>
      <c r="D40" s="105"/>
      <c r="E40" s="146">
        <f>SUM(E30:E38)</f>
        <v>62059751</v>
      </c>
      <c r="F40" s="148"/>
      <c r="G40" s="147">
        <f>SUM(G30:G38)</f>
        <v>-15191451</v>
      </c>
    </row>
    <row r="41" spans="1:7" ht="19.5" customHeight="1">
      <c r="A41" s="168" t="s">
        <v>112</v>
      </c>
      <c r="B41" s="145"/>
      <c r="C41" s="153"/>
      <c r="D41" s="105"/>
      <c r="E41" s="305">
        <v>-201652</v>
      </c>
      <c r="F41" s="148"/>
      <c r="G41" s="155">
        <v>-150248</v>
      </c>
    </row>
    <row r="42" spans="1:7" ht="19.5" customHeight="1">
      <c r="A42" s="145" t="s">
        <v>113</v>
      </c>
      <c r="B42" s="164"/>
      <c r="C42" s="153"/>
      <c r="D42" s="105"/>
      <c r="E42" s="305">
        <v>-3357468</v>
      </c>
      <c r="F42" s="317"/>
      <c r="G42" s="155">
        <v>-4394964</v>
      </c>
    </row>
    <row r="43" spans="1:7" ht="19.5" customHeight="1">
      <c r="A43" s="151"/>
      <c r="B43" s="145" t="s">
        <v>153</v>
      </c>
      <c r="C43" s="153"/>
      <c r="E43" s="166">
        <v>3817247</v>
      </c>
      <c r="G43" s="167">
        <v>0</v>
      </c>
    </row>
    <row r="44" spans="1:7" ht="3.95" customHeight="1">
      <c r="A44" s="145"/>
      <c r="B44" s="145"/>
      <c r="C44" s="153"/>
      <c r="D44" s="105"/>
      <c r="E44" s="154"/>
      <c r="F44" s="148"/>
      <c r="G44" s="155"/>
    </row>
    <row r="45" spans="1:7" ht="19.350000000000001" customHeight="1">
      <c r="A45" s="145" t="s">
        <v>144</v>
      </c>
      <c r="B45" s="145"/>
      <c r="C45" s="153"/>
      <c r="D45" s="105"/>
      <c r="E45" s="169">
        <f>SUM(E40:E43)</f>
        <v>62317878</v>
      </c>
      <c r="F45" s="148"/>
      <c r="G45" s="170">
        <f>SUM(G40:G42)</f>
        <v>-19736663</v>
      </c>
    </row>
    <row r="46" spans="1:7" ht="19.350000000000001" customHeight="1">
      <c r="A46" s="145"/>
      <c r="B46" s="199"/>
      <c r="C46" s="271"/>
      <c r="D46" s="272"/>
      <c r="E46" s="150"/>
      <c r="F46" s="273"/>
      <c r="G46" s="150"/>
    </row>
    <row r="47" spans="1:7" ht="19.350000000000001" customHeight="1">
      <c r="A47" s="145"/>
      <c r="B47" s="199"/>
      <c r="C47" s="271"/>
      <c r="D47" s="272"/>
      <c r="E47" s="150"/>
      <c r="F47" s="273"/>
      <c r="G47" s="150"/>
    </row>
    <row r="48" spans="1:7" ht="19.350000000000001" customHeight="1">
      <c r="A48" s="145"/>
      <c r="B48" s="199"/>
      <c r="C48" s="271"/>
      <c r="D48" s="272"/>
      <c r="E48" s="150"/>
      <c r="F48" s="273"/>
      <c r="G48" s="150"/>
    </row>
    <row r="49" spans="1:7" ht="19.350000000000001" customHeight="1">
      <c r="A49" s="145"/>
      <c r="B49" s="199"/>
      <c r="C49" s="271"/>
      <c r="D49" s="272"/>
      <c r="E49" s="150"/>
      <c r="F49" s="273"/>
      <c r="G49" s="150"/>
    </row>
    <row r="50" spans="1:7" ht="6" customHeight="1">
      <c r="A50" s="145"/>
      <c r="B50" s="199"/>
      <c r="C50" s="271"/>
      <c r="D50" s="272"/>
      <c r="E50" s="150"/>
      <c r="F50" s="273"/>
      <c r="G50" s="150"/>
    </row>
    <row r="51" spans="1:7" ht="21.95" customHeight="1">
      <c r="A51" s="172" t="s">
        <v>96</v>
      </c>
      <c r="B51" s="172"/>
      <c r="C51" s="173"/>
      <c r="D51" s="174"/>
      <c r="E51" s="133"/>
      <c r="F51" s="175"/>
      <c r="G51" s="133"/>
    </row>
    <row r="52" spans="1:7" ht="21.75" customHeight="1">
      <c r="A52" s="135" t="s">
        <v>0</v>
      </c>
      <c r="B52" s="145"/>
      <c r="C52" s="153"/>
      <c r="D52" s="105"/>
      <c r="E52" s="137"/>
      <c r="F52" s="148"/>
      <c r="G52" s="137"/>
    </row>
    <row r="53" spans="1:7" ht="21.75" customHeight="1">
      <c r="A53" s="135" t="s">
        <v>114</v>
      </c>
      <c r="B53" s="145"/>
      <c r="C53" s="153"/>
      <c r="D53" s="105"/>
      <c r="E53" s="137"/>
      <c r="F53" s="148"/>
      <c r="G53" s="137"/>
    </row>
    <row r="54" spans="1:7" ht="21.75" customHeight="1">
      <c r="A54" s="130" t="str">
        <f>+A3</f>
        <v>สำหรับงวดสามเดือนสิ้นสุดวันที่ 31 มีนาคม พ.ศ. 2566</v>
      </c>
      <c r="B54" s="172"/>
      <c r="C54" s="173"/>
      <c r="D54" s="172"/>
      <c r="E54" s="176"/>
      <c r="F54" s="176"/>
      <c r="G54" s="176"/>
    </row>
    <row r="55" spans="1:7" ht="21.75" customHeight="1">
      <c r="A55" s="177"/>
      <c r="B55" s="152"/>
      <c r="C55" s="178"/>
      <c r="D55" s="152"/>
      <c r="E55" s="137"/>
      <c r="F55" s="137"/>
      <c r="G55" s="137"/>
    </row>
    <row r="56" spans="1:7" ht="21.75" customHeight="1">
      <c r="A56" s="177"/>
      <c r="B56" s="152"/>
      <c r="C56" s="178"/>
      <c r="D56" s="152"/>
      <c r="E56" s="40" t="s">
        <v>2</v>
      </c>
      <c r="F56" s="35"/>
      <c r="G56" s="40" t="s">
        <v>2</v>
      </c>
    </row>
    <row r="57" spans="1:7" ht="21.75" customHeight="1">
      <c r="A57" s="177"/>
      <c r="B57" s="152"/>
      <c r="C57" s="178"/>
      <c r="D57" s="152"/>
      <c r="E57" s="40" t="s">
        <v>133</v>
      </c>
      <c r="F57" s="35"/>
      <c r="G57" s="40" t="s">
        <v>133</v>
      </c>
    </row>
    <row r="58" spans="1:7" ht="21.75" customHeight="1">
      <c r="A58" s="177"/>
      <c r="B58" s="152"/>
      <c r="C58" s="178"/>
      <c r="D58" s="152"/>
      <c r="E58" s="40" t="s">
        <v>136</v>
      </c>
      <c r="F58" s="43"/>
      <c r="G58" s="40" t="s">
        <v>5</v>
      </c>
    </row>
    <row r="59" spans="1:7" ht="21.75" customHeight="1">
      <c r="A59" s="145"/>
      <c r="B59" s="145"/>
      <c r="C59" s="139" t="s">
        <v>6</v>
      </c>
      <c r="E59" s="141" t="s">
        <v>7</v>
      </c>
      <c r="G59" s="141" t="s">
        <v>7</v>
      </c>
    </row>
    <row r="60" spans="1:7" ht="21.75" customHeight="1">
      <c r="A60" s="145"/>
      <c r="B60" s="145"/>
      <c r="C60" s="136"/>
      <c r="E60" s="179"/>
      <c r="G60" s="180"/>
    </row>
    <row r="61" spans="1:7" ht="21.75" customHeight="1">
      <c r="A61" s="135" t="s">
        <v>115</v>
      </c>
      <c r="B61" s="135"/>
      <c r="C61" s="153"/>
      <c r="E61" s="181"/>
      <c r="G61" s="137"/>
    </row>
    <row r="62" spans="1:7" ht="21.75" customHeight="1">
      <c r="A62" s="152" t="s">
        <v>152</v>
      </c>
      <c r="B62" s="152"/>
      <c r="C62" s="153"/>
      <c r="E62" s="154">
        <v>-434096</v>
      </c>
      <c r="G62" s="155">
        <v>-3052252</v>
      </c>
    </row>
    <row r="63" spans="1:7" ht="21.75" customHeight="1">
      <c r="A63" s="152" t="s">
        <v>116</v>
      </c>
      <c r="B63" s="152"/>
      <c r="C63" s="153"/>
      <c r="E63" s="154">
        <v>2000</v>
      </c>
      <c r="G63" s="155">
        <v>4827</v>
      </c>
    </row>
    <row r="64" spans="1:7" ht="21.75" customHeight="1">
      <c r="A64" s="306" t="s">
        <v>142</v>
      </c>
      <c r="B64" s="306"/>
      <c r="C64" s="153"/>
      <c r="E64" s="154"/>
      <c r="G64" s="155"/>
    </row>
    <row r="65" spans="1:7" ht="21.75" customHeight="1">
      <c r="A65" s="306"/>
      <c r="B65" s="306" t="s">
        <v>127</v>
      </c>
      <c r="C65" s="153">
        <v>7</v>
      </c>
      <c r="E65" s="154">
        <v>-40360870</v>
      </c>
      <c r="G65" s="155">
        <v>0</v>
      </c>
    </row>
    <row r="66" spans="1:7" ht="21.75" customHeight="1">
      <c r="A66" s="152" t="s">
        <v>117</v>
      </c>
      <c r="B66" s="152"/>
      <c r="C66" s="136"/>
      <c r="E66" s="166">
        <v>500460</v>
      </c>
      <c r="G66" s="167">
        <v>299763</v>
      </c>
    </row>
    <row r="67" spans="1:7" ht="6" customHeight="1">
      <c r="A67" s="152"/>
      <c r="B67" s="152"/>
      <c r="C67" s="136"/>
      <c r="E67" s="182"/>
      <c r="G67" s="183"/>
    </row>
    <row r="68" spans="1:7" ht="21.75" customHeight="1">
      <c r="A68" s="184" t="s">
        <v>118</v>
      </c>
      <c r="B68" s="184"/>
      <c r="C68" s="136"/>
      <c r="E68" s="166">
        <f>SUM(E62:E67)</f>
        <v>-40292506</v>
      </c>
      <c r="G68" s="167">
        <f>SUM(G62:G67)</f>
        <v>-2747662</v>
      </c>
    </row>
    <row r="69" spans="1:7" ht="21.75" customHeight="1">
      <c r="A69" s="145"/>
      <c r="B69" s="145"/>
      <c r="C69" s="136"/>
      <c r="E69" s="149"/>
      <c r="G69" s="150"/>
    </row>
    <row r="70" spans="1:7" ht="21.75" customHeight="1">
      <c r="A70" s="122" t="s">
        <v>119</v>
      </c>
      <c r="B70" s="138"/>
      <c r="C70" s="153"/>
      <c r="E70" s="149"/>
      <c r="G70" s="150"/>
    </row>
    <row r="71" spans="1:7" ht="21.75" customHeight="1">
      <c r="A71" s="145" t="s">
        <v>120</v>
      </c>
      <c r="B71" s="138"/>
      <c r="C71" s="153">
        <v>13</v>
      </c>
      <c r="E71" s="166">
        <v>-1275848</v>
      </c>
      <c r="G71" s="167">
        <v>-569752</v>
      </c>
    </row>
    <row r="72" spans="1:7" ht="6" customHeight="1">
      <c r="A72" s="152"/>
      <c r="B72" s="152"/>
      <c r="C72" s="136"/>
      <c r="E72" s="182"/>
      <c r="G72" s="183"/>
    </row>
    <row r="73" spans="1:7" ht="21.75" customHeight="1">
      <c r="A73" s="145" t="s">
        <v>147</v>
      </c>
      <c r="B73" s="145"/>
      <c r="C73" s="153"/>
      <c r="E73" s="166">
        <f>SUM(E71:E71)</f>
        <v>-1275848</v>
      </c>
      <c r="G73" s="167">
        <f>SUM(G71:G72)</f>
        <v>-569752</v>
      </c>
    </row>
    <row r="74" spans="1:7" ht="21.75" customHeight="1">
      <c r="A74" s="145"/>
      <c r="B74" s="145"/>
      <c r="C74" s="153"/>
      <c r="E74" s="149"/>
      <c r="G74" s="150"/>
    </row>
    <row r="75" spans="1:7" ht="21.75" customHeight="1">
      <c r="A75" s="128" t="s">
        <v>145</v>
      </c>
      <c r="B75" s="164"/>
      <c r="C75" s="185"/>
      <c r="E75" s="154">
        <f>SUM(E45,E68,E73)</f>
        <v>20749524</v>
      </c>
      <c r="F75" s="155"/>
      <c r="G75" s="155">
        <f>SUM(G45,G68,G73)</f>
        <v>-23054077</v>
      </c>
    </row>
    <row r="76" spans="1:7" ht="21.75" customHeight="1">
      <c r="A76" s="164" t="s">
        <v>121</v>
      </c>
      <c r="B76" s="164"/>
      <c r="C76" s="185"/>
      <c r="E76" s="307">
        <v>398238547</v>
      </c>
      <c r="G76" s="150">
        <v>402975195</v>
      </c>
    </row>
    <row r="77" spans="1:7" ht="6" customHeight="1">
      <c r="A77" s="145"/>
      <c r="B77" s="145"/>
      <c r="C77" s="153"/>
      <c r="E77" s="186"/>
      <c r="G77" s="187"/>
    </row>
    <row r="78" spans="1:7" ht="21.75" customHeight="1" thickBot="1">
      <c r="A78" s="128" t="s">
        <v>122</v>
      </c>
      <c r="B78" s="164"/>
      <c r="C78" s="185"/>
      <c r="E78" s="188">
        <f>SUM(E75:E76)</f>
        <v>418988071</v>
      </c>
      <c r="G78" s="189">
        <f>SUM(G75:G76)</f>
        <v>379921118</v>
      </c>
    </row>
    <row r="79" spans="1:7" ht="21.75" customHeight="1" thickTop="1">
      <c r="A79" s="128"/>
      <c r="B79" s="164"/>
      <c r="C79" s="185"/>
      <c r="E79" s="182"/>
      <c r="G79" s="183"/>
    </row>
    <row r="80" spans="1:7" ht="21.75" customHeight="1">
      <c r="A80" s="135" t="s">
        <v>123</v>
      </c>
      <c r="B80" s="135"/>
      <c r="C80" s="136"/>
      <c r="D80" s="105"/>
      <c r="E80" s="182"/>
      <c r="F80" s="183"/>
      <c r="G80" s="183"/>
    </row>
    <row r="81" spans="1:7" s="192" customFormat="1" ht="6" customHeight="1">
      <c r="A81" s="190"/>
      <c r="B81" s="123"/>
      <c r="C81" s="124"/>
      <c r="D81" s="100"/>
      <c r="E81" s="191"/>
      <c r="F81" s="165"/>
      <c r="G81" s="126"/>
    </row>
    <row r="82" spans="1:7" ht="21.75" customHeight="1">
      <c r="A82" s="152" t="s">
        <v>124</v>
      </c>
      <c r="C82" s="124"/>
      <c r="E82" s="156" t="s">
        <v>21</v>
      </c>
      <c r="G82" s="193">
        <v>15885721</v>
      </c>
    </row>
    <row r="83" spans="1:7" ht="21.75" customHeight="1">
      <c r="A83" s="152" t="s">
        <v>125</v>
      </c>
      <c r="C83" s="124"/>
      <c r="E83" s="156">
        <v>13296</v>
      </c>
      <c r="G83" s="193">
        <v>8028</v>
      </c>
    </row>
    <row r="84" spans="1:7" ht="21.75" customHeight="1">
      <c r="A84" s="152" t="s">
        <v>126</v>
      </c>
      <c r="C84" s="124">
        <v>16</v>
      </c>
      <c r="E84" s="194">
        <v>92432</v>
      </c>
      <c r="G84" s="193">
        <v>201068</v>
      </c>
    </row>
    <row r="95" spans="1:7" ht="18" customHeight="1"/>
    <row r="96" spans="1:7" ht="21.95" customHeight="1">
      <c r="A96" s="172" t="s">
        <v>33</v>
      </c>
      <c r="B96" s="195"/>
      <c r="C96" s="196"/>
      <c r="D96" s="197"/>
      <c r="E96" s="133"/>
      <c r="F96" s="198"/>
      <c r="G96" s="133"/>
    </row>
  </sheetData>
  <pageMargins left="1" right="0.7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Budsakorn Saengwattanapan</cp:lastModifiedBy>
  <cp:lastPrinted>2023-05-11T08:57:47Z</cp:lastPrinted>
  <dcterms:created xsi:type="dcterms:W3CDTF">2022-05-09T04:23:49Z</dcterms:created>
  <dcterms:modified xsi:type="dcterms:W3CDTF">2023-05-11T08:58:28Z</dcterms:modified>
</cp:coreProperties>
</file>