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Mar23'Q1 (ARO-14)\"/>
    </mc:Choice>
  </mc:AlternateContent>
  <xr:revisionPtr revIDLastSave="0" documentId="13_ncr:1_{AB5D7DD0-5D23-4B93-9180-25725AAA507B}" xr6:coauthVersionLast="47" xr6:coauthVersionMax="47" xr10:uidLastSave="{00000000-0000-0000-0000-000000000000}"/>
  <bookViews>
    <workbookView xWindow="-120" yWindow="-120" windowWidth="21840" windowHeight="13140" tabRatio="778" activeTab="4" xr2:uid="{00000000-000D-0000-FFFF-FFFF00000000}"/>
  </bookViews>
  <sheets>
    <sheet name="2-4TH" sheetId="9" r:id="rId1"/>
    <sheet name="5-6 TH" sheetId="10" r:id="rId2"/>
    <sheet name="7 TH Conso" sheetId="12" r:id="rId3"/>
    <sheet name="8 TH Separate" sheetId="13" r:id="rId4"/>
    <sheet name="9-10 TH" sheetId="6" r:id="rId5"/>
  </sheets>
  <externalReferences>
    <externalReference r:id="rId6"/>
    <externalReference r:id="rId7"/>
    <externalReference r:id="rId8"/>
  </externalReferences>
  <definedNames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1" hidden="1">[1]AM_COST!#REF!</definedName>
    <definedName name="__123Graph_A" localSheetId="4" hidden="1">[1]AM_COST!#REF!</definedName>
    <definedName name="__123Graph_A" hidden="1">[1]AM_COST!#REF!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f2" localSheetId="0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0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0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RJE1" localSheetId="0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0" hidden="1">#REF!</definedName>
    <definedName name="_Sort" localSheetId="1" hidden="1">#REF!</definedName>
    <definedName name="_Sort" localSheetId="4" hidden="1">#REF!</definedName>
    <definedName name="_Sort" hidden="1">#REF!</definedName>
    <definedName name="_Table1_Out" localSheetId="1" hidden="1">#REF!</definedName>
    <definedName name="_Table1_Out" localSheetId="4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4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0" hidden="1">#REF!</definedName>
    <definedName name="ake" localSheetId="1" hidden="1">#REF!</definedName>
    <definedName name="ake" localSheetId="4" hidden="1">#REF!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0" hidden="1">{"'Eng (page2)'!$A$1:$D$52"}</definedName>
    <definedName name="ax" localSheetId="4" hidden="1">{"'Eng (page2)'!$A$1:$D$52"}</definedName>
    <definedName name="ax" hidden="1">{"'Eng (page2)'!$A$1:$D$52"}</definedName>
    <definedName name="BB" localSheetId="4" hidden="1">{"'Eng (page2)'!$A$1:$D$52"}</definedName>
    <definedName name="BG_Del" hidden="1">15</definedName>
    <definedName name="BG_Ins" hidden="1">4</definedName>
    <definedName name="BG_Mod" hidden="1">6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0" hidden="1">#REF!</definedName>
    <definedName name="BOY" localSheetId="1" hidden="1">#REF!</definedName>
    <definedName name="BOY" localSheetId="4" hidden="1">#REF!</definedName>
    <definedName name="BOY" hidden="1">#REF!</definedName>
    <definedName name="cash" localSheetId="0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0" hidden="1">#REF!</definedName>
    <definedName name="cashflow12" localSheetId="1" hidden="1">#REF!</definedName>
    <definedName name="cashflow12" localSheetId="4" hidden="1">#REF!</definedName>
    <definedName name="cashflow12" hidden="1">#REF!</definedName>
    <definedName name="cat" localSheetId="0" hidden="1">{"'Eng (page2)'!$A$1:$D$52"}</definedName>
    <definedName name="cat" localSheetId="4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0" hidden="1">#REF!</definedName>
    <definedName name="das" localSheetId="1" hidden="1">#REF!</definedName>
    <definedName name="das" localSheetId="4" hidden="1">#REF!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0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0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0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0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" localSheetId="0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0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0" hidden="1">#REF!</definedName>
    <definedName name="key" localSheetId="1" hidden="1">#REF!</definedName>
    <definedName name="key" localSheetId="4" hidden="1">#REF!</definedName>
    <definedName name="key" hidden="1">#REF!</definedName>
    <definedName name="kie" localSheetId="0" hidden="1">{"'Eng (page2)'!$A$1:$D$52"}</definedName>
    <definedName name="kie" localSheetId="4" hidden="1">{"'Eng (page2)'!$A$1:$D$52"}</definedName>
    <definedName name="kie" hidden="1">{"'Eng (page2)'!$A$1:$D$52"}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0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4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[3]A!#REF!</definedName>
    <definedName name="nut" localSheetId="4" hidden="1">[3]A!#REF!</definedName>
    <definedName name="nut" hidden="1">[3]A!#REF!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0" hidden="1">#REF!</definedName>
    <definedName name="pom" localSheetId="1" hidden="1">#REF!</definedName>
    <definedName name="pom" localSheetId="4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0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0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0" hidden="1">{"'Eng (page2)'!$A$1:$D$52"}</definedName>
    <definedName name="qw" localSheetId="4" hidden="1">{"'Eng (page2)'!$A$1:$D$52"}</definedName>
    <definedName name="qw" hidden="1">{"'Eng (page2)'!$A$1:$D$52"}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localSheetId="4" hidden="1">#REF!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0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0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0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0" hidden="1">{"'Eng (page2)'!$A$1:$D$52"}</definedName>
    <definedName name="ww" localSheetId="4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0" hidden="1">{"'Eng (page2)'!$A$1:$D$52"}</definedName>
    <definedName name="x" localSheetId="4" hidden="1">{"'Eng (page2)'!$A$1:$D$52"}</definedName>
    <definedName name="x" hidden="1">{"'Eng (page2)'!$A$1:$D$52"}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0" hidden="1">#REF!</definedName>
    <definedName name="XREF_COLUMN_1" localSheetId="1" hidden="1">#REF!</definedName>
    <definedName name="XREF_COLUMN_1" localSheetId="4" hidden="1">#REF!</definedName>
    <definedName name="XREF_COLUMN_1" hidden="1">#REF!</definedName>
    <definedName name="XREF_COLUMN_10" localSheetId="1" hidden="1">#REF!</definedName>
    <definedName name="XREF_COLUMN_10" localSheetId="4" hidden="1">#REF!</definedName>
    <definedName name="XREF_COLUMN_10" hidden="1">#REF!</definedName>
    <definedName name="XREF_COLUMN_2" localSheetId="1" hidden="1">#REF!</definedName>
    <definedName name="XREF_COLUMN_2" localSheetId="4" hidden="1">#REF!</definedName>
    <definedName name="XREF_COLUMN_2" hidden="1">#REF!</definedName>
    <definedName name="XREF_COLUMN_3" localSheetId="1" hidden="1">#REF!</definedName>
    <definedName name="XREF_COLUMN_3" localSheetId="4" hidden="1">#REF!</definedName>
    <definedName name="XREF_COLUMN_3" hidden="1">#REF!</definedName>
    <definedName name="XREF_COLUMN_4" localSheetId="1" hidden="1">#REF!</definedName>
    <definedName name="XREF_COLUMN_4" localSheetId="4" hidden="1">#REF!</definedName>
    <definedName name="XREF_COLUMN_4" hidden="1">#REF!</definedName>
    <definedName name="XREF_COLUMN_5" localSheetId="1" hidden="1">#REF!</definedName>
    <definedName name="XREF_COLUMN_5" localSheetId="4" hidden="1">#REF!</definedName>
    <definedName name="XREF_COLUMN_5" hidden="1">#REF!</definedName>
    <definedName name="XREF_COLUMN_6" localSheetId="1" hidden="1">#REF!</definedName>
    <definedName name="XREF_COLUMN_6" localSheetId="4" hidden="1">#REF!</definedName>
    <definedName name="XREF_COLUMN_6" hidden="1">#REF!</definedName>
    <definedName name="XREF_COLUMN_7" localSheetId="1" hidden="1">#REF!</definedName>
    <definedName name="XREF_COLUMN_7" localSheetId="4" hidden="1">#REF!</definedName>
    <definedName name="XREF_COLUMN_7" hidden="1">#REF!</definedName>
    <definedName name="XREF_COLUMN_8" localSheetId="1" hidden="1">#REF!</definedName>
    <definedName name="XREF_COLUMN_8" localSheetId="4" hidden="1">#REF!</definedName>
    <definedName name="XREF_COLUMN_8" hidden="1">#REF!</definedName>
    <definedName name="XREF_COLUMN_9" localSheetId="1" hidden="1">#REF!</definedName>
    <definedName name="XREF_COLUMN_9" localSheetId="4" hidden="1">#REF!</definedName>
    <definedName name="XREF_COLUMN_9" hidden="1">#REF!</definedName>
    <definedName name="XRefActiveRow" localSheetId="1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1" hidden="1">#REF!</definedName>
    <definedName name="XRefCopy1" localSheetId="4" hidden="1">#REF!</definedName>
    <definedName name="XRefCopy1" hidden="1">#REF!</definedName>
    <definedName name="XRefCopy10" localSheetId="1" hidden="1">#REF!</definedName>
    <definedName name="XRefCopy10" localSheetId="4" hidden="1">#REF!</definedName>
    <definedName name="XRefCopy10" hidden="1">#REF!</definedName>
    <definedName name="XRefCopy10Row" localSheetId="1" hidden="1">#REF!</definedName>
    <definedName name="XRefCopy10Row" localSheetId="4" hidden="1">#REF!</definedName>
    <definedName name="XRefCopy10Row" hidden="1">#REF!</definedName>
    <definedName name="XRefCopy11" localSheetId="1" hidden="1">#REF!</definedName>
    <definedName name="XRefCopy11" localSheetId="4" hidden="1">#REF!</definedName>
    <definedName name="XRefCopy11" hidden="1">#REF!</definedName>
    <definedName name="XRefCopy11Row" localSheetId="1" hidden="1">#REF!</definedName>
    <definedName name="XRefCopy11Row" localSheetId="4" hidden="1">#REF!</definedName>
    <definedName name="XRefCopy11Row" hidden="1">#REF!</definedName>
    <definedName name="XRefCopy12" localSheetId="1" hidden="1">#REF!</definedName>
    <definedName name="XRefCopy12" localSheetId="4" hidden="1">#REF!</definedName>
    <definedName name="XRefCopy12" hidden="1">#REF!</definedName>
    <definedName name="XRefCopy12Row" localSheetId="1" hidden="1">#REF!</definedName>
    <definedName name="XRefCopy12Row" localSheetId="4" hidden="1">#REF!</definedName>
    <definedName name="XRefCopy12Row" hidden="1">#REF!</definedName>
    <definedName name="XRefCopy13" localSheetId="1" hidden="1">#REF!</definedName>
    <definedName name="XRefCopy13" localSheetId="4" hidden="1">#REF!</definedName>
    <definedName name="XRefCopy13" hidden="1">#REF!</definedName>
    <definedName name="XRefCopy13Row" localSheetId="1" hidden="1">#REF!</definedName>
    <definedName name="XRefCopy13Row" localSheetId="4" hidden="1">#REF!</definedName>
    <definedName name="XRefCopy13Row" hidden="1">#REF!</definedName>
    <definedName name="XRefCopy14" localSheetId="1" hidden="1">#REF!</definedName>
    <definedName name="XRefCopy14" localSheetId="4" hidden="1">#REF!</definedName>
    <definedName name="XRefCopy14" hidden="1">#REF!</definedName>
    <definedName name="XRefCopy14Row" localSheetId="1" hidden="1">#REF!</definedName>
    <definedName name="XRefCopy14Row" localSheetId="4" hidden="1">#REF!</definedName>
    <definedName name="XRefCopy14Row" hidden="1">#REF!</definedName>
    <definedName name="XRefCopy15" localSheetId="1" hidden="1">#REF!</definedName>
    <definedName name="XRefCopy15" localSheetId="4" hidden="1">#REF!</definedName>
    <definedName name="XRefCopy15" hidden="1">#REF!</definedName>
    <definedName name="XRefCopy16" localSheetId="1" hidden="1">#REF!</definedName>
    <definedName name="XRefCopy16" localSheetId="4" hidden="1">#REF!</definedName>
    <definedName name="XRefCopy16" hidden="1">#REF!</definedName>
    <definedName name="XRefCopy17" localSheetId="1" hidden="1">#REF!</definedName>
    <definedName name="XRefCopy17" localSheetId="4" hidden="1">#REF!</definedName>
    <definedName name="XRefCopy17" hidden="1">#REF!</definedName>
    <definedName name="XRefCopy17Row" localSheetId="1" hidden="1">#REF!</definedName>
    <definedName name="XRefCopy17Row" localSheetId="4" hidden="1">#REF!</definedName>
    <definedName name="XRefCopy17Row" hidden="1">#REF!</definedName>
    <definedName name="XRefCopy18" localSheetId="1" hidden="1">#REF!</definedName>
    <definedName name="XRefCopy18" localSheetId="4" hidden="1">#REF!</definedName>
    <definedName name="XRefCopy18" hidden="1">#REF!</definedName>
    <definedName name="XRefCopy19" localSheetId="1" hidden="1">#REF!</definedName>
    <definedName name="XRefCopy19" localSheetId="4" hidden="1">#REF!</definedName>
    <definedName name="XRefCopy19" hidden="1">#REF!</definedName>
    <definedName name="XRefCopy19Row" localSheetId="1" hidden="1">#REF!</definedName>
    <definedName name="XRefCopy19Row" localSheetId="4" hidden="1">#REF!</definedName>
    <definedName name="XRefCopy19Row" hidden="1">#REF!</definedName>
    <definedName name="XRefCopy1Row" localSheetId="1" hidden="1">#REF!</definedName>
    <definedName name="XRefCopy1Row" localSheetId="4" hidden="1">#REF!</definedName>
    <definedName name="XRefCopy1Row" hidden="1">#REF!</definedName>
    <definedName name="XRefCopy2" localSheetId="1" hidden="1">#REF!</definedName>
    <definedName name="XRefCopy2" localSheetId="4" hidden="1">#REF!</definedName>
    <definedName name="XRefCopy2" hidden="1">#REF!</definedName>
    <definedName name="XRefCopy20" localSheetId="1" hidden="1">#REF!</definedName>
    <definedName name="XRefCopy20" localSheetId="4" hidden="1">#REF!</definedName>
    <definedName name="XRefCopy20" hidden="1">#REF!</definedName>
    <definedName name="XRefCopy21" localSheetId="1" hidden="1">#REF!</definedName>
    <definedName name="XRefCopy21" localSheetId="4" hidden="1">#REF!</definedName>
    <definedName name="XRefCopy21" hidden="1">#REF!</definedName>
    <definedName name="XRefCopy21Row" localSheetId="1" hidden="1">#REF!</definedName>
    <definedName name="XRefCopy21Row" localSheetId="4" hidden="1">#REF!</definedName>
    <definedName name="XRefCopy21Row" hidden="1">#REF!</definedName>
    <definedName name="XRefCopy22" localSheetId="1" hidden="1">#REF!</definedName>
    <definedName name="XRefCopy22" localSheetId="4" hidden="1">#REF!</definedName>
    <definedName name="XRefCopy22" hidden="1">#REF!</definedName>
    <definedName name="XRefCopy23" localSheetId="1" hidden="1">#REF!</definedName>
    <definedName name="XRefCopy23" localSheetId="4" hidden="1">#REF!</definedName>
    <definedName name="XRefCopy23" hidden="1">#REF!</definedName>
    <definedName name="XRefCopy24" localSheetId="1" hidden="1">#REF!</definedName>
    <definedName name="XRefCopy24" localSheetId="4" hidden="1">#REF!</definedName>
    <definedName name="XRefCopy24" hidden="1">#REF!</definedName>
    <definedName name="XRefCopy24Row" localSheetId="1" hidden="1">#REF!</definedName>
    <definedName name="XRefCopy24Row" localSheetId="4" hidden="1">#REF!</definedName>
    <definedName name="XRefCopy24Row" hidden="1">#REF!</definedName>
    <definedName name="XRefCopy25" localSheetId="1" hidden="1">#REF!</definedName>
    <definedName name="XRefCopy25" localSheetId="4" hidden="1">#REF!</definedName>
    <definedName name="XRefCopy25" hidden="1">#REF!</definedName>
    <definedName name="XRefCopy25Row" localSheetId="1" hidden="1">#REF!</definedName>
    <definedName name="XRefCopy25Row" localSheetId="4" hidden="1">#REF!</definedName>
    <definedName name="XRefCopy25Row" hidden="1">#REF!</definedName>
    <definedName name="XRefCopy26" localSheetId="1" hidden="1">#REF!</definedName>
    <definedName name="XRefCopy26" localSheetId="4" hidden="1">#REF!</definedName>
    <definedName name="XRefCopy26" hidden="1">#REF!</definedName>
    <definedName name="XRefCopy26Row" localSheetId="1" hidden="1">#REF!</definedName>
    <definedName name="XRefCopy26Row" localSheetId="4" hidden="1">#REF!</definedName>
    <definedName name="XRefCopy26Row" hidden="1">#REF!</definedName>
    <definedName name="XRefCopy27" localSheetId="1" hidden="1">#REF!</definedName>
    <definedName name="XRefCopy27" localSheetId="4" hidden="1">#REF!</definedName>
    <definedName name="XRefCopy27" hidden="1">#REF!</definedName>
    <definedName name="XRefCopy27Row" localSheetId="1" hidden="1">#REF!</definedName>
    <definedName name="XRefCopy27Row" localSheetId="4" hidden="1">#REF!</definedName>
    <definedName name="XRefCopy27Row" hidden="1">#REF!</definedName>
    <definedName name="XRefCopy28" localSheetId="1" hidden="1">#REF!</definedName>
    <definedName name="XRefCopy28" localSheetId="4" hidden="1">#REF!</definedName>
    <definedName name="XRefCopy28" hidden="1">#REF!</definedName>
    <definedName name="XRefCopy28Row" localSheetId="1" hidden="1">#REF!</definedName>
    <definedName name="XRefCopy28Row" localSheetId="4" hidden="1">#REF!</definedName>
    <definedName name="XRefCopy28Row" hidden="1">#REF!</definedName>
    <definedName name="XRefCopy29" localSheetId="1" hidden="1">#REF!</definedName>
    <definedName name="XRefCopy29" localSheetId="4" hidden="1">#REF!</definedName>
    <definedName name="XRefCopy29" hidden="1">#REF!</definedName>
    <definedName name="XRefCopy29Row" localSheetId="1" hidden="1">#REF!</definedName>
    <definedName name="XRefCopy29Row" localSheetId="4" hidden="1">#REF!</definedName>
    <definedName name="XRefCopy29Row" hidden="1">#REF!</definedName>
    <definedName name="XRefCopy2Row" localSheetId="1" hidden="1">#REF!</definedName>
    <definedName name="XRefCopy2Row" localSheetId="4" hidden="1">#REF!</definedName>
    <definedName name="XRefCopy2Row" hidden="1">#REF!</definedName>
    <definedName name="XRefCopy3" localSheetId="1" hidden="1">#REF!</definedName>
    <definedName name="XRefCopy3" localSheetId="4" hidden="1">#REF!</definedName>
    <definedName name="XRefCopy3" hidden="1">#REF!</definedName>
    <definedName name="XRefCopy30" localSheetId="1" hidden="1">#REF!</definedName>
    <definedName name="XRefCopy30" localSheetId="4" hidden="1">#REF!</definedName>
    <definedName name="XRefCopy30" hidden="1">#REF!</definedName>
    <definedName name="XRefCopy30Row" localSheetId="1" hidden="1">#REF!</definedName>
    <definedName name="XRefCopy30Row" localSheetId="4" hidden="1">#REF!</definedName>
    <definedName name="XRefCopy30Row" hidden="1">#REF!</definedName>
    <definedName name="XRefCopy31" localSheetId="1" hidden="1">#REF!</definedName>
    <definedName name="XRefCopy31" localSheetId="4" hidden="1">#REF!</definedName>
    <definedName name="XRefCopy31" hidden="1">#REF!</definedName>
    <definedName name="XRefCopy32" localSheetId="1" hidden="1">#REF!</definedName>
    <definedName name="XRefCopy32" localSheetId="4" hidden="1">#REF!</definedName>
    <definedName name="XRefCopy32" hidden="1">#REF!</definedName>
    <definedName name="XRefCopy32Row" localSheetId="1" hidden="1">#REF!</definedName>
    <definedName name="XRefCopy32Row" localSheetId="4" hidden="1">#REF!</definedName>
    <definedName name="XRefCopy32Row" hidden="1">#REF!</definedName>
    <definedName name="XRefCopy33" localSheetId="1" hidden="1">#REF!</definedName>
    <definedName name="XRefCopy33" localSheetId="4" hidden="1">#REF!</definedName>
    <definedName name="XRefCopy33" hidden="1">#REF!</definedName>
    <definedName name="XRefCopy33Row" localSheetId="1" hidden="1">#REF!</definedName>
    <definedName name="XRefCopy33Row" localSheetId="4" hidden="1">#REF!</definedName>
    <definedName name="XRefCopy33Row" hidden="1">#REF!</definedName>
    <definedName name="XRefCopy34" localSheetId="1" hidden="1">#REF!</definedName>
    <definedName name="XRefCopy34" localSheetId="4" hidden="1">#REF!</definedName>
    <definedName name="XRefCopy34" hidden="1">#REF!</definedName>
    <definedName name="XRefCopy34Row" localSheetId="1" hidden="1">#REF!</definedName>
    <definedName name="XRefCopy34Row" localSheetId="4" hidden="1">#REF!</definedName>
    <definedName name="XRefCopy34Row" hidden="1">#REF!</definedName>
    <definedName name="XRefCopy35" localSheetId="1" hidden="1">#REF!</definedName>
    <definedName name="XRefCopy35" localSheetId="4" hidden="1">#REF!</definedName>
    <definedName name="XRefCopy35" hidden="1">#REF!</definedName>
    <definedName name="XRefCopy35Row" localSheetId="1" hidden="1">#REF!</definedName>
    <definedName name="XRefCopy35Row" localSheetId="4" hidden="1">#REF!</definedName>
    <definedName name="XRefCopy35Row" hidden="1">#REF!</definedName>
    <definedName name="XRefCopy36" localSheetId="1" hidden="1">#REF!</definedName>
    <definedName name="XRefCopy36" localSheetId="4" hidden="1">#REF!</definedName>
    <definedName name="XRefCopy36" hidden="1">#REF!</definedName>
    <definedName name="XRefCopy36Row" localSheetId="1" hidden="1">#REF!</definedName>
    <definedName name="XRefCopy36Row" localSheetId="4" hidden="1">#REF!</definedName>
    <definedName name="XRefCopy36Row" hidden="1">#REF!</definedName>
    <definedName name="XRefCopy37" localSheetId="1" hidden="1">#REF!</definedName>
    <definedName name="XRefCopy37" localSheetId="4" hidden="1">#REF!</definedName>
    <definedName name="XRefCopy37" hidden="1">#REF!</definedName>
    <definedName name="XRefCopy37Row" localSheetId="1" hidden="1">#REF!</definedName>
    <definedName name="XRefCopy37Row" localSheetId="4" hidden="1">#REF!</definedName>
    <definedName name="XRefCopy37Row" hidden="1">#REF!</definedName>
    <definedName name="XRefCopy38" localSheetId="1" hidden="1">#REF!</definedName>
    <definedName name="XRefCopy38" localSheetId="4" hidden="1">#REF!</definedName>
    <definedName name="XRefCopy38" hidden="1">#REF!</definedName>
    <definedName name="XRefCopy38Row" localSheetId="1" hidden="1">#REF!</definedName>
    <definedName name="XRefCopy38Row" localSheetId="4" hidden="1">#REF!</definedName>
    <definedName name="XRefCopy38Row" hidden="1">#REF!</definedName>
    <definedName name="XRefCopy39" localSheetId="1" hidden="1">#REF!</definedName>
    <definedName name="XRefCopy39" localSheetId="4" hidden="1">#REF!</definedName>
    <definedName name="XRefCopy39" hidden="1">#REF!</definedName>
    <definedName name="XRefCopy39Row" localSheetId="1" hidden="1">#REF!</definedName>
    <definedName name="XRefCopy39Row" localSheetId="4" hidden="1">#REF!</definedName>
    <definedName name="XRefCopy39Row" hidden="1">#REF!</definedName>
    <definedName name="XRefCopy3Row" localSheetId="1" hidden="1">#REF!</definedName>
    <definedName name="XRefCopy3Row" localSheetId="4" hidden="1">#REF!</definedName>
    <definedName name="XRefCopy3Row" hidden="1">#REF!</definedName>
    <definedName name="XRefCopy4" localSheetId="1" hidden="1">#REF!</definedName>
    <definedName name="XRefCopy4" localSheetId="4" hidden="1">#REF!</definedName>
    <definedName name="XRefCopy4" hidden="1">#REF!</definedName>
    <definedName name="XRefCopy40" localSheetId="1" hidden="1">#REF!</definedName>
    <definedName name="XRefCopy40" localSheetId="4" hidden="1">#REF!</definedName>
    <definedName name="XRefCopy40" hidden="1">#REF!</definedName>
    <definedName name="XRefCopy40Row" localSheetId="1" hidden="1">#REF!</definedName>
    <definedName name="XRefCopy40Row" localSheetId="4" hidden="1">#REF!</definedName>
    <definedName name="XRefCopy40Row" hidden="1">#REF!</definedName>
    <definedName name="XRefCopy41" localSheetId="1" hidden="1">#REF!</definedName>
    <definedName name="XRefCopy41" localSheetId="4" hidden="1">#REF!</definedName>
    <definedName name="XRefCopy41" hidden="1">#REF!</definedName>
    <definedName name="XRefCopy42" localSheetId="1" hidden="1">#REF!</definedName>
    <definedName name="XRefCopy42" localSheetId="4" hidden="1">#REF!</definedName>
    <definedName name="XRefCopy42" hidden="1">#REF!</definedName>
    <definedName name="XRefCopy42Row" localSheetId="1" hidden="1">#REF!</definedName>
    <definedName name="XRefCopy42Row" localSheetId="4" hidden="1">#REF!</definedName>
    <definedName name="XRefCopy42Row" hidden="1">#REF!</definedName>
    <definedName name="XRefCopy43" localSheetId="1" hidden="1">#REF!</definedName>
    <definedName name="XRefCopy43" localSheetId="4" hidden="1">#REF!</definedName>
    <definedName name="XRefCopy43" hidden="1">#REF!</definedName>
    <definedName name="XRefCopy44" localSheetId="1" hidden="1">#REF!</definedName>
    <definedName name="XRefCopy44" localSheetId="4" hidden="1">#REF!</definedName>
    <definedName name="XRefCopy44" hidden="1">#REF!</definedName>
    <definedName name="XRefCopy44Row" localSheetId="1" hidden="1">#REF!</definedName>
    <definedName name="XRefCopy44Row" localSheetId="4" hidden="1">#REF!</definedName>
    <definedName name="XRefCopy44Row" hidden="1">#REF!</definedName>
    <definedName name="XRefCopy45" localSheetId="1" hidden="1">#REF!</definedName>
    <definedName name="XRefCopy45" localSheetId="4" hidden="1">#REF!</definedName>
    <definedName name="XRefCopy45" hidden="1">#REF!</definedName>
    <definedName name="XRefCopy45Row" localSheetId="1" hidden="1">#REF!</definedName>
    <definedName name="XRefCopy45Row" localSheetId="4" hidden="1">#REF!</definedName>
    <definedName name="XRefCopy45Row" hidden="1">#REF!</definedName>
    <definedName name="XRefCopy46" localSheetId="1" hidden="1">#REF!</definedName>
    <definedName name="XRefCopy46" localSheetId="4" hidden="1">#REF!</definedName>
    <definedName name="XRefCopy46" hidden="1">#REF!</definedName>
    <definedName name="XRefCopy46Row" localSheetId="1" hidden="1">#REF!</definedName>
    <definedName name="XRefCopy46Row" localSheetId="4" hidden="1">#REF!</definedName>
    <definedName name="XRefCopy46Row" hidden="1">#REF!</definedName>
    <definedName name="XRefCopy47" localSheetId="1" hidden="1">#REF!</definedName>
    <definedName name="XRefCopy47" localSheetId="4" hidden="1">#REF!</definedName>
    <definedName name="XRefCopy47" hidden="1">#REF!</definedName>
    <definedName name="XRefCopy47Row" localSheetId="1" hidden="1">#REF!</definedName>
    <definedName name="XRefCopy47Row" localSheetId="4" hidden="1">#REF!</definedName>
    <definedName name="XRefCopy47Row" hidden="1">#REF!</definedName>
    <definedName name="XRefCopy48" localSheetId="1" hidden="1">#REF!</definedName>
    <definedName name="XRefCopy48" localSheetId="4" hidden="1">#REF!</definedName>
    <definedName name="XRefCopy48" hidden="1">#REF!</definedName>
    <definedName name="XRefCopy48Row" localSheetId="1" hidden="1">#REF!</definedName>
    <definedName name="XRefCopy48Row" localSheetId="4" hidden="1">#REF!</definedName>
    <definedName name="XRefCopy48Row" hidden="1">#REF!</definedName>
    <definedName name="XRefCopy49" localSheetId="1" hidden="1">#REF!</definedName>
    <definedName name="XRefCopy49" localSheetId="4" hidden="1">#REF!</definedName>
    <definedName name="XRefCopy49" hidden="1">#REF!</definedName>
    <definedName name="XRefCopy49Row" localSheetId="1" hidden="1">#REF!</definedName>
    <definedName name="XRefCopy49Row" localSheetId="4" hidden="1">#REF!</definedName>
    <definedName name="XRefCopy49Row" hidden="1">#REF!</definedName>
    <definedName name="XRefCopy4Row" localSheetId="1" hidden="1">#REF!</definedName>
    <definedName name="XRefCopy4Row" localSheetId="4" hidden="1">#REF!</definedName>
    <definedName name="XRefCopy4Row" hidden="1">#REF!</definedName>
    <definedName name="XRefCopy5" localSheetId="1" hidden="1">#REF!</definedName>
    <definedName name="XRefCopy5" localSheetId="4" hidden="1">#REF!</definedName>
    <definedName name="XRefCopy5" hidden="1">#REF!</definedName>
    <definedName name="XRefCopy50" localSheetId="1" hidden="1">#REF!</definedName>
    <definedName name="XRefCopy50" localSheetId="4" hidden="1">#REF!</definedName>
    <definedName name="XRefCopy50" hidden="1">#REF!</definedName>
    <definedName name="XRefCopy51" localSheetId="1" hidden="1">#REF!</definedName>
    <definedName name="XRefCopy51" localSheetId="4" hidden="1">#REF!</definedName>
    <definedName name="XRefCopy51" hidden="1">#REF!</definedName>
    <definedName name="XRefCopy52" localSheetId="1" hidden="1">#REF!</definedName>
    <definedName name="XRefCopy52" localSheetId="4" hidden="1">#REF!</definedName>
    <definedName name="XRefCopy52" hidden="1">#REF!</definedName>
    <definedName name="XRefCopy53" localSheetId="1" hidden="1">#REF!</definedName>
    <definedName name="XRefCopy53" localSheetId="4" hidden="1">#REF!</definedName>
    <definedName name="XRefCopy53" hidden="1">#REF!</definedName>
    <definedName name="XRefCopy54" localSheetId="1" hidden="1">#REF!</definedName>
    <definedName name="XRefCopy54" localSheetId="4" hidden="1">#REF!</definedName>
    <definedName name="XRefCopy54" hidden="1">#REF!</definedName>
    <definedName name="XRefCopy55" localSheetId="1" hidden="1">#REF!</definedName>
    <definedName name="XRefCopy55" localSheetId="4" hidden="1">#REF!</definedName>
    <definedName name="XRefCopy55" hidden="1">#REF!</definedName>
    <definedName name="XRefCopy56" localSheetId="1" hidden="1">#REF!</definedName>
    <definedName name="XRefCopy56" localSheetId="4" hidden="1">#REF!</definedName>
    <definedName name="XRefCopy56" hidden="1">#REF!</definedName>
    <definedName name="XRefCopy57" localSheetId="1" hidden="1">#REF!</definedName>
    <definedName name="XRefCopy57" localSheetId="4" hidden="1">#REF!</definedName>
    <definedName name="XRefCopy57" hidden="1">#REF!</definedName>
    <definedName name="XRefCopy57Row" localSheetId="1" hidden="1">#REF!</definedName>
    <definedName name="XRefCopy57Row" localSheetId="4" hidden="1">#REF!</definedName>
    <definedName name="XRefCopy57Row" hidden="1">#REF!</definedName>
    <definedName name="XRefCopy58" localSheetId="1" hidden="1">#REF!</definedName>
    <definedName name="XRefCopy58" localSheetId="4" hidden="1">#REF!</definedName>
    <definedName name="XRefCopy58" hidden="1">#REF!</definedName>
    <definedName name="XRefCopy58Row" localSheetId="1" hidden="1">#REF!</definedName>
    <definedName name="XRefCopy58Row" localSheetId="4" hidden="1">#REF!</definedName>
    <definedName name="XRefCopy58Row" hidden="1">#REF!</definedName>
    <definedName name="XRefCopy59" localSheetId="1" hidden="1">#REF!</definedName>
    <definedName name="XRefCopy59" localSheetId="4" hidden="1">#REF!</definedName>
    <definedName name="XRefCopy59" hidden="1">#REF!</definedName>
    <definedName name="XRefCopy59Row" localSheetId="1" hidden="1">#REF!</definedName>
    <definedName name="XRefCopy59Row" localSheetId="4" hidden="1">#REF!</definedName>
    <definedName name="XRefCopy59Row" hidden="1">#REF!</definedName>
    <definedName name="XRefCopy5Row" localSheetId="1" hidden="1">#REF!</definedName>
    <definedName name="XRefCopy5Row" localSheetId="4" hidden="1">#REF!</definedName>
    <definedName name="XRefCopy5Row" hidden="1">#REF!</definedName>
    <definedName name="XRefCopy6" localSheetId="1" hidden="1">#REF!</definedName>
    <definedName name="XRefCopy6" localSheetId="4" hidden="1">#REF!</definedName>
    <definedName name="XRefCopy6" hidden="1">#REF!</definedName>
    <definedName name="XRefCopy60" localSheetId="1" hidden="1">#REF!</definedName>
    <definedName name="XRefCopy60" localSheetId="4" hidden="1">#REF!</definedName>
    <definedName name="XRefCopy60" hidden="1">#REF!</definedName>
    <definedName name="XRefCopy60Row" localSheetId="1" hidden="1">#REF!</definedName>
    <definedName name="XRefCopy60Row" localSheetId="4" hidden="1">#REF!</definedName>
    <definedName name="XRefCopy60Row" hidden="1">#REF!</definedName>
    <definedName name="XRefCopy61" localSheetId="1" hidden="1">#REF!</definedName>
    <definedName name="XRefCopy61" localSheetId="4" hidden="1">#REF!</definedName>
    <definedName name="XRefCopy61" hidden="1">#REF!</definedName>
    <definedName name="XRefCopy61Row" localSheetId="1" hidden="1">#REF!</definedName>
    <definedName name="XRefCopy61Row" localSheetId="4" hidden="1">#REF!</definedName>
    <definedName name="XRefCopy61Row" hidden="1">#REF!</definedName>
    <definedName name="XRefCopy62" localSheetId="1" hidden="1">#REF!</definedName>
    <definedName name="XRefCopy62" localSheetId="4" hidden="1">#REF!</definedName>
    <definedName name="XRefCopy62" hidden="1">#REF!</definedName>
    <definedName name="XRefCopy62Row" localSheetId="1" hidden="1">#REF!</definedName>
    <definedName name="XRefCopy62Row" localSheetId="4" hidden="1">#REF!</definedName>
    <definedName name="XRefCopy62Row" hidden="1">#REF!</definedName>
    <definedName name="XRefCopy63" localSheetId="1" hidden="1">#REF!</definedName>
    <definedName name="XRefCopy63" localSheetId="4" hidden="1">#REF!</definedName>
    <definedName name="XRefCopy63" hidden="1">#REF!</definedName>
    <definedName name="XRefCopy63Row" localSheetId="1" hidden="1">#REF!</definedName>
    <definedName name="XRefCopy63Row" localSheetId="4" hidden="1">#REF!</definedName>
    <definedName name="XRefCopy63Row" hidden="1">#REF!</definedName>
    <definedName name="XRefCopy6Row" localSheetId="1" hidden="1">#REF!</definedName>
    <definedName name="XRefCopy6Row" localSheetId="4" hidden="1">#REF!</definedName>
    <definedName name="XRefCopy6Row" hidden="1">#REF!</definedName>
    <definedName name="XRefCopy7" localSheetId="1" hidden="1">#REF!</definedName>
    <definedName name="XRefCopy7" localSheetId="4" hidden="1">#REF!</definedName>
    <definedName name="XRefCopy7" hidden="1">#REF!</definedName>
    <definedName name="XRefCopy7Row" localSheetId="1" hidden="1">#REF!</definedName>
    <definedName name="XRefCopy7Row" localSheetId="4" hidden="1">#REF!</definedName>
    <definedName name="XRefCopy7Row" hidden="1">#REF!</definedName>
    <definedName name="XRefCopy8" localSheetId="1" hidden="1">#REF!</definedName>
    <definedName name="XRefCopy8" localSheetId="4" hidden="1">#REF!</definedName>
    <definedName name="XRefCopy8" hidden="1">#REF!</definedName>
    <definedName name="XRefCopy9" localSheetId="1" hidden="1">#REF!</definedName>
    <definedName name="XRefCopy9" localSheetId="4" hidden="1">#REF!</definedName>
    <definedName name="XRefCopy9" hidden="1">#REF!</definedName>
    <definedName name="XRefCopy9Row" localSheetId="1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1" hidden="1">#REF!</definedName>
    <definedName name="XRefPaste1" localSheetId="4" hidden="1">#REF!</definedName>
    <definedName name="XRefPaste1" hidden="1">#REF!</definedName>
    <definedName name="XRefPaste10" localSheetId="1" hidden="1">#REF!</definedName>
    <definedName name="XRefPaste10" localSheetId="4" hidden="1">#REF!</definedName>
    <definedName name="XRefPaste10" hidden="1">#REF!</definedName>
    <definedName name="XRefPaste10Row" localSheetId="1" hidden="1">#REF!</definedName>
    <definedName name="XRefPaste10Row" localSheetId="4" hidden="1">#REF!</definedName>
    <definedName name="XRefPaste10Row" hidden="1">#REF!</definedName>
    <definedName name="XRefPaste11" localSheetId="1" hidden="1">#REF!</definedName>
    <definedName name="XRefPaste11" localSheetId="4" hidden="1">#REF!</definedName>
    <definedName name="XRefPaste11" hidden="1">#REF!</definedName>
    <definedName name="XRefPaste11Row" localSheetId="1" hidden="1">#REF!</definedName>
    <definedName name="XRefPaste11Row" localSheetId="4" hidden="1">#REF!</definedName>
    <definedName name="XRefPaste11Row" hidden="1">#REF!</definedName>
    <definedName name="XRefPaste12" localSheetId="1" hidden="1">#REF!</definedName>
    <definedName name="XRefPaste12" localSheetId="4" hidden="1">#REF!</definedName>
    <definedName name="XRefPaste12" hidden="1">#REF!</definedName>
    <definedName name="XRefPaste12Row" localSheetId="1" hidden="1">#REF!</definedName>
    <definedName name="XRefPaste12Row" localSheetId="4" hidden="1">#REF!</definedName>
    <definedName name="XRefPaste12Row" hidden="1">#REF!</definedName>
    <definedName name="XRefPaste13" localSheetId="1" hidden="1">#REF!</definedName>
    <definedName name="XRefPaste13" localSheetId="4" hidden="1">#REF!</definedName>
    <definedName name="XRefPaste13" hidden="1">#REF!</definedName>
    <definedName name="XRefPaste13Row" localSheetId="1" hidden="1">#REF!</definedName>
    <definedName name="XRefPaste13Row" localSheetId="4" hidden="1">#REF!</definedName>
    <definedName name="XRefPaste13Row" hidden="1">#REF!</definedName>
    <definedName name="XRefPaste14" localSheetId="1" hidden="1">#REF!</definedName>
    <definedName name="XRefPaste14" localSheetId="4" hidden="1">#REF!</definedName>
    <definedName name="XRefPaste14" hidden="1">#REF!</definedName>
    <definedName name="XRefPaste14Row" localSheetId="1" hidden="1">#REF!</definedName>
    <definedName name="XRefPaste14Row" localSheetId="4" hidden="1">#REF!</definedName>
    <definedName name="XRefPaste14Row" hidden="1">#REF!</definedName>
    <definedName name="XRefPaste15" localSheetId="1" hidden="1">#REF!</definedName>
    <definedName name="XRefPaste15" localSheetId="4" hidden="1">#REF!</definedName>
    <definedName name="XRefPaste15" hidden="1">#REF!</definedName>
    <definedName name="XRefPaste15Row" localSheetId="1" hidden="1">#REF!</definedName>
    <definedName name="XRefPaste15Row" localSheetId="4" hidden="1">#REF!</definedName>
    <definedName name="XRefPaste15Row" hidden="1">#REF!</definedName>
    <definedName name="XRefPaste16" localSheetId="1" hidden="1">#REF!</definedName>
    <definedName name="XRefPaste16" localSheetId="4" hidden="1">#REF!</definedName>
    <definedName name="XRefPaste16" hidden="1">#REF!</definedName>
    <definedName name="XRefPaste16Row" localSheetId="1" hidden="1">#REF!</definedName>
    <definedName name="XRefPaste16Row" localSheetId="4" hidden="1">#REF!</definedName>
    <definedName name="XRefPaste16Row" hidden="1">#REF!</definedName>
    <definedName name="XRefPaste17" localSheetId="1" hidden="1">#REF!</definedName>
    <definedName name="XRefPaste17" localSheetId="4" hidden="1">#REF!</definedName>
    <definedName name="XRefPaste17" hidden="1">#REF!</definedName>
    <definedName name="XRefPaste17Row" localSheetId="1" hidden="1">#REF!</definedName>
    <definedName name="XRefPaste17Row" localSheetId="4" hidden="1">#REF!</definedName>
    <definedName name="XRefPaste17Row" hidden="1">#REF!</definedName>
    <definedName name="XRefPaste18" localSheetId="1" hidden="1">#REF!</definedName>
    <definedName name="XRefPaste18" localSheetId="4" hidden="1">#REF!</definedName>
    <definedName name="XRefPaste18" hidden="1">#REF!</definedName>
    <definedName name="XRefPaste18Row" localSheetId="1" hidden="1">#REF!</definedName>
    <definedName name="XRefPaste18Row" localSheetId="4" hidden="1">#REF!</definedName>
    <definedName name="XRefPaste18Row" hidden="1">#REF!</definedName>
    <definedName name="XRefPaste19" localSheetId="1" hidden="1">#REF!</definedName>
    <definedName name="XRefPaste19" localSheetId="4" hidden="1">#REF!</definedName>
    <definedName name="XRefPaste19" hidden="1">#REF!</definedName>
    <definedName name="XRefPaste19Row" localSheetId="1" hidden="1">#REF!</definedName>
    <definedName name="XRefPaste19Row" localSheetId="4" hidden="1">#REF!</definedName>
    <definedName name="XRefPaste19Row" hidden="1">#REF!</definedName>
    <definedName name="XRefPaste1Row" localSheetId="1" hidden="1">#REF!</definedName>
    <definedName name="XRefPaste1Row" localSheetId="4" hidden="1">#REF!</definedName>
    <definedName name="XRefPaste1Row" hidden="1">#REF!</definedName>
    <definedName name="XRefPaste2" localSheetId="1" hidden="1">#REF!</definedName>
    <definedName name="XRefPaste2" localSheetId="4" hidden="1">#REF!</definedName>
    <definedName name="XRefPaste2" hidden="1">#REF!</definedName>
    <definedName name="XRefPaste20" localSheetId="1" hidden="1">#REF!</definedName>
    <definedName name="XRefPaste20" localSheetId="4" hidden="1">#REF!</definedName>
    <definedName name="XRefPaste20" hidden="1">#REF!</definedName>
    <definedName name="XRefPaste20Row" localSheetId="1" hidden="1">#REF!</definedName>
    <definedName name="XRefPaste20Row" localSheetId="4" hidden="1">#REF!</definedName>
    <definedName name="XRefPaste20Row" hidden="1">#REF!</definedName>
    <definedName name="XRefPaste21" localSheetId="1" hidden="1">#REF!</definedName>
    <definedName name="XRefPaste21" localSheetId="4" hidden="1">#REF!</definedName>
    <definedName name="XRefPaste21" hidden="1">#REF!</definedName>
    <definedName name="XRefPaste21Row" localSheetId="1" hidden="1">#REF!</definedName>
    <definedName name="XRefPaste21Row" localSheetId="4" hidden="1">#REF!</definedName>
    <definedName name="XRefPaste21Row" hidden="1">#REF!</definedName>
    <definedName name="XRefPaste22" localSheetId="1" hidden="1">#REF!</definedName>
    <definedName name="XRefPaste22" localSheetId="4" hidden="1">#REF!</definedName>
    <definedName name="XRefPaste22" hidden="1">#REF!</definedName>
    <definedName name="XRefPaste22Row" localSheetId="1" hidden="1">#REF!</definedName>
    <definedName name="XRefPaste22Row" localSheetId="4" hidden="1">#REF!</definedName>
    <definedName name="XRefPaste22Row" hidden="1">#REF!</definedName>
    <definedName name="XRefPaste23" localSheetId="1" hidden="1">#REF!</definedName>
    <definedName name="XRefPaste23" localSheetId="4" hidden="1">#REF!</definedName>
    <definedName name="XRefPaste23" hidden="1">#REF!</definedName>
    <definedName name="XRefPaste23Row" localSheetId="1" hidden="1">#REF!</definedName>
    <definedName name="XRefPaste23Row" localSheetId="4" hidden="1">#REF!</definedName>
    <definedName name="XRefPaste23Row" hidden="1">#REF!</definedName>
    <definedName name="XRefPaste24" localSheetId="1" hidden="1">#REF!</definedName>
    <definedName name="XRefPaste24" localSheetId="4" hidden="1">#REF!</definedName>
    <definedName name="XRefPaste24" hidden="1">#REF!</definedName>
    <definedName name="XRefPaste24Row" localSheetId="1" hidden="1">#REF!</definedName>
    <definedName name="XRefPaste24Row" localSheetId="4" hidden="1">#REF!</definedName>
    <definedName name="XRefPaste24Row" hidden="1">#REF!</definedName>
    <definedName name="XRefPaste25" localSheetId="1" hidden="1">#REF!</definedName>
    <definedName name="XRefPaste25" localSheetId="4" hidden="1">#REF!</definedName>
    <definedName name="XRefPaste25" hidden="1">#REF!</definedName>
    <definedName name="XRefPaste25Row" localSheetId="1" hidden="1">#REF!</definedName>
    <definedName name="XRefPaste25Row" localSheetId="4" hidden="1">#REF!</definedName>
    <definedName name="XRefPaste25Row" hidden="1">#REF!</definedName>
    <definedName name="XRefPaste26" localSheetId="1" hidden="1">#REF!</definedName>
    <definedName name="XRefPaste26" localSheetId="4" hidden="1">#REF!</definedName>
    <definedName name="XRefPaste26" hidden="1">#REF!</definedName>
    <definedName name="XRefPaste26Row" localSheetId="1" hidden="1">#REF!</definedName>
    <definedName name="XRefPaste26Row" localSheetId="4" hidden="1">#REF!</definedName>
    <definedName name="XRefPaste26Row" hidden="1">#REF!</definedName>
    <definedName name="XRefPaste27" localSheetId="1" hidden="1">#REF!</definedName>
    <definedName name="XRefPaste27" localSheetId="4" hidden="1">#REF!</definedName>
    <definedName name="XRefPaste27" hidden="1">#REF!</definedName>
    <definedName name="XRefPaste27Row" localSheetId="1" hidden="1">#REF!</definedName>
    <definedName name="XRefPaste27Row" localSheetId="4" hidden="1">#REF!</definedName>
    <definedName name="XRefPaste27Row" hidden="1">#REF!</definedName>
    <definedName name="XRefPaste28" localSheetId="1" hidden="1">#REF!</definedName>
    <definedName name="XRefPaste28" localSheetId="4" hidden="1">#REF!</definedName>
    <definedName name="XRefPaste28" hidden="1">#REF!</definedName>
    <definedName name="XRefPaste28Row" localSheetId="1" hidden="1">#REF!</definedName>
    <definedName name="XRefPaste28Row" localSheetId="4" hidden="1">#REF!</definedName>
    <definedName name="XRefPaste28Row" hidden="1">#REF!</definedName>
    <definedName name="XRefPaste29" localSheetId="1" hidden="1">#REF!</definedName>
    <definedName name="XRefPaste29" localSheetId="4" hidden="1">#REF!</definedName>
    <definedName name="XRefPaste29" hidden="1">#REF!</definedName>
    <definedName name="XRefPaste29Row" localSheetId="1" hidden="1">#REF!</definedName>
    <definedName name="XRefPaste29Row" localSheetId="4" hidden="1">#REF!</definedName>
    <definedName name="XRefPaste29Row" hidden="1">#REF!</definedName>
    <definedName name="XRefPaste2Row" localSheetId="1" hidden="1">#REF!</definedName>
    <definedName name="XRefPaste2Row" localSheetId="4" hidden="1">#REF!</definedName>
    <definedName name="XRefPaste2Row" hidden="1">#REF!</definedName>
    <definedName name="XRefPaste3" localSheetId="1" hidden="1">#REF!</definedName>
    <definedName name="XRefPaste3" localSheetId="4" hidden="1">#REF!</definedName>
    <definedName name="XRefPaste3" hidden="1">#REF!</definedName>
    <definedName name="XRefPaste30" localSheetId="1" hidden="1">#REF!</definedName>
    <definedName name="XRefPaste30" localSheetId="4" hidden="1">#REF!</definedName>
    <definedName name="XRefPaste30" hidden="1">#REF!</definedName>
    <definedName name="XRefPaste30Row" localSheetId="1" hidden="1">#REF!</definedName>
    <definedName name="XRefPaste30Row" localSheetId="4" hidden="1">#REF!</definedName>
    <definedName name="XRefPaste30Row" hidden="1">#REF!</definedName>
    <definedName name="XRefPaste31" localSheetId="1" hidden="1">#REF!</definedName>
    <definedName name="XRefPaste31" localSheetId="4" hidden="1">#REF!</definedName>
    <definedName name="XRefPaste31" hidden="1">#REF!</definedName>
    <definedName name="XRefPaste31Row" localSheetId="1" hidden="1">#REF!</definedName>
    <definedName name="XRefPaste31Row" localSheetId="4" hidden="1">#REF!</definedName>
    <definedName name="XRefPaste31Row" hidden="1">#REF!</definedName>
    <definedName name="XRefPaste32" localSheetId="1" hidden="1">#REF!</definedName>
    <definedName name="XRefPaste32" localSheetId="4" hidden="1">#REF!</definedName>
    <definedName name="XRefPaste32" hidden="1">#REF!</definedName>
    <definedName name="XRefPaste32Row" localSheetId="1" hidden="1">#REF!</definedName>
    <definedName name="XRefPaste32Row" localSheetId="4" hidden="1">#REF!</definedName>
    <definedName name="XRefPaste32Row" hidden="1">#REF!</definedName>
    <definedName name="XRefPaste33" localSheetId="1" hidden="1">#REF!</definedName>
    <definedName name="XRefPaste33" localSheetId="4" hidden="1">#REF!</definedName>
    <definedName name="XRefPaste33" hidden="1">#REF!</definedName>
    <definedName name="XRefPaste33Row" localSheetId="1" hidden="1">#REF!</definedName>
    <definedName name="XRefPaste33Row" localSheetId="4" hidden="1">#REF!</definedName>
    <definedName name="XRefPaste33Row" hidden="1">#REF!</definedName>
    <definedName name="XRefPaste34" localSheetId="1" hidden="1">#REF!</definedName>
    <definedName name="XRefPaste34" localSheetId="4" hidden="1">#REF!</definedName>
    <definedName name="XRefPaste34" hidden="1">#REF!</definedName>
    <definedName name="XRefPaste34Row" localSheetId="1" hidden="1">#REF!</definedName>
    <definedName name="XRefPaste34Row" localSheetId="4" hidden="1">#REF!</definedName>
    <definedName name="XRefPaste34Row" hidden="1">#REF!</definedName>
    <definedName name="XRefPaste35" localSheetId="1" hidden="1">#REF!</definedName>
    <definedName name="XRefPaste35" localSheetId="4" hidden="1">#REF!</definedName>
    <definedName name="XRefPaste35" hidden="1">#REF!</definedName>
    <definedName name="XRefPaste35Row" localSheetId="1" hidden="1">#REF!</definedName>
    <definedName name="XRefPaste35Row" localSheetId="4" hidden="1">#REF!</definedName>
    <definedName name="XRefPaste35Row" hidden="1">#REF!</definedName>
    <definedName name="XRefPaste36" localSheetId="1" hidden="1">#REF!</definedName>
    <definedName name="XRefPaste36" localSheetId="4" hidden="1">#REF!</definedName>
    <definedName name="XRefPaste36" hidden="1">#REF!</definedName>
    <definedName name="XRefPaste36Row" localSheetId="1" hidden="1">#REF!</definedName>
    <definedName name="XRefPaste36Row" localSheetId="4" hidden="1">#REF!</definedName>
    <definedName name="XRefPaste36Row" hidden="1">#REF!</definedName>
    <definedName name="XRefPaste37" localSheetId="1" hidden="1">#REF!</definedName>
    <definedName name="XRefPaste37" localSheetId="4" hidden="1">#REF!</definedName>
    <definedName name="XRefPaste37" hidden="1">#REF!</definedName>
    <definedName name="XRefPaste37Row" localSheetId="1" hidden="1">#REF!</definedName>
    <definedName name="XRefPaste37Row" localSheetId="4" hidden="1">#REF!</definedName>
    <definedName name="XRefPaste37Row" hidden="1">#REF!</definedName>
    <definedName name="XRefPaste38" localSheetId="1" hidden="1">#REF!</definedName>
    <definedName name="XRefPaste38" localSheetId="4" hidden="1">#REF!</definedName>
    <definedName name="XRefPaste38" hidden="1">#REF!</definedName>
    <definedName name="XRefPaste38Row" localSheetId="1" hidden="1">#REF!</definedName>
    <definedName name="XRefPaste38Row" localSheetId="4" hidden="1">#REF!</definedName>
    <definedName name="XRefPaste38Row" hidden="1">#REF!</definedName>
    <definedName name="XRefPaste39" localSheetId="1" hidden="1">#REF!</definedName>
    <definedName name="XRefPaste39" localSheetId="4" hidden="1">#REF!</definedName>
    <definedName name="XRefPaste39" hidden="1">#REF!</definedName>
    <definedName name="XRefPaste39Row" localSheetId="1" hidden="1">#REF!</definedName>
    <definedName name="XRefPaste39Row" localSheetId="4" hidden="1">#REF!</definedName>
    <definedName name="XRefPaste39Row" hidden="1">#REF!</definedName>
    <definedName name="XRefPaste3Row" localSheetId="1" hidden="1">#REF!</definedName>
    <definedName name="XRefPaste3Row" localSheetId="4" hidden="1">#REF!</definedName>
    <definedName name="XRefPaste3Row" hidden="1">#REF!</definedName>
    <definedName name="XRefPaste4" localSheetId="1" hidden="1">#REF!</definedName>
    <definedName name="XRefPaste4" localSheetId="4" hidden="1">#REF!</definedName>
    <definedName name="XRefPaste4" hidden="1">#REF!</definedName>
    <definedName name="XRefPaste40" localSheetId="1" hidden="1">#REF!</definedName>
    <definedName name="XRefPaste40" localSheetId="4" hidden="1">#REF!</definedName>
    <definedName name="XRefPaste40" hidden="1">#REF!</definedName>
    <definedName name="XRefPaste41" localSheetId="1" hidden="1">#REF!</definedName>
    <definedName name="XRefPaste41" localSheetId="4" hidden="1">#REF!</definedName>
    <definedName name="XRefPaste41" hidden="1">#REF!</definedName>
    <definedName name="XRefPaste42" localSheetId="1" hidden="1">#REF!</definedName>
    <definedName name="XRefPaste42" localSheetId="4" hidden="1">#REF!</definedName>
    <definedName name="XRefPaste42" hidden="1">#REF!</definedName>
    <definedName name="XRefPaste43" localSheetId="1" hidden="1">#REF!</definedName>
    <definedName name="XRefPaste43" localSheetId="4" hidden="1">#REF!</definedName>
    <definedName name="XRefPaste43" hidden="1">#REF!</definedName>
    <definedName name="XRefPaste44" localSheetId="1" hidden="1">#REF!</definedName>
    <definedName name="XRefPaste44" localSheetId="4" hidden="1">#REF!</definedName>
    <definedName name="XRefPaste44" hidden="1">#REF!</definedName>
    <definedName name="XRefPaste45" localSheetId="1" hidden="1">#REF!</definedName>
    <definedName name="XRefPaste45" localSheetId="4" hidden="1">#REF!</definedName>
    <definedName name="XRefPaste45" hidden="1">#REF!</definedName>
    <definedName name="XRefPaste46" localSheetId="1" hidden="1">#REF!</definedName>
    <definedName name="XRefPaste46" localSheetId="4" hidden="1">#REF!</definedName>
    <definedName name="XRefPaste46" hidden="1">#REF!</definedName>
    <definedName name="XRefPaste46Row" localSheetId="1" hidden="1">#REF!</definedName>
    <definedName name="XRefPaste46Row" localSheetId="4" hidden="1">#REF!</definedName>
    <definedName name="XRefPaste46Row" hidden="1">#REF!</definedName>
    <definedName name="XRefPaste47" localSheetId="1" hidden="1">#REF!</definedName>
    <definedName name="XRefPaste47" localSheetId="4" hidden="1">#REF!</definedName>
    <definedName name="XRefPaste47" hidden="1">#REF!</definedName>
    <definedName name="XRefPaste47Row" localSheetId="1" hidden="1">#REF!</definedName>
    <definedName name="XRefPaste47Row" localSheetId="4" hidden="1">#REF!</definedName>
    <definedName name="XRefPaste47Row" hidden="1">#REF!</definedName>
    <definedName name="XRefPaste48" localSheetId="1" hidden="1">#REF!</definedName>
    <definedName name="XRefPaste48" localSheetId="4" hidden="1">#REF!</definedName>
    <definedName name="XRefPaste48" hidden="1">#REF!</definedName>
    <definedName name="XRefPaste48Row" localSheetId="1" hidden="1">#REF!</definedName>
    <definedName name="XRefPaste48Row" localSheetId="4" hidden="1">#REF!</definedName>
    <definedName name="XRefPaste48Row" hidden="1">#REF!</definedName>
    <definedName name="XRefPaste49" localSheetId="1" hidden="1">#REF!</definedName>
    <definedName name="XRefPaste49" localSheetId="4" hidden="1">#REF!</definedName>
    <definedName name="XRefPaste49" hidden="1">#REF!</definedName>
    <definedName name="XRefPaste49Row" localSheetId="1" hidden="1">#REF!</definedName>
    <definedName name="XRefPaste49Row" localSheetId="4" hidden="1">#REF!</definedName>
    <definedName name="XRefPaste49Row" hidden="1">#REF!</definedName>
    <definedName name="XRefPaste4Row" localSheetId="1" hidden="1">#REF!</definedName>
    <definedName name="XRefPaste4Row" localSheetId="4" hidden="1">#REF!</definedName>
    <definedName name="XRefPaste4Row" hidden="1">#REF!</definedName>
    <definedName name="XRefPaste5" localSheetId="1" hidden="1">#REF!</definedName>
    <definedName name="XRefPaste5" localSheetId="4" hidden="1">#REF!</definedName>
    <definedName name="XRefPaste5" hidden="1">#REF!</definedName>
    <definedName name="XRefPaste50" localSheetId="1" hidden="1">#REF!</definedName>
    <definedName name="XRefPaste50" localSheetId="4" hidden="1">#REF!</definedName>
    <definedName name="XRefPaste50" hidden="1">#REF!</definedName>
    <definedName name="XRefPaste50Row" localSheetId="1" hidden="1">#REF!</definedName>
    <definedName name="XRefPaste50Row" localSheetId="4" hidden="1">#REF!</definedName>
    <definedName name="XRefPaste50Row" hidden="1">#REF!</definedName>
    <definedName name="XRefPaste51" localSheetId="1" hidden="1">#REF!</definedName>
    <definedName name="XRefPaste51" localSheetId="4" hidden="1">#REF!</definedName>
    <definedName name="XRefPaste51" hidden="1">#REF!</definedName>
    <definedName name="XRefPaste51Row" localSheetId="1" hidden="1">#REF!</definedName>
    <definedName name="XRefPaste51Row" localSheetId="4" hidden="1">#REF!</definedName>
    <definedName name="XRefPaste51Row" hidden="1">#REF!</definedName>
    <definedName name="XRefPaste52" localSheetId="1" hidden="1">#REF!</definedName>
    <definedName name="XRefPaste52" localSheetId="4" hidden="1">#REF!</definedName>
    <definedName name="XRefPaste52" hidden="1">#REF!</definedName>
    <definedName name="XRefPaste52Row" localSheetId="1" hidden="1">#REF!</definedName>
    <definedName name="XRefPaste52Row" localSheetId="4" hidden="1">#REF!</definedName>
    <definedName name="XRefPaste52Row" hidden="1">#REF!</definedName>
    <definedName name="XRefPaste5Row" localSheetId="1" hidden="1">#REF!</definedName>
    <definedName name="XRefPaste5Row" localSheetId="4" hidden="1">#REF!</definedName>
    <definedName name="XRefPaste5Row" hidden="1">#REF!</definedName>
    <definedName name="XRefPaste6" localSheetId="1" hidden="1">#REF!</definedName>
    <definedName name="XRefPaste6" localSheetId="4" hidden="1">#REF!</definedName>
    <definedName name="XRefPaste6" hidden="1">#REF!</definedName>
    <definedName name="XRefPaste6Row" localSheetId="1" hidden="1">#REF!</definedName>
    <definedName name="XRefPaste6Row" localSheetId="4" hidden="1">#REF!</definedName>
    <definedName name="XRefPaste6Row" hidden="1">#REF!</definedName>
    <definedName name="XRefPaste7" localSheetId="1" hidden="1">#REF!</definedName>
    <definedName name="XRefPaste7" localSheetId="4" hidden="1">#REF!</definedName>
    <definedName name="XRefPaste7" hidden="1">#REF!</definedName>
    <definedName name="XRefPaste7Row" localSheetId="1" hidden="1">#REF!</definedName>
    <definedName name="XRefPaste7Row" localSheetId="4" hidden="1">#REF!</definedName>
    <definedName name="XRefPaste7Row" hidden="1">#REF!</definedName>
    <definedName name="XRefPaste8" localSheetId="1" hidden="1">#REF!</definedName>
    <definedName name="XRefPaste8" localSheetId="4" hidden="1">#REF!</definedName>
    <definedName name="XRefPaste8" hidden="1">#REF!</definedName>
    <definedName name="XRefPaste8Row" localSheetId="1" hidden="1">#REF!</definedName>
    <definedName name="XRefPaste8Row" localSheetId="4" hidden="1">#REF!</definedName>
    <definedName name="XRefPaste8Row" hidden="1">#REF!</definedName>
    <definedName name="XRefPaste9" localSheetId="1" hidden="1">#REF!</definedName>
    <definedName name="XRefPaste9" localSheetId="4" hidden="1">#REF!</definedName>
    <definedName name="XRefPaste9" hidden="1">#REF!</definedName>
    <definedName name="XRefPaste9Row" localSheetId="1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0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0" hidden="1">#REF!</definedName>
    <definedName name="เงิน" localSheetId="1" hidden="1">#REF!</definedName>
    <definedName name="เงิน" localSheetId="4" hidden="1">#REF!</definedName>
    <definedName name="เงิน" hidden="1">#REF!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ดแล" localSheetId="1" hidden="1">#REF!</definedName>
    <definedName name="กดแล" localSheetId="4" hidden="1">#REF!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0" hidden="1">#REF!</definedName>
    <definedName name="ห" localSheetId="1" hidden="1">#REF!</definedName>
    <definedName name="ห" localSheetId="4" hidden="1">#REF!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7" i="10" l="1"/>
  <c r="H67" i="10"/>
  <c r="K60" i="6" l="1"/>
  <c r="I60" i="6"/>
  <c r="G60" i="6"/>
  <c r="E60" i="6"/>
  <c r="E68" i="6"/>
  <c r="H33" i="10" l="1"/>
  <c r="F112" i="9"/>
  <c r="O21" i="13"/>
  <c r="Q20" i="13"/>
  <c r="Q19" i="13"/>
  <c r="Q18" i="13"/>
  <c r="K23" i="13"/>
  <c r="K16" i="13"/>
  <c r="E26" i="12"/>
  <c r="U21" i="12"/>
  <c r="Y21" i="12" s="1"/>
  <c r="W24" i="12"/>
  <c r="Q24" i="12"/>
  <c r="U23" i="12"/>
  <c r="Y23" i="12" s="1"/>
  <c r="K19" i="12"/>
  <c r="K26" i="12" l="1"/>
  <c r="L118" i="9" l="1"/>
  <c r="L121" i="9" s="1"/>
  <c r="H118" i="9"/>
  <c r="H121" i="9" s="1"/>
  <c r="L72" i="9"/>
  <c r="J72" i="9"/>
  <c r="H72" i="9"/>
  <c r="F72" i="9"/>
  <c r="L64" i="9"/>
  <c r="J64" i="9"/>
  <c r="H64" i="9"/>
  <c r="F64" i="9"/>
  <c r="L35" i="9"/>
  <c r="J35" i="9"/>
  <c r="H35" i="9"/>
  <c r="F35" i="9"/>
  <c r="L23" i="9"/>
  <c r="J23" i="9"/>
  <c r="H23" i="9"/>
  <c r="F23" i="9"/>
  <c r="J74" i="9" l="1"/>
  <c r="H37" i="9"/>
  <c r="F74" i="9"/>
  <c r="F37" i="9"/>
  <c r="J37" i="9"/>
  <c r="L74" i="9"/>
  <c r="L123" i="9" s="1"/>
  <c r="H74" i="9"/>
  <c r="H123" i="9" s="1"/>
  <c r="L37" i="9"/>
  <c r="K68" i="6" l="1"/>
  <c r="K36" i="6"/>
  <c r="K40" i="6" s="1"/>
  <c r="K70" i="6" s="1"/>
  <c r="K75" i="6" s="1"/>
  <c r="G68" i="6"/>
  <c r="G36" i="6"/>
  <c r="G40" i="6" s="1"/>
  <c r="G70" i="6" s="1"/>
  <c r="G75" i="6" s="1"/>
  <c r="O16" i="13"/>
  <c r="M16" i="13"/>
  <c r="I16" i="13"/>
  <c r="G16" i="13"/>
  <c r="E16" i="13"/>
  <c r="Q14" i="13"/>
  <c r="Q13" i="13"/>
  <c r="Q12" i="13"/>
  <c r="W19" i="12"/>
  <c r="S19" i="12"/>
  <c r="Q19" i="12"/>
  <c r="O19" i="12"/>
  <c r="M19" i="12"/>
  <c r="I19" i="12"/>
  <c r="G19" i="12"/>
  <c r="E19" i="12"/>
  <c r="U17" i="12"/>
  <c r="Y17" i="12" s="1"/>
  <c r="U16" i="12"/>
  <c r="Y16" i="12" s="1"/>
  <c r="U15" i="12"/>
  <c r="Y15" i="12" s="1"/>
  <c r="U14" i="12"/>
  <c r="N63" i="10"/>
  <c r="N57" i="10"/>
  <c r="N36" i="10"/>
  <c r="N13" i="10"/>
  <c r="N21" i="10" s="1"/>
  <c r="N24" i="10" s="1"/>
  <c r="N27" i="10" s="1"/>
  <c r="N38" i="10" s="1"/>
  <c r="J63" i="10"/>
  <c r="J57" i="10"/>
  <c r="J36" i="10"/>
  <c r="J13" i="10"/>
  <c r="J21" i="10" s="1"/>
  <c r="J24" i="10" s="1"/>
  <c r="J27" i="10" s="1"/>
  <c r="J38" i="10" s="1"/>
  <c r="G26" i="12"/>
  <c r="Q16" i="13" l="1"/>
  <c r="U19" i="12"/>
  <c r="Y14" i="12"/>
  <c r="Y19" i="12" s="1"/>
  <c r="U22" i="12" l="1"/>
  <c r="U24" i="12"/>
  <c r="Y24" i="12" s="1"/>
  <c r="W26" i="12"/>
  <c r="F119" i="9" s="1"/>
  <c r="U26" i="12" l="1"/>
  <c r="Y22" i="12"/>
  <c r="Y26" i="12" s="1"/>
  <c r="O23" i="13" l="1"/>
  <c r="J115" i="9" s="1"/>
  <c r="J118" i="9" s="1"/>
  <c r="J121" i="9" s="1"/>
  <c r="J123" i="9" s="1"/>
  <c r="M23" i="13"/>
  <c r="I23" i="13"/>
  <c r="G23" i="13"/>
  <c r="E23" i="13"/>
  <c r="Q21" i="13"/>
  <c r="Q23" i="13" s="1"/>
  <c r="S26" i="12"/>
  <c r="F116" i="9" s="1"/>
  <c r="Q26" i="12"/>
  <c r="F115" i="9" s="1"/>
  <c r="O26" i="12"/>
  <c r="M26" i="12"/>
  <c r="I26" i="12"/>
  <c r="F118" i="9" l="1"/>
  <c r="F121" i="9" s="1"/>
  <c r="F123" i="9" s="1"/>
  <c r="A3" i="6"/>
  <c r="A45" i="6" s="1"/>
  <c r="A3" i="12"/>
  <c r="L13" i="10" l="1"/>
  <c r="L21" i="10" s="1"/>
  <c r="L24" i="10" s="1"/>
  <c r="L27" i="10" s="1"/>
  <c r="A3" i="13"/>
  <c r="L36" i="10"/>
  <c r="H36" i="10"/>
  <c r="H13" i="10"/>
  <c r="H21" i="10" s="1"/>
  <c r="H24" i="10" s="1"/>
  <c r="H27" i="10" s="1"/>
  <c r="H38" i="10" l="1"/>
  <c r="H63" i="10" s="1"/>
  <c r="H57" i="10"/>
  <c r="L57" i="10"/>
  <c r="L38" i="10"/>
  <c r="L63" i="10" l="1"/>
  <c r="A46" i="9"/>
  <c r="A87" i="9" s="1"/>
  <c r="I68" i="6" l="1"/>
  <c r="E36" i="6" l="1"/>
  <c r="E40" i="6" s="1"/>
  <c r="E70" i="6" s="1"/>
  <c r="E75" i="6" l="1"/>
  <c r="I36" i="6" l="1"/>
  <c r="I40" i="6" s="1"/>
  <c r="I70" i="6" l="1"/>
  <c r="I75" i="6" s="1"/>
</calcChain>
</file>

<file path=xl/sharedStrings.xml><?xml version="1.0" encoding="utf-8"?>
<sst xmlns="http://schemas.openxmlformats.org/spreadsheetml/2006/main" count="369" uniqueCount="184">
  <si>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</si>
  <si>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</si>
  <si>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</si>
  <si>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</si>
  <si>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</si>
  <si>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</si>
  <si>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</si>
  <si>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</si>
  <si>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</si>
  <si>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</si>
  <si>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</si>
  <si>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</si>
  <si>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</si>
  <si>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</si>
  <si>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</si>
  <si>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</si>
  <si>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</si>
  <si>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</si>
  <si>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</si>
  <si>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</si>
  <si>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</si>
  <si>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</si>
  <si>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</si>
  <si>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</si>
  <si>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</si>
  <si>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</si>
  <si>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</si>
  <si>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</si>
  <si>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</si>
  <si>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</si>
  <si>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</si>
  <si>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</si>
  <si>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</si>
  <si>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</si>
  <si>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</si>
  <si>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</si>
  <si>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</si>
  <si>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</si>
  <si>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</si>
  <si>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</si>
  <si>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</si>
  <si>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</si>
  <si>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</si>
  <si>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</si>
  <si>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</si>
  <si>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</si>
  <si>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</si>
  <si>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</si>
  <si>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</si>
  <si>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</si>
  <si>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</si>
  <si>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</si>
  <si>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</si>
  <si>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</si>
  <si>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</si>
  <si>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</si>
  <si>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</si>
  <si>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</si>
  <si>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</si>
  <si>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</si>
  <si>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</si>
  <si>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</si>
  <si>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</si>
  <si>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</si>
  <si>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</si>
  <si>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</si>
  <si>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</si>
  <si>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</si>
  <si>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</si>
  <si>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</si>
  <si>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</si>
  <si>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</si>
  <si>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</si>
  <si>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</si>
  <si>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</si>
  <si>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</si>
  <si>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</si>
  <si>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</si>
  <si>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</si>
  <si>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</si>
  <si>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</si>
  <si>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</si>
  <si>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</si>
  <si>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</si>
  <si>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</si>
  <si>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</si>
  <si>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</si>
  <si>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</si>
  <si>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</si>
  <si>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งบกำไรขาดทุนเบ็ดเสร็จ</t>
  </si>
  <si>
    <t>ผลต่างของอัตราแลกเปลี่ยน</t>
  </si>
  <si>
    <t>ขาดทุนจากการตัดจำหน่ายอุปกรณ์</t>
  </si>
  <si>
    <t>การแปลง</t>
  </si>
  <si>
    <t>เงินสดจ่ายเพื่อซื้อสินทรัพย์ไม่มีตัวตน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</si>
  <si>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</si>
  <si>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</si>
  <si>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</si>
  <si>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</si>
  <si>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</si>
  <si>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จัดสรรแล้ว -</t>
  </si>
  <si>
    <t>ทุนสำรองตาม</t>
  </si>
  <si>
    <t>กฎหมาย</t>
  </si>
  <si>
    <t>ค่าตัดจำหน่ายสินทรัพย์สิทธิการใช้</t>
  </si>
  <si>
    <t>เงินสดจ่ายคืนเงินต้นของสัญญาเช่า</t>
  </si>
  <si>
    <t>และรายการเทียบเท่าเงินสด</t>
  </si>
  <si>
    <t>บริษัท โรจูคิส อินเตอร์เนชั่นแนล จำกัด (มหาชน)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</si>
  <si>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</si>
  <si>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</si>
  <si>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</si>
  <si>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</si>
  <si>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ใต้การควบคุม</t>
  </si>
  <si>
    <t>เดียวกัน</t>
  </si>
  <si>
    <t xml:space="preserve">   มูลค่าที่ตราไว้หุ้นละ 0.50 บาท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</si>
  <si>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</si>
  <si>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</si>
  <si>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</si>
  <si>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</si>
  <si>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(ขาดทุน)กำไรจากอัตราแลกเปลี่ยน</t>
  </si>
  <si>
    <t>ต้นทุนขายและบริการ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</si>
  <si>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</si>
  <si>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หุ้นสามัญจำนวน 618,000,000 หุ้น </t>
  </si>
  <si>
    <t xml:space="preserve">หุ้นสามัญจำนวน 600,000,000 หุ้น </t>
  </si>
  <si>
    <t>ส่วนเกินมูลค่าหุ้นจากการจ่าย</t>
  </si>
  <si>
    <t>โดยใช้หุ้นเป็นเกณฑ์</t>
  </si>
  <si>
    <t>ส่วนแบ่งขาดทุนจากเงินลงทุนในการร่วมค้า</t>
  </si>
  <si>
    <t>จากการแปลงค่าข้อมูลทางการเงิน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</si>
  <si>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</si>
  <si>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</si>
  <si>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</si>
  <si>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</si>
  <si>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หุ้นจากการจ่ายโดย</t>
  </si>
  <si>
    <t>ใช้หุ้นเป็นเกณฑ์</t>
  </si>
  <si>
    <t>ค่าข้อมูลทางการเงิน</t>
  </si>
  <si>
    <t>ใบสำคัญแสดงสิทธิซื้อหุ้นสามัญ</t>
  </si>
  <si>
    <t>ค่าใช้จ่ายตามโครงการให้สิทธิซื้อหุ้น</t>
  </si>
  <si>
    <t>เงินสดและรายการเทียบเท่าเงินสดเพิ่มขึ้นสุทธิ</t>
  </si>
  <si>
    <t>31มีนาคม</t>
  </si>
  <si>
    <t>พ.ศ. 2565</t>
  </si>
  <si>
    <t>ยอดคงเหลือ วันที่ 1 มกราคม พ.ศ. 2565</t>
  </si>
  <si>
    <t>ยอดคงเหลือสิ้นงวด วันที่ 31 มีนาคม พ.ศ. 2565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</si>
  <si>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</si>
  <si>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</si>
  <si>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</si>
  <si>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</si>
  <si>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</si>
  <si>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การซื้อบริษัทย่อย</t>
  </si>
  <si>
    <t>- บริษัท</t>
  </si>
  <si>
    <t>เงินสดสุทธิใช้ไปในกิจกรรมลงทุน</t>
  </si>
  <si>
    <t>กำไรจากอัตราแลกเปลี่ยนจากเงินสด</t>
  </si>
  <si>
    <t>ทรัสต์รีซีท</t>
  </si>
  <si>
    <t>เงินสดรับจากทรัสต์รีซีท</t>
  </si>
  <si>
    <t>เงินสดจ่ายคืนทรัสต์รีซีท</t>
  </si>
  <si>
    <t>31 มีนาคม</t>
  </si>
  <si>
    <t xml:space="preserve">เงินสดจ่ายเพื่อซื้อเงินลงทุนในบริษัทย่อย - </t>
  </si>
  <si>
    <t>กำไรสำหรับงวด</t>
  </si>
  <si>
    <t>สุทธิจากเงินสดที่ได้รับ</t>
  </si>
  <si>
    <t>เงินสดจ่ายให้กู้ยืมแก่บริษัทย่อย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</si>
  <si>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</si>
  <si>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</si>
  <si>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</si>
  <si>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 วันที่ 1 มกราคม พ.ศ. 2566</t>
  </si>
  <si>
    <t>ยอดคงเหลือสิ้นงวด วันที่ 31 มีนาคม พ.ศ. 2566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</si>
  <si>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</si>
  <si>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</si>
  <si>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เงินให้กู้ยืมระยะยาวแก่บริษัทย่อย</t>
  </si>
  <si>
    <t>เงินกู้ยืมระยะยาวจากบุคคลที่เกี่ยวข้องกัน</t>
  </si>
  <si>
    <t>จัดสรรแล้ว - สำรองตามกฎหมาย</t>
  </si>
  <si>
    <t>ผลต่างสะสมจากการแปลงค่างบการเงิน</t>
  </si>
  <si>
    <t>เงินรับล่วงหน้าค่าหุ้น</t>
  </si>
  <si>
    <t>ค่าหุ้น</t>
  </si>
  <si>
    <t>ที่วัดมูลค่ายุติธรรมผ่านกำไรหรือขาดทุน</t>
  </si>
  <si>
    <t>ขาดทุนจากอัตราแลกเปลี่ยนที่ยังไม่เกิดขึ้นจริง</t>
  </si>
  <si>
    <t>เงินฝากธนาคารที่ติดภาระค้ำประกันลดลง</t>
  </si>
  <si>
    <t>ประมาณการลูกหนี้รับคืนสินค้าคงเหลือ(กลับรายการ)</t>
  </si>
  <si>
    <t>กลับรายการรับคืนสินค้าคงเหลือ</t>
  </si>
  <si>
    <t>เงินสดรับล่วงหน้าค่าหุ้น</t>
  </si>
  <si>
    <t>เงินสดสุทธิได้มา(ใช้ไป)จากกิจกรรมดำเนินงาน</t>
  </si>
  <si>
    <t>เงินสดสุทธิได้มา(ใช้ไป)จากกิจกรรมจัดหาเงิน</t>
  </si>
  <si>
    <t>17.3</t>
  </si>
  <si>
    <t>17.4</t>
  </si>
  <si>
    <t>เงินรับล่วงหน้า</t>
  </si>
  <si>
    <t>(กลับรายการ)ผลขาดทุนด้านเครดิตที่คาดว่าจะเกิดขึ้น</t>
  </si>
  <si>
    <t>ขาดทุนที่ยังไม่เกิดขึ้นจริงจากสินทรัพย์ทางการเงิน</t>
  </si>
  <si>
    <t xml:space="preserve">   มูลค่าที่ชำระแล้วหุ้นละ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</si>
</sst>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.0;\(#,##0.0\)"/>
    <numFmt numFmtId="174" formatCode="#,##0;[Red]\(#,##0\);&quot;-&quot;;@"/>
    <numFmt numFmtId="175" formatCode="0.000%"/>
    <numFmt numFmtId="176" formatCode="_(* #,##0_);_(* \(#,##0\);_(* &quot;-&quot;_);_(@_)"/>
  </numFmts>
  <fonts count="2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9">
    <xf numFmtId="0" fontId="0" fillId="0" borderId="0"/>
    <xf numFmtId="168" fontId="6" fillId="0" borderId="0" applyFill="0" applyBorder="0" applyAlignment="0" applyProtection="0"/>
    <xf numFmtId="1" fontId="7" fillId="0" borderId="0"/>
    <xf numFmtId="0" fontId="5" fillId="0" borderId="0"/>
    <xf numFmtId="169" fontId="8" fillId="0" borderId="0" applyFont="0" applyFill="0" applyBorder="0" applyAlignment="0" applyProtection="0"/>
    <xf numFmtId="0" fontId="8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9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15" fillId="0" borderId="0" applyFont="0" applyFill="0" applyBorder="0" applyAlignment="0" applyProtection="0"/>
    <xf numFmtId="0" fontId="9" fillId="0" borderId="0">
      <protection locked="0"/>
    </xf>
    <xf numFmtId="43" fontId="15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43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2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5" applyNumberFormat="0" applyFill="0" applyBorder="0" applyAlignment="0">
      <alignment wrapText="1"/>
      <protection locked="0"/>
    </xf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5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8" fillId="0" borderId="0"/>
    <xf numFmtId="0" fontId="22" fillId="0" borderId="0"/>
    <xf numFmtId="175" fontId="22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89">
    <xf numFmtId="0" fontId="0" fillId="0" borderId="0" xfId="0"/>
    <xf numFmtId="165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10" fillId="0" borderId="0" xfId="7" applyNumberFormat="1" applyFont="1" applyAlignment="1">
      <alignment horizontal="right" vertical="center"/>
    </xf>
    <xf numFmtId="166" fontId="10" fillId="0" borderId="0" xfId="7" applyNumberFormat="1" applyFont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166" fontId="10" fillId="0" borderId="1" xfId="0" quotePrefix="1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7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6" fontId="11" fillId="0" borderId="1" xfId="1" applyNumberFormat="1" applyFont="1" applyBorder="1" applyAlignment="1">
      <alignment vertical="center"/>
    </xf>
    <xf numFmtId="43" fontId="11" fillId="0" borderId="1" xfId="1" applyNumberFormat="1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4" fontId="10" fillId="0" borderId="1" xfId="0" quotePrefix="1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0" fontId="11" fillId="0" borderId="0" xfId="9" applyFont="1" applyFill="1" applyAlignment="1">
      <alignment vertical="center"/>
    </xf>
    <xf numFmtId="166" fontId="11" fillId="0" borderId="0" xfId="20" applyNumberFormat="1" applyFont="1" applyFill="1" applyAlignment="1">
      <alignment vertical="center"/>
    </xf>
    <xf numFmtId="166" fontId="11" fillId="0" borderId="0" xfId="9" applyNumberFormat="1" applyFont="1" applyFill="1" applyAlignment="1">
      <alignment vertical="center"/>
    </xf>
    <xf numFmtId="0" fontId="11" fillId="0" borderId="0" xfId="9" applyFont="1" applyFill="1" applyBorder="1" applyAlignment="1">
      <alignment vertical="center"/>
    </xf>
    <xf numFmtId="164" fontId="10" fillId="0" borderId="0" xfId="9" quotePrefix="1" applyNumberFormat="1" applyFont="1" applyFill="1" applyAlignment="1">
      <alignment horizontal="left" vertical="center"/>
    </xf>
    <xf numFmtId="164" fontId="10" fillId="0" borderId="1" xfId="9" applyNumberFormat="1" applyFont="1" applyFill="1" applyBorder="1" applyAlignment="1">
      <alignment horizontal="left" vertical="center"/>
    </xf>
    <xf numFmtId="0" fontId="11" fillId="0" borderId="1" xfId="9" applyFont="1" applyFill="1" applyBorder="1" applyAlignment="1">
      <alignment vertical="center"/>
    </xf>
    <xf numFmtId="166" fontId="11" fillId="0" borderId="1" xfId="20" applyNumberFormat="1" applyFont="1" applyFill="1" applyBorder="1" applyAlignment="1">
      <alignment vertical="center"/>
    </xf>
    <xf numFmtId="166" fontId="11" fillId="0" borderId="1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left" vertical="center"/>
    </xf>
    <xf numFmtId="166" fontId="11" fillId="0" borderId="0" xfId="20" applyNumberFormat="1" applyFont="1" applyFill="1" applyBorder="1" applyAlignment="1">
      <alignment vertical="center"/>
    </xf>
    <xf numFmtId="166" fontId="11" fillId="0" borderId="0" xfId="9" applyNumberFormat="1" applyFont="1" applyFill="1" applyBorder="1" applyAlignment="1">
      <alignment vertical="center"/>
    </xf>
    <xf numFmtId="164" fontId="11" fillId="0" borderId="0" xfId="22" applyNumberFormat="1" applyFont="1" applyFill="1" applyAlignment="1">
      <alignment vertical="center"/>
    </xf>
    <xf numFmtId="166" fontId="10" fillId="0" borderId="0" xfId="7" applyNumberFormat="1" applyFont="1" applyFill="1" applyBorder="1" applyAlignment="1">
      <alignment horizontal="center" vertical="center"/>
    </xf>
    <xf numFmtId="166" fontId="10" fillId="0" borderId="0" xfId="7" applyNumberFormat="1" applyFont="1" applyFill="1" applyBorder="1" applyAlignment="1">
      <alignment horizontal="right" vertical="center"/>
    </xf>
    <xf numFmtId="164" fontId="11" fillId="0" borderId="0" xfId="9" applyNumberFormat="1" applyFont="1" applyFill="1" applyAlignment="1">
      <alignment vertical="center"/>
    </xf>
    <xf numFmtId="164" fontId="10" fillId="0" borderId="0" xfId="22" applyNumberFormat="1" applyFont="1" applyFill="1" applyAlignment="1">
      <alignment horizontal="right" vertical="center"/>
    </xf>
    <xf numFmtId="166" fontId="10" fillId="0" borderId="0" xfId="20" applyNumberFormat="1" applyFont="1" applyFill="1" applyBorder="1" applyAlignment="1">
      <alignment horizontal="right" vertical="center"/>
    </xf>
    <xf numFmtId="0" fontId="10" fillId="0" borderId="1" xfId="22" applyFont="1" applyFill="1" applyBorder="1" applyAlignment="1">
      <alignment horizontal="center" vertical="center"/>
    </xf>
    <xf numFmtId="166" fontId="10" fillId="0" borderId="1" xfId="20" applyNumberFormat="1" applyFont="1" applyFill="1" applyBorder="1" applyAlignment="1">
      <alignment horizontal="right" vertical="center"/>
    </xf>
    <xf numFmtId="166" fontId="10" fillId="0" borderId="0" xfId="22" applyNumberFormat="1" applyFont="1" applyFill="1" applyAlignment="1">
      <alignment horizontal="center" vertical="center"/>
    </xf>
    <xf numFmtId="0" fontId="10" fillId="0" borderId="0" xfId="22" applyFont="1" applyFill="1" applyBorder="1" applyAlignment="1">
      <alignment horizontal="center" vertical="center"/>
    </xf>
    <xf numFmtId="164" fontId="10" fillId="0" borderId="0" xfId="9" applyNumberFormat="1" applyFont="1" applyFill="1" applyAlignment="1">
      <alignment horizontal="left" vertical="center"/>
    </xf>
    <xf numFmtId="164" fontId="11" fillId="0" borderId="0" xfId="9" applyNumberFormat="1" applyFont="1" applyFill="1" applyAlignment="1">
      <alignment horizontal="left" vertical="center"/>
    </xf>
    <xf numFmtId="164" fontId="11" fillId="0" borderId="0" xfId="9" applyNumberFormat="1" applyFont="1" applyFill="1" applyAlignment="1">
      <alignment horizontal="center" vertical="center"/>
    </xf>
    <xf numFmtId="166" fontId="11" fillId="0" borderId="0" xfId="2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0" fontId="11" fillId="0" borderId="0" xfId="9" applyFont="1" applyFill="1" applyAlignment="1">
      <alignment horizontal="center" vertical="center"/>
    </xf>
    <xf numFmtId="164" fontId="11" fillId="0" borderId="0" xfId="9" quotePrefix="1" applyNumberFormat="1" applyFont="1" applyFill="1" applyAlignment="1">
      <alignment horizontal="left" vertical="center"/>
    </xf>
    <xf numFmtId="0" fontId="11" fillId="0" borderId="0" xfId="9" quotePrefix="1" applyFont="1" applyFill="1" applyAlignment="1">
      <alignment vertical="center"/>
    </xf>
    <xf numFmtId="166" fontId="11" fillId="0" borderId="1" xfId="20" applyNumberFormat="1" applyFont="1" applyFill="1" applyBorder="1" applyAlignment="1">
      <alignment horizontal="right" vertical="center"/>
    </xf>
    <xf numFmtId="166" fontId="11" fillId="0" borderId="0" xfId="9" applyNumberFormat="1" applyFont="1" applyFill="1" applyAlignment="1">
      <alignment horizontal="right" vertical="center" wrapText="1"/>
    </xf>
    <xf numFmtId="166" fontId="11" fillId="0" borderId="0" xfId="21" applyNumberFormat="1" applyFont="1" applyFill="1" applyBorder="1" applyAlignment="1">
      <alignment horizontal="right" vertical="center"/>
    </xf>
    <xf numFmtId="164" fontId="11" fillId="0" borderId="1" xfId="9" applyNumberFormat="1" applyFont="1" applyFill="1" applyBorder="1" applyAlignment="1">
      <alignment horizontal="left" vertical="center"/>
    </xf>
    <xf numFmtId="166" fontId="11" fillId="0" borderId="1" xfId="21" applyNumberFormat="1" applyFont="1" applyFill="1" applyBorder="1" applyAlignment="1">
      <alignment horizontal="right" vertical="center"/>
    </xf>
    <xf numFmtId="164" fontId="11" fillId="0" borderId="0" xfId="9" applyNumberFormat="1" applyFont="1" applyFill="1" applyBorder="1" applyAlignment="1">
      <alignment horizontal="left" vertical="center"/>
    </xf>
    <xf numFmtId="164" fontId="10" fillId="0" borderId="0" xfId="9" applyNumberFormat="1" applyFont="1" applyFill="1" applyAlignment="1">
      <alignment horizontal="center" vertical="center"/>
    </xf>
    <xf numFmtId="164" fontId="11" fillId="0" borderId="0" xfId="9" applyNumberFormat="1" applyFont="1" applyFill="1" applyBorder="1" applyAlignment="1">
      <alignment horizontal="center" vertical="center"/>
    </xf>
    <xf numFmtId="0" fontId="11" fillId="0" borderId="0" xfId="9" applyFont="1" applyFill="1" applyAlignment="1">
      <alignment horizontal="left" vertical="center"/>
    </xf>
    <xf numFmtId="164" fontId="10" fillId="0" borderId="0" xfId="9" applyNumberFormat="1" applyFont="1" applyFill="1" applyBorder="1" applyAlignment="1">
      <alignment vertical="center"/>
    </xf>
    <xf numFmtId="164" fontId="11" fillId="0" borderId="0" xfId="9" applyNumberFormat="1" applyFont="1" applyFill="1" applyBorder="1" applyAlignment="1">
      <alignment vertical="center"/>
    </xf>
    <xf numFmtId="166" fontId="11" fillId="0" borderId="0" xfId="23" applyNumberFormat="1" applyFont="1" applyFill="1" applyBorder="1" applyAlignment="1">
      <alignment horizontal="right" vertical="center"/>
    </xf>
    <xf numFmtId="43" fontId="11" fillId="0" borderId="0" xfId="23" applyFont="1" applyFill="1" applyBorder="1" applyAlignment="1">
      <alignment vertical="center"/>
    </xf>
    <xf numFmtId="171" fontId="11" fillId="0" borderId="0" xfId="9" applyNumberFormat="1" applyFont="1" applyFill="1" applyBorder="1" applyAlignment="1">
      <alignment horizontal="right" vertical="center"/>
    </xf>
    <xf numFmtId="0" fontId="10" fillId="0" borderId="0" xfId="9" applyFont="1" applyFill="1" applyBorder="1" applyAlignment="1">
      <alignment vertical="center"/>
    </xf>
    <xf numFmtId="164" fontId="11" fillId="0" borderId="0" xfId="9" quotePrefix="1" applyNumberFormat="1" applyFont="1" applyFill="1" applyAlignment="1">
      <alignment horizontal="center" vertical="center"/>
    </xf>
    <xf numFmtId="166" fontId="11" fillId="0" borderId="0" xfId="4" applyNumberFormat="1" applyFont="1" applyFill="1" applyBorder="1" applyAlignment="1">
      <alignment vertical="center"/>
    </xf>
    <xf numFmtId="164" fontId="10" fillId="0" borderId="0" xfId="9" quotePrefix="1" applyNumberFormat="1" applyFont="1" applyFill="1" applyBorder="1" applyAlignment="1">
      <alignment horizontal="left" vertical="center"/>
    </xf>
    <xf numFmtId="164" fontId="11" fillId="0" borderId="0" xfId="9" quotePrefix="1" applyNumberFormat="1" applyFont="1" applyFill="1" applyBorder="1" applyAlignment="1">
      <alignment horizontal="center" vertical="center"/>
    </xf>
    <xf numFmtId="164" fontId="11" fillId="0" borderId="0" xfId="9" quotePrefix="1" applyNumberFormat="1" applyFont="1" applyFill="1" applyBorder="1" applyAlignment="1">
      <alignment horizontal="left" vertical="center"/>
    </xf>
    <xf numFmtId="166" fontId="11" fillId="0" borderId="0" xfId="7" applyNumberFormat="1" applyFont="1" applyFill="1" applyBorder="1" applyAlignment="1">
      <alignment vertical="center"/>
    </xf>
    <xf numFmtId="166" fontId="10" fillId="0" borderId="0" xfId="7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11" fillId="0" borderId="0" xfId="20" applyNumberFormat="1" applyFont="1" applyFill="1" applyAlignment="1">
      <alignment vertical="center"/>
    </xf>
    <xf numFmtId="0" fontId="11" fillId="0" borderId="0" xfId="20" applyNumberFormat="1" applyFont="1" applyFill="1" applyBorder="1" applyAlignment="1">
      <alignment vertical="center"/>
    </xf>
    <xf numFmtId="171" fontId="11" fillId="0" borderId="0" xfId="23" applyNumberFormat="1" applyFont="1" applyFill="1" applyBorder="1" applyAlignment="1">
      <alignment horizontal="right" vertical="center"/>
    </xf>
    <xf numFmtId="43" fontId="11" fillId="0" borderId="0" xfId="9" applyNumberFormat="1" applyFont="1" applyFill="1" applyBorder="1" applyAlignment="1">
      <alignment horizontal="right" vertical="center"/>
    </xf>
    <xf numFmtId="166" fontId="11" fillId="0" borderId="2" xfId="20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4" fontId="11" fillId="0" borderId="0" xfId="5" applyNumberFormat="1" applyFont="1" applyFill="1" applyAlignment="1">
      <alignment vertical="center"/>
    </xf>
    <xf numFmtId="166" fontId="11" fillId="0" borderId="2" xfId="4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166" fontId="11" fillId="0" borderId="0" xfId="1" applyNumberFormat="1" applyFont="1" applyBorder="1" applyAlignment="1">
      <alignment vertical="center"/>
    </xf>
    <xf numFmtId="43" fontId="11" fillId="0" borderId="0" xfId="1" applyNumberFormat="1" applyFont="1" applyBorder="1" applyAlignment="1">
      <alignment vertical="center"/>
    </xf>
    <xf numFmtId="0" fontId="10" fillId="0" borderId="0" xfId="3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74" fontId="11" fillId="0" borderId="0" xfId="23" applyNumberFormat="1" applyFont="1" applyFill="1" applyBorder="1" applyAlignment="1">
      <alignment horizontal="right" vertical="center"/>
    </xf>
    <xf numFmtId="166" fontId="10" fillId="2" borderId="0" xfId="0" quotePrefix="1" applyNumberFormat="1" applyFont="1" applyFill="1" applyAlignment="1">
      <alignment horizontal="right" vertical="center"/>
    </xf>
    <xf numFmtId="172" fontId="11" fillId="2" borderId="1" xfId="0" applyNumberFormat="1" applyFont="1" applyFill="1" applyBorder="1" applyAlignment="1">
      <alignment vertical="center"/>
    </xf>
    <xf numFmtId="166" fontId="11" fillId="2" borderId="0" xfId="0" applyNumberFormat="1" applyFont="1" applyFill="1" applyAlignment="1">
      <alignment vertical="center"/>
    </xf>
    <xf numFmtId="166" fontId="11" fillId="2" borderId="1" xfId="0" applyNumberFormat="1" applyFont="1" applyFill="1" applyBorder="1" applyAlignment="1">
      <alignment vertical="center"/>
    </xf>
    <xf numFmtId="166" fontId="11" fillId="2" borderId="2" xfId="0" applyNumberFormat="1" applyFont="1" applyFill="1" applyBorder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2" borderId="1" xfId="0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4" fontId="11" fillId="2" borderId="0" xfId="0" applyNumberFormat="1" applyFont="1" applyFill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165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11" fillId="2" borderId="2" xfId="4" applyNumberFormat="1" applyFont="1" applyFill="1" applyBorder="1" applyAlignment="1">
      <alignment vertical="center"/>
    </xf>
    <xf numFmtId="166" fontId="11" fillId="2" borderId="0" xfId="4" applyNumberFormat="1" applyFont="1" applyFill="1" applyBorder="1" applyAlignment="1">
      <alignment vertical="center"/>
    </xf>
    <xf numFmtId="166" fontId="10" fillId="2" borderId="0" xfId="20" applyNumberFormat="1" applyFont="1" applyFill="1" applyBorder="1" applyAlignment="1">
      <alignment horizontal="right" vertical="center"/>
    </xf>
    <xf numFmtId="166" fontId="11" fillId="2" borderId="0" xfId="20" applyNumberFormat="1" applyFont="1" applyFill="1" applyAlignment="1">
      <alignment vertical="center"/>
    </xf>
    <xf numFmtId="166" fontId="11" fillId="2" borderId="0" xfId="20" applyNumberFormat="1" applyFont="1" applyFill="1" applyBorder="1" applyAlignment="1">
      <alignment horizontal="right" vertical="center"/>
    </xf>
    <xf numFmtId="166" fontId="11" fillId="2" borderId="1" xfId="20" applyNumberFormat="1" applyFont="1" applyFill="1" applyBorder="1" applyAlignment="1">
      <alignment horizontal="right" vertical="center"/>
    </xf>
    <xf numFmtId="166" fontId="11" fillId="2" borderId="0" xfId="9" applyNumberFormat="1" applyFont="1" applyFill="1" applyAlignment="1">
      <alignment vertical="center"/>
    </xf>
    <xf numFmtId="166" fontId="11" fillId="2" borderId="0" xfId="9" applyNumberFormat="1" applyFont="1" applyFill="1" applyBorder="1" applyAlignment="1">
      <alignment vertical="center"/>
    </xf>
    <xf numFmtId="166" fontId="11" fillId="2" borderId="0" xfId="23" applyNumberFormat="1" applyFont="1" applyFill="1" applyBorder="1" applyAlignment="1">
      <alignment horizontal="right" vertical="center"/>
    </xf>
    <xf numFmtId="174" fontId="11" fillId="2" borderId="0" xfId="23" applyNumberFormat="1" applyFont="1" applyFill="1" applyBorder="1" applyAlignment="1">
      <alignment horizontal="right" vertical="center"/>
    </xf>
    <xf numFmtId="166" fontId="11" fillId="2" borderId="2" xfId="20" applyNumberFormat="1" applyFont="1" applyFill="1" applyBorder="1" applyAlignment="1">
      <alignment horizontal="right" vertical="center"/>
    </xf>
    <xf numFmtId="166" fontId="11" fillId="2" borderId="0" xfId="21" applyNumberFormat="1" applyFont="1" applyFill="1" applyBorder="1" applyAlignment="1">
      <alignment horizontal="right" vertical="center"/>
    </xf>
    <xf numFmtId="166" fontId="11" fillId="2" borderId="1" xfId="21" applyNumberFormat="1" applyFont="1" applyFill="1" applyBorder="1" applyAlignment="1">
      <alignment horizontal="right" vertical="center"/>
    </xf>
    <xf numFmtId="0" fontId="10" fillId="0" borderId="0" xfId="24" applyFont="1" applyAlignment="1">
      <alignment vertical="center"/>
    </xf>
    <xf numFmtId="164" fontId="11" fillId="0" borderId="0" xfId="24" applyNumberFormat="1" applyFont="1" applyAlignment="1">
      <alignment horizontal="center" vertical="center"/>
    </xf>
    <xf numFmtId="0" fontId="11" fillId="0" borderId="0" xfId="24" applyFont="1" applyAlignment="1">
      <alignment vertical="center"/>
    </xf>
    <xf numFmtId="166" fontId="11" fillId="0" borderId="0" xfId="24" applyNumberFormat="1" applyFont="1" applyAlignment="1">
      <alignment vertical="center"/>
    </xf>
    <xf numFmtId="164" fontId="10" fillId="0" borderId="0" xfId="24" applyNumberFormat="1" applyFont="1" applyAlignment="1">
      <alignment vertical="center"/>
    </xf>
    <xf numFmtId="164" fontId="10" fillId="0" borderId="0" xfId="24" applyNumberFormat="1" applyFont="1" applyAlignment="1">
      <alignment horizontal="center" vertical="center"/>
    </xf>
    <xf numFmtId="166" fontId="10" fillId="0" borderId="0" xfId="24" applyNumberFormat="1" applyFont="1" applyAlignment="1">
      <alignment vertical="center"/>
    </xf>
    <xf numFmtId="164" fontId="10" fillId="0" borderId="1" xfId="24" applyNumberFormat="1" applyFont="1" applyBorder="1" applyAlignment="1">
      <alignment vertical="center"/>
    </xf>
    <xf numFmtId="164" fontId="10" fillId="0" borderId="1" xfId="24" applyNumberFormat="1" applyFont="1" applyBorder="1" applyAlignment="1">
      <alignment horizontal="center" vertical="center"/>
    </xf>
    <xf numFmtId="166" fontId="10" fillId="0" borderId="1" xfId="24" applyNumberFormat="1" applyFont="1" applyBorder="1" applyAlignment="1">
      <alignment vertical="center"/>
    </xf>
    <xf numFmtId="166" fontId="10" fillId="0" borderId="3" xfId="24" applyNumberFormat="1" applyFont="1" applyBorder="1" applyAlignment="1">
      <alignment horizontal="right" vertical="center"/>
    </xf>
    <xf numFmtId="166" fontId="10" fillId="0" borderId="1" xfId="24" applyNumberFormat="1" applyFont="1" applyBorder="1" applyAlignment="1">
      <alignment horizontal="right" vertical="center"/>
    </xf>
    <xf numFmtId="166" fontId="10" fillId="0" borderId="0" xfId="24" applyNumberFormat="1" applyFont="1" applyAlignment="1">
      <alignment horizontal="right" vertical="center"/>
    </xf>
    <xf numFmtId="166" fontId="10" fillId="0" borderId="0" xfId="24" applyNumberFormat="1" applyFont="1" applyAlignment="1">
      <alignment horizontal="center" vertical="center"/>
    </xf>
    <xf numFmtId="165" fontId="11" fillId="0" borderId="0" xfId="24" applyNumberFormat="1" applyFont="1" applyAlignment="1">
      <alignment vertical="center"/>
    </xf>
    <xf numFmtId="166" fontId="10" fillId="0" borderId="0" xfId="24" applyNumberFormat="1" applyFont="1" applyAlignment="1">
      <alignment horizontal="right" vertical="center" wrapText="1"/>
    </xf>
    <xf numFmtId="165" fontId="11" fillId="0" borderId="0" xfId="24" applyNumberFormat="1" applyFont="1" applyAlignment="1">
      <alignment horizontal="left" vertical="center"/>
    </xf>
    <xf numFmtId="165" fontId="10" fillId="0" borderId="0" xfId="24" applyNumberFormat="1" applyFont="1" applyAlignment="1">
      <alignment vertical="center"/>
    </xf>
    <xf numFmtId="164" fontId="11" fillId="0" borderId="0" xfId="5" applyNumberFormat="1" applyFont="1" applyAlignment="1">
      <alignment vertical="center"/>
    </xf>
    <xf numFmtId="166" fontId="11" fillId="0" borderId="0" xfId="24" applyNumberFormat="1" applyFont="1" applyAlignment="1">
      <alignment horizontal="right" vertical="center"/>
    </xf>
    <xf numFmtId="166" fontId="11" fillId="2" borderId="0" xfId="24" applyNumberFormat="1" applyFont="1" applyFill="1" applyAlignment="1">
      <alignment vertical="center"/>
    </xf>
    <xf numFmtId="166" fontId="11" fillId="2" borderId="1" xfId="24" quotePrefix="1" applyNumberFormat="1" applyFont="1" applyFill="1" applyBorder="1" applyAlignment="1">
      <alignment horizontal="right" vertical="center"/>
    </xf>
    <xf numFmtId="0" fontId="11" fillId="0" borderId="1" xfId="24" applyFont="1" applyBorder="1" applyAlignment="1">
      <alignment vertical="center"/>
    </xf>
    <xf numFmtId="164" fontId="11" fillId="0" borderId="1" xfId="24" applyNumberFormat="1" applyFont="1" applyBorder="1" applyAlignment="1">
      <alignment horizontal="center" vertical="center"/>
    </xf>
    <xf numFmtId="166" fontId="11" fillId="0" borderId="1" xfId="24" applyNumberFormat="1" applyFont="1" applyBorder="1" applyAlignment="1">
      <alignment vertical="center"/>
    </xf>
    <xf numFmtId="0" fontId="11" fillId="0" borderId="0" xfId="24" applyFont="1" applyAlignment="1">
      <alignment horizontal="center" vertical="center"/>
    </xf>
    <xf numFmtId="166" fontId="11" fillId="2" borderId="1" xfId="24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166" fontId="11" fillId="0" borderId="0" xfId="24" applyNumberFormat="1" applyFont="1" applyFill="1" applyAlignment="1">
      <alignment vertical="center"/>
    </xf>
    <xf numFmtId="166" fontId="11" fillId="0" borderId="1" xfId="24" quotePrefix="1" applyNumberFormat="1" applyFont="1" applyFill="1" applyBorder="1" applyAlignment="1">
      <alignment horizontal="right" vertical="center"/>
    </xf>
    <xf numFmtId="166" fontId="11" fillId="0" borderId="0" xfId="24" applyNumberFormat="1" applyFont="1" applyFill="1" applyAlignment="1">
      <alignment horizontal="right" vertical="center"/>
    </xf>
    <xf numFmtId="0" fontId="11" fillId="0" borderId="0" xfId="24" applyFont="1" applyFill="1" applyAlignment="1">
      <alignment vertical="center"/>
    </xf>
    <xf numFmtId="166" fontId="11" fillId="0" borderId="1" xfId="24" applyNumberFormat="1" applyFont="1" applyFill="1" applyBorder="1" applyAlignment="1">
      <alignment vertical="center"/>
    </xf>
    <xf numFmtId="172" fontId="11" fillId="0" borderId="1" xfId="0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66" fontId="10" fillId="0" borderId="0" xfId="7" applyNumberFormat="1" applyFont="1" applyFill="1" applyAlignment="1">
      <alignment horizontal="right" vertical="center"/>
    </xf>
    <xf numFmtId="166" fontId="10" fillId="0" borderId="1" xfId="0" quotePrefix="1" applyNumberFormat="1" applyFont="1" applyFill="1" applyBorder="1" applyAlignment="1">
      <alignment horizontal="right" vertical="center"/>
    </xf>
    <xf numFmtId="166" fontId="10" fillId="0" borderId="0" xfId="0" quotePrefix="1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74" fontId="11" fillId="0" borderId="0" xfId="9" applyNumberFormat="1" applyFont="1" applyFill="1" applyBorder="1" applyAlignment="1">
      <alignment vertical="center"/>
    </xf>
    <xf numFmtId="166" fontId="11" fillId="2" borderId="1" xfId="24" applyNumberFormat="1" applyFont="1" applyFill="1" applyBorder="1" applyAlignment="1">
      <alignment horizontal="right" vertical="center"/>
    </xf>
    <xf numFmtId="166" fontId="11" fillId="2" borderId="0" xfId="24" applyNumberFormat="1" applyFont="1" applyFill="1" applyAlignment="1">
      <alignment horizontal="right" vertical="center"/>
    </xf>
    <xf numFmtId="0" fontId="11" fillId="0" borderId="0" xfId="0" applyFont="1" applyFill="1"/>
    <xf numFmtId="0" fontId="10" fillId="0" borderId="0" xfId="0" applyFont="1" applyFill="1" applyAlignment="1">
      <alignment vertical="center"/>
    </xf>
    <xf numFmtId="165" fontId="10" fillId="0" borderId="1" xfId="0" quotePrefix="1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left" vertical="center"/>
    </xf>
    <xf numFmtId="167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0" applyNumberFormat="1" applyFont="1" applyFill="1"/>
    <xf numFmtId="0" fontId="10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0" fontId="14" fillId="0" borderId="0" xfId="0" applyFont="1" applyFill="1"/>
    <xf numFmtId="165" fontId="14" fillId="0" borderId="0" xfId="0" applyNumberFormat="1" applyFont="1" applyFill="1"/>
    <xf numFmtId="164" fontId="14" fillId="0" borderId="0" xfId="0" applyNumberFormat="1" applyFont="1" applyFill="1" applyAlignment="1">
      <alignment horizontal="center" vertical="center"/>
    </xf>
    <xf numFmtId="0" fontId="10" fillId="0" borderId="0" xfId="24" applyFont="1" applyFill="1" applyAlignment="1">
      <alignment vertical="center"/>
    </xf>
    <xf numFmtId="164" fontId="10" fillId="0" borderId="0" xfId="24" applyNumberFormat="1" applyFont="1" applyFill="1" applyAlignment="1">
      <alignment vertical="center"/>
    </xf>
    <xf numFmtId="164" fontId="10" fillId="0" borderId="1" xfId="24" applyNumberFormat="1" applyFont="1" applyFill="1" applyBorder="1" applyAlignment="1">
      <alignment vertical="center"/>
    </xf>
    <xf numFmtId="165" fontId="11" fillId="0" borderId="0" xfId="24" applyNumberFormat="1" applyFont="1" applyFill="1" applyAlignment="1">
      <alignment vertical="center"/>
    </xf>
    <xf numFmtId="165" fontId="11" fillId="0" borderId="0" xfId="24" applyNumberFormat="1" applyFont="1" applyFill="1" applyAlignment="1">
      <alignment horizontal="left" vertical="center"/>
    </xf>
    <xf numFmtId="165" fontId="10" fillId="0" borderId="0" xfId="24" applyNumberFormat="1" applyFont="1" applyFill="1" applyAlignment="1">
      <alignment vertical="center"/>
    </xf>
    <xf numFmtId="0" fontId="11" fillId="0" borderId="1" xfId="24" applyFont="1" applyFill="1" applyBorder="1" applyAlignment="1">
      <alignment vertical="center"/>
    </xf>
    <xf numFmtId="166" fontId="10" fillId="0" borderId="0" xfId="24" applyNumberFormat="1" applyFont="1" applyFill="1" applyAlignment="1">
      <alignment vertical="center"/>
    </xf>
    <xf numFmtId="166" fontId="10" fillId="0" borderId="1" xfId="24" applyNumberFormat="1" applyFont="1" applyFill="1" applyBorder="1" applyAlignment="1">
      <alignment vertical="center"/>
    </xf>
    <xf numFmtId="166" fontId="10" fillId="0" borderId="0" xfId="24" applyNumberFormat="1" applyFont="1" applyFill="1" applyAlignment="1">
      <alignment horizontal="right" vertical="center"/>
    </xf>
    <xf numFmtId="0" fontId="10" fillId="0" borderId="0" xfId="24" applyFont="1" applyFill="1" applyAlignment="1">
      <alignment horizontal="right" vertical="center"/>
    </xf>
    <xf numFmtId="166" fontId="10" fillId="0" borderId="0" xfId="24" quotePrefix="1" applyNumberFormat="1" applyFont="1" applyFill="1" applyAlignment="1">
      <alignment horizontal="right" vertical="center"/>
    </xf>
    <xf numFmtId="166" fontId="10" fillId="0" borderId="1" xfId="24" applyNumberFormat="1" applyFont="1" applyFill="1" applyBorder="1" applyAlignment="1">
      <alignment horizontal="right" vertical="center"/>
    </xf>
    <xf numFmtId="172" fontId="11" fillId="2" borderId="0" xfId="0" applyNumberFormat="1" applyFont="1" applyFill="1" applyAlignment="1">
      <alignment horizontal="right" vertical="center"/>
    </xf>
    <xf numFmtId="172" fontId="11" fillId="2" borderId="1" xfId="0" applyNumberFormat="1" applyFont="1" applyFill="1" applyBorder="1" applyAlignment="1">
      <alignment horizontal="right" vertical="center"/>
    </xf>
    <xf numFmtId="174" fontId="11" fillId="2" borderId="0" xfId="20" applyNumberFormat="1" applyFont="1" applyFill="1" applyBorder="1" applyAlignment="1">
      <alignment horizontal="right" vertical="center"/>
    </xf>
    <xf numFmtId="176" fontId="11" fillId="2" borderId="1" xfId="24" quotePrefix="1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1" xfId="0" quotePrefix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11" fillId="2" borderId="0" xfId="1" applyFont="1" applyFill="1" applyAlignment="1">
      <alignment vertical="center"/>
    </xf>
    <xf numFmtId="164" fontId="11" fillId="0" borderId="0" xfId="24" applyNumberFormat="1" applyFont="1" applyFill="1" applyAlignment="1">
      <alignment horizontal="center" vertical="center"/>
    </xf>
    <xf numFmtId="176" fontId="11" fillId="0" borderId="0" xfId="24" applyNumberFormat="1" applyFont="1" applyFill="1" applyAlignment="1">
      <alignment horizontal="right" vertical="center"/>
    </xf>
    <xf numFmtId="166" fontId="11" fillId="0" borderId="1" xfId="24" applyNumberFormat="1" applyFont="1" applyFill="1" applyBorder="1" applyAlignment="1">
      <alignment horizontal="right" vertical="center"/>
    </xf>
    <xf numFmtId="176" fontId="11" fillId="0" borderId="1" xfId="24" quotePrefix="1" applyNumberFormat="1" applyFont="1" applyFill="1" applyBorder="1" applyAlignment="1">
      <alignment horizontal="right" vertical="center"/>
    </xf>
    <xf numFmtId="164" fontId="10" fillId="0" borderId="0" xfId="24" applyNumberFormat="1" applyFont="1" applyFill="1" applyAlignment="1">
      <alignment horizontal="center" vertical="center"/>
    </xf>
    <xf numFmtId="164" fontId="10" fillId="0" borderId="1" xfId="24" applyNumberFormat="1" applyFont="1" applyFill="1" applyBorder="1" applyAlignment="1">
      <alignment horizontal="center" vertical="center"/>
    </xf>
    <xf numFmtId="0" fontId="11" fillId="0" borderId="0" xfId="24" applyFont="1" applyFill="1" applyAlignment="1">
      <alignment horizontal="center" vertical="center"/>
    </xf>
    <xf numFmtId="174" fontId="11" fillId="0" borderId="0" xfId="20" applyNumberFormat="1" applyFont="1" applyFill="1" applyBorder="1" applyAlignment="1">
      <alignment horizontal="right" vertical="center"/>
    </xf>
    <xf numFmtId="168" fontId="11" fillId="0" borderId="0" xfId="1" applyFont="1" applyFill="1" applyAlignment="1">
      <alignment vertical="center"/>
    </xf>
    <xf numFmtId="172" fontId="11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166" fontId="10" fillId="0" borderId="0" xfId="0" quotePrefix="1" applyNumberFormat="1" applyFont="1" applyAlignment="1">
      <alignment horizontal="right" vertical="center"/>
    </xf>
    <xf numFmtId="0" fontId="11" fillId="0" borderId="0" xfId="164" applyFont="1" applyAlignment="1">
      <alignment vertical="center"/>
    </xf>
    <xf numFmtId="0" fontId="11" fillId="0" borderId="0" xfId="165" applyFont="1" applyAlignment="1">
      <alignment vertical="center"/>
    </xf>
    <xf numFmtId="0" fontId="11" fillId="0" borderId="0" xfId="0" applyFont="1"/>
    <xf numFmtId="166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0" fontId="11" fillId="0" borderId="0" xfId="166" applyFont="1" applyAlignment="1">
      <alignment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2" xfId="0" applyNumberFormat="1" applyFont="1" applyBorder="1" applyAlignment="1">
      <alignment horizontal="right" vertical="center"/>
    </xf>
    <xf numFmtId="39" fontId="10" fillId="0" borderId="0" xfId="0" applyNumberFormat="1" applyFont="1" applyAlignment="1">
      <alignment vertical="center"/>
    </xf>
    <xf numFmtId="0" fontId="11" fillId="0" borderId="0" xfId="168" applyFont="1" applyAlignment="1">
      <alignment vertical="center"/>
    </xf>
    <xf numFmtId="165" fontId="10" fillId="0" borderId="0" xfId="0" applyNumberFormat="1" applyFont="1" applyAlignment="1">
      <alignment horizontal="left"/>
    </xf>
    <xf numFmtId="0" fontId="10" fillId="0" borderId="0" xfId="0" applyFont="1"/>
    <xf numFmtId="165" fontId="11" fillId="0" borderId="0" xfId="0" applyNumberFormat="1" applyFont="1"/>
    <xf numFmtId="165" fontId="11" fillId="0" borderId="0" xfId="0" applyNumberFormat="1" applyFont="1" applyAlignment="1">
      <alignment horizontal="left"/>
    </xf>
    <xf numFmtId="166" fontId="11" fillId="2" borderId="0" xfId="1" applyNumberFormat="1" applyFont="1" applyFill="1" applyAlignment="1">
      <alignment horizontal="right" vertical="center"/>
    </xf>
    <xf numFmtId="165" fontId="10" fillId="0" borderId="0" xfId="0" applyNumberFormat="1" applyFont="1"/>
    <xf numFmtId="0" fontId="10" fillId="0" borderId="0" xfId="0" applyFont="1" applyAlignment="1">
      <alignment vertical="top"/>
    </xf>
    <xf numFmtId="166" fontId="11" fillId="2" borderId="0" xfId="24" applyNumberFormat="1" applyFont="1" applyFill="1" applyBorder="1" applyAlignment="1">
      <alignment vertical="center"/>
    </xf>
    <xf numFmtId="166" fontId="11" fillId="0" borderId="0" xfId="0" applyNumberFormat="1" applyFont="1" applyBorder="1" applyAlignment="1">
      <alignment horizontal="right" vertical="center"/>
    </xf>
    <xf numFmtId="172" fontId="11" fillId="2" borderId="0" xfId="0" applyNumberFormat="1" applyFont="1" applyFill="1" applyBorder="1" applyAlignment="1">
      <alignment vertical="center"/>
    </xf>
    <xf numFmtId="172" fontId="26" fillId="3" borderId="1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5" fontId="10" fillId="0" borderId="0" xfId="0" quotePrefix="1" applyNumberFormat="1" applyFont="1" applyFill="1" applyAlignment="1">
      <alignment horizontal="center" vertical="center"/>
    </xf>
    <xf numFmtId="164" fontId="11" fillId="0" borderId="0" xfId="167" quotePrefix="1" applyNumberFormat="1" applyFont="1" applyFill="1" applyAlignment="1">
      <alignment horizontal="center" vertical="center"/>
    </xf>
    <xf numFmtId="38" fontId="11" fillId="0" borderId="0" xfId="2" applyNumberFormat="1" applyFont="1" applyFill="1" applyAlignment="1">
      <alignment horizontal="center" vertical="center"/>
    </xf>
    <xf numFmtId="173" fontId="11" fillId="0" borderId="0" xfId="0" applyNumberFormat="1" applyFont="1" applyFill="1" applyAlignment="1">
      <alignment horizontal="center" vertical="center"/>
    </xf>
    <xf numFmtId="0" fontId="25" fillId="0" borderId="0" xfId="0" applyFont="1" applyFill="1"/>
    <xf numFmtId="38" fontId="14" fillId="0" borderId="0" xfId="2" applyNumberFormat="1" applyFont="1" applyFill="1" applyAlignment="1">
      <alignment horizontal="center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center" vertical="center"/>
    </xf>
    <xf numFmtId="166" fontId="11" fillId="0" borderId="0" xfId="9" applyNumberFormat="1" applyFont="1" applyAlignment="1">
      <alignment vertical="center"/>
    </xf>
    <xf numFmtId="174" fontId="25" fillId="2" borderId="0" xfId="20" applyNumberFormat="1" applyFont="1" applyFill="1" applyBorder="1" applyAlignment="1">
      <alignment horizontal="right" vertical="center"/>
    </xf>
    <xf numFmtId="166" fontId="25" fillId="2" borderId="1" xfId="20" applyNumberFormat="1" applyFont="1" applyFill="1" applyBorder="1" applyAlignment="1">
      <alignment horizontal="right" vertical="center"/>
    </xf>
    <xf numFmtId="164" fontId="11" fillId="0" borderId="0" xfId="5" applyNumberFormat="1" applyFont="1" applyAlignment="1">
      <alignment horizontal="center" vertical="center"/>
    </xf>
    <xf numFmtId="0" fontId="11" fillId="0" borderId="0" xfId="0" quotePrefix="1" applyFont="1" applyFill="1" applyAlignment="1">
      <alignment horizontal="center" vertical="center"/>
    </xf>
    <xf numFmtId="174" fontId="11" fillId="2" borderId="1" xfId="20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vertical="center"/>
    </xf>
    <xf numFmtId="37" fontId="10" fillId="0" borderId="0" xfId="22" applyNumberFormat="1" applyFont="1" applyAlignment="1">
      <alignment horizontal="left" vertical="center"/>
    </xf>
    <xf numFmtId="37" fontId="10" fillId="0" borderId="1" xfId="22" applyNumberFormat="1" applyFont="1" applyBorder="1" applyAlignment="1">
      <alignment horizontal="left" vertical="center"/>
    </xf>
    <xf numFmtId="0" fontId="11" fillId="0" borderId="0" xfId="12" applyFont="1" applyAlignment="1">
      <alignment horizontal="center" vertical="center"/>
    </xf>
    <xf numFmtId="0" fontId="11" fillId="0" borderId="0" xfId="12" applyFont="1" applyFill="1" applyAlignment="1">
      <alignment horizontal="center" vertical="center"/>
    </xf>
    <xf numFmtId="0" fontId="11" fillId="0" borderId="0" xfId="17" applyNumberFormat="1" applyFont="1" applyFill="1" applyAlignment="1" applyProtection="1">
      <alignment horizontal="left" vertical="center"/>
    </xf>
    <xf numFmtId="0" fontId="11" fillId="0" borderId="0" xfId="17" applyFont="1" applyFill="1" applyAlignment="1">
      <alignment horizontal="left" vertical="center"/>
    </xf>
    <xf numFmtId="0" fontId="0" fillId="0" borderId="0" xfId="0" applyAlignment="1">
      <alignment vertical="center"/>
    </xf>
    <xf numFmtId="166" fontId="10" fillId="0" borderId="1" xfId="7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64" fontId="10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6" fontId="10" fillId="0" borderId="1" xfId="24" applyNumberFormat="1" applyFont="1" applyBorder="1" applyAlignment="1">
      <alignment horizontal="center" vertical="center"/>
    </xf>
    <xf numFmtId="166" fontId="10" fillId="0" borderId="4" xfId="24" applyNumberFormat="1" applyFont="1" applyBorder="1" applyAlignment="1">
      <alignment horizontal="center" vertical="center"/>
    </xf>
    <xf numFmtId="166" fontId="10" fillId="0" borderId="1" xfId="7" applyNumberFormat="1" applyFont="1" applyFill="1" applyBorder="1" applyAlignment="1">
      <alignment horizontal="center" vertical="center"/>
    </xf>
  </cellXfs>
  <cellStyles count="169">
    <cellStyle name="Comma" xfId="1" builtinId="3"/>
    <cellStyle name="Comma [0] 2_Wbs-wpl 2" xfId="73" xr:uid="{A6CCD473-99DC-4FE1-8CFB-93DA42FB1826}"/>
    <cellStyle name="Comma 10" xfId="135" xr:uid="{A6AED884-7A47-4DA3-A9DF-8908DD975CB7}"/>
    <cellStyle name="Comma 11" xfId="41" xr:uid="{AB227605-A470-47E9-8688-AC2DB657BE15}"/>
    <cellStyle name="Comma 11 2" xfId="66" xr:uid="{AA941D8C-973E-4CDF-AA60-F70132D071A2}"/>
    <cellStyle name="Comma 11 2 2 2" xfId="86" xr:uid="{D498DB91-B413-4840-A178-010F4655948F}"/>
    <cellStyle name="Comma 11 4 2" xfId="77" xr:uid="{BB95E2B6-716D-4B4C-82B5-94965BB9F22B}"/>
    <cellStyle name="Comma 12" xfId="99" xr:uid="{23BEC1A0-EF13-433C-B267-D17EE4E7A586}"/>
    <cellStyle name="Comma 13" xfId="128" xr:uid="{D4B4CC0F-63F5-4DC7-B3F4-2CD0A14DBBEA}"/>
    <cellStyle name="Comma 14" xfId="132" xr:uid="{EE10BB2B-08D4-4809-9566-03CFD49CD7E5}"/>
    <cellStyle name="Comma 15" xfId="138" xr:uid="{C41E6B41-A692-4F81-ACD1-F2EC3B0D2F8B}"/>
    <cellStyle name="Comma 16" xfId="146" xr:uid="{E8CD4F94-7968-4B02-879B-0518DA6FEB69}"/>
    <cellStyle name="Comma 17" xfId="122" xr:uid="{950494E3-0C1E-4517-A387-0040CA91E7FC}"/>
    <cellStyle name="Comma 18" xfId="139" xr:uid="{4CEBE506-7AF3-45BA-8D59-AA03183AE228}"/>
    <cellStyle name="Comma 19" xfId="129" xr:uid="{EA100903-2882-4152-B490-EE5793C30B97}"/>
    <cellStyle name="Comma 2" xfId="8" xr:uid="{00000000-0005-0000-0000-000001000000}"/>
    <cellStyle name="Comma 2 2" xfId="16" xr:uid="{00000000-0005-0000-0000-000002000000}"/>
    <cellStyle name="Comma 2 2 2" xfId="63" xr:uid="{6FDF8115-4F9B-45D8-BDD3-A6BBBC0C0B40}"/>
    <cellStyle name="Comma 2 2 2 2 2 6" xfId="51" xr:uid="{53B73FA5-960D-480D-ADF8-3C08D45B2B30}"/>
    <cellStyle name="Comma 2 2 2 2 3 5" xfId="50" xr:uid="{4DEDA1A9-9F7F-4B5F-A1B0-B9046471932C}"/>
    <cellStyle name="Comma 2 2 2 2 4 2" xfId="88" xr:uid="{A12E8027-EF42-4943-AFB2-7818762D3636}"/>
    <cellStyle name="Comma 2 2 2 2 4 2 2 2" xfId="91" xr:uid="{3DAB26E1-97F2-4FDA-AB05-60B961EA53EA}"/>
    <cellStyle name="Comma 2 2 2 2 8" xfId="49" xr:uid="{70D086AD-B854-425A-8B51-DAE2E1EB6326}"/>
    <cellStyle name="Comma 2 2 2 5 2" xfId="85" xr:uid="{8D7A80F2-4A5D-4FC2-900A-67020D68D48C}"/>
    <cellStyle name="Comma 2 2 2 5 2 2 2" xfId="89" xr:uid="{F9C23077-1B12-4D52-9CA9-BF1585DA6B3D}"/>
    <cellStyle name="Comma 2 2 3" xfId="64" xr:uid="{250031E8-08AF-4912-B24B-B68144073C2B}"/>
    <cellStyle name="Comma 2 2 4" xfId="4" xr:uid="{00000000-0005-0000-0000-000003000000}"/>
    <cellStyle name="Comma 2 2 4 3" xfId="90" xr:uid="{91ED18E1-29A1-4666-B0EE-0A312283D8CF}"/>
    <cellStyle name="Comma 2 2 5" xfId="59" xr:uid="{AB8EFBDB-70A2-4BDF-9BE8-A856EF480345}"/>
    <cellStyle name="Comma 2 2 8" xfId="96" xr:uid="{1BC3A11C-74BA-4B99-ADCB-7FB9BE123943}"/>
    <cellStyle name="Comma 2 20" xfId="10" xr:uid="{00000000-0005-0000-0000-000004000000}"/>
    <cellStyle name="Comma 2 3" xfId="20" xr:uid="{00000000-0005-0000-0000-000005000000}"/>
    <cellStyle name="Comma 2 4" xfId="11" xr:uid="{00000000-0005-0000-0000-000006000000}"/>
    <cellStyle name="Comma 2 4 2" xfId="21" xr:uid="{00000000-0005-0000-0000-000007000000}"/>
    <cellStyle name="Comma 20" xfId="116" xr:uid="{B7E990C4-8260-4F03-AA0E-8FFAB9F506B7}"/>
    <cellStyle name="Comma 21" xfId="148" xr:uid="{C9E0778B-AD14-4E80-B853-0FDB5C85A763}"/>
    <cellStyle name="Comma 22" xfId="143" xr:uid="{22C97B7A-9049-48BA-9333-C6710F0A4AEE}"/>
    <cellStyle name="Comma 23" xfId="144" xr:uid="{C2551A5F-0F7F-49C7-AD1F-9BF844960F50}"/>
    <cellStyle name="Comma 24" xfId="114" xr:uid="{479C3D26-0778-4525-B5DD-371BE2AE878D}"/>
    <cellStyle name="Comma 25" xfId="113" xr:uid="{6D11DD31-16B2-48AE-A837-355FBCB0D56D}"/>
    <cellStyle name="Comma 26" xfId="149" xr:uid="{DF5C2280-94CC-4FDF-B5BB-8D1719151FB1}"/>
    <cellStyle name="Comma 27" xfId="110" xr:uid="{9FAB284A-2AA2-4744-A2AC-E709D5A19BDC}"/>
    <cellStyle name="Comma 28" xfId="119" xr:uid="{2BD821AF-DCC4-4640-84ED-6A3C78DC03D4}"/>
    <cellStyle name="Comma 29" xfId="150" xr:uid="{D313AEEC-5676-41DA-AACC-8C669A5EC18D}"/>
    <cellStyle name="Comma 29 3 3 2 3 2" xfId="71" xr:uid="{65677E2C-5666-45DA-A177-515BEFB7BF40}"/>
    <cellStyle name="Comma 3" xfId="14" xr:uid="{00000000-0005-0000-0000-000008000000}"/>
    <cellStyle name="Comma 3 38" xfId="95" xr:uid="{8C56FAF1-0B29-4ECE-9183-2424FA4DA113}"/>
    <cellStyle name="Comma 30" xfId="151" xr:uid="{FCED7138-1E36-46B2-A605-E4DCB9378CA8}"/>
    <cellStyle name="Comma 31" xfId="152" xr:uid="{01EC2E73-F38F-4AAA-806A-1543A58E7CC6}"/>
    <cellStyle name="Comma 32" xfId="153" xr:uid="{CF51AD35-F61B-4E6B-BC1E-5A1DD325BDF0}"/>
    <cellStyle name="Comma 33" xfId="154" xr:uid="{4B59C1D1-DC49-451C-9564-EEAF24AD0342}"/>
    <cellStyle name="Comma 34" xfId="155" xr:uid="{3ED3C528-302A-457C-AAFF-972976563E15}"/>
    <cellStyle name="Comma 35" xfId="156" xr:uid="{46969C3D-CA38-4AAB-B0A4-363E435044E8}"/>
    <cellStyle name="Comma 36" xfId="98" xr:uid="{5507B2CA-1F69-43C3-967F-4BF88EBB7B45}"/>
    <cellStyle name="Comma 37" xfId="125" xr:uid="{A98C0918-B520-45D7-A28B-A9E2576114EC}"/>
    <cellStyle name="Comma 38" xfId="163" xr:uid="{8578D972-4E85-44EF-9FE9-ADED40051AC1}"/>
    <cellStyle name="Comma 39" xfId="147" xr:uid="{C2FA3FC4-87A1-48D8-A853-0128B7F2CE4E}"/>
    <cellStyle name="Comma 4" xfId="23" xr:uid="{00000000-0005-0000-0000-000009000000}"/>
    <cellStyle name="Comma 4 10" xfId="30" xr:uid="{09DCCB6C-B6A4-4B5F-820A-56A8651D3A9C}"/>
    <cellStyle name="Comma 4 2" xfId="35" xr:uid="{CAAE42CF-2923-4E5D-AA23-B12CF8C5AF10}"/>
    <cellStyle name="Comma 4 3" xfId="33" xr:uid="{C5270009-42CD-4257-B71A-A2E26FB8E149}"/>
    <cellStyle name="Comma 40" xfId="142" xr:uid="{5E1D11A7-ECF2-409E-BDE3-CB9CDE550203}"/>
    <cellStyle name="Comma 41" xfId="159" xr:uid="{52DC2D4B-B303-4509-8ADF-2EB792B66C20}"/>
    <cellStyle name="Comma 42" xfId="161" xr:uid="{2031D226-4BB1-4CD9-AB7A-D0F2BBB96678}"/>
    <cellStyle name="Comma 5" xfId="42" xr:uid="{CE0DE8C9-F56E-451C-AD18-47E1C77C945F}"/>
    <cellStyle name="Comma 5 2" xfId="52" xr:uid="{55468ED0-F8AA-47D5-959D-91568034374B}"/>
    <cellStyle name="Comma 52 2" xfId="76" xr:uid="{DE36D230-1783-4A2A-AA7E-470EC37DC943}"/>
    <cellStyle name="Comma 6" xfId="27" xr:uid="{58CBA406-3248-44B9-A01C-BF0D25163DE4}"/>
    <cellStyle name="Comma 6 4" xfId="80" xr:uid="{E7E3CCF5-A954-491A-911B-C31FF9DA190E}"/>
    <cellStyle name="Comma 7" xfId="69" xr:uid="{954AB418-5B46-4278-B43E-01B859B70218}"/>
    <cellStyle name="Comma 8" xfId="39" xr:uid="{FD1120F9-54AC-4690-8E08-067CC998A2B1}"/>
    <cellStyle name="Comma 9" xfId="123" xr:uid="{D799E69C-9D06-47A9-91C0-DF293018E347}"/>
    <cellStyle name="Hyperlink 2" xfId="83" xr:uid="{2D0A8B2B-2873-4BF3-8702-28BD75F53009}"/>
    <cellStyle name="Hyperlink 2 2 2" xfId="87" xr:uid="{1D7D53F1-DFFB-473D-B8AF-30987081163D}"/>
    <cellStyle name="Hyperlink 3" xfId="53" xr:uid="{F0F211AE-B82D-4D42-947B-ED93912F445E}"/>
    <cellStyle name="Normal" xfId="0" builtinId="0"/>
    <cellStyle name="Normal - Style1 2" xfId="70" xr:uid="{C13D3375-B93B-4E30-8B38-5F214E8A0810}"/>
    <cellStyle name="Normal 10" xfId="131" xr:uid="{C9515775-FBBC-4043-9FED-34289BDEF86F}"/>
    <cellStyle name="Normal 10 3 2" xfId="38" xr:uid="{1884968A-5CBA-4C82-ABD8-68882ED0187A}"/>
    <cellStyle name="Normal 11" xfId="105" xr:uid="{5DE69CE2-A0A2-4912-8D63-0E7964D93B5B}"/>
    <cellStyle name="Normal 11 2" xfId="5" xr:uid="{00000000-0005-0000-0000-00000B000000}"/>
    <cellStyle name="Normal 12" xfId="3" xr:uid="{00000000-0005-0000-0000-00000C000000}"/>
    <cellStyle name="Normal 12 2" xfId="24" xr:uid="{5D656CFB-8A8E-48F9-B732-4FB95363E49E}"/>
    <cellStyle name="Normal 12 3" xfId="68" xr:uid="{3E75A481-DC81-487C-8B60-08F68954670E}"/>
    <cellStyle name="Normal 12 6" xfId="29" xr:uid="{2FBDB9A0-30D6-4341-AE3D-3D16BC80A36E}"/>
    <cellStyle name="Normal 12 6 2" xfId="32" xr:uid="{6DB2E2EB-CA4B-4B96-9BEE-A8F5F29BF5BC}"/>
    <cellStyle name="Normal 12 7 2" xfId="75" xr:uid="{CA1C5FDD-F0CC-4B6A-AB5C-AE7AFEB96E2F}"/>
    <cellStyle name="Normal 125" xfId="81" xr:uid="{02F262EC-C783-4CB6-AF50-AA1BC721B549}"/>
    <cellStyle name="Normal 13" xfId="111" xr:uid="{9776B5CB-0534-4AF1-B4F6-E2C207889A86}"/>
    <cellStyle name="Normal 13 3" xfId="61" xr:uid="{0A652578-4419-4954-A607-A076E89C7653}"/>
    <cellStyle name="Normal 14" xfId="117" xr:uid="{0517A075-5D2E-43EF-A597-E6B36397292A}"/>
    <cellStyle name="Normal 15" xfId="121" xr:uid="{7E7D34F9-4449-4C6A-9958-B1413774C7B0}"/>
    <cellStyle name="Normal 16" xfId="124" xr:uid="{C7DED495-8063-45B7-BFC6-0AC7044CEF9A}"/>
    <cellStyle name="Normal 17" xfId="101" xr:uid="{98A8DA0F-18B4-4447-B76B-6D245D0C85B3}"/>
    <cellStyle name="Normal 18" xfId="133" xr:uid="{586E8492-E103-4F9D-B586-A5A4C7AB7FF4}"/>
    <cellStyle name="Normal 19" xfId="115" xr:uid="{D3A40394-825B-46BF-BE09-B9AB11880521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97" xr:uid="{E454238A-9FA6-4D06-B560-4BC883B08E16}"/>
    <cellStyle name="Normal 2 2 41" xfId="93" xr:uid="{7D50DE0A-7BE5-465E-AFD7-E161D01B0EFE}"/>
    <cellStyle name="Normal 2 3" xfId="58" xr:uid="{1B3A7C97-64F6-4A6E-8568-5D1B20B24E67}"/>
    <cellStyle name="Normal 2 3 3" xfId="92" xr:uid="{66F991A5-4332-4527-9DD3-C441580A7EF8}"/>
    <cellStyle name="Normal 2 4" xfId="36" xr:uid="{69619268-8B6D-47BB-84CA-4BA0F6C3A9DC}"/>
    <cellStyle name="Normal 20" xfId="47" xr:uid="{80ADFE32-E997-47E5-A228-7722641E48E9}"/>
    <cellStyle name="Normal 21" xfId="104" xr:uid="{FE5A0BE8-85E7-4388-98A6-7BA8D1E06E97}"/>
    <cellStyle name="Normal 22" xfId="109" xr:uid="{8039B5B4-DDE3-4DDC-89EF-547FBE330E25}"/>
    <cellStyle name="Normal 22 4" xfId="46" xr:uid="{82AF90CC-1FF8-4517-8A45-D83718E0BB7F}"/>
    <cellStyle name="Normal 23" xfId="120" xr:uid="{F3D7A97D-1B00-4556-B411-9D9148233BE4}"/>
    <cellStyle name="Normal 24" xfId="106" xr:uid="{2FD234FF-7C04-4428-82C3-C4053D617232}"/>
    <cellStyle name="Normal 25" xfId="112" xr:uid="{888E6830-C1E0-4602-A3ED-9053FAA47684}"/>
    <cellStyle name="Normal 26" xfId="100" xr:uid="{397EA99D-4AE7-46AF-90E5-74FD5D256CA3}"/>
    <cellStyle name="Normal 27" xfId="127" xr:uid="{7D4D85AB-EADD-4F88-B98F-538259D20E4B}"/>
    <cellStyle name="Normal 28" xfId="107" xr:uid="{1EEE966D-BA85-43E5-A7A2-2EC9EFBECDD2}"/>
    <cellStyle name="Normal 29" xfId="130" xr:uid="{8563CFED-C831-4923-B9C6-2876527108A4}"/>
    <cellStyle name="Normal 3" xfId="6" xr:uid="{00000000-0005-0000-0000-000010000000}"/>
    <cellStyle name="Normal 3 2" xfId="65" xr:uid="{BA68753A-BD90-4469-940A-C0BE063D787F}"/>
    <cellStyle name="Normal 3 2 2 2" xfId="94" xr:uid="{E6240333-DAD0-4B0A-BE5F-FCA03E9444BB}"/>
    <cellStyle name="Normal 3 3" xfId="43" xr:uid="{65BE9E5E-2F1D-403C-A1A8-09D91C8A96B4}"/>
    <cellStyle name="Normal 3 4" xfId="84" xr:uid="{79E14692-E96A-4C62-83BE-C30E4B763B48}"/>
    <cellStyle name="Normal 3 5" xfId="12" xr:uid="{00000000-0005-0000-0000-000011000000}"/>
    <cellStyle name="Normal 3_CF MNR Q1 10" xfId="13" xr:uid="{00000000-0005-0000-0000-000012000000}"/>
    <cellStyle name="Normal 30" xfId="108" xr:uid="{F6318C20-9A64-484A-8015-63689049AD2D}"/>
    <cellStyle name="Normal 31" xfId="102" xr:uid="{97F8D98E-8227-4EB5-91EA-D9320D460667}"/>
    <cellStyle name="Normal 32" xfId="134" xr:uid="{6ECB797F-DD4F-4BF5-87D1-ECFBCB6B3A47}"/>
    <cellStyle name="Normal 33" xfId="103" xr:uid="{02A736A1-C94D-4454-89FC-24BF36AE7557}"/>
    <cellStyle name="Normal 34" xfId="137" xr:uid="{F1022D80-EC1A-4C3F-81AD-F52D94FA33B8}"/>
    <cellStyle name="Normal 35" xfId="157" xr:uid="{7375131A-D3C6-4209-BB89-44478C35794F}"/>
    <cellStyle name="Normal 36" xfId="118" xr:uid="{F8C8AD14-3274-4A2C-8FEB-36D16D5B5CFE}"/>
    <cellStyle name="Normal 37" xfId="160" xr:uid="{A3DAC34D-FBE2-4B0F-9C89-E69921DB14A4}"/>
    <cellStyle name="Normal 38" xfId="162" xr:uid="{3ABA9267-5094-4229-8D6D-039F2F9FCCB6}"/>
    <cellStyle name="Normal 39" xfId="136" xr:uid="{1E77084C-5D2C-4017-8661-8F3C5012C4D1}"/>
    <cellStyle name="Normal 4" xfId="22" xr:uid="{00000000-0005-0000-0000-000013000000}"/>
    <cellStyle name="Normal 4 2" xfId="54" xr:uid="{A9339836-90BA-4265-8A13-D748949FBFFF}"/>
    <cellStyle name="Normal 4 2 2" xfId="7" xr:uid="{00000000-0005-0000-0000-000014000000}"/>
    <cellStyle name="Normal 4 2 2 2" xfId="55" xr:uid="{4F4C4DA2-38D0-4EF4-926C-9A217313A770}"/>
    <cellStyle name="Normal 4 2 2 3" xfId="62" xr:uid="{189F8033-BD5D-49C6-8A5F-0B35F3794F68}"/>
    <cellStyle name="Normal 4 2 3" xfId="56" xr:uid="{40FE158E-0F9E-4FCF-A388-286FCF02B110}"/>
    <cellStyle name="Normal 4 2 4" xfId="57" xr:uid="{7213383D-ABE4-4FCB-97B5-6526C5FEC289}"/>
    <cellStyle name="Normal 4 2 5" xfId="34" xr:uid="{8D23C81A-3F49-41C8-BF82-1A561278B69D}"/>
    <cellStyle name="Normal 4 3" xfId="67" xr:uid="{1005F37D-1F27-4ED5-B520-3C063DC8760A}"/>
    <cellStyle name="Normal 4 3 2" xfId="45" xr:uid="{0022AA72-39DA-4B1D-BDE5-2A77C5EC9E83}"/>
    <cellStyle name="Normal 4 4" xfId="44" xr:uid="{AEC101D5-7733-4B64-89EE-7DC8305A914D}"/>
    <cellStyle name="Normal 4 5" xfId="31" xr:uid="{827D8455-6A1D-418E-B68E-9CAD5D7C7744}"/>
    <cellStyle name="Normal 40" xfId="158" xr:uid="{9888366C-5612-4B5A-B9A7-A2CDAA5300A1}"/>
    <cellStyle name="Normal 41" xfId="141" xr:uid="{4AFBE006-3624-462E-99CD-F0458B3F5522}"/>
    <cellStyle name="Normal 5" xfId="26" xr:uid="{98440E3C-04C7-40A3-A411-F71C72C11A61}"/>
    <cellStyle name="Normal 5 16 2" xfId="79" xr:uid="{426F2F3B-5D6D-42E9-B7E4-AABE6F069296}"/>
    <cellStyle name="Normal 5 2" xfId="40" xr:uid="{591D55B7-94AE-4E76-9291-11C59FE2D2F8}"/>
    <cellStyle name="Normal 5 2 2" xfId="78" xr:uid="{FF733806-9CD4-41CA-B971-AB4B1A71758B}"/>
    <cellStyle name="Normal 56" xfId="164" xr:uid="{A48247D8-6DDA-4619-8BB4-B5A8A513FFA9}"/>
    <cellStyle name="Normal 58" xfId="165" xr:uid="{A1C92D90-EC37-4BF6-9F94-00CC920A90C8}"/>
    <cellStyle name="Normal 6" xfId="37" xr:uid="{3B9A6942-789B-4DF9-A63A-D85714B5F639}"/>
    <cellStyle name="Normal 6 2" xfId="9" xr:uid="{00000000-0005-0000-0000-000015000000}"/>
    <cellStyle name="Normal 6 3 2" xfId="74" xr:uid="{925B84BC-990C-46D1-AA40-EF4B88BD0646}"/>
    <cellStyle name="Normal 61" xfId="166" xr:uid="{D3F736B7-BBE9-45D7-B2FA-A40B7136A104}"/>
    <cellStyle name="Normal 63" xfId="167" xr:uid="{80BC528E-9272-4B3C-B7C2-046B2EB0AAE1}"/>
    <cellStyle name="Normal 66" xfId="168" xr:uid="{568DC29E-8B55-4900-BB41-D3AF1E57C020}"/>
    <cellStyle name="Normal 7" xfId="140" xr:uid="{90754BD9-17A9-478B-B8D5-E44F748680BD}"/>
    <cellStyle name="Normal 8" xfId="145" xr:uid="{AE222B2B-D991-4310-93B8-284C8DD46092}"/>
    <cellStyle name="Normal 8 7 4" xfId="48" xr:uid="{EBCE5FB4-15B2-4E47-BEDF-25CB6B734EC3}"/>
    <cellStyle name="Normal 8 7 4 2 2" xfId="72" xr:uid="{9F5656E0-0CA8-4C4D-9121-D0C2C72EC91A}"/>
    <cellStyle name="Normal 9" xfId="126" xr:uid="{62534A45-E2E8-4214-91BA-065B82E5146E}"/>
    <cellStyle name="Percent 2" xfId="15" xr:uid="{00000000-0005-0000-0000-000016000000}"/>
    <cellStyle name="Percent 2 2" xfId="60" xr:uid="{2BF4F0B2-7194-407D-98CE-FC54AE595FDB}"/>
    <cellStyle name="Percent 3" xfId="28" xr:uid="{0CE98F0D-6DA1-4F2E-8F73-D9F804BD6615}"/>
    <cellStyle name="Percent 3 2" xfId="82" xr:uid="{62403096-7A74-40DA-8606-449EC7F7CC8F}"/>
    <cellStyle name="ปกติ_BPT - ไทยเซ่กาอีเลคตริค จำกัด-31.12.03" xfId="2" xr:uid="{00000000-0005-0000-0000-000017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E58C-D2DF-42A5-894C-7F67F548F399}">
  <sheetPr>
    <tabColor rgb="FF00B050"/>
  </sheetPr>
  <dimension ref="A1:L126"/>
  <sheetViews>
    <sheetView zoomScale="85" zoomScaleNormal="85" zoomScaleSheetLayoutView="100" workbookViewId="0">
      <selection activeCell="D8" sqref="D8"/>
    </sheetView>
  </sheetViews>
  <sheetFormatPr defaultColWidth="9.42578125" defaultRowHeight="18.75"/>
  <cols>
    <col min="1" max="2" width="1.5703125" style="23" customWidth="1"/>
    <col min="3" max="3" width="26" style="22" customWidth="1"/>
    <col min="4" max="4" width="7.42578125" style="96" customWidth="1"/>
    <col min="5" max="5" width="0.7109375" style="96" customWidth="1"/>
    <col min="6" max="6" width="13.5703125" style="4" customWidth="1"/>
    <col min="7" max="7" width="0.7109375" style="1" customWidth="1"/>
    <col min="8" max="8" width="11.5703125" style="58" customWidth="1"/>
    <col min="9" max="9" width="0.7109375" style="1" customWidth="1"/>
    <col min="10" max="10" width="13.5703125" style="4" customWidth="1"/>
    <col min="11" max="11" width="0.7109375" style="1" customWidth="1"/>
    <col min="12" max="12" width="11.5703125" style="58" customWidth="1"/>
    <col min="13" max="16384" width="9.42578125" style="2"/>
  </cols>
  <sheetData>
    <row r="1" spans="1:12">
      <c r="A1" s="180" t="s">
        <v>105</v>
      </c>
    </row>
    <row r="2" spans="1:12" ht="21" customHeight="1">
      <c r="A2" s="282" t="s">
        <v>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12" ht="21" customHeight="1">
      <c r="A3" s="284" t="s">
        <v>158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</row>
    <row r="4" spans="1:12" ht="21" customHeight="1"/>
    <row r="5" spans="1:12" ht="21" customHeight="1">
      <c r="F5" s="281" t="s">
        <v>50</v>
      </c>
      <c r="G5" s="281"/>
      <c r="H5" s="281"/>
      <c r="I5" s="281"/>
      <c r="J5" s="281" t="s">
        <v>51</v>
      </c>
      <c r="K5" s="281"/>
      <c r="L5" s="281"/>
    </row>
    <row r="6" spans="1:12" ht="21" customHeight="1">
      <c r="F6" s="5" t="s">
        <v>52</v>
      </c>
      <c r="G6" s="5"/>
      <c r="H6" s="169" t="s">
        <v>53</v>
      </c>
      <c r="I6" s="6"/>
      <c r="J6" s="5" t="s">
        <v>52</v>
      </c>
      <c r="K6" s="5"/>
      <c r="L6" s="169" t="s">
        <v>53</v>
      </c>
    </row>
    <row r="7" spans="1:12" ht="21" customHeight="1">
      <c r="F7" s="7" t="s">
        <v>152</v>
      </c>
      <c r="G7" s="6"/>
      <c r="H7" s="169" t="s">
        <v>54</v>
      </c>
      <c r="I7" s="6"/>
      <c r="J7" s="7" t="s">
        <v>152</v>
      </c>
      <c r="K7" s="6"/>
      <c r="L7" s="169" t="s">
        <v>54</v>
      </c>
    </row>
    <row r="8" spans="1:12" ht="21" customHeight="1">
      <c r="C8" s="23"/>
      <c r="D8" s="22"/>
      <c r="E8" s="22"/>
      <c r="F8" s="7" t="s">
        <v>157</v>
      </c>
      <c r="H8" s="158" t="s">
        <v>137</v>
      </c>
      <c r="J8" s="7" t="s">
        <v>157</v>
      </c>
      <c r="L8" s="158" t="s">
        <v>137</v>
      </c>
    </row>
    <row r="9" spans="1:12" ht="21" customHeight="1">
      <c r="D9" s="181" t="s">
        <v>1</v>
      </c>
      <c r="E9" s="23"/>
      <c r="F9" s="8" t="s">
        <v>2</v>
      </c>
      <c r="G9" s="2"/>
      <c r="H9" s="170" t="s">
        <v>2</v>
      </c>
      <c r="I9" s="2"/>
      <c r="J9" s="8" t="s">
        <v>2</v>
      </c>
      <c r="K9" s="2"/>
      <c r="L9" s="170" t="s">
        <v>2</v>
      </c>
    </row>
    <row r="10" spans="1:12" ht="8.1" customHeight="1">
      <c r="A10" s="182"/>
      <c r="D10" s="257"/>
      <c r="E10" s="23"/>
      <c r="F10" s="104"/>
      <c r="G10" s="2"/>
      <c r="H10" s="171"/>
      <c r="I10" s="2"/>
      <c r="J10" s="104"/>
      <c r="K10" s="2"/>
      <c r="L10" s="171"/>
    </row>
    <row r="11" spans="1:12" ht="21" customHeight="1">
      <c r="A11" s="233" t="s">
        <v>3</v>
      </c>
      <c r="B11" s="2"/>
      <c r="C11" s="1"/>
      <c r="D11" s="257"/>
      <c r="E11" s="2"/>
      <c r="F11" s="104"/>
      <c r="G11" s="2"/>
      <c r="H11" s="234"/>
      <c r="I11" s="2"/>
      <c r="J11" s="104"/>
      <c r="K11" s="2"/>
      <c r="L11" s="234"/>
    </row>
    <row r="12" spans="1:12" ht="8.1" customHeight="1">
      <c r="A12" s="233"/>
      <c r="B12" s="2"/>
      <c r="C12" s="1"/>
      <c r="D12" s="257"/>
      <c r="E12" s="2"/>
      <c r="F12" s="104"/>
      <c r="G12" s="2"/>
      <c r="H12" s="234"/>
      <c r="I12" s="2"/>
      <c r="J12" s="104"/>
      <c r="K12" s="2"/>
      <c r="L12" s="234"/>
    </row>
    <row r="13" spans="1:12" ht="21" customHeight="1">
      <c r="A13" s="9" t="s">
        <v>4</v>
      </c>
      <c r="B13" s="2"/>
      <c r="C13" s="1"/>
      <c r="D13" s="257"/>
      <c r="E13" s="2"/>
      <c r="F13" s="104"/>
      <c r="G13" s="2"/>
      <c r="H13" s="234"/>
      <c r="I13" s="2"/>
      <c r="J13" s="104"/>
      <c r="K13" s="2"/>
      <c r="L13" s="234"/>
    </row>
    <row r="14" spans="1:12" ht="8.1" customHeight="1">
      <c r="A14" s="233"/>
      <c r="B14" s="2"/>
      <c r="C14" s="1"/>
      <c r="D14" s="257"/>
      <c r="E14" s="2"/>
      <c r="F14" s="104"/>
      <c r="G14" s="2"/>
      <c r="H14" s="234"/>
      <c r="I14" s="2"/>
      <c r="J14" s="104"/>
      <c r="K14" s="2"/>
      <c r="L14" s="234"/>
    </row>
    <row r="15" spans="1:12" ht="21" customHeight="1">
      <c r="A15" s="2" t="s">
        <v>5</v>
      </c>
      <c r="B15" s="1"/>
      <c r="C15" s="2"/>
      <c r="D15" s="159"/>
      <c r="E15" s="3"/>
      <c r="F15" s="109">
        <v>578587362</v>
      </c>
      <c r="G15" s="10"/>
      <c r="H15" s="19">
        <v>511113750</v>
      </c>
      <c r="I15" s="10"/>
      <c r="J15" s="109">
        <v>486858077</v>
      </c>
      <c r="K15" s="10"/>
      <c r="L15" s="19">
        <v>469753207</v>
      </c>
    </row>
    <row r="16" spans="1:12" ht="21" customHeight="1">
      <c r="A16" s="235" t="s">
        <v>162</v>
      </c>
      <c r="B16" s="1"/>
      <c r="C16" s="2"/>
      <c r="D16" s="159"/>
      <c r="E16" s="3"/>
      <c r="F16" s="109"/>
      <c r="G16" s="10"/>
      <c r="H16" s="19"/>
      <c r="I16" s="10"/>
      <c r="J16" s="109"/>
      <c r="K16" s="10"/>
      <c r="L16" s="19"/>
    </row>
    <row r="17" spans="1:12" ht="21" customHeight="1">
      <c r="A17" s="235"/>
      <c r="B17" s="236" t="s">
        <v>163</v>
      </c>
      <c r="C17" s="2"/>
      <c r="D17" s="159">
        <v>7</v>
      </c>
      <c r="E17" s="3"/>
      <c r="F17" s="109">
        <v>100459017</v>
      </c>
      <c r="G17" s="10"/>
      <c r="H17" s="19">
        <v>100600435</v>
      </c>
      <c r="I17" s="10"/>
      <c r="J17" s="109">
        <v>100459017</v>
      </c>
      <c r="K17" s="10"/>
      <c r="L17" s="19">
        <v>100600435</v>
      </c>
    </row>
    <row r="18" spans="1:12" ht="21" customHeight="1">
      <c r="A18" s="237" t="s">
        <v>38</v>
      </c>
      <c r="B18" s="1"/>
      <c r="C18" s="2"/>
      <c r="D18" s="159">
        <v>8</v>
      </c>
      <c r="E18" s="3"/>
      <c r="F18" s="109">
        <v>298174006</v>
      </c>
      <c r="G18" s="10"/>
      <c r="H18" s="19">
        <v>358587679</v>
      </c>
      <c r="I18" s="10"/>
      <c r="J18" s="109">
        <v>241607470</v>
      </c>
      <c r="K18" s="10"/>
      <c r="L18" s="19">
        <v>316694265</v>
      </c>
    </row>
    <row r="19" spans="1:12" ht="21" customHeight="1">
      <c r="A19" s="237" t="s">
        <v>115</v>
      </c>
      <c r="B19" s="1"/>
      <c r="C19" s="2"/>
      <c r="D19" s="159">
        <v>9</v>
      </c>
      <c r="E19" s="3"/>
      <c r="F19" s="109">
        <v>112779534</v>
      </c>
      <c r="G19" s="10"/>
      <c r="H19" s="19">
        <v>117572844</v>
      </c>
      <c r="I19" s="10"/>
      <c r="J19" s="109">
        <v>112779534</v>
      </c>
      <c r="K19" s="10"/>
      <c r="L19" s="19">
        <v>117572844</v>
      </c>
    </row>
    <row r="20" spans="1:12">
      <c r="A20" s="237" t="s">
        <v>37</v>
      </c>
      <c r="B20" s="1"/>
      <c r="C20" s="2"/>
      <c r="D20" s="159"/>
      <c r="E20" s="3"/>
      <c r="F20" s="109">
        <v>157749525</v>
      </c>
      <c r="G20" s="10"/>
      <c r="H20" s="19">
        <v>132161333</v>
      </c>
      <c r="I20" s="10"/>
      <c r="J20" s="109">
        <v>121566046</v>
      </c>
      <c r="K20" s="10"/>
      <c r="L20" s="19">
        <v>124485622</v>
      </c>
    </row>
    <row r="21" spans="1:12" ht="21" customHeight="1">
      <c r="A21" s="2" t="s">
        <v>6</v>
      </c>
      <c r="B21" s="1"/>
      <c r="C21" s="2"/>
      <c r="E21" s="11"/>
      <c r="F21" s="110">
        <v>6171118</v>
      </c>
      <c r="G21" s="10"/>
      <c r="H21" s="238">
        <v>5316778</v>
      </c>
      <c r="I21" s="10"/>
      <c r="J21" s="110">
        <v>2984012</v>
      </c>
      <c r="K21" s="10"/>
      <c r="L21" s="238">
        <v>2731584</v>
      </c>
    </row>
    <row r="22" spans="1:12" ht="8.1" customHeight="1">
      <c r="A22" s="233"/>
      <c r="B22" s="2"/>
      <c r="C22" s="1"/>
      <c r="D22" s="257"/>
      <c r="E22" s="2"/>
      <c r="F22" s="104"/>
      <c r="G22" s="2"/>
      <c r="H22" s="234"/>
      <c r="I22" s="2"/>
      <c r="J22" s="104"/>
      <c r="K22" s="2"/>
      <c r="L22" s="234"/>
    </row>
    <row r="23" spans="1:12" ht="21" customHeight="1">
      <c r="A23" s="233" t="s">
        <v>7</v>
      </c>
      <c r="B23" s="2"/>
      <c r="C23" s="2"/>
      <c r="E23" s="3"/>
      <c r="F23" s="110">
        <f>SUM(F15:F22)</f>
        <v>1253920562</v>
      </c>
      <c r="H23" s="238">
        <f>SUM(H15:H22)</f>
        <v>1225352819</v>
      </c>
      <c r="J23" s="110">
        <f>SUM(J15:J22)</f>
        <v>1066254156</v>
      </c>
      <c r="L23" s="238">
        <f>SUM(L15:L22)</f>
        <v>1131837957</v>
      </c>
    </row>
    <row r="24" spans="1:12" ht="8.1" customHeight="1">
      <c r="A24" s="2"/>
      <c r="B24" s="2"/>
      <c r="C24" s="239"/>
      <c r="E24" s="3"/>
      <c r="F24" s="109"/>
      <c r="H24" s="19"/>
      <c r="J24" s="109"/>
      <c r="L24" s="19"/>
    </row>
    <row r="25" spans="1:12" ht="21" customHeight="1">
      <c r="A25" s="9" t="s">
        <v>8</v>
      </c>
      <c r="B25" s="2"/>
      <c r="C25" s="1"/>
      <c r="E25" s="3"/>
      <c r="F25" s="109"/>
      <c r="H25" s="19"/>
      <c r="J25" s="109"/>
      <c r="L25" s="19"/>
    </row>
    <row r="26" spans="1:12" ht="8.1" customHeight="1">
      <c r="A26" s="233"/>
      <c r="B26" s="2"/>
      <c r="C26" s="1"/>
      <c r="D26" s="257"/>
      <c r="E26" s="2"/>
      <c r="F26" s="104"/>
      <c r="G26" s="2"/>
      <c r="H26" s="234"/>
      <c r="I26" s="2"/>
      <c r="J26" s="104"/>
      <c r="K26" s="2"/>
      <c r="L26" s="234"/>
    </row>
    <row r="27" spans="1:12" ht="21" customHeight="1">
      <c r="A27" s="2" t="s">
        <v>33</v>
      </c>
      <c r="B27" s="1"/>
      <c r="C27" s="2"/>
      <c r="D27" s="159"/>
      <c r="E27" s="3"/>
      <c r="F27" s="109">
        <v>0</v>
      </c>
      <c r="G27" s="10"/>
      <c r="H27" s="19">
        <v>694000</v>
      </c>
      <c r="I27" s="10"/>
      <c r="J27" s="109">
        <v>0</v>
      </c>
      <c r="K27" s="10"/>
      <c r="L27" s="19">
        <v>694000</v>
      </c>
    </row>
    <row r="28" spans="1:12" ht="21" customHeight="1">
      <c r="A28" s="2" t="s">
        <v>34</v>
      </c>
      <c r="B28" s="1"/>
      <c r="C28" s="2"/>
      <c r="D28" s="159">
        <v>10</v>
      </c>
      <c r="E28" s="3"/>
      <c r="F28" s="109">
        <v>0</v>
      </c>
      <c r="G28" s="10"/>
      <c r="H28" s="19">
        <v>0</v>
      </c>
      <c r="I28" s="10"/>
      <c r="J28" s="109">
        <v>30273543</v>
      </c>
      <c r="K28" s="10"/>
      <c r="L28" s="19">
        <v>30273543</v>
      </c>
    </row>
    <row r="29" spans="1:12" ht="21" customHeight="1">
      <c r="A29" s="240" t="s">
        <v>164</v>
      </c>
      <c r="B29" s="1"/>
      <c r="C29" s="2"/>
      <c r="D29" s="258" t="s">
        <v>178</v>
      </c>
      <c r="E29" s="3"/>
      <c r="F29" s="109">
        <v>0</v>
      </c>
      <c r="G29" s="10"/>
      <c r="H29" s="19">
        <v>0</v>
      </c>
      <c r="I29" s="10"/>
      <c r="J29" s="109">
        <v>25000000</v>
      </c>
      <c r="K29" s="10"/>
      <c r="L29" s="19">
        <v>25000000</v>
      </c>
    </row>
    <row r="30" spans="1:12" ht="21" customHeight="1">
      <c r="A30" s="2" t="s">
        <v>46</v>
      </c>
      <c r="B30" s="1"/>
      <c r="C30" s="2"/>
      <c r="D30" s="159">
        <v>11</v>
      </c>
      <c r="E30" s="3"/>
      <c r="F30" s="109">
        <v>39226254</v>
      </c>
      <c r="G30" s="10"/>
      <c r="H30" s="19">
        <v>39022423</v>
      </c>
      <c r="I30" s="10"/>
      <c r="J30" s="109">
        <v>39123862</v>
      </c>
      <c r="K30" s="10"/>
      <c r="L30" s="19">
        <v>38989810</v>
      </c>
    </row>
    <row r="31" spans="1:12" ht="21" customHeight="1">
      <c r="A31" s="2" t="s">
        <v>94</v>
      </c>
      <c r="B31" s="1"/>
      <c r="C31" s="2"/>
      <c r="D31" s="159">
        <v>12</v>
      </c>
      <c r="E31" s="3"/>
      <c r="F31" s="109">
        <v>8940077</v>
      </c>
      <c r="G31" s="10"/>
      <c r="H31" s="19">
        <v>1819239</v>
      </c>
      <c r="I31" s="10"/>
      <c r="J31" s="109">
        <v>8940077</v>
      </c>
      <c r="K31" s="10"/>
      <c r="L31" s="19">
        <v>1819239</v>
      </c>
    </row>
    <row r="32" spans="1:12" ht="21" customHeight="1">
      <c r="A32" s="2" t="s">
        <v>35</v>
      </c>
      <c r="B32" s="1"/>
      <c r="C32" s="2"/>
      <c r="D32" s="159">
        <v>11</v>
      </c>
      <c r="E32" s="3"/>
      <c r="F32" s="109">
        <v>14777806</v>
      </c>
      <c r="G32" s="10"/>
      <c r="H32" s="19">
        <v>16696389</v>
      </c>
      <c r="I32" s="10"/>
      <c r="J32" s="109">
        <v>583987</v>
      </c>
      <c r="K32" s="10"/>
      <c r="L32" s="19">
        <v>669647</v>
      </c>
    </row>
    <row r="33" spans="1:12">
      <c r="A33" s="2" t="s">
        <v>36</v>
      </c>
      <c r="B33" s="1"/>
      <c r="C33" s="2"/>
      <c r="D33" s="159"/>
      <c r="E33" s="3"/>
      <c r="F33" s="110">
        <v>13406445</v>
      </c>
      <c r="G33" s="10"/>
      <c r="H33" s="238">
        <v>13498277</v>
      </c>
      <c r="I33" s="10"/>
      <c r="J33" s="110">
        <v>12564455</v>
      </c>
      <c r="K33" s="10"/>
      <c r="L33" s="238">
        <v>12814160</v>
      </c>
    </row>
    <row r="34" spans="1:12" ht="8.1" customHeight="1">
      <c r="A34" s="233"/>
      <c r="B34" s="2"/>
      <c r="C34" s="1"/>
      <c r="D34" s="257"/>
      <c r="E34" s="2"/>
      <c r="F34" s="104"/>
      <c r="G34" s="2"/>
      <c r="H34" s="234"/>
      <c r="I34" s="2"/>
      <c r="J34" s="104"/>
      <c r="K34" s="2"/>
      <c r="L34" s="234"/>
    </row>
    <row r="35" spans="1:12">
      <c r="A35" s="12" t="s">
        <v>9</v>
      </c>
      <c r="B35" s="2"/>
      <c r="C35" s="2"/>
      <c r="E35" s="3"/>
      <c r="F35" s="110">
        <f>SUM(F28:F34)</f>
        <v>76350582</v>
      </c>
      <c r="G35" s="10"/>
      <c r="H35" s="238">
        <f>SUM(H27:H33)</f>
        <v>71730328</v>
      </c>
      <c r="I35" s="10"/>
      <c r="J35" s="110">
        <f>SUM(J27:J33)</f>
        <v>116485924</v>
      </c>
      <c r="K35" s="10"/>
      <c r="L35" s="238">
        <f>SUM(L27:L33)</f>
        <v>110260399</v>
      </c>
    </row>
    <row r="36" spans="1:12" ht="8.1" customHeight="1">
      <c r="A36" s="233"/>
      <c r="B36" s="2"/>
      <c r="C36" s="1"/>
      <c r="D36" s="257"/>
      <c r="E36" s="2"/>
      <c r="F36" s="104"/>
      <c r="G36" s="2"/>
      <c r="H36" s="234"/>
      <c r="I36" s="2"/>
      <c r="J36" s="104"/>
      <c r="K36" s="2"/>
      <c r="L36" s="234"/>
    </row>
    <row r="37" spans="1:12" ht="21" customHeight="1" thickBot="1">
      <c r="A37" s="9" t="s">
        <v>10</v>
      </c>
      <c r="B37" s="2"/>
      <c r="C37" s="1"/>
      <c r="E37" s="3"/>
      <c r="F37" s="241">
        <f>F23+F35</f>
        <v>1330271144</v>
      </c>
      <c r="G37" s="10"/>
      <c r="H37" s="242">
        <f>H23+H35</f>
        <v>1297083147</v>
      </c>
      <c r="I37" s="10"/>
      <c r="J37" s="241">
        <f>J23+J35</f>
        <v>1182740080</v>
      </c>
      <c r="K37" s="10"/>
      <c r="L37" s="242">
        <f>L23+L35</f>
        <v>1242098356</v>
      </c>
    </row>
    <row r="38" spans="1:12" s="23" customFormat="1" ht="21" customHeight="1" thickTop="1">
      <c r="A38" s="180"/>
      <c r="C38" s="22"/>
      <c r="D38" s="96"/>
      <c r="E38" s="96"/>
      <c r="F38" s="87"/>
      <c r="G38" s="183"/>
      <c r="H38" s="87"/>
      <c r="I38" s="183"/>
      <c r="J38" s="87"/>
      <c r="K38" s="183"/>
      <c r="L38" s="87"/>
    </row>
    <row r="39" spans="1:12" s="23" customFormat="1" ht="21" customHeight="1">
      <c r="A39" s="180"/>
      <c r="C39" s="22"/>
      <c r="D39" s="96"/>
      <c r="E39" s="96"/>
      <c r="F39" s="87"/>
      <c r="G39" s="183"/>
      <c r="H39" s="87"/>
      <c r="I39" s="183"/>
      <c r="J39" s="87"/>
      <c r="K39" s="183"/>
      <c r="L39" s="87"/>
    </row>
    <row r="40" spans="1:12" ht="10.5" customHeight="1">
      <c r="A40" s="180"/>
      <c r="G40" s="10"/>
      <c r="I40" s="10"/>
      <c r="K40" s="10"/>
    </row>
    <row r="41" spans="1:12" ht="21" customHeight="1">
      <c r="A41" s="283" t="s">
        <v>113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</row>
    <row r="42" spans="1:12" ht="12.75" customHeight="1">
      <c r="A42" s="159"/>
      <c r="B42" s="159"/>
      <c r="C42" s="159"/>
      <c r="D42" s="159"/>
      <c r="E42" s="159"/>
      <c r="F42" s="102"/>
      <c r="G42" s="102"/>
      <c r="H42" s="159"/>
      <c r="I42" s="102"/>
      <c r="J42" s="102"/>
      <c r="K42" s="102"/>
      <c r="L42" s="159"/>
    </row>
    <row r="43" spans="1:12" ht="21.95" customHeight="1">
      <c r="A43" s="185" t="s">
        <v>119</v>
      </c>
      <c r="B43" s="186"/>
      <c r="C43" s="186"/>
      <c r="D43" s="187"/>
      <c r="E43" s="187"/>
      <c r="F43" s="15"/>
      <c r="G43" s="16"/>
      <c r="H43" s="173"/>
      <c r="I43" s="16"/>
      <c r="J43" s="15"/>
      <c r="K43" s="16"/>
      <c r="L43" s="173"/>
    </row>
    <row r="44" spans="1:12" ht="22.35" customHeight="1">
      <c r="A44" s="180" t="s">
        <v>105</v>
      </c>
      <c r="B44" s="22"/>
      <c r="D44" s="188"/>
      <c r="E44" s="188"/>
      <c r="F44" s="97"/>
      <c r="G44" s="98"/>
      <c r="H44" s="174"/>
      <c r="I44" s="98"/>
      <c r="J44" s="97"/>
      <c r="K44" s="98"/>
      <c r="L44" s="174"/>
    </row>
    <row r="45" spans="1:12" ht="21" customHeight="1">
      <c r="A45" s="282" t="s">
        <v>95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</row>
    <row r="46" spans="1:12" ht="21" customHeight="1">
      <c r="A46" s="284" t="str">
        <f>+A3</f>
        <v>ณ วันที่ 31 มีนาคม พ.ศ. 2566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</row>
    <row r="47" spans="1:12" ht="21" customHeight="1">
      <c r="A47" s="213"/>
      <c r="B47" s="213"/>
      <c r="C47" s="213"/>
      <c r="D47" s="256"/>
      <c r="E47" s="213"/>
      <c r="F47" s="212"/>
      <c r="G47" s="212"/>
      <c r="H47" s="213"/>
      <c r="I47" s="212"/>
      <c r="J47" s="212"/>
      <c r="K47" s="212"/>
      <c r="L47" s="213"/>
    </row>
    <row r="48" spans="1:12" ht="21" customHeight="1">
      <c r="A48" s="213"/>
      <c r="B48" s="213"/>
      <c r="C48" s="213"/>
      <c r="D48" s="256"/>
      <c r="E48" s="213"/>
      <c r="F48" s="281" t="s">
        <v>50</v>
      </c>
      <c r="G48" s="281"/>
      <c r="H48" s="281"/>
      <c r="I48" s="281"/>
      <c r="J48" s="281" t="s">
        <v>51</v>
      </c>
      <c r="K48" s="281"/>
      <c r="L48" s="281"/>
    </row>
    <row r="49" spans="1:12" ht="21" customHeight="1">
      <c r="F49" s="5" t="s">
        <v>52</v>
      </c>
      <c r="G49" s="5"/>
      <c r="H49" s="169" t="s">
        <v>53</v>
      </c>
      <c r="I49" s="6"/>
      <c r="J49" s="5" t="s">
        <v>52</v>
      </c>
      <c r="K49" s="5"/>
      <c r="L49" s="169" t="s">
        <v>53</v>
      </c>
    </row>
    <row r="50" spans="1:12" ht="21" customHeight="1">
      <c r="F50" s="7" t="s">
        <v>136</v>
      </c>
      <c r="G50" s="6"/>
      <c r="H50" s="169" t="s">
        <v>54</v>
      </c>
      <c r="I50" s="6"/>
      <c r="J50" s="7" t="s">
        <v>136</v>
      </c>
      <c r="K50" s="6"/>
      <c r="L50" s="169" t="s">
        <v>54</v>
      </c>
    </row>
    <row r="51" spans="1:12" ht="21" customHeight="1">
      <c r="C51" s="23"/>
      <c r="D51" s="22"/>
      <c r="E51" s="22"/>
      <c r="F51" s="7" t="s">
        <v>157</v>
      </c>
      <c r="H51" s="158" t="s">
        <v>137</v>
      </c>
      <c r="J51" s="7" t="s">
        <v>157</v>
      </c>
      <c r="L51" s="158" t="s">
        <v>137</v>
      </c>
    </row>
    <row r="52" spans="1:12" ht="21" customHeight="1">
      <c r="D52" s="181" t="s">
        <v>1</v>
      </c>
      <c r="E52" s="23"/>
      <c r="F52" s="8" t="s">
        <v>2</v>
      </c>
      <c r="G52" s="2"/>
      <c r="H52" s="170" t="s">
        <v>2</v>
      </c>
      <c r="I52" s="2"/>
      <c r="J52" s="8" t="s">
        <v>2</v>
      </c>
      <c r="K52" s="2"/>
      <c r="L52" s="170" t="s">
        <v>2</v>
      </c>
    </row>
    <row r="53" spans="1:12" ht="8.1" customHeight="1">
      <c r="D53" s="257"/>
      <c r="E53" s="23"/>
      <c r="F53" s="104"/>
      <c r="G53" s="2"/>
      <c r="H53" s="171"/>
      <c r="I53" s="2"/>
      <c r="J53" s="104"/>
      <c r="K53" s="2"/>
      <c r="L53" s="171"/>
    </row>
    <row r="54" spans="1:12" ht="21" customHeight="1">
      <c r="A54" s="233" t="s">
        <v>39</v>
      </c>
      <c r="B54" s="2"/>
      <c r="C54" s="2"/>
      <c r="D54" s="259"/>
      <c r="E54" s="3"/>
      <c r="F54" s="109"/>
      <c r="G54" s="2"/>
      <c r="H54" s="19"/>
      <c r="I54" s="2"/>
      <c r="J54" s="109"/>
      <c r="K54" s="2"/>
      <c r="L54" s="19"/>
    </row>
    <row r="55" spans="1:12" ht="8.1" customHeight="1">
      <c r="A55" s="233"/>
      <c r="B55" s="2"/>
      <c r="C55" s="2"/>
      <c r="D55" s="259"/>
      <c r="E55" s="3"/>
      <c r="F55" s="109"/>
      <c r="G55" s="2"/>
      <c r="H55" s="19"/>
      <c r="I55" s="2"/>
      <c r="J55" s="109"/>
      <c r="K55" s="2"/>
      <c r="L55" s="19"/>
    </row>
    <row r="56" spans="1:12" ht="21" customHeight="1">
      <c r="A56" s="9" t="s">
        <v>11</v>
      </c>
      <c r="B56" s="2"/>
      <c r="C56" s="1"/>
      <c r="E56" s="3"/>
      <c r="F56" s="109"/>
      <c r="H56" s="19"/>
      <c r="J56" s="109"/>
      <c r="L56" s="19"/>
    </row>
    <row r="57" spans="1:12" ht="8.1" customHeight="1">
      <c r="A57" s="233"/>
      <c r="B57" s="2"/>
      <c r="C57" s="2"/>
      <c r="D57" s="259"/>
      <c r="E57" s="3"/>
      <c r="F57" s="109"/>
      <c r="G57" s="2"/>
      <c r="H57" s="19"/>
      <c r="I57" s="2"/>
      <c r="J57" s="109"/>
      <c r="K57" s="2"/>
      <c r="L57" s="19"/>
    </row>
    <row r="58" spans="1:12" ht="21" customHeight="1">
      <c r="A58" s="2" t="s">
        <v>149</v>
      </c>
      <c r="B58" s="2"/>
      <c r="C58" s="2"/>
      <c r="D58" s="159"/>
      <c r="E58" s="3"/>
      <c r="F58" s="109">
        <v>58550692</v>
      </c>
      <c r="G58" s="17"/>
      <c r="H58" s="19">
        <v>31623167</v>
      </c>
      <c r="I58" s="17"/>
      <c r="J58" s="109">
        <v>58550692</v>
      </c>
      <c r="K58" s="17"/>
      <c r="L58" s="19">
        <v>31623167</v>
      </c>
    </row>
    <row r="59" spans="1:12" ht="21" customHeight="1">
      <c r="A59" s="2" t="s">
        <v>12</v>
      </c>
      <c r="B59" s="2"/>
      <c r="C59" s="2"/>
      <c r="D59" s="159">
        <v>13</v>
      </c>
      <c r="E59" s="3"/>
      <c r="F59" s="109">
        <v>124197607</v>
      </c>
      <c r="G59" s="17"/>
      <c r="H59" s="19">
        <v>167830023</v>
      </c>
      <c r="I59" s="17"/>
      <c r="J59" s="109">
        <v>172817326</v>
      </c>
      <c r="K59" s="17"/>
      <c r="L59" s="19">
        <v>275422705</v>
      </c>
    </row>
    <row r="60" spans="1:12" ht="21" customHeight="1">
      <c r="A60" s="2" t="s">
        <v>96</v>
      </c>
      <c r="B60" s="2"/>
      <c r="C60" s="2"/>
      <c r="D60" s="260"/>
      <c r="E60" s="3"/>
      <c r="F60" s="109"/>
      <c r="G60" s="17"/>
      <c r="H60" s="19"/>
      <c r="I60" s="17"/>
      <c r="J60" s="109"/>
      <c r="K60" s="17"/>
      <c r="L60" s="19"/>
    </row>
    <row r="61" spans="1:12" ht="21" customHeight="1">
      <c r="A61" s="2"/>
      <c r="B61" s="2" t="s">
        <v>44</v>
      </c>
      <c r="C61" s="2"/>
      <c r="D61" s="159">
        <v>14</v>
      </c>
      <c r="E61" s="3"/>
      <c r="F61" s="109">
        <v>3485097</v>
      </c>
      <c r="G61" s="17"/>
      <c r="H61" s="19">
        <v>1551825</v>
      </c>
      <c r="I61" s="17"/>
      <c r="J61" s="109">
        <v>3485097</v>
      </c>
      <c r="K61" s="17"/>
      <c r="L61" s="19">
        <v>1551825</v>
      </c>
    </row>
    <row r="62" spans="1:12" ht="21" customHeight="1">
      <c r="A62" s="2" t="s">
        <v>13</v>
      </c>
      <c r="B62" s="1"/>
      <c r="C62" s="2"/>
      <c r="D62" s="159"/>
      <c r="E62" s="3"/>
      <c r="F62" s="255">
        <v>41666788</v>
      </c>
      <c r="G62" s="10"/>
      <c r="H62" s="238">
        <v>40614182</v>
      </c>
      <c r="I62" s="10"/>
      <c r="J62" s="110">
        <v>20936516</v>
      </c>
      <c r="K62" s="10"/>
      <c r="L62" s="238">
        <v>24485742</v>
      </c>
    </row>
    <row r="63" spans="1:12" ht="8.1" customHeight="1">
      <c r="A63" s="2"/>
      <c r="B63" s="1"/>
      <c r="C63" s="2"/>
      <c r="E63" s="3"/>
      <c r="F63" s="109"/>
      <c r="H63" s="19"/>
      <c r="J63" s="109"/>
      <c r="L63" s="19"/>
    </row>
    <row r="64" spans="1:12" ht="21" customHeight="1">
      <c r="A64" s="243" t="s">
        <v>14</v>
      </c>
      <c r="B64" s="2"/>
      <c r="C64" s="2"/>
      <c r="D64" s="159"/>
      <c r="E64" s="3"/>
      <c r="F64" s="110">
        <f>SUM(F58:F62)</f>
        <v>227900184</v>
      </c>
      <c r="G64" s="10"/>
      <c r="H64" s="238">
        <f>SUM(H58:H62)</f>
        <v>241619197</v>
      </c>
      <c r="I64" s="10"/>
      <c r="J64" s="110">
        <f>SUM(J58:J62)</f>
        <v>255789631</v>
      </c>
      <c r="K64" s="10"/>
      <c r="L64" s="238">
        <f>SUM(L58:L62)</f>
        <v>333083439</v>
      </c>
    </row>
    <row r="65" spans="1:12" ht="21" customHeight="1">
      <c r="A65" s="2"/>
      <c r="B65" s="2"/>
      <c r="C65" s="1"/>
      <c r="E65" s="3"/>
      <c r="F65" s="109"/>
      <c r="H65" s="19"/>
      <c r="J65" s="109"/>
      <c r="L65" s="19"/>
    </row>
    <row r="66" spans="1:12" ht="21" customHeight="1">
      <c r="A66" s="9" t="s">
        <v>15</v>
      </c>
      <c r="B66" s="2"/>
      <c r="C66" s="1"/>
      <c r="E66" s="3"/>
      <c r="F66" s="109"/>
      <c r="H66" s="19"/>
      <c r="J66" s="109"/>
      <c r="L66" s="19"/>
    </row>
    <row r="67" spans="1:12" ht="8.1" customHeight="1">
      <c r="A67" s="2"/>
      <c r="B67" s="2"/>
      <c r="C67" s="1"/>
      <c r="E67" s="3"/>
      <c r="F67" s="109"/>
      <c r="H67" s="19"/>
      <c r="J67" s="109"/>
      <c r="L67" s="19"/>
    </row>
    <row r="68" spans="1:12" s="9" customFormat="1" ht="21" customHeight="1">
      <c r="A68" s="244" t="s">
        <v>165</v>
      </c>
      <c r="B68" s="2"/>
      <c r="C68" s="2"/>
      <c r="D68" s="269" t="s">
        <v>179</v>
      </c>
      <c r="E68" s="3"/>
      <c r="F68" s="109">
        <v>30500000</v>
      </c>
      <c r="G68" s="17"/>
      <c r="H68" s="19">
        <v>30500000</v>
      </c>
      <c r="I68" s="17"/>
      <c r="J68" s="109">
        <v>0</v>
      </c>
      <c r="K68" s="17"/>
      <c r="L68" s="19">
        <v>0</v>
      </c>
    </row>
    <row r="69" spans="1:12" ht="21" customHeight="1">
      <c r="A69" s="2" t="s">
        <v>96</v>
      </c>
      <c r="B69" s="2"/>
      <c r="C69" s="2"/>
      <c r="D69" s="159">
        <v>14</v>
      </c>
      <c r="E69" s="3"/>
      <c r="F69" s="109">
        <v>5623252</v>
      </c>
      <c r="G69" s="17"/>
      <c r="H69" s="19">
        <v>442908</v>
      </c>
      <c r="I69" s="17"/>
      <c r="J69" s="109">
        <v>5623252</v>
      </c>
      <c r="K69" s="17"/>
      <c r="L69" s="19">
        <v>442908</v>
      </c>
    </row>
    <row r="70" spans="1:12" ht="21" customHeight="1">
      <c r="A70" s="1" t="s">
        <v>16</v>
      </c>
      <c r="B70" s="2"/>
      <c r="C70" s="2"/>
      <c r="D70" s="159"/>
      <c r="E70" s="3"/>
      <c r="F70" s="110">
        <v>6106634</v>
      </c>
      <c r="G70" s="10"/>
      <c r="H70" s="238">
        <v>5987412</v>
      </c>
      <c r="I70" s="10"/>
      <c r="J70" s="110">
        <v>6106634</v>
      </c>
      <c r="K70" s="10"/>
      <c r="L70" s="238">
        <v>5987412</v>
      </c>
    </row>
    <row r="71" spans="1:12" ht="8.1" customHeight="1">
      <c r="A71" s="2"/>
      <c r="B71" s="2"/>
      <c r="C71" s="1"/>
      <c r="E71" s="3"/>
      <c r="F71" s="109"/>
      <c r="H71" s="19"/>
      <c r="J71" s="109"/>
      <c r="L71" s="19"/>
    </row>
    <row r="72" spans="1:12" ht="21" customHeight="1">
      <c r="A72" s="12" t="s">
        <v>17</v>
      </c>
      <c r="B72" s="2"/>
      <c r="C72" s="2"/>
      <c r="E72" s="3"/>
      <c r="F72" s="110">
        <f>SUM(F68:F70)</f>
        <v>42229886</v>
      </c>
      <c r="G72" s="10"/>
      <c r="H72" s="238">
        <f>SUM(H68:H70)</f>
        <v>36930320</v>
      </c>
      <c r="I72" s="10"/>
      <c r="J72" s="110">
        <f>SUM(J68:J70)</f>
        <v>11729886</v>
      </c>
      <c r="K72" s="10"/>
      <c r="L72" s="238">
        <f>SUM(L68:L70)</f>
        <v>6430320</v>
      </c>
    </row>
    <row r="73" spans="1:12" ht="8.1" customHeight="1">
      <c r="A73" s="2"/>
      <c r="B73" s="2"/>
      <c r="C73" s="1"/>
      <c r="E73" s="3"/>
      <c r="F73" s="109"/>
      <c r="H73" s="19"/>
      <c r="J73" s="109"/>
      <c r="L73" s="19"/>
    </row>
    <row r="74" spans="1:12" ht="21" customHeight="1">
      <c r="A74" s="9" t="s">
        <v>18</v>
      </c>
      <c r="B74" s="9"/>
      <c r="C74" s="12"/>
      <c r="D74" s="101"/>
      <c r="E74" s="18"/>
      <c r="F74" s="110">
        <f>+F72+F64</f>
        <v>270130070</v>
      </c>
      <c r="G74" s="10"/>
      <c r="H74" s="238">
        <f>+H72+H64</f>
        <v>278549517</v>
      </c>
      <c r="I74" s="10"/>
      <c r="J74" s="110">
        <f>+J72+J64</f>
        <v>267519517</v>
      </c>
      <c r="K74" s="10"/>
      <c r="L74" s="238">
        <f>+L72+L64</f>
        <v>339513759</v>
      </c>
    </row>
    <row r="75" spans="1:12" s="9" customFormat="1" ht="21" customHeight="1">
      <c r="A75" s="180"/>
      <c r="B75" s="180"/>
      <c r="C75" s="184"/>
      <c r="D75" s="101"/>
      <c r="E75" s="101"/>
      <c r="F75" s="4"/>
      <c r="G75" s="10"/>
      <c r="H75" s="58"/>
      <c r="I75" s="10"/>
      <c r="J75" s="4"/>
      <c r="K75" s="10"/>
      <c r="L75" s="58"/>
    </row>
    <row r="76" spans="1:12" s="9" customFormat="1" ht="21" customHeight="1">
      <c r="A76" s="180"/>
      <c r="B76" s="180"/>
      <c r="C76" s="184"/>
      <c r="D76" s="101"/>
      <c r="E76" s="101"/>
      <c r="F76" s="4"/>
      <c r="G76" s="10"/>
      <c r="H76" s="58"/>
      <c r="I76" s="10"/>
      <c r="J76" s="4"/>
      <c r="K76" s="10"/>
      <c r="L76" s="58"/>
    </row>
    <row r="77" spans="1:12" s="9" customFormat="1" ht="21" customHeight="1">
      <c r="A77" s="180"/>
      <c r="B77" s="180"/>
      <c r="C77" s="184"/>
      <c r="D77" s="101"/>
      <c r="E77" s="101"/>
      <c r="F77" s="4"/>
      <c r="G77" s="10"/>
      <c r="H77" s="58"/>
      <c r="I77" s="10"/>
      <c r="J77" s="4"/>
      <c r="K77" s="10"/>
      <c r="L77" s="58"/>
    </row>
    <row r="78" spans="1:12" s="9" customFormat="1" ht="21" customHeight="1">
      <c r="A78" s="180"/>
      <c r="B78" s="180"/>
      <c r="C78" s="184"/>
      <c r="D78" s="101"/>
      <c r="E78" s="101"/>
      <c r="F78" s="4"/>
      <c r="G78" s="10"/>
      <c r="H78" s="58"/>
      <c r="I78" s="10"/>
      <c r="J78" s="4"/>
      <c r="K78" s="10"/>
      <c r="L78" s="58"/>
    </row>
    <row r="79" spans="1:12" s="9" customFormat="1" ht="23.25" customHeight="1">
      <c r="A79" s="180"/>
      <c r="B79" s="180"/>
      <c r="C79" s="184"/>
      <c r="D79" s="101"/>
      <c r="E79" s="101"/>
      <c r="F79" s="4"/>
      <c r="G79" s="10"/>
      <c r="H79" s="58"/>
      <c r="I79" s="10"/>
      <c r="J79" s="4"/>
      <c r="K79" s="10"/>
      <c r="L79" s="58"/>
    </row>
    <row r="80" spans="1:12" s="9" customFormat="1" ht="21" customHeight="1">
      <c r="A80" s="180"/>
      <c r="B80" s="180"/>
      <c r="C80" s="184"/>
      <c r="D80" s="101"/>
      <c r="E80" s="101"/>
      <c r="F80" s="4"/>
      <c r="G80" s="10"/>
      <c r="H80" s="58"/>
      <c r="I80" s="10"/>
      <c r="J80" s="4"/>
      <c r="K80" s="10"/>
      <c r="L80" s="58"/>
    </row>
    <row r="81" spans="1:12" s="9" customFormat="1" ht="21" customHeight="1">
      <c r="A81" s="180"/>
      <c r="B81" s="180"/>
      <c r="C81" s="184"/>
      <c r="D81" s="101"/>
      <c r="E81" s="101"/>
      <c r="F81" s="4"/>
      <c r="G81" s="10"/>
      <c r="H81" s="58"/>
      <c r="I81" s="10"/>
      <c r="J81" s="4"/>
      <c r="K81" s="10"/>
      <c r="L81" s="58"/>
    </row>
    <row r="82" spans="1:12" s="9" customFormat="1" ht="21" customHeight="1">
      <c r="A82" s="180"/>
      <c r="B82" s="180"/>
      <c r="C82" s="184"/>
      <c r="D82" s="101"/>
      <c r="E82" s="101"/>
      <c r="F82" s="4"/>
      <c r="G82" s="10"/>
      <c r="H82" s="58"/>
      <c r="I82" s="10"/>
      <c r="J82" s="4"/>
      <c r="K82" s="10"/>
      <c r="L82" s="58"/>
    </row>
    <row r="83" spans="1:12" s="9" customFormat="1" ht="20.25" customHeight="1">
      <c r="A83" s="180"/>
      <c r="B83" s="180"/>
      <c r="C83" s="184"/>
      <c r="D83" s="101"/>
      <c r="E83" s="101"/>
      <c r="F83" s="4"/>
      <c r="G83" s="10"/>
      <c r="H83" s="58"/>
      <c r="I83" s="10"/>
      <c r="J83" s="4"/>
      <c r="K83" s="10"/>
      <c r="L83" s="58"/>
    </row>
    <row r="84" spans="1:12" ht="21.95" customHeight="1">
      <c r="A84" s="185" t="s">
        <v>119</v>
      </c>
      <c r="B84" s="186"/>
      <c r="C84" s="186"/>
      <c r="D84" s="187"/>
      <c r="E84" s="187"/>
      <c r="F84" s="15"/>
      <c r="G84" s="16"/>
      <c r="H84" s="173"/>
      <c r="I84" s="16"/>
      <c r="J84" s="15"/>
      <c r="K84" s="16"/>
      <c r="L84" s="173"/>
    </row>
    <row r="85" spans="1:12" ht="21.75" customHeight="1">
      <c r="A85" s="180" t="s">
        <v>105</v>
      </c>
      <c r="B85" s="22"/>
      <c r="D85" s="188"/>
      <c r="E85" s="188"/>
      <c r="F85" s="97"/>
      <c r="G85" s="98"/>
      <c r="H85" s="174"/>
      <c r="I85" s="98"/>
      <c r="J85" s="97"/>
      <c r="K85" s="98"/>
      <c r="L85" s="174"/>
    </row>
    <row r="86" spans="1:12" ht="21" customHeight="1">
      <c r="A86" s="282" t="s">
        <v>95</v>
      </c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282"/>
    </row>
    <row r="87" spans="1:12" ht="21" customHeight="1">
      <c r="A87" s="284" t="str">
        <f>+A46</f>
        <v>ณ วันที่ 31 มีนาคม พ.ศ. 2566</v>
      </c>
      <c r="B87" s="284"/>
      <c r="C87" s="284"/>
      <c r="D87" s="284"/>
      <c r="E87" s="284"/>
      <c r="F87" s="284"/>
      <c r="G87" s="284"/>
      <c r="H87" s="284"/>
      <c r="I87" s="284"/>
      <c r="J87" s="284"/>
      <c r="K87" s="284"/>
      <c r="L87" s="284"/>
    </row>
    <row r="88" spans="1:12" ht="21" customHeight="1"/>
    <row r="89" spans="1:12" ht="21" customHeight="1">
      <c r="A89" s="213"/>
      <c r="B89" s="213"/>
      <c r="C89" s="213"/>
      <c r="D89" s="256"/>
      <c r="E89" s="213"/>
      <c r="F89" s="281" t="s">
        <v>50</v>
      </c>
      <c r="G89" s="281"/>
      <c r="H89" s="281"/>
      <c r="I89" s="281"/>
      <c r="J89" s="281" t="s">
        <v>51</v>
      </c>
      <c r="K89" s="281"/>
      <c r="L89" s="281"/>
    </row>
    <row r="90" spans="1:12" ht="21" customHeight="1">
      <c r="F90" s="5" t="s">
        <v>52</v>
      </c>
      <c r="G90" s="5"/>
      <c r="H90" s="169" t="s">
        <v>53</v>
      </c>
      <c r="I90" s="6"/>
      <c r="J90" s="5" t="s">
        <v>52</v>
      </c>
      <c r="K90" s="5"/>
      <c r="L90" s="169" t="s">
        <v>53</v>
      </c>
    </row>
    <row r="91" spans="1:12" ht="21" customHeight="1">
      <c r="F91" s="7" t="s">
        <v>136</v>
      </c>
      <c r="G91" s="6"/>
      <c r="H91" s="169" t="s">
        <v>54</v>
      </c>
      <c r="I91" s="6"/>
      <c r="J91" s="7" t="s">
        <v>136</v>
      </c>
      <c r="K91" s="6"/>
      <c r="L91" s="169" t="s">
        <v>54</v>
      </c>
    </row>
    <row r="92" spans="1:12" ht="21" customHeight="1">
      <c r="C92" s="23"/>
      <c r="D92" s="22"/>
      <c r="E92" s="22"/>
      <c r="F92" s="7" t="s">
        <v>157</v>
      </c>
      <c r="H92" s="158" t="s">
        <v>137</v>
      </c>
      <c r="J92" s="7" t="s">
        <v>157</v>
      </c>
      <c r="L92" s="158" t="s">
        <v>137</v>
      </c>
    </row>
    <row r="93" spans="1:12" ht="21" customHeight="1">
      <c r="D93" s="181" t="s">
        <v>1</v>
      </c>
      <c r="E93" s="23"/>
      <c r="F93" s="8" t="s">
        <v>2</v>
      </c>
      <c r="G93" s="2"/>
      <c r="H93" s="170" t="s">
        <v>2</v>
      </c>
      <c r="I93" s="2"/>
      <c r="J93" s="8" t="s">
        <v>2</v>
      </c>
      <c r="K93" s="2"/>
      <c r="L93" s="170" t="s">
        <v>2</v>
      </c>
    </row>
    <row r="94" spans="1:12" ht="8.1" customHeight="1">
      <c r="D94" s="257"/>
      <c r="E94" s="23"/>
      <c r="F94" s="104"/>
      <c r="G94" s="2"/>
      <c r="H94" s="171"/>
      <c r="I94" s="2"/>
      <c r="J94" s="104"/>
      <c r="K94" s="2"/>
      <c r="L94" s="171"/>
    </row>
    <row r="95" spans="1:12" ht="21" customHeight="1">
      <c r="A95" s="233" t="s">
        <v>97</v>
      </c>
      <c r="B95" s="2"/>
      <c r="C95" s="2"/>
      <c r="D95" s="259"/>
      <c r="E95" s="3"/>
      <c r="F95" s="109"/>
      <c r="G95" s="2"/>
      <c r="H95" s="19"/>
      <c r="I95" s="2"/>
      <c r="J95" s="109"/>
      <c r="K95" s="2"/>
      <c r="L95" s="19"/>
    </row>
    <row r="96" spans="1:12" ht="8.1" customHeight="1">
      <c r="A96" s="245"/>
      <c r="B96" s="237"/>
      <c r="C96" s="237"/>
      <c r="D96" s="259"/>
      <c r="E96" s="3"/>
      <c r="F96" s="109"/>
      <c r="G96" s="2"/>
      <c r="H96" s="19"/>
      <c r="I96" s="2"/>
      <c r="J96" s="109"/>
      <c r="K96" s="2"/>
      <c r="L96" s="19"/>
    </row>
    <row r="97" spans="1:12" ht="21" customHeight="1">
      <c r="A97" s="246" t="s">
        <v>40</v>
      </c>
      <c r="B97" s="237"/>
      <c r="C97" s="247"/>
      <c r="D97" s="259"/>
      <c r="E97" s="3"/>
      <c r="F97" s="109"/>
      <c r="G97" s="2"/>
      <c r="H97" s="19"/>
      <c r="I97" s="2"/>
      <c r="J97" s="109"/>
      <c r="K97" s="2"/>
      <c r="L97" s="19"/>
    </row>
    <row r="98" spans="1:12" ht="8.1" customHeight="1">
      <c r="A98" s="245"/>
      <c r="B98" s="237"/>
      <c r="C98" s="237"/>
      <c r="D98" s="259"/>
      <c r="E98" s="3"/>
      <c r="F98" s="109"/>
      <c r="G98" s="2"/>
      <c r="H98" s="19"/>
      <c r="I98" s="2"/>
      <c r="J98" s="109"/>
      <c r="K98" s="2"/>
      <c r="L98" s="19"/>
    </row>
    <row r="99" spans="1:12" s="1" customFormat="1" ht="20.25" customHeight="1">
      <c r="A99" s="237" t="s">
        <v>19</v>
      </c>
      <c r="B99" s="237"/>
      <c r="C99" s="247"/>
      <c r="D99" s="259"/>
      <c r="E99" s="3"/>
      <c r="F99" s="109"/>
      <c r="G99" s="2"/>
      <c r="H99" s="19"/>
      <c r="I99" s="2"/>
      <c r="J99" s="109"/>
      <c r="K99" s="2"/>
      <c r="L99" s="19"/>
    </row>
    <row r="100" spans="1:12" s="1" customFormat="1" ht="20.25" customHeight="1">
      <c r="A100" s="237"/>
      <c r="B100" s="247" t="s">
        <v>20</v>
      </c>
      <c r="C100" s="237"/>
      <c r="D100" s="261"/>
      <c r="E100" s="3"/>
      <c r="F100" s="109"/>
      <c r="G100" s="2"/>
      <c r="H100" s="19"/>
      <c r="I100" s="2"/>
      <c r="J100" s="109"/>
      <c r="K100" s="2"/>
      <c r="L100" s="19"/>
    </row>
    <row r="101" spans="1:12" s="1" customFormat="1" ht="20.25" customHeight="1">
      <c r="A101" s="237"/>
      <c r="B101" s="247"/>
      <c r="C101" s="1" t="s">
        <v>120</v>
      </c>
      <c r="D101" s="259"/>
      <c r="E101" s="3"/>
      <c r="F101" s="109"/>
      <c r="G101" s="2"/>
      <c r="H101" s="19"/>
      <c r="I101" s="2"/>
      <c r="J101" s="109"/>
      <c r="K101" s="2"/>
      <c r="L101" s="19"/>
    </row>
    <row r="102" spans="1:12" s="1" customFormat="1" ht="20.25" customHeight="1">
      <c r="A102" s="237"/>
      <c r="B102" s="247"/>
      <c r="C102" s="248" t="s">
        <v>112</v>
      </c>
      <c r="D102" s="259"/>
      <c r="E102" s="3"/>
      <c r="F102" s="110">
        <v>309000000</v>
      </c>
      <c r="G102" s="2"/>
      <c r="H102" s="238">
        <v>309000000</v>
      </c>
      <c r="I102" s="2"/>
      <c r="J102" s="110">
        <v>309000000</v>
      </c>
      <c r="K102" s="2"/>
      <c r="L102" s="238">
        <v>309000000</v>
      </c>
    </row>
    <row r="103" spans="1:12" s="1" customFormat="1" ht="8.1" customHeight="1">
      <c r="A103" s="237"/>
      <c r="B103" s="247"/>
      <c r="C103" s="237"/>
      <c r="D103" s="259"/>
      <c r="E103" s="3"/>
      <c r="F103" s="249"/>
      <c r="G103" s="168"/>
      <c r="H103" s="175"/>
      <c r="I103" s="168"/>
      <c r="J103" s="249"/>
      <c r="K103" s="168"/>
      <c r="L103" s="175"/>
    </row>
    <row r="104" spans="1:12" s="1" customFormat="1" ht="20.25" customHeight="1">
      <c r="A104" s="237"/>
      <c r="B104" s="247" t="s">
        <v>21</v>
      </c>
      <c r="C104" s="237"/>
      <c r="D104" s="259"/>
      <c r="E104" s="3"/>
      <c r="F104" s="249"/>
      <c r="G104" s="168"/>
      <c r="H104" s="175"/>
      <c r="I104" s="168"/>
      <c r="J104" s="249"/>
      <c r="K104" s="168"/>
      <c r="L104" s="175"/>
    </row>
    <row r="105" spans="1:12" s="1" customFormat="1" ht="20.25" customHeight="1">
      <c r="A105" s="237"/>
      <c r="B105" s="247"/>
      <c r="C105" s="237" t="s">
        <v>121</v>
      </c>
      <c r="D105" s="259"/>
      <c r="E105" s="3"/>
      <c r="F105" s="249"/>
      <c r="G105" s="168"/>
      <c r="H105" s="175"/>
      <c r="I105" s="168"/>
      <c r="J105" s="249"/>
      <c r="K105" s="168"/>
      <c r="L105" s="175"/>
    </row>
    <row r="106" spans="1:12" s="1" customFormat="1" ht="20.25" customHeight="1">
      <c r="A106" s="237"/>
      <c r="B106" s="247"/>
      <c r="C106" s="237" t="s">
        <v>183</v>
      </c>
      <c r="D106" s="259"/>
      <c r="E106" s="3"/>
      <c r="F106" s="249">
        <v>300000000</v>
      </c>
      <c r="G106" s="168"/>
      <c r="H106" s="175">
        <v>300000000</v>
      </c>
      <c r="I106" s="168"/>
      <c r="J106" s="249">
        <v>300000000</v>
      </c>
      <c r="K106" s="168"/>
      <c r="L106" s="175">
        <v>300000000</v>
      </c>
    </row>
    <row r="107" spans="1:12" s="1" customFormat="1" ht="20.25" customHeight="1">
      <c r="A107" s="237"/>
      <c r="B107" s="247" t="s">
        <v>47</v>
      </c>
      <c r="D107" s="259"/>
      <c r="F107" s="109">
        <v>487368348</v>
      </c>
      <c r="G107" s="4"/>
      <c r="H107" s="19">
        <v>487368348</v>
      </c>
      <c r="I107" s="4"/>
      <c r="J107" s="109">
        <v>487368348</v>
      </c>
      <c r="K107" s="4"/>
      <c r="L107" s="19">
        <v>487368348</v>
      </c>
    </row>
    <row r="108" spans="1:12" s="1" customFormat="1" ht="20.25" customHeight="1">
      <c r="A108" s="237"/>
      <c r="B108" s="247" t="s">
        <v>122</v>
      </c>
      <c r="D108" s="259"/>
      <c r="F108" s="109"/>
      <c r="G108" s="4"/>
      <c r="H108" s="19"/>
      <c r="I108" s="4"/>
      <c r="J108" s="109"/>
      <c r="K108" s="4"/>
      <c r="L108" s="19"/>
    </row>
    <row r="109" spans="1:12" s="1" customFormat="1" ht="20.25" customHeight="1">
      <c r="A109" s="237"/>
      <c r="B109" s="247"/>
      <c r="C109" s="1" t="s">
        <v>123</v>
      </c>
      <c r="D109" s="259">
        <v>15</v>
      </c>
      <c r="F109" s="109">
        <v>15208780</v>
      </c>
      <c r="G109" s="4"/>
      <c r="H109" s="19">
        <v>13854171</v>
      </c>
      <c r="I109" s="4"/>
      <c r="J109" s="109">
        <v>15208780</v>
      </c>
      <c r="K109" s="4"/>
      <c r="L109" s="19">
        <v>13854171</v>
      </c>
    </row>
    <row r="110" spans="1:12" s="1" customFormat="1" ht="20.25" customHeight="1">
      <c r="A110" s="237"/>
      <c r="B110" s="247" t="s">
        <v>168</v>
      </c>
      <c r="D110" s="259">
        <v>15</v>
      </c>
      <c r="F110" s="109">
        <v>72000</v>
      </c>
      <c r="G110" s="4"/>
      <c r="H110" s="19">
        <v>0</v>
      </c>
      <c r="I110" s="4"/>
      <c r="J110" s="109">
        <v>72000</v>
      </c>
      <c r="K110" s="4"/>
      <c r="L110" s="19">
        <v>0</v>
      </c>
    </row>
    <row r="111" spans="1:12" s="1" customFormat="1" ht="20.25" customHeight="1">
      <c r="A111" s="237"/>
      <c r="B111" s="247" t="s">
        <v>106</v>
      </c>
      <c r="C111" s="247"/>
      <c r="D111" s="22"/>
      <c r="F111" s="109"/>
      <c r="G111" s="4"/>
      <c r="H111" s="19"/>
      <c r="I111" s="4"/>
      <c r="J111" s="109"/>
      <c r="K111" s="4"/>
      <c r="L111" s="19"/>
    </row>
    <row r="112" spans="1:12" s="1" customFormat="1" ht="20.25" customHeight="1">
      <c r="A112" s="237"/>
      <c r="B112" s="247"/>
      <c r="C112" s="1" t="s">
        <v>107</v>
      </c>
      <c r="D112" s="259"/>
      <c r="F112" s="109">
        <f>'7 TH Conso'!M26</f>
        <v>14486120</v>
      </c>
      <c r="G112" s="4"/>
      <c r="H112" s="19">
        <v>14486120</v>
      </c>
      <c r="I112" s="4"/>
      <c r="J112" s="109">
        <v>0</v>
      </c>
      <c r="K112" s="4"/>
      <c r="L112" s="19">
        <v>0</v>
      </c>
    </row>
    <row r="113" spans="1:12" s="1" customFormat="1" ht="20.100000000000001" customHeight="1">
      <c r="A113" s="237" t="s">
        <v>30</v>
      </c>
      <c r="C113" s="247"/>
      <c r="D113" s="259"/>
      <c r="E113" s="3"/>
      <c r="F113" s="109"/>
      <c r="G113" s="20"/>
      <c r="H113" s="19"/>
      <c r="I113" s="20"/>
      <c r="J113" s="109"/>
      <c r="K113" s="20"/>
      <c r="L113" s="19"/>
    </row>
    <row r="114" spans="1:12" s="1" customFormat="1" ht="20.25" customHeight="1">
      <c r="A114" s="237"/>
      <c r="B114" s="1" t="s">
        <v>166</v>
      </c>
      <c r="C114" s="247"/>
      <c r="D114" s="259"/>
      <c r="E114" s="3"/>
      <c r="F114" s="109">
        <v>30900000</v>
      </c>
      <c r="G114" s="20"/>
      <c r="H114" s="19">
        <v>30900000</v>
      </c>
      <c r="I114" s="20"/>
      <c r="J114" s="109">
        <v>30900000</v>
      </c>
      <c r="K114" s="20"/>
      <c r="L114" s="19">
        <v>30900000</v>
      </c>
    </row>
    <row r="115" spans="1:12" s="1" customFormat="1" ht="20.25" customHeight="1">
      <c r="A115" s="237"/>
      <c r="B115" s="247" t="s">
        <v>22</v>
      </c>
      <c r="C115" s="247"/>
      <c r="D115" s="259"/>
      <c r="E115" s="3"/>
      <c r="F115" s="208">
        <f>'7 TH Conso'!Q26</f>
        <v>141125152</v>
      </c>
      <c r="G115" s="20"/>
      <c r="H115" s="19">
        <v>114176960</v>
      </c>
      <c r="I115" s="20"/>
      <c r="J115" s="109">
        <f>'8 TH Separate'!O23</f>
        <v>81671435</v>
      </c>
      <c r="K115" s="20"/>
      <c r="L115" s="19">
        <v>70462078</v>
      </c>
    </row>
    <row r="116" spans="1:12" s="1" customFormat="1" ht="20.25" customHeight="1">
      <c r="A116" s="237" t="s">
        <v>167</v>
      </c>
      <c r="B116" s="247"/>
      <c r="D116" s="259"/>
      <c r="E116" s="3"/>
      <c r="F116" s="110">
        <f>'7 TH Conso'!S26</f>
        <v>2683210</v>
      </c>
      <c r="G116" s="21"/>
      <c r="H116" s="238">
        <v>3273806</v>
      </c>
      <c r="I116" s="21"/>
      <c r="J116" s="110">
        <v>0</v>
      </c>
      <c r="K116" s="21"/>
      <c r="L116" s="238">
        <v>0</v>
      </c>
    </row>
    <row r="117" spans="1:12" s="1" customFormat="1" ht="8.1" customHeight="1">
      <c r="A117" s="245"/>
      <c r="B117" s="237"/>
      <c r="C117" s="237"/>
      <c r="D117" s="259"/>
      <c r="E117" s="3"/>
      <c r="F117" s="109"/>
      <c r="G117" s="20"/>
      <c r="H117" s="19"/>
      <c r="I117" s="20"/>
      <c r="J117" s="109"/>
      <c r="K117" s="20"/>
      <c r="L117" s="19"/>
    </row>
    <row r="118" spans="1:12" s="1" customFormat="1" ht="20.25" customHeight="1">
      <c r="A118" s="246" t="s">
        <v>140</v>
      </c>
      <c r="B118" s="247"/>
      <c r="D118" s="259"/>
      <c r="E118" s="3"/>
      <c r="F118" s="109">
        <f>SUM(F106:F116)</f>
        <v>991843610</v>
      </c>
      <c r="G118" s="21"/>
      <c r="H118" s="19">
        <f>SUM(H106:H116)</f>
        <v>964059405</v>
      </c>
      <c r="I118" s="21"/>
      <c r="J118" s="109">
        <f>SUM(J106:J116)</f>
        <v>915220563</v>
      </c>
      <c r="K118" s="21"/>
      <c r="L118" s="19">
        <f>SUM(L106:L116)</f>
        <v>902584597</v>
      </c>
    </row>
    <row r="119" spans="1:12" s="1" customFormat="1" ht="20.25" customHeight="1">
      <c r="A119" s="237" t="s">
        <v>141</v>
      </c>
      <c r="B119" s="247"/>
      <c r="D119" s="259"/>
      <c r="E119" s="3"/>
      <c r="F119" s="209">
        <f>'7 TH Conso'!W26</f>
        <v>68297464</v>
      </c>
      <c r="G119" s="21"/>
      <c r="H119" s="238">
        <v>54474225</v>
      </c>
      <c r="I119" s="21"/>
      <c r="J119" s="110">
        <v>0</v>
      </c>
      <c r="K119" s="21"/>
      <c r="L119" s="238">
        <v>0</v>
      </c>
    </row>
    <row r="120" spans="1:12" s="1" customFormat="1" ht="8.1" customHeight="1">
      <c r="A120" s="245"/>
      <c r="B120" s="237"/>
      <c r="C120" s="237"/>
      <c r="D120" s="259"/>
      <c r="E120" s="3"/>
      <c r="F120" s="109"/>
      <c r="G120" s="20"/>
      <c r="H120" s="19"/>
      <c r="I120" s="20"/>
      <c r="J120" s="109"/>
      <c r="K120" s="20"/>
      <c r="L120" s="19"/>
    </row>
    <row r="121" spans="1:12" s="1" customFormat="1" ht="21" customHeight="1">
      <c r="A121" s="250" t="s">
        <v>41</v>
      </c>
      <c r="B121" s="237"/>
      <c r="C121" s="247"/>
      <c r="D121" s="259"/>
      <c r="E121" s="3"/>
      <c r="F121" s="110">
        <f>SUM(F118:F119)</f>
        <v>1060141074</v>
      </c>
      <c r="G121" s="20"/>
      <c r="H121" s="238">
        <f>SUM(H118:H119)</f>
        <v>1018533630</v>
      </c>
      <c r="I121" s="20"/>
      <c r="J121" s="110">
        <f>SUM(J118:J119)</f>
        <v>915220563</v>
      </c>
      <c r="K121" s="20"/>
      <c r="L121" s="238">
        <f>SUM(L118:L119)</f>
        <v>902584597</v>
      </c>
    </row>
    <row r="122" spans="1:12" s="1" customFormat="1" ht="8.1" customHeight="1">
      <c r="A122" s="237"/>
      <c r="B122" s="237"/>
      <c r="C122" s="247"/>
      <c r="D122" s="259"/>
      <c r="E122" s="3"/>
      <c r="F122" s="109"/>
      <c r="G122" s="2"/>
      <c r="H122" s="19"/>
      <c r="I122" s="2"/>
      <c r="J122" s="109"/>
      <c r="K122" s="2"/>
      <c r="L122" s="19"/>
    </row>
    <row r="123" spans="1:12" s="1" customFormat="1" ht="21" customHeight="1" thickBot="1">
      <c r="A123" s="251" t="s">
        <v>42</v>
      </c>
      <c r="B123" s="237"/>
      <c r="C123" s="247"/>
      <c r="D123" s="259"/>
      <c r="E123" s="3"/>
      <c r="F123" s="241">
        <f>+F74+F121</f>
        <v>1330271144</v>
      </c>
      <c r="G123" s="17"/>
      <c r="H123" s="242">
        <f>+H74+H121</f>
        <v>1297083147</v>
      </c>
      <c r="I123" s="17"/>
      <c r="J123" s="241">
        <f>+J74+J121</f>
        <v>1182740080</v>
      </c>
      <c r="K123" s="17"/>
      <c r="L123" s="242">
        <f>+L74+L121</f>
        <v>1242098356</v>
      </c>
    </row>
    <row r="124" spans="1:12" s="112" customFormat="1" ht="21" customHeight="1" thickTop="1">
      <c r="A124" s="191"/>
      <c r="B124" s="192"/>
      <c r="C124" s="193"/>
      <c r="D124" s="262"/>
      <c r="E124" s="194"/>
      <c r="F124" s="58"/>
      <c r="G124" s="111"/>
      <c r="H124" s="58"/>
      <c r="I124" s="111"/>
      <c r="J124" s="58"/>
      <c r="K124" s="111"/>
      <c r="L124" s="58"/>
    </row>
    <row r="125" spans="1:12" s="1" customFormat="1" ht="17.25" customHeight="1">
      <c r="A125" s="190"/>
      <c r="B125" s="179"/>
      <c r="C125" s="189"/>
      <c r="D125" s="259"/>
      <c r="E125" s="96"/>
      <c r="F125" s="4"/>
      <c r="G125" s="17"/>
      <c r="H125" s="58"/>
      <c r="I125" s="17"/>
      <c r="J125" s="4"/>
      <c r="K125" s="17"/>
      <c r="L125" s="58"/>
    </row>
    <row r="126" spans="1:12" ht="21.95" customHeight="1">
      <c r="A126" s="185" t="s">
        <v>119</v>
      </c>
      <c r="B126" s="186"/>
      <c r="C126" s="186"/>
      <c r="D126" s="187"/>
      <c r="E126" s="187"/>
      <c r="F126" s="15"/>
      <c r="G126" s="16"/>
      <c r="H126" s="173"/>
      <c r="I126" s="16"/>
      <c r="J126" s="15"/>
      <c r="K126" s="16"/>
      <c r="L126" s="173"/>
    </row>
  </sheetData>
  <mergeCells count="13">
    <mergeCell ref="F89:I89"/>
    <mergeCell ref="J89:L89"/>
    <mergeCell ref="A2:L2"/>
    <mergeCell ref="F5:I5"/>
    <mergeCell ref="J5:L5"/>
    <mergeCell ref="A41:L41"/>
    <mergeCell ref="A45:L45"/>
    <mergeCell ref="A3:L3"/>
    <mergeCell ref="A46:L46"/>
    <mergeCell ref="F48:I48"/>
    <mergeCell ref="J48:L48"/>
    <mergeCell ref="A86:L86"/>
    <mergeCell ref="A87:L87"/>
  </mergeCells>
  <pageMargins left="0.8" right="0.5" top="0.5" bottom="0.6" header="0.49" footer="0.4"/>
  <pageSetup paperSize="9" firstPageNumber="2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88BE-5910-44D2-8DCF-CDBCBFD1EC6A}">
  <sheetPr>
    <tabColor rgb="FF00B050"/>
  </sheetPr>
  <dimension ref="A1:S83"/>
  <sheetViews>
    <sheetView zoomScaleNormal="100" zoomScaleSheetLayoutView="100" workbookViewId="0">
      <selection activeCell="E11" sqref="E11"/>
    </sheetView>
  </sheetViews>
  <sheetFormatPr defaultColWidth="9.42578125" defaultRowHeight="21.75" customHeight="1"/>
  <cols>
    <col min="1" max="3" width="1.5703125" style="2" customWidth="1"/>
    <col min="4" max="4" width="12.42578125" style="2" customWidth="1"/>
    <col min="5" max="5" width="12.85546875" style="1" customWidth="1"/>
    <col min="6" max="6" width="7.5703125" style="3" customWidth="1"/>
    <col min="7" max="7" width="0.5703125" style="3" customWidth="1"/>
    <col min="8" max="8" width="13.7109375" style="17" customWidth="1"/>
    <col min="9" max="9" width="0.5703125" style="1" customWidth="1"/>
    <col min="10" max="10" width="13.7109375" style="100" customWidth="1"/>
    <col min="11" max="11" width="0.5703125" style="3" customWidth="1"/>
    <col min="12" max="12" width="13.7109375" style="17" customWidth="1"/>
    <col min="13" max="13" width="0.5703125" style="1" customWidth="1"/>
    <col min="14" max="14" width="13.7109375" style="100" customWidth="1"/>
    <col min="15" max="15" width="9.42578125" style="2"/>
    <col min="16" max="16" width="9.85546875" style="2" bestFit="1" customWidth="1"/>
    <col min="17" max="16384" width="9.42578125" style="2"/>
  </cols>
  <sheetData>
    <row r="1" spans="1:19" ht="21.75" customHeight="1">
      <c r="A1" s="9" t="s">
        <v>105</v>
      </c>
    </row>
    <row r="2" spans="1:19" ht="21.75" customHeight="1">
      <c r="A2" s="271" t="s">
        <v>89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</row>
    <row r="3" spans="1:19" ht="21.75" customHeight="1">
      <c r="A3" s="273" t="s">
        <v>159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9" ht="21.75" customHeight="1">
      <c r="E4" s="24"/>
      <c r="H4" s="3"/>
      <c r="I4" s="24"/>
      <c r="J4" s="96"/>
      <c r="L4" s="3"/>
      <c r="M4" s="24"/>
      <c r="N4" s="96"/>
    </row>
    <row r="5" spans="1:19" ht="21.75" customHeight="1">
      <c r="E5" s="24"/>
      <c r="H5" s="285" t="s">
        <v>50</v>
      </c>
      <c r="I5" s="285"/>
      <c r="J5" s="285"/>
      <c r="L5" s="285" t="s">
        <v>51</v>
      </c>
      <c r="M5" s="285"/>
      <c r="N5" s="285"/>
    </row>
    <row r="6" spans="1:19" ht="21.75" customHeight="1">
      <c r="E6" s="2"/>
      <c r="F6" s="1"/>
      <c r="G6" s="1"/>
      <c r="H6" s="214" t="s">
        <v>52</v>
      </c>
      <c r="J6" s="215" t="s">
        <v>52</v>
      </c>
      <c r="K6" s="1"/>
      <c r="L6" s="214" t="s">
        <v>52</v>
      </c>
      <c r="N6" s="215" t="s">
        <v>52</v>
      </c>
    </row>
    <row r="7" spans="1:19" ht="21.75" customHeight="1">
      <c r="E7" s="2"/>
      <c r="F7" s="1"/>
      <c r="G7" s="1"/>
      <c r="H7" s="7" t="s">
        <v>157</v>
      </c>
      <c r="J7" s="158" t="s">
        <v>137</v>
      </c>
      <c r="K7" s="1"/>
      <c r="L7" s="7" t="s">
        <v>157</v>
      </c>
      <c r="N7" s="158" t="s">
        <v>137</v>
      </c>
    </row>
    <row r="8" spans="1:19" ht="21.75" customHeight="1">
      <c r="F8" s="181" t="s">
        <v>1</v>
      </c>
      <c r="G8" s="2"/>
      <c r="H8" s="25" t="s">
        <v>2</v>
      </c>
      <c r="I8" s="2"/>
      <c r="J8" s="216" t="s">
        <v>2</v>
      </c>
      <c r="K8" s="2"/>
      <c r="L8" s="25" t="s">
        <v>2</v>
      </c>
      <c r="M8" s="2"/>
      <c r="N8" s="216" t="s">
        <v>2</v>
      </c>
    </row>
    <row r="9" spans="1:19" ht="21.75" customHeight="1">
      <c r="A9" s="9"/>
      <c r="F9" s="217"/>
      <c r="H9" s="113"/>
      <c r="L9" s="113"/>
    </row>
    <row r="10" spans="1:19" ht="21.75" customHeight="1">
      <c r="A10" s="2" t="s">
        <v>116</v>
      </c>
      <c r="F10" s="102">
        <v>5</v>
      </c>
      <c r="H10" s="113">
        <v>207048196</v>
      </c>
      <c r="I10" s="17"/>
      <c r="J10" s="100">
        <v>169033510</v>
      </c>
      <c r="K10" s="17"/>
      <c r="L10" s="106">
        <v>154205317</v>
      </c>
      <c r="M10" s="3"/>
      <c r="N10" s="58">
        <v>169033510</v>
      </c>
      <c r="P10" s="17"/>
      <c r="Q10" s="17"/>
      <c r="R10" s="4"/>
      <c r="S10" s="4"/>
    </row>
    <row r="11" spans="1:19" ht="21.75" customHeight="1">
      <c r="A11" s="272" t="s">
        <v>118</v>
      </c>
      <c r="B11" s="1"/>
      <c r="C11" s="1"/>
      <c r="D11" s="1"/>
      <c r="E11" s="2"/>
      <c r="F11" s="102"/>
      <c r="H11" s="110">
        <v>-98704947</v>
      </c>
      <c r="I11" s="17"/>
      <c r="J11" s="86">
        <v>-80444037</v>
      </c>
      <c r="K11" s="17"/>
      <c r="L11" s="110">
        <v>-91297825</v>
      </c>
      <c r="M11" s="3"/>
      <c r="N11" s="86">
        <v>-87334494</v>
      </c>
      <c r="P11" s="17"/>
      <c r="Q11" s="17"/>
      <c r="R11" s="4"/>
      <c r="S11" s="4"/>
    </row>
    <row r="12" spans="1:19" ht="6" customHeight="1">
      <c r="F12" s="102"/>
      <c r="H12" s="113"/>
      <c r="I12" s="10"/>
      <c r="L12" s="113"/>
      <c r="M12" s="10"/>
      <c r="P12" s="17"/>
      <c r="Q12" s="17"/>
      <c r="R12" s="17"/>
      <c r="S12" s="4"/>
    </row>
    <row r="13" spans="1:19" ht="21.75" customHeight="1">
      <c r="A13" s="9" t="s">
        <v>43</v>
      </c>
      <c r="F13" s="102"/>
      <c r="H13" s="117">
        <f>SUM(H10:H12)</f>
        <v>108343249</v>
      </c>
      <c r="I13" s="10"/>
      <c r="J13" s="85">
        <f>SUM(J10:J12)</f>
        <v>88589473</v>
      </c>
      <c r="L13" s="117">
        <f>SUM(L10:L12)</f>
        <v>62907492</v>
      </c>
      <c r="M13" s="10"/>
      <c r="N13" s="85">
        <f>SUM(N10:N12)</f>
        <v>81699016</v>
      </c>
      <c r="P13" s="17"/>
      <c r="Q13" s="17"/>
      <c r="R13" s="17"/>
      <c r="S13" s="4"/>
    </row>
    <row r="14" spans="1:19" ht="21.75" customHeight="1">
      <c r="A14" s="2" t="s">
        <v>23</v>
      </c>
      <c r="B14" s="1"/>
      <c r="C14" s="1"/>
      <c r="D14" s="1"/>
      <c r="E14" s="2"/>
      <c r="F14" s="102"/>
      <c r="H14" s="218">
        <v>133824</v>
      </c>
      <c r="I14" s="17"/>
      <c r="J14" s="219">
        <v>3535704</v>
      </c>
      <c r="K14" s="17"/>
      <c r="L14" s="109">
        <v>349577</v>
      </c>
      <c r="M14" s="3"/>
      <c r="N14" s="160">
        <v>3535704</v>
      </c>
      <c r="P14" s="17"/>
      <c r="Q14" s="17"/>
      <c r="R14" s="4"/>
      <c r="S14" s="4"/>
    </row>
    <row r="15" spans="1:19" ht="21.75" customHeight="1">
      <c r="A15" s="2" t="s">
        <v>24</v>
      </c>
      <c r="B15" s="1"/>
      <c r="C15" s="1"/>
      <c r="D15" s="1"/>
      <c r="E15" s="2"/>
      <c r="F15" s="102"/>
      <c r="H15" s="218">
        <v>-37607792</v>
      </c>
      <c r="I15" s="17"/>
      <c r="J15" s="219">
        <v>-32633786</v>
      </c>
      <c r="K15" s="17"/>
      <c r="L15" s="109">
        <v>-36454341</v>
      </c>
      <c r="M15" s="3"/>
      <c r="N15" s="160">
        <v>-32633786</v>
      </c>
      <c r="P15" s="17"/>
      <c r="Q15" s="17"/>
      <c r="R15" s="4"/>
      <c r="S15" s="4"/>
    </row>
    <row r="16" spans="1:19" ht="21.75" customHeight="1">
      <c r="A16" s="2" t="s">
        <v>25</v>
      </c>
      <c r="B16" s="1"/>
      <c r="C16" s="1"/>
      <c r="D16" s="1"/>
      <c r="E16" s="2"/>
      <c r="F16" s="102"/>
      <c r="H16" s="109">
        <v>-18218924</v>
      </c>
      <c r="I16" s="17"/>
      <c r="J16" s="160">
        <v>-33018996</v>
      </c>
      <c r="K16" s="17"/>
      <c r="L16" s="109">
        <v>-12503786</v>
      </c>
      <c r="M16" s="3"/>
      <c r="N16" s="160">
        <v>-29446737</v>
      </c>
      <c r="P16" s="17"/>
      <c r="Q16" s="17"/>
      <c r="R16" s="4"/>
      <c r="S16" s="4"/>
    </row>
    <row r="17" spans="1:19" ht="21.75" customHeight="1">
      <c r="A17" s="2" t="s">
        <v>117</v>
      </c>
      <c r="E17" s="2"/>
      <c r="F17" s="102"/>
      <c r="H17" s="218">
        <v>-1496498</v>
      </c>
      <c r="I17" s="17"/>
      <c r="J17" s="219">
        <v>12365</v>
      </c>
      <c r="K17" s="17"/>
      <c r="L17" s="208">
        <v>520766</v>
      </c>
      <c r="M17" s="3"/>
      <c r="N17" s="232">
        <v>76390</v>
      </c>
      <c r="P17" s="17"/>
      <c r="Q17" s="17"/>
      <c r="R17" s="17"/>
      <c r="S17" s="4"/>
    </row>
    <row r="18" spans="1:19" ht="21.75" customHeight="1">
      <c r="A18" s="2" t="s">
        <v>124</v>
      </c>
      <c r="F18" s="102"/>
      <c r="G18" s="11"/>
      <c r="H18" s="110">
        <v>0</v>
      </c>
      <c r="I18" s="17"/>
      <c r="J18" s="26">
        <v>-2120536</v>
      </c>
      <c r="K18" s="17"/>
      <c r="L18" s="110">
        <v>0</v>
      </c>
      <c r="M18" s="11"/>
      <c r="N18" s="86">
        <v>0</v>
      </c>
      <c r="P18" s="17"/>
      <c r="Q18" s="17"/>
      <c r="R18" s="4"/>
      <c r="S18" s="4"/>
    </row>
    <row r="19" spans="1:19" ht="6" customHeight="1">
      <c r="F19" s="102"/>
      <c r="G19" s="11"/>
      <c r="H19" s="113"/>
      <c r="I19" s="10"/>
      <c r="K19" s="11"/>
      <c r="L19" s="113"/>
      <c r="M19" s="10"/>
      <c r="P19" s="17"/>
      <c r="Q19" s="17"/>
      <c r="R19" s="17"/>
      <c r="S19" s="4"/>
    </row>
    <row r="20" spans="1:19" ht="21.75" customHeight="1">
      <c r="A20" s="9" t="s">
        <v>88</v>
      </c>
      <c r="F20" s="102"/>
      <c r="H20" s="113"/>
      <c r="L20" s="113"/>
      <c r="P20" s="17"/>
      <c r="Q20" s="17"/>
      <c r="R20" s="17"/>
      <c r="S20" s="4"/>
    </row>
    <row r="21" spans="1:19" ht="21.75" customHeight="1">
      <c r="B21" s="9" t="s">
        <v>27</v>
      </c>
      <c r="F21" s="102"/>
      <c r="G21" s="11"/>
      <c r="H21" s="117">
        <f>SUM(H13:H18)</f>
        <v>51153859</v>
      </c>
      <c r="I21" s="17"/>
      <c r="J21" s="85">
        <f>SUM(J13:J18)</f>
        <v>24364224</v>
      </c>
      <c r="K21" s="11"/>
      <c r="L21" s="117">
        <f>SUM(L13:L18)</f>
        <v>14819708</v>
      </c>
      <c r="M21" s="17"/>
      <c r="N21" s="85">
        <f>SUM(N13:N18)</f>
        <v>23230587</v>
      </c>
      <c r="P21" s="17"/>
      <c r="Q21" s="17"/>
      <c r="R21" s="17"/>
      <c r="S21" s="4"/>
    </row>
    <row r="22" spans="1:19" ht="21.75" customHeight="1">
      <c r="A22" s="2" t="s">
        <v>26</v>
      </c>
      <c r="H22" s="114">
        <v>-736574</v>
      </c>
      <c r="I22" s="10"/>
      <c r="J22" s="27">
        <v>-252784</v>
      </c>
      <c r="K22" s="17"/>
      <c r="L22" s="107">
        <v>-473355</v>
      </c>
      <c r="M22" s="3"/>
      <c r="N22" s="28">
        <v>-132393</v>
      </c>
      <c r="P22" s="17"/>
      <c r="Q22" s="17"/>
      <c r="R22" s="4"/>
      <c r="S22" s="4"/>
    </row>
    <row r="23" spans="1:19" ht="6" customHeight="1">
      <c r="F23" s="102"/>
      <c r="H23" s="113"/>
      <c r="I23" s="10"/>
      <c r="L23" s="113"/>
      <c r="M23" s="10"/>
      <c r="P23" s="17"/>
      <c r="Q23" s="17"/>
      <c r="R23" s="17"/>
      <c r="S23" s="4"/>
    </row>
    <row r="24" spans="1:19" s="9" customFormat="1" ht="21.75" customHeight="1">
      <c r="A24" s="9" t="s">
        <v>45</v>
      </c>
      <c r="E24" s="12"/>
      <c r="F24" s="102"/>
      <c r="G24" s="18"/>
      <c r="H24" s="117">
        <f>SUM(H21:H22)</f>
        <v>50417285</v>
      </c>
      <c r="I24" s="10"/>
      <c r="J24" s="85">
        <f>SUM(J21:J22)</f>
        <v>24111440</v>
      </c>
      <c r="K24" s="18"/>
      <c r="L24" s="117">
        <f>SUM(L21:L22)</f>
        <v>14346353</v>
      </c>
      <c r="M24" s="10"/>
      <c r="N24" s="85">
        <f>SUM(N21:N22)</f>
        <v>23098194</v>
      </c>
      <c r="P24" s="271"/>
      <c r="Q24" s="17"/>
      <c r="R24" s="271"/>
      <c r="S24" s="4"/>
    </row>
    <row r="25" spans="1:19" ht="21.75" customHeight="1">
      <c r="A25" s="2" t="s">
        <v>27</v>
      </c>
      <c r="F25" s="3">
        <v>16</v>
      </c>
      <c r="H25" s="114">
        <v>-9645854</v>
      </c>
      <c r="I25" s="10"/>
      <c r="J25" s="27">
        <v>-4859783</v>
      </c>
      <c r="K25" s="10"/>
      <c r="L25" s="107">
        <v>-3136996</v>
      </c>
      <c r="M25" s="220"/>
      <c r="N25" s="28">
        <v>-4859783</v>
      </c>
      <c r="P25" s="17"/>
      <c r="Q25" s="17"/>
      <c r="R25" s="4"/>
      <c r="S25" s="4"/>
    </row>
    <row r="26" spans="1:19" ht="6" customHeight="1">
      <c r="F26" s="102"/>
      <c r="H26" s="113"/>
      <c r="I26" s="10"/>
      <c r="L26" s="113"/>
      <c r="M26" s="10"/>
      <c r="P26" s="17"/>
      <c r="Q26" s="17"/>
      <c r="R26" s="17"/>
      <c r="S26" s="4"/>
    </row>
    <row r="27" spans="1:19" s="9" customFormat="1" ht="21.75" customHeight="1">
      <c r="A27" s="9" t="s">
        <v>154</v>
      </c>
      <c r="E27" s="12"/>
      <c r="F27" s="221"/>
      <c r="G27" s="18"/>
      <c r="H27" s="107">
        <f>SUM(H24:H25)</f>
        <v>40771431</v>
      </c>
      <c r="I27" s="10"/>
      <c r="J27" s="28">
        <f>SUM(J24:J25)</f>
        <v>19251657</v>
      </c>
      <c r="K27" s="18"/>
      <c r="L27" s="107">
        <f>SUM(L24:L25)</f>
        <v>11209357</v>
      </c>
      <c r="M27" s="10"/>
      <c r="N27" s="28">
        <f>SUM(N24:N25)</f>
        <v>18238411</v>
      </c>
      <c r="P27" s="271"/>
      <c r="Q27" s="17"/>
      <c r="R27" s="271"/>
      <c r="S27" s="4"/>
    </row>
    <row r="28" spans="1:19" ht="21.75" customHeight="1">
      <c r="F28" s="102"/>
      <c r="H28" s="113"/>
      <c r="L28" s="113"/>
    </row>
    <row r="29" spans="1:19" ht="21.75" customHeight="1">
      <c r="A29" s="9" t="s">
        <v>80</v>
      </c>
      <c r="F29" s="102"/>
      <c r="H29" s="113"/>
      <c r="L29" s="113"/>
    </row>
    <row r="30" spans="1:19" ht="21.75" customHeight="1">
      <c r="A30" s="2" t="s">
        <v>85</v>
      </c>
      <c r="F30" s="102"/>
      <c r="H30" s="113"/>
      <c r="L30" s="113"/>
    </row>
    <row r="31" spans="1:19" s="1" customFormat="1" ht="21.75" customHeight="1">
      <c r="A31" s="2"/>
      <c r="B31" s="2" t="s">
        <v>86</v>
      </c>
      <c r="C31" s="2"/>
      <c r="D31" s="2"/>
      <c r="F31" s="3"/>
      <c r="G31" s="3"/>
      <c r="H31" s="113"/>
      <c r="J31" s="100"/>
      <c r="K31" s="3"/>
      <c r="L31" s="113"/>
      <c r="N31" s="100"/>
    </row>
    <row r="32" spans="1:19" s="1" customFormat="1" ht="21.75" customHeight="1">
      <c r="A32" s="2"/>
      <c r="B32" s="2" t="s">
        <v>90</v>
      </c>
      <c r="C32" s="2"/>
      <c r="D32" s="2"/>
      <c r="F32" s="3"/>
      <c r="G32" s="3"/>
      <c r="H32" s="115"/>
      <c r="J32" s="22"/>
      <c r="L32" s="115"/>
      <c r="N32" s="22"/>
    </row>
    <row r="33" spans="1:18" s="1" customFormat="1" ht="21.75" customHeight="1">
      <c r="A33" s="2"/>
      <c r="B33" s="2" t="s">
        <v>125</v>
      </c>
      <c r="C33" s="2"/>
      <c r="D33" s="2"/>
      <c r="F33" s="3"/>
      <c r="G33" s="3"/>
      <c r="H33" s="114">
        <f>'7 TH Conso'!S24</f>
        <v>-590596</v>
      </c>
      <c r="I33" s="10"/>
      <c r="J33" s="27">
        <v>-55257</v>
      </c>
      <c r="K33" s="10"/>
      <c r="L33" s="110">
        <v>0</v>
      </c>
      <c r="M33" s="3"/>
      <c r="N33" s="86">
        <v>0</v>
      </c>
      <c r="P33" s="17"/>
      <c r="R33" s="4"/>
    </row>
    <row r="34" spans="1:18" s="1" customFormat="1" ht="6" customHeight="1">
      <c r="A34" s="102"/>
      <c r="B34" s="102"/>
      <c r="C34" s="102"/>
      <c r="D34" s="102"/>
      <c r="E34" s="102"/>
      <c r="F34" s="102"/>
      <c r="G34" s="102"/>
      <c r="H34" s="116"/>
      <c r="I34" s="102"/>
      <c r="J34" s="159"/>
      <c r="K34" s="102"/>
      <c r="L34" s="116"/>
      <c r="M34" s="102"/>
      <c r="N34" s="159"/>
      <c r="P34" s="2"/>
      <c r="R34" s="2"/>
    </row>
    <row r="35" spans="1:18" s="1" customFormat="1" ht="21.75" customHeight="1">
      <c r="A35" s="102"/>
      <c r="B35" s="272" t="s">
        <v>87</v>
      </c>
      <c r="C35" s="102"/>
      <c r="D35" s="102"/>
      <c r="E35" s="102"/>
      <c r="F35" s="102"/>
      <c r="G35" s="102"/>
      <c r="H35" s="116"/>
      <c r="I35" s="102"/>
      <c r="J35" s="159"/>
      <c r="K35" s="102"/>
      <c r="L35" s="116"/>
      <c r="M35" s="102"/>
      <c r="N35" s="159"/>
      <c r="P35" s="2"/>
      <c r="R35" s="2"/>
    </row>
    <row r="36" spans="1:18" ht="21.75" customHeight="1">
      <c r="C36" s="2" t="s">
        <v>86</v>
      </c>
      <c r="H36" s="107">
        <f>SUM(H33)</f>
        <v>-590596</v>
      </c>
      <c r="I36" s="10"/>
      <c r="J36" s="28">
        <f>SUM(J33)</f>
        <v>-55257</v>
      </c>
      <c r="L36" s="107">
        <f>SUM(L33)</f>
        <v>0</v>
      </c>
      <c r="M36" s="17"/>
      <c r="N36" s="28">
        <f>SUM(N33)</f>
        <v>0</v>
      </c>
      <c r="P36" s="4"/>
      <c r="R36" s="4"/>
    </row>
    <row r="37" spans="1:18" ht="6" customHeight="1">
      <c r="H37" s="113"/>
      <c r="L37" s="113"/>
      <c r="P37" s="17"/>
      <c r="R37" s="17"/>
    </row>
    <row r="38" spans="1:18" ht="21.75" customHeight="1" thickBot="1">
      <c r="A38" s="9" t="s">
        <v>81</v>
      </c>
      <c r="F38" s="102"/>
      <c r="H38" s="108">
        <f>SUM(H27,H36)</f>
        <v>40180835</v>
      </c>
      <c r="I38" s="10"/>
      <c r="J38" s="172">
        <f>SUM(J27,J36)</f>
        <v>19196400</v>
      </c>
      <c r="K38" s="18"/>
      <c r="L38" s="108">
        <f>SUM(L27,L36)</f>
        <v>11209357</v>
      </c>
      <c r="M38" s="10"/>
      <c r="N38" s="172">
        <f>SUM(N27,N36)</f>
        <v>18238411</v>
      </c>
      <c r="P38" s="17"/>
      <c r="R38" s="17"/>
    </row>
    <row r="39" spans="1:18" ht="21.75" customHeight="1" thickTop="1">
      <c r="P39" s="17"/>
    </row>
    <row r="40" spans="1:18" ht="21.75" customHeight="1">
      <c r="P40" s="17"/>
    </row>
    <row r="41" spans="1:18" ht="21.75" customHeight="1">
      <c r="P41" s="17"/>
    </row>
    <row r="42" spans="1:18" ht="3" customHeight="1"/>
    <row r="43" spans="1:18" ht="21.95" customHeight="1">
      <c r="A43" s="13" t="s">
        <v>119</v>
      </c>
      <c r="B43" s="13"/>
      <c r="C43" s="13"/>
      <c r="D43" s="13"/>
      <c r="E43" s="14"/>
      <c r="F43" s="29"/>
      <c r="G43" s="29"/>
      <c r="H43" s="30"/>
      <c r="I43" s="14"/>
      <c r="J43" s="27"/>
      <c r="K43" s="29"/>
      <c r="L43" s="30"/>
      <c r="M43" s="14"/>
      <c r="N43" s="27"/>
    </row>
    <row r="44" spans="1:18" ht="21.75" customHeight="1">
      <c r="A44" s="9" t="s">
        <v>105</v>
      </c>
    </row>
    <row r="45" spans="1:18" ht="21.75" customHeight="1">
      <c r="A45" s="271" t="s">
        <v>89</v>
      </c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1"/>
    </row>
    <row r="46" spans="1:18" ht="21.75" customHeight="1">
      <c r="A46" s="273" t="s">
        <v>159</v>
      </c>
      <c r="B46" s="273"/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</row>
    <row r="47" spans="1:18" ht="21.75" customHeight="1">
      <c r="E47" s="24"/>
      <c r="H47" s="3"/>
      <c r="I47" s="24"/>
      <c r="J47" s="96"/>
      <c r="L47" s="3"/>
      <c r="M47" s="24"/>
      <c r="N47" s="96"/>
    </row>
    <row r="48" spans="1:18" ht="21.75" customHeight="1">
      <c r="E48" s="24"/>
      <c r="H48" s="285" t="s">
        <v>50</v>
      </c>
      <c r="I48" s="285"/>
      <c r="J48" s="285"/>
      <c r="L48" s="285" t="s">
        <v>51</v>
      </c>
      <c r="M48" s="285"/>
      <c r="N48" s="285"/>
    </row>
    <row r="49" spans="1:19" ht="21.75" customHeight="1">
      <c r="E49" s="2"/>
      <c r="F49" s="1"/>
      <c r="G49" s="1"/>
      <c r="H49" s="214" t="s">
        <v>52</v>
      </c>
      <c r="J49" s="215" t="s">
        <v>52</v>
      </c>
      <c r="K49" s="1"/>
      <c r="L49" s="214" t="s">
        <v>52</v>
      </c>
      <c r="N49" s="215" t="s">
        <v>52</v>
      </c>
    </row>
    <row r="50" spans="1:19" ht="21.75" customHeight="1">
      <c r="E50" s="2"/>
      <c r="F50" s="1"/>
      <c r="G50" s="1"/>
      <c r="H50" s="214" t="s">
        <v>157</v>
      </c>
      <c r="J50" s="215" t="s">
        <v>137</v>
      </c>
      <c r="K50" s="1"/>
      <c r="L50" s="214" t="s">
        <v>157</v>
      </c>
      <c r="N50" s="215" t="s">
        <v>137</v>
      </c>
    </row>
    <row r="51" spans="1:19" ht="21.75" customHeight="1">
      <c r="F51" s="1"/>
      <c r="G51" s="1"/>
      <c r="H51" s="25" t="s">
        <v>2</v>
      </c>
      <c r="I51" s="2"/>
      <c r="J51" s="216" t="s">
        <v>2</v>
      </c>
      <c r="K51" s="2"/>
      <c r="L51" s="25" t="s">
        <v>2</v>
      </c>
      <c r="M51" s="2"/>
      <c r="N51" s="216" t="s">
        <v>2</v>
      </c>
    </row>
    <row r="52" spans="1:19" ht="21.75" customHeight="1">
      <c r="A52" s="9"/>
      <c r="F52" s="1"/>
      <c r="G52" s="1"/>
      <c r="H52" s="113"/>
      <c r="L52" s="113"/>
    </row>
    <row r="53" spans="1:19" ht="21.75" customHeight="1">
      <c r="A53" s="9" t="s">
        <v>126</v>
      </c>
      <c r="D53" s="1"/>
      <c r="E53" s="102"/>
      <c r="G53" s="1"/>
      <c r="H53" s="113"/>
      <c r="I53" s="17"/>
      <c r="K53" s="17"/>
      <c r="L53" s="113"/>
      <c r="M53" s="17"/>
    </row>
    <row r="54" spans="1:19" ht="21.75" customHeight="1">
      <c r="A54" s="2" t="s">
        <v>127</v>
      </c>
      <c r="D54" s="1"/>
      <c r="E54" s="102"/>
      <c r="G54" s="1"/>
      <c r="H54" s="106">
        <v>26948192</v>
      </c>
      <c r="I54" s="17"/>
      <c r="J54" s="58">
        <v>19600670</v>
      </c>
      <c r="K54" s="17"/>
      <c r="L54" s="117">
        <v>11209357</v>
      </c>
      <c r="M54" s="17"/>
      <c r="N54" s="85">
        <v>18238411</v>
      </c>
      <c r="P54" s="17"/>
      <c r="Q54" s="17"/>
      <c r="R54" s="17"/>
      <c r="S54" s="17"/>
    </row>
    <row r="55" spans="1:19" ht="21.75" customHeight="1">
      <c r="A55" s="2" t="s">
        <v>128</v>
      </c>
      <c r="D55" s="1"/>
      <c r="E55" s="102"/>
      <c r="G55" s="1"/>
      <c r="H55" s="107">
        <v>13823239</v>
      </c>
      <c r="I55" s="4"/>
      <c r="J55" s="28">
        <v>-349013</v>
      </c>
      <c r="K55" s="4"/>
      <c r="L55" s="110">
        <v>0</v>
      </c>
      <c r="M55" s="4"/>
      <c r="N55" s="86">
        <v>0</v>
      </c>
      <c r="P55" s="4"/>
      <c r="Q55" s="17"/>
      <c r="R55" s="4"/>
      <c r="S55" s="17"/>
    </row>
    <row r="56" spans="1:19" ht="6" customHeight="1">
      <c r="D56" s="1"/>
      <c r="E56" s="102"/>
      <c r="G56" s="1"/>
      <c r="H56" s="113"/>
      <c r="I56" s="17"/>
      <c r="K56" s="17"/>
      <c r="L56" s="113"/>
      <c r="M56" s="17"/>
      <c r="P56" s="17"/>
      <c r="Q56" s="17"/>
      <c r="R56" s="17"/>
      <c r="S56" s="17"/>
    </row>
    <row r="57" spans="1:19" ht="21.75" customHeight="1" thickBot="1">
      <c r="D57" s="1"/>
      <c r="E57" s="102"/>
      <c r="G57" s="1"/>
      <c r="H57" s="108">
        <f>SUM(H54:H55)</f>
        <v>40771431</v>
      </c>
      <c r="I57" s="10"/>
      <c r="J57" s="172">
        <f>SUM(J54:J55)</f>
        <v>19251657</v>
      </c>
      <c r="K57" s="18"/>
      <c r="L57" s="108">
        <f>SUM(L54:L55)</f>
        <v>11209357</v>
      </c>
      <c r="M57" s="10"/>
      <c r="N57" s="172">
        <f>SUM(N54:N55)</f>
        <v>18238411</v>
      </c>
      <c r="P57" s="17"/>
      <c r="Q57" s="17"/>
      <c r="R57" s="17"/>
      <c r="S57" s="17"/>
    </row>
    <row r="58" spans="1:19" ht="21.75" customHeight="1" thickTop="1">
      <c r="D58" s="1"/>
      <c r="E58" s="102"/>
      <c r="G58" s="1"/>
      <c r="H58" s="113"/>
      <c r="I58" s="17"/>
      <c r="K58" s="17"/>
      <c r="L58" s="113"/>
      <c r="M58" s="17"/>
      <c r="P58" s="17"/>
      <c r="Q58" s="17"/>
      <c r="R58" s="17"/>
      <c r="S58" s="17"/>
    </row>
    <row r="59" spans="1:19" ht="21.75" customHeight="1">
      <c r="A59" s="9" t="s">
        <v>129</v>
      </c>
      <c r="D59" s="1"/>
      <c r="E59" s="102"/>
      <c r="G59" s="17"/>
      <c r="H59" s="113"/>
      <c r="I59" s="17"/>
      <c r="K59" s="17"/>
      <c r="L59" s="113"/>
      <c r="M59" s="17"/>
      <c r="P59" s="17"/>
      <c r="Q59" s="17"/>
      <c r="R59" s="17"/>
      <c r="S59" s="17"/>
    </row>
    <row r="60" spans="1:19" ht="21.75" customHeight="1">
      <c r="A60" s="2" t="s">
        <v>127</v>
      </c>
      <c r="D60" s="1"/>
      <c r="E60" s="102"/>
      <c r="G60" s="17"/>
      <c r="H60" s="117">
        <v>26357596</v>
      </c>
      <c r="I60" s="17"/>
      <c r="J60" s="85">
        <v>19545413</v>
      </c>
      <c r="K60" s="17"/>
      <c r="L60" s="117">
        <v>11209357</v>
      </c>
      <c r="M60" s="17"/>
      <c r="N60" s="85">
        <v>18238411</v>
      </c>
      <c r="P60" s="17"/>
      <c r="Q60" s="17"/>
      <c r="R60" s="17"/>
      <c r="S60" s="17"/>
    </row>
    <row r="61" spans="1:19" ht="21.75" customHeight="1">
      <c r="A61" s="2" t="s">
        <v>128</v>
      </c>
      <c r="D61" s="1"/>
      <c r="E61" s="102"/>
      <c r="G61" s="4"/>
      <c r="H61" s="107">
        <v>13823239</v>
      </c>
      <c r="I61" s="4"/>
      <c r="J61" s="28">
        <v>-349013</v>
      </c>
      <c r="K61" s="4"/>
      <c r="L61" s="110">
        <v>0</v>
      </c>
      <c r="M61" s="4"/>
      <c r="N61" s="86">
        <v>0</v>
      </c>
      <c r="P61" s="4"/>
      <c r="Q61" s="17"/>
      <c r="R61" s="4"/>
      <c r="S61" s="17"/>
    </row>
    <row r="62" spans="1:19" ht="6" customHeight="1">
      <c r="D62" s="1"/>
      <c r="E62" s="102"/>
      <c r="G62" s="17"/>
      <c r="H62" s="113"/>
      <c r="I62" s="17"/>
      <c r="K62" s="17"/>
      <c r="L62" s="113"/>
      <c r="M62" s="17"/>
      <c r="P62" s="17"/>
      <c r="Q62" s="17"/>
      <c r="R62" s="17"/>
      <c r="S62" s="17"/>
    </row>
    <row r="63" spans="1:19" ht="21.75" customHeight="1" thickBot="1">
      <c r="D63" s="1"/>
      <c r="E63" s="102"/>
      <c r="G63" s="17"/>
      <c r="H63" s="108">
        <f>SUM(H60:H61)</f>
        <v>40180835</v>
      </c>
      <c r="I63" s="17"/>
      <c r="J63" s="172">
        <f>SUM(J60:J61)</f>
        <v>19196400</v>
      </c>
      <c r="K63" s="17"/>
      <c r="L63" s="108">
        <f>SUM(L60:L61)</f>
        <v>11209357</v>
      </c>
      <c r="M63" s="17"/>
      <c r="N63" s="172">
        <f>SUM(N60:N61)</f>
        <v>18238411</v>
      </c>
      <c r="P63" s="17"/>
      <c r="Q63" s="17"/>
      <c r="R63" s="17"/>
      <c r="S63" s="17"/>
    </row>
    <row r="64" spans="1:19" ht="21.75" customHeight="1" thickTop="1">
      <c r="H64" s="113"/>
      <c r="L64" s="113"/>
      <c r="P64" s="17"/>
      <c r="Q64" s="17"/>
      <c r="R64" s="17"/>
      <c r="S64" s="17"/>
    </row>
    <row r="65" spans="1:19" ht="21.75" customHeight="1">
      <c r="A65" s="9" t="s">
        <v>82</v>
      </c>
      <c r="H65" s="113"/>
      <c r="L65" s="113"/>
      <c r="P65" s="17"/>
      <c r="Q65" s="17"/>
      <c r="R65" s="17"/>
      <c r="S65" s="17"/>
    </row>
    <row r="66" spans="1:19" ht="6" customHeight="1">
      <c r="H66" s="113"/>
      <c r="L66" s="113"/>
      <c r="P66" s="17"/>
      <c r="Q66" s="17"/>
      <c r="R66" s="17"/>
      <c r="S66" s="17"/>
    </row>
    <row r="67" spans="1:19" ht="21.75" customHeight="1">
      <c r="B67" s="2" t="s">
        <v>83</v>
      </c>
      <c r="H67" s="222">
        <f>H54/600000000</f>
        <v>4.4913653333333331E-2</v>
      </c>
      <c r="I67" s="22"/>
      <c r="J67" s="231">
        <v>0.03</v>
      </c>
      <c r="K67" s="22"/>
      <c r="L67" s="222">
        <f>L54/600000000</f>
        <v>1.8682261666666665E-2</v>
      </c>
      <c r="N67" s="231">
        <v>0.03</v>
      </c>
      <c r="P67" s="1"/>
      <c r="Q67" s="17"/>
      <c r="R67" s="1"/>
      <c r="S67" s="17"/>
    </row>
    <row r="68" spans="1:19" ht="21.75" customHeight="1">
      <c r="H68" s="1"/>
      <c r="J68" s="22"/>
      <c r="K68" s="1"/>
      <c r="L68" s="1"/>
      <c r="N68" s="22"/>
      <c r="S68" s="17"/>
    </row>
    <row r="69" spans="1:19" ht="21.75" customHeight="1">
      <c r="H69" s="1"/>
      <c r="J69" s="22"/>
      <c r="K69" s="1"/>
      <c r="L69" s="1"/>
      <c r="N69" s="22"/>
    </row>
    <row r="70" spans="1:19" ht="21.75" customHeight="1">
      <c r="H70" s="1"/>
      <c r="J70" s="22"/>
      <c r="K70" s="1"/>
      <c r="L70" s="1"/>
      <c r="N70" s="22"/>
    </row>
    <row r="71" spans="1:19" ht="21.75" customHeight="1">
      <c r="H71" s="1"/>
      <c r="J71" s="22"/>
      <c r="K71" s="1"/>
      <c r="L71" s="1"/>
      <c r="N71" s="22"/>
    </row>
    <row r="72" spans="1:19" ht="21.75" customHeight="1">
      <c r="H72" s="1"/>
      <c r="J72" s="22"/>
      <c r="K72" s="1"/>
      <c r="L72" s="1"/>
      <c r="N72" s="22"/>
    </row>
    <row r="73" spans="1:19" ht="21.75" customHeight="1">
      <c r="H73" s="1"/>
      <c r="J73" s="22"/>
      <c r="K73" s="1"/>
      <c r="L73" s="1"/>
      <c r="N73" s="22"/>
    </row>
    <row r="74" spans="1:19" ht="21.75" customHeight="1">
      <c r="H74" s="1"/>
      <c r="J74" s="22"/>
      <c r="K74" s="1"/>
      <c r="L74" s="1"/>
      <c r="N74" s="22"/>
    </row>
    <row r="75" spans="1:19" ht="21.75" customHeight="1">
      <c r="H75" s="1"/>
      <c r="J75" s="22"/>
      <c r="K75" s="1"/>
      <c r="L75" s="1"/>
      <c r="N75" s="22"/>
    </row>
    <row r="76" spans="1:19" ht="21.75" customHeight="1">
      <c r="H76" s="1"/>
      <c r="J76" s="22"/>
      <c r="K76" s="1"/>
      <c r="L76" s="1"/>
      <c r="N76" s="22"/>
    </row>
    <row r="77" spans="1:19" ht="21.75" customHeight="1">
      <c r="H77" s="1"/>
      <c r="J77" s="22"/>
      <c r="K77" s="1"/>
      <c r="L77" s="1"/>
      <c r="N77" s="22"/>
    </row>
    <row r="78" spans="1:19" ht="21.75" customHeight="1">
      <c r="H78" s="1"/>
      <c r="J78" s="22"/>
      <c r="K78" s="1"/>
      <c r="L78" s="1"/>
      <c r="N78" s="22"/>
    </row>
    <row r="79" spans="1:19" ht="21.75" customHeight="1">
      <c r="H79" s="1"/>
      <c r="J79" s="22"/>
      <c r="K79" s="1"/>
      <c r="L79" s="1"/>
      <c r="N79" s="22"/>
    </row>
    <row r="80" spans="1:19" ht="21.75" customHeight="1">
      <c r="H80" s="1"/>
      <c r="J80" s="22"/>
      <c r="K80" s="1"/>
      <c r="L80" s="1"/>
      <c r="N80" s="22"/>
    </row>
    <row r="81" spans="1:14" ht="21.75" customHeight="1">
      <c r="H81" s="1"/>
      <c r="J81" s="22"/>
      <c r="K81" s="1"/>
      <c r="L81" s="1"/>
      <c r="N81" s="22"/>
    </row>
    <row r="82" spans="1:14" ht="21.75" customHeight="1">
      <c r="H82" s="1"/>
      <c r="J82" s="22"/>
      <c r="K82" s="1"/>
      <c r="L82" s="1"/>
      <c r="N82" s="22"/>
    </row>
    <row r="83" spans="1:14" s="1" customFormat="1" ht="21.95" customHeight="1">
      <c r="A83" s="13" t="s">
        <v>119</v>
      </c>
      <c r="B83" s="13"/>
      <c r="C83" s="13"/>
      <c r="D83" s="13"/>
      <c r="E83" s="14"/>
      <c r="F83" s="29"/>
      <c r="G83" s="29"/>
      <c r="H83" s="14"/>
      <c r="I83" s="14"/>
      <c r="J83" s="186"/>
      <c r="K83" s="29"/>
      <c r="L83" s="14"/>
      <c r="M83" s="14"/>
      <c r="N83" s="186"/>
    </row>
  </sheetData>
  <mergeCells count="4">
    <mergeCell ref="H48:J48"/>
    <mergeCell ref="L48:N48"/>
    <mergeCell ref="H5:J5"/>
    <mergeCell ref="L5:N5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C59F-4493-4863-B10A-02399A57EBBC}">
  <sheetPr>
    <tabColor rgb="FF00B050"/>
  </sheetPr>
  <dimension ref="A1:Y36"/>
  <sheetViews>
    <sheetView topLeftCell="A10" zoomScale="90" zoomScaleNormal="90" zoomScaleSheetLayoutView="103" workbookViewId="0">
      <selection activeCell="B26" sqref="B26"/>
    </sheetView>
  </sheetViews>
  <sheetFormatPr defaultColWidth="9.42578125" defaultRowHeight="21.75" customHeight="1"/>
  <cols>
    <col min="1" max="1" width="1.42578125" style="165" customWidth="1"/>
    <col min="2" max="2" width="36.140625" style="165" customWidth="1"/>
    <col min="3" max="3" width="7.85546875" style="132" customWidth="1"/>
    <col min="4" max="4" width="0.5703125" style="133" customWidth="1"/>
    <col min="5" max="5" width="13.7109375" style="134" customWidth="1"/>
    <col min="6" max="6" width="0.5703125" style="134" customWidth="1"/>
    <col min="7" max="7" width="11.7109375" style="134" customWidth="1"/>
    <col min="8" max="8" width="0.5703125" style="134" customWidth="1"/>
    <col min="9" max="9" width="15.85546875" style="134" customWidth="1"/>
    <col min="10" max="10" width="0.5703125" style="134" customWidth="1"/>
    <col min="11" max="11" width="12.42578125" style="134" customWidth="1"/>
    <col min="12" max="12" width="0.5703125" style="134" customWidth="1"/>
    <col min="13" max="13" width="13.85546875" style="134" customWidth="1"/>
    <col min="14" max="14" width="0.5703125" style="134" customWidth="1"/>
    <col min="15" max="15" width="12.42578125" style="134" customWidth="1"/>
    <col min="16" max="16" width="0.5703125" style="134" customWidth="1"/>
    <col min="17" max="17" width="13.42578125" style="134" customWidth="1"/>
    <col min="18" max="18" width="0.5703125" style="134" customWidth="1"/>
    <col min="19" max="19" width="16" style="134" customWidth="1"/>
    <col min="20" max="20" width="0.5703125" style="134" customWidth="1"/>
    <col min="21" max="21" width="14.42578125" style="162" customWidth="1"/>
    <col min="22" max="22" width="0.5703125" style="162" customWidth="1"/>
    <col min="23" max="23" width="12" style="162" customWidth="1"/>
    <col min="24" max="24" width="0.5703125" style="134" customWidth="1"/>
    <col min="25" max="25" width="13.28515625" style="134" customWidth="1"/>
    <col min="26" max="16384" width="9.42578125" style="133"/>
  </cols>
  <sheetData>
    <row r="1" spans="1:25" ht="21.75" customHeight="1">
      <c r="A1" s="195" t="s">
        <v>105</v>
      </c>
      <c r="B1" s="195"/>
    </row>
    <row r="2" spans="1:25" ht="21.75" customHeight="1">
      <c r="A2" s="196" t="s">
        <v>56</v>
      </c>
      <c r="B2" s="196"/>
      <c r="C2" s="136"/>
      <c r="D2" s="135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202"/>
      <c r="V2" s="202"/>
      <c r="W2" s="202"/>
      <c r="X2" s="137"/>
      <c r="Y2" s="137"/>
    </row>
    <row r="3" spans="1:25" ht="21.75" customHeight="1">
      <c r="A3" s="197" t="str">
        <f>'5-6 TH'!A3</f>
        <v>สำหรับงวดสามเดือนสิ้นสุดวันที่ 31 มีนาคม พ.ศ. 2566</v>
      </c>
      <c r="B3" s="197"/>
      <c r="C3" s="139"/>
      <c r="D3" s="138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203"/>
      <c r="V3" s="203"/>
      <c r="W3" s="203"/>
      <c r="X3" s="140"/>
      <c r="Y3" s="140"/>
    </row>
    <row r="5" spans="1:25" ht="21.75" customHeight="1">
      <c r="E5" s="285" t="s">
        <v>50</v>
      </c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</row>
    <row r="6" spans="1:25" ht="21.75" customHeight="1">
      <c r="S6" s="141" t="s">
        <v>57</v>
      </c>
    </row>
    <row r="7" spans="1:25" ht="21.75" customHeight="1">
      <c r="O7" s="286" t="s">
        <v>30</v>
      </c>
      <c r="P7" s="286"/>
      <c r="Q7" s="286"/>
      <c r="S7" s="142" t="s">
        <v>40</v>
      </c>
    </row>
    <row r="8" spans="1:25" ht="21.75" customHeight="1">
      <c r="I8" s="143"/>
      <c r="M8" s="143" t="s">
        <v>108</v>
      </c>
      <c r="O8" s="144"/>
      <c r="P8" s="144"/>
      <c r="Q8" s="144"/>
      <c r="S8" s="143"/>
      <c r="U8" s="204"/>
      <c r="W8" s="204"/>
    </row>
    <row r="9" spans="1:25" ht="21.75" customHeight="1">
      <c r="I9" s="143" t="s">
        <v>48</v>
      </c>
      <c r="K9" s="143"/>
      <c r="M9" s="143" t="s">
        <v>109</v>
      </c>
      <c r="O9" s="143" t="s">
        <v>99</v>
      </c>
      <c r="S9" s="143"/>
      <c r="U9" s="204" t="s">
        <v>31</v>
      </c>
      <c r="W9" s="205" t="s">
        <v>142</v>
      </c>
    </row>
    <row r="10" spans="1:25" ht="21.75" customHeight="1">
      <c r="A10" s="198"/>
      <c r="B10" s="198"/>
      <c r="D10" s="145"/>
      <c r="E10" s="143" t="s">
        <v>28</v>
      </c>
      <c r="F10" s="143"/>
      <c r="G10" s="143" t="s">
        <v>48</v>
      </c>
      <c r="H10" s="143"/>
      <c r="I10" s="143" t="s">
        <v>130</v>
      </c>
      <c r="J10" s="143"/>
      <c r="K10" s="143" t="s">
        <v>180</v>
      </c>
      <c r="L10" s="143"/>
      <c r="M10" s="143" t="s">
        <v>110</v>
      </c>
      <c r="N10" s="143"/>
      <c r="O10" s="143" t="s">
        <v>100</v>
      </c>
      <c r="P10" s="143"/>
      <c r="Q10" s="143"/>
      <c r="R10" s="143"/>
      <c r="S10" s="146" t="s">
        <v>92</v>
      </c>
      <c r="T10" s="143"/>
      <c r="U10" s="204" t="s">
        <v>40</v>
      </c>
      <c r="V10" s="204"/>
      <c r="W10" s="205" t="s">
        <v>143</v>
      </c>
      <c r="X10" s="143"/>
    </row>
    <row r="11" spans="1:25" ht="21.75" customHeight="1">
      <c r="A11" s="199"/>
      <c r="B11" s="199"/>
      <c r="D11" s="147"/>
      <c r="E11" s="143" t="s">
        <v>29</v>
      </c>
      <c r="F11" s="143"/>
      <c r="G11" s="143" t="s">
        <v>49</v>
      </c>
      <c r="H11" s="143"/>
      <c r="I11" s="143" t="s">
        <v>131</v>
      </c>
      <c r="J11" s="143"/>
      <c r="K11" s="143" t="s">
        <v>169</v>
      </c>
      <c r="L11" s="143"/>
      <c r="M11" s="143" t="s">
        <v>111</v>
      </c>
      <c r="N11" s="143"/>
      <c r="O11" s="143" t="s">
        <v>101</v>
      </c>
      <c r="P11" s="143"/>
      <c r="Q11" s="143" t="s">
        <v>22</v>
      </c>
      <c r="R11" s="143"/>
      <c r="S11" s="143" t="s">
        <v>132</v>
      </c>
      <c r="T11" s="143"/>
      <c r="U11" s="206" t="s">
        <v>146</v>
      </c>
      <c r="V11" s="204"/>
      <c r="W11" s="205" t="s">
        <v>144</v>
      </c>
      <c r="X11" s="143"/>
      <c r="Y11" s="143" t="s">
        <v>31</v>
      </c>
    </row>
    <row r="12" spans="1:25" ht="21.75" customHeight="1">
      <c r="A12" s="199"/>
      <c r="B12" s="199"/>
      <c r="C12" s="139" t="s">
        <v>1</v>
      </c>
      <c r="D12" s="147"/>
      <c r="E12" s="142" t="s">
        <v>2</v>
      </c>
      <c r="F12" s="143"/>
      <c r="G12" s="142" t="s">
        <v>2</v>
      </c>
      <c r="H12" s="143"/>
      <c r="I12" s="142" t="s">
        <v>2</v>
      </c>
      <c r="J12" s="143"/>
      <c r="K12" s="142" t="s">
        <v>2</v>
      </c>
      <c r="L12" s="143"/>
      <c r="M12" s="142" t="s">
        <v>2</v>
      </c>
      <c r="N12" s="143"/>
      <c r="O12" s="142" t="s">
        <v>2</v>
      </c>
      <c r="P12" s="143"/>
      <c r="Q12" s="142" t="s">
        <v>2</v>
      </c>
      <c r="R12" s="143"/>
      <c r="S12" s="142" t="s">
        <v>2</v>
      </c>
      <c r="T12" s="143"/>
      <c r="U12" s="207" t="s">
        <v>2</v>
      </c>
      <c r="V12" s="204"/>
      <c r="W12" s="207" t="s">
        <v>2</v>
      </c>
      <c r="X12" s="143"/>
      <c r="Y12" s="142" t="s">
        <v>2</v>
      </c>
    </row>
    <row r="13" spans="1:25" ht="21.75" customHeight="1">
      <c r="A13" s="198"/>
      <c r="B13" s="198"/>
      <c r="D13" s="145"/>
    </row>
    <row r="14" spans="1:25" s="165" customFormat="1" ht="21.75" customHeight="1">
      <c r="A14" s="200" t="s">
        <v>138</v>
      </c>
      <c r="B14" s="200"/>
      <c r="C14" s="223"/>
      <c r="D14" s="198"/>
      <c r="E14" s="162">
        <v>300000000</v>
      </c>
      <c r="F14" s="162"/>
      <c r="G14" s="162">
        <v>487368348</v>
      </c>
      <c r="H14" s="162"/>
      <c r="I14" s="162">
        <v>7338001</v>
      </c>
      <c r="J14" s="162"/>
      <c r="K14" s="162">
        <v>0</v>
      </c>
      <c r="L14" s="162"/>
      <c r="M14" s="162">
        <v>14486120</v>
      </c>
      <c r="N14" s="162"/>
      <c r="O14" s="162">
        <v>30000000</v>
      </c>
      <c r="P14" s="162"/>
      <c r="Q14" s="162">
        <v>88083061</v>
      </c>
      <c r="R14" s="162"/>
      <c r="S14" s="162">
        <v>2643954</v>
      </c>
      <c r="T14" s="162"/>
      <c r="U14" s="162">
        <f>SUM(E14:S14)</f>
        <v>929919484</v>
      </c>
      <c r="V14" s="162"/>
      <c r="W14" s="162">
        <v>0</v>
      </c>
      <c r="X14" s="162"/>
      <c r="Y14" s="85">
        <f>SUM(U14:W14)</f>
        <v>929919484</v>
      </c>
    </row>
    <row r="15" spans="1:25" s="165" customFormat="1" ht="21.75" customHeight="1">
      <c r="A15" s="198" t="s">
        <v>133</v>
      </c>
      <c r="B15" s="200"/>
      <c r="C15" s="223"/>
      <c r="D15" s="198"/>
      <c r="E15" s="164">
        <v>0</v>
      </c>
      <c r="F15" s="162"/>
      <c r="G15" s="164">
        <v>0</v>
      </c>
      <c r="H15" s="162"/>
      <c r="I15" s="164">
        <v>1745151</v>
      </c>
      <c r="J15" s="162"/>
      <c r="K15" s="164">
        <v>0</v>
      </c>
      <c r="L15" s="162"/>
      <c r="M15" s="164">
        <v>0</v>
      </c>
      <c r="N15" s="162"/>
      <c r="O15" s="164">
        <v>0</v>
      </c>
      <c r="P15" s="162"/>
      <c r="Q15" s="164">
        <v>0</v>
      </c>
      <c r="R15" s="162"/>
      <c r="S15" s="164">
        <v>0</v>
      </c>
      <c r="T15" s="162"/>
      <c r="U15" s="164">
        <f>SUM(E15:S15)</f>
        <v>1745151</v>
      </c>
      <c r="V15" s="162"/>
      <c r="W15" s="164">
        <v>0</v>
      </c>
      <c r="X15" s="162"/>
      <c r="Y15" s="85">
        <f t="shared" ref="Y15:Y17" si="0">SUM(U15:W15)</f>
        <v>1745151</v>
      </c>
    </row>
    <row r="16" spans="1:25" s="165" customFormat="1" ht="21.75" customHeight="1">
      <c r="A16" s="198" t="s">
        <v>145</v>
      </c>
      <c r="B16" s="200"/>
      <c r="C16" s="223"/>
      <c r="D16" s="198"/>
      <c r="E16" s="164">
        <v>0</v>
      </c>
      <c r="F16" s="162"/>
      <c r="G16" s="162">
        <v>0</v>
      </c>
      <c r="H16" s="162"/>
      <c r="I16" s="164">
        <v>0</v>
      </c>
      <c r="J16" s="162"/>
      <c r="K16" s="164">
        <v>0</v>
      </c>
      <c r="L16" s="162"/>
      <c r="M16" s="164">
        <v>0</v>
      </c>
      <c r="N16" s="162"/>
      <c r="O16" s="164">
        <v>0</v>
      </c>
      <c r="P16" s="162"/>
      <c r="Q16" s="164">
        <v>0</v>
      </c>
      <c r="R16" s="162"/>
      <c r="S16" s="164">
        <v>0</v>
      </c>
      <c r="T16" s="162"/>
      <c r="U16" s="164">
        <f>SUM(E16:S16)</f>
        <v>0</v>
      </c>
      <c r="V16" s="162"/>
      <c r="W16" s="224">
        <v>30000000</v>
      </c>
      <c r="X16" s="162"/>
      <c r="Y16" s="85">
        <f t="shared" si="0"/>
        <v>30000000</v>
      </c>
    </row>
    <row r="17" spans="1:25" s="165" customFormat="1" ht="21.75" customHeight="1">
      <c r="A17" s="94" t="s">
        <v>84</v>
      </c>
      <c r="B17" s="94"/>
      <c r="C17" s="96"/>
      <c r="D17" s="22"/>
      <c r="E17" s="163">
        <v>0</v>
      </c>
      <c r="F17" s="164"/>
      <c r="G17" s="225">
        <v>0</v>
      </c>
      <c r="H17" s="160"/>
      <c r="I17" s="163">
        <v>0</v>
      </c>
      <c r="J17" s="160"/>
      <c r="K17" s="225">
        <v>0</v>
      </c>
      <c r="L17" s="160"/>
      <c r="M17" s="225">
        <v>0</v>
      </c>
      <c r="N17" s="160"/>
      <c r="O17" s="225">
        <v>0</v>
      </c>
      <c r="P17" s="58"/>
      <c r="Q17" s="163">
        <v>19600670</v>
      </c>
      <c r="R17" s="58"/>
      <c r="S17" s="163">
        <v>-55257</v>
      </c>
      <c r="T17" s="58"/>
      <c r="U17" s="163">
        <f>SUM(E17:S17)</f>
        <v>19545413</v>
      </c>
      <c r="V17" s="160"/>
      <c r="W17" s="226">
        <v>-349013</v>
      </c>
      <c r="X17" s="160"/>
      <c r="Y17" s="28">
        <f t="shared" si="0"/>
        <v>19196400</v>
      </c>
    </row>
    <row r="18" spans="1:25" s="165" customFormat="1" ht="6" customHeight="1">
      <c r="A18" s="198"/>
      <c r="B18" s="198"/>
      <c r="C18" s="223"/>
      <c r="D18" s="198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78"/>
    </row>
    <row r="19" spans="1:25" s="165" customFormat="1" ht="21.75" customHeight="1" thickBot="1">
      <c r="A19" s="93" t="s">
        <v>139</v>
      </c>
      <c r="B19" s="200"/>
      <c r="C19" s="227"/>
      <c r="D19" s="200"/>
      <c r="E19" s="95">
        <f>SUM(E14:E17)</f>
        <v>300000000</v>
      </c>
      <c r="F19" s="162"/>
      <c r="G19" s="95">
        <f>SUM(G14:G17)</f>
        <v>487368348</v>
      </c>
      <c r="H19" s="162"/>
      <c r="I19" s="95">
        <f>SUM(I14:I17)</f>
        <v>9083152</v>
      </c>
      <c r="J19" s="162"/>
      <c r="K19" s="95">
        <f>SUM(K14:K17)</f>
        <v>0</v>
      </c>
      <c r="L19" s="162"/>
      <c r="M19" s="95">
        <f>SUM(M14:M17)</f>
        <v>14486120</v>
      </c>
      <c r="N19" s="162"/>
      <c r="O19" s="95">
        <f>SUM(O14:O17)</f>
        <v>30000000</v>
      </c>
      <c r="P19" s="162"/>
      <c r="Q19" s="95">
        <f>SUM(Q14:Q17)</f>
        <v>107683731</v>
      </c>
      <c r="R19" s="162"/>
      <c r="S19" s="95">
        <f>SUM(S14:S17)</f>
        <v>2588697</v>
      </c>
      <c r="T19" s="162"/>
      <c r="U19" s="95">
        <f>SUM(U14:U17)</f>
        <v>951210048</v>
      </c>
      <c r="V19" s="162"/>
      <c r="W19" s="95">
        <f>SUM(W14:W17)</f>
        <v>29650987</v>
      </c>
      <c r="X19" s="162"/>
      <c r="Y19" s="95">
        <f>SUM(Y14:Y17)</f>
        <v>980861035</v>
      </c>
    </row>
    <row r="20" spans="1:25" ht="21.75" customHeight="1" thickTop="1">
      <c r="A20" s="200"/>
      <c r="B20" s="200"/>
      <c r="C20" s="136"/>
      <c r="D20" s="148"/>
      <c r="E20" s="78"/>
      <c r="G20" s="78"/>
      <c r="I20" s="78"/>
      <c r="K20" s="78"/>
      <c r="M20" s="78"/>
      <c r="Q20" s="78"/>
      <c r="S20" s="78"/>
      <c r="U20" s="78"/>
      <c r="W20" s="78"/>
      <c r="Y20" s="84"/>
    </row>
    <row r="21" spans="1:25" ht="21.75" customHeight="1">
      <c r="A21" s="200" t="s">
        <v>160</v>
      </c>
      <c r="B21" s="200"/>
      <c r="D21" s="145"/>
      <c r="E21" s="151">
        <v>300000000</v>
      </c>
      <c r="G21" s="151">
        <v>487368348</v>
      </c>
      <c r="I21" s="151">
        <v>13854171</v>
      </c>
      <c r="K21" s="151">
        <v>0</v>
      </c>
      <c r="M21" s="151">
        <v>14486120</v>
      </c>
      <c r="O21" s="151">
        <v>30900000</v>
      </c>
      <c r="Q21" s="151">
        <v>114176960</v>
      </c>
      <c r="S21" s="151">
        <v>3273806</v>
      </c>
      <c r="U21" s="178">
        <f>SUM(E21:S21)</f>
        <v>964059405</v>
      </c>
      <c r="W21" s="151">
        <v>54474225</v>
      </c>
      <c r="Y21" s="117">
        <f>SUM(U21:W21)</f>
        <v>1018533630</v>
      </c>
    </row>
    <row r="22" spans="1:25" ht="21.75" customHeight="1">
      <c r="A22" s="198" t="s">
        <v>133</v>
      </c>
      <c r="B22" s="200"/>
      <c r="C22" s="132">
        <v>15</v>
      </c>
      <c r="D22" s="145"/>
      <c r="E22" s="178">
        <v>0</v>
      </c>
      <c r="G22" s="178">
        <v>0</v>
      </c>
      <c r="I22" s="178">
        <v>1354609</v>
      </c>
      <c r="K22" s="178">
        <v>0</v>
      </c>
      <c r="M22" s="178">
        <v>0</v>
      </c>
      <c r="O22" s="178">
        <v>0</v>
      </c>
      <c r="Q22" s="178">
        <v>0</v>
      </c>
      <c r="S22" s="178">
        <v>0</v>
      </c>
      <c r="U22" s="178">
        <f>SUM(E22:S22)</f>
        <v>1354609</v>
      </c>
      <c r="W22" s="178">
        <v>0</v>
      </c>
      <c r="Y22" s="117">
        <f>SUM(U22:W22)</f>
        <v>1354609</v>
      </c>
    </row>
    <row r="23" spans="1:25" ht="21.75" customHeight="1">
      <c r="A23" s="198" t="s">
        <v>168</v>
      </c>
      <c r="B23" s="200"/>
      <c r="C23" s="132">
        <v>15</v>
      </c>
      <c r="D23" s="145"/>
      <c r="E23" s="178">
        <v>0</v>
      </c>
      <c r="G23" s="151">
        <v>0</v>
      </c>
      <c r="I23" s="178">
        <v>0</v>
      </c>
      <c r="K23" s="178">
        <v>72000</v>
      </c>
      <c r="M23" s="178">
        <v>0</v>
      </c>
      <c r="O23" s="178">
        <v>0</v>
      </c>
      <c r="Q23" s="178">
        <v>0</v>
      </c>
      <c r="S23" s="178">
        <v>0</v>
      </c>
      <c r="U23" s="178">
        <f>SUM(E23:S23)</f>
        <v>72000</v>
      </c>
      <c r="W23" s="178">
        <v>0</v>
      </c>
      <c r="Y23" s="117">
        <f t="shared" ref="Y23" si="1">SUM(U23:W23)</f>
        <v>72000</v>
      </c>
    </row>
    <row r="24" spans="1:25" ht="21.75" customHeight="1">
      <c r="A24" s="94" t="s">
        <v>84</v>
      </c>
      <c r="B24" s="94"/>
      <c r="C24" s="3"/>
      <c r="D24" s="1"/>
      <c r="E24" s="152">
        <v>0</v>
      </c>
      <c r="F24" s="150"/>
      <c r="G24" s="177">
        <v>0</v>
      </c>
      <c r="H24" s="19"/>
      <c r="I24" s="152">
        <v>0</v>
      </c>
      <c r="J24" s="19"/>
      <c r="K24" s="177">
        <v>0</v>
      </c>
      <c r="L24" s="19"/>
      <c r="M24" s="177">
        <v>0</v>
      </c>
      <c r="N24" s="19"/>
      <c r="O24" s="177">
        <v>0</v>
      </c>
      <c r="P24" s="4"/>
      <c r="Q24" s="152">
        <f>'5-6 TH'!H54</f>
        <v>26948192</v>
      </c>
      <c r="R24" s="4"/>
      <c r="S24" s="152">
        <v>-590596</v>
      </c>
      <c r="T24" s="4"/>
      <c r="U24" s="152">
        <f t="shared" ref="U24" si="2">SUM(E24:S24)</f>
        <v>26357596</v>
      </c>
      <c r="V24" s="160"/>
      <c r="W24" s="211">
        <f>'5-6 TH'!H55</f>
        <v>13823239</v>
      </c>
      <c r="X24" s="19"/>
      <c r="Y24" s="107">
        <f t="shared" ref="Y24" si="3">SUM(U24:W24)</f>
        <v>40180835</v>
      </c>
    </row>
    <row r="25" spans="1:25" ht="6" customHeight="1">
      <c r="A25" s="198"/>
      <c r="B25" s="198"/>
      <c r="D25" s="145"/>
      <c r="E25" s="151"/>
      <c r="G25" s="151"/>
      <c r="I25" s="151"/>
      <c r="K25" s="151"/>
      <c r="M25" s="151"/>
      <c r="O25" s="151"/>
      <c r="Q25" s="151"/>
      <c r="S25" s="151"/>
      <c r="U25" s="151"/>
      <c r="W25" s="151"/>
      <c r="Y25" s="119"/>
    </row>
    <row r="26" spans="1:25" ht="21.75" customHeight="1" thickBot="1">
      <c r="A26" s="93" t="s">
        <v>161</v>
      </c>
      <c r="B26" s="200"/>
      <c r="C26" s="136"/>
      <c r="D26" s="148"/>
      <c r="E26" s="118">
        <f>SUM(E21:E24)</f>
        <v>300000000</v>
      </c>
      <c r="G26" s="118">
        <f>SUM(G21:G24)</f>
        <v>487368348</v>
      </c>
      <c r="I26" s="118">
        <f>SUM(I21:I24)</f>
        <v>15208780</v>
      </c>
      <c r="K26" s="118">
        <f>SUM(K21:K24)</f>
        <v>72000</v>
      </c>
      <c r="M26" s="118">
        <f>SUM(M21:M24)</f>
        <v>14486120</v>
      </c>
      <c r="O26" s="118">
        <f>SUM(O21:O24)</f>
        <v>30900000</v>
      </c>
      <c r="Q26" s="118">
        <f>SUM(Q21:Q24)</f>
        <v>141125152</v>
      </c>
      <c r="S26" s="118">
        <f>SUM(S21:S24)</f>
        <v>2683210</v>
      </c>
      <c r="U26" s="118">
        <f>SUM(U21:U24)</f>
        <v>991843610</v>
      </c>
      <c r="W26" s="118">
        <f>SUM(W21:W24)</f>
        <v>68297464</v>
      </c>
      <c r="Y26" s="118">
        <f>SUM(Y21:Y24)</f>
        <v>1060141074</v>
      </c>
    </row>
    <row r="27" spans="1:25" ht="21.75" customHeight="1" thickTop="1">
      <c r="A27" s="93"/>
      <c r="B27" s="200"/>
      <c r="C27" s="136"/>
      <c r="D27" s="148"/>
      <c r="E27" s="78"/>
      <c r="F27" s="162"/>
      <c r="G27" s="78"/>
      <c r="H27" s="162"/>
      <c r="I27" s="78"/>
      <c r="J27" s="162"/>
      <c r="K27" s="78"/>
      <c r="L27" s="162"/>
      <c r="M27" s="78"/>
      <c r="N27" s="162"/>
      <c r="O27" s="78"/>
      <c r="P27" s="162"/>
      <c r="Q27" s="78"/>
      <c r="R27" s="162"/>
      <c r="S27" s="78"/>
      <c r="T27" s="162"/>
      <c r="U27" s="78"/>
      <c r="W27" s="78"/>
      <c r="X27" s="162"/>
      <c r="Y27" s="78"/>
    </row>
    <row r="28" spans="1:25" ht="21.75" customHeight="1">
      <c r="A28" s="93"/>
      <c r="B28" s="200"/>
      <c r="C28" s="136"/>
      <c r="D28" s="148"/>
      <c r="E28" s="78"/>
      <c r="F28" s="162"/>
      <c r="G28" s="78"/>
      <c r="H28" s="162"/>
      <c r="I28" s="78"/>
      <c r="J28" s="162"/>
      <c r="K28" s="78"/>
      <c r="L28" s="162"/>
      <c r="M28" s="78"/>
      <c r="N28" s="162"/>
      <c r="O28" s="78"/>
      <c r="P28" s="162"/>
      <c r="Q28" s="78"/>
      <c r="R28" s="162"/>
      <c r="S28" s="78"/>
      <c r="T28" s="162"/>
      <c r="U28" s="78"/>
      <c r="W28" s="78"/>
      <c r="X28" s="162"/>
      <c r="Y28" s="78"/>
    </row>
    <row r="29" spans="1:25" ht="21.75" customHeight="1">
      <c r="A29" s="93"/>
      <c r="B29" s="200"/>
      <c r="C29" s="136"/>
      <c r="D29" s="148"/>
      <c r="E29" s="78"/>
      <c r="F29" s="162"/>
      <c r="G29" s="78"/>
      <c r="H29" s="162"/>
      <c r="I29" s="78"/>
      <c r="J29" s="162"/>
      <c r="K29" s="78"/>
      <c r="L29" s="162"/>
      <c r="M29" s="78"/>
      <c r="N29" s="162"/>
      <c r="O29" s="78"/>
      <c r="P29" s="162"/>
      <c r="Q29" s="78"/>
      <c r="R29" s="162"/>
      <c r="S29" s="78"/>
      <c r="T29" s="162"/>
      <c r="U29" s="78"/>
      <c r="W29" s="78"/>
      <c r="X29" s="162"/>
      <c r="Y29" s="78"/>
    </row>
    <row r="30" spans="1:25" ht="21.75" customHeight="1">
      <c r="A30" s="93"/>
      <c r="B30" s="200"/>
      <c r="C30" s="136"/>
      <c r="D30" s="148"/>
      <c r="E30" s="78"/>
      <c r="F30" s="162"/>
      <c r="G30" s="78"/>
      <c r="H30" s="162"/>
      <c r="I30" s="78"/>
      <c r="J30" s="162"/>
      <c r="K30" s="78"/>
      <c r="L30" s="162"/>
      <c r="M30" s="78"/>
      <c r="N30" s="162"/>
      <c r="O30" s="78"/>
      <c r="P30" s="162"/>
      <c r="Q30" s="78"/>
      <c r="R30" s="162"/>
      <c r="S30" s="78"/>
      <c r="T30" s="162"/>
      <c r="U30" s="78"/>
      <c r="W30" s="78"/>
      <c r="X30" s="162"/>
      <c r="Y30" s="78"/>
    </row>
    <row r="31" spans="1:25" ht="21.75" customHeight="1">
      <c r="A31" s="93"/>
      <c r="B31" s="200"/>
      <c r="C31" s="136"/>
      <c r="D31" s="148"/>
      <c r="E31" s="78"/>
      <c r="F31" s="162"/>
      <c r="G31" s="78"/>
      <c r="H31" s="162"/>
      <c r="I31" s="78"/>
      <c r="J31" s="162"/>
      <c r="K31" s="78"/>
      <c r="L31" s="162"/>
      <c r="M31" s="78"/>
      <c r="N31" s="162"/>
      <c r="O31" s="78"/>
      <c r="P31" s="162"/>
      <c r="Q31" s="78"/>
      <c r="R31" s="162"/>
      <c r="S31" s="78"/>
      <c r="T31" s="162"/>
      <c r="U31" s="78"/>
      <c r="W31" s="78"/>
      <c r="X31" s="162"/>
      <c r="Y31" s="78"/>
    </row>
    <row r="32" spans="1:25" ht="21.75" customHeight="1">
      <c r="A32" s="93"/>
      <c r="B32" s="200"/>
      <c r="C32" s="136"/>
      <c r="D32" s="148"/>
      <c r="E32" s="78"/>
      <c r="F32" s="162"/>
      <c r="G32" s="78"/>
      <c r="H32" s="162"/>
      <c r="I32" s="78"/>
      <c r="J32" s="162"/>
      <c r="K32" s="78"/>
      <c r="L32" s="162"/>
      <c r="M32" s="78"/>
      <c r="N32" s="162"/>
      <c r="O32" s="78"/>
      <c r="P32" s="162"/>
      <c r="Q32" s="78"/>
      <c r="R32" s="162"/>
      <c r="S32" s="78"/>
      <c r="T32" s="162"/>
      <c r="U32" s="78"/>
      <c r="W32" s="78"/>
      <c r="X32" s="162"/>
      <c r="Y32" s="78"/>
    </row>
    <row r="33" spans="1:25" ht="21.75" customHeight="1">
      <c r="A33" s="93"/>
      <c r="B33" s="200"/>
      <c r="C33" s="136"/>
      <c r="D33" s="148"/>
      <c r="E33" s="78"/>
      <c r="F33" s="162"/>
      <c r="G33" s="78"/>
      <c r="H33" s="162"/>
      <c r="I33" s="78"/>
      <c r="J33" s="162"/>
      <c r="K33" s="78"/>
      <c r="L33" s="162"/>
      <c r="M33" s="78"/>
      <c r="N33" s="162"/>
      <c r="O33" s="78"/>
      <c r="P33" s="162"/>
      <c r="Q33" s="78"/>
      <c r="R33" s="162"/>
      <c r="S33" s="78"/>
      <c r="T33" s="162"/>
      <c r="U33" s="78"/>
      <c r="W33" s="78"/>
      <c r="X33" s="162"/>
      <c r="Y33" s="78"/>
    </row>
    <row r="34" spans="1:25" ht="21.75" customHeight="1">
      <c r="A34" s="93"/>
      <c r="B34" s="200"/>
      <c r="C34" s="136"/>
      <c r="D34" s="148"/>
      <c r="E34" s="78"/>
      <c r="F34" s="162"/>
      <c r="G34" s="78"/>
      <c r="H34" s="162"/>
      <c r="I34" s="78"/>
      <c r="J34" s="162"/>
      <c r="K34" s="78"/>
      <c r="L34" s="162"/>
      <c r="M34" s="78"/>
      <c r="N34" s="162"/>
      <c r="O34" s="78"/>
      <c r="P34" s="162"/>
      <c r="Q34" s="78"/>
      <c r="R34" s="162"/>
      <c r="S34" s="78"/>
      <c r="T34" s="162"/>
      <c r="U34" s="78"/>
      <c r="W34" s="78"/>
      <c r="X34" s="162"/>
      <c r="Y34" s="78"/>
    </row>
    <row r="35" spans="1:25" ht="15.75" customHeight="1">
      <c r="A35" s="93"/>
      <c r="B35" s="200"/>
      <c r="C35" s="136"/>
      <c r="D35" s="148"/>
      <c r="E35" s="78"/>
      <c r="F35" s="162"/>
      <c r="G35" s="78"/>
      <c r="H35" s="162"/>
      <c r="I35" s="78"/>
      <c r="J35" s="162"/>
      <c r="K35" s="78"/>
      <c r="L35" s="162"/>
      <c r="M35" s="78"/>
      <c r="N35" s="162"/>
      <c r="O35" s="78"/>
      <c r="P35" s="162"/>
      <c r="Q35" s="78"/>
      <c r="R35" s="162"/>
      <c r="S35" s="78"/>
      <c r="T35" s="162"/>
      <c r="U35" s="78"/>
      <c r="W35" s="78"/>
      <c r="X35" s="162"/>
      <c r="Y35" s="78"/>
    </row>
    <row r="36" spans="1:25" ht="21.95" customHeight="1">
      <c r="A36" s="201" t="s">
        <v>119</v>
      </c>
      <c r="B36" s="201"/>
      <c r="C36" s="154"/>
      <c r="D36" s="153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66"/>
      <c r="V36" s="166"/>
      <c r="W36" s="166"/>
      <c r="X36" s="155"/>
      <c r="Y36" s="155"/>
    </row>
  </sheetData>
  <mergeCells count="2">
    <mergeCell ref="E5:Y5"/>
    <mergeCell ref="O7:Q7"/>
  </mergeCells>
  <conditionalFormatting sqref="A24:B24">
    <cfRule type="duplicateValues" dxfId="15" priority="6" stopIfTrue="1"/>
  </conditionalFormatting>
  <conditionalFormatting sqref="A17:B17">
    <cfRule type="duplicateValues" dxfId="14" priority="3" stopIfTrue="1"/>
  </conditionalFormatting>
  <conditionalFormatting sqref="A14:B16">
    <cfRule type="duplicateValues" dxfId="13" priority="4" stopIfTrue="1"/>
  </conditionalFormatting>
  <conditionalFormatting sqref="C14:D16">
    <cfRule type="duplicateValues" dxfId="12" priority="5" stopIfTrue="1"/>
  </conditionalFormatting>
  <conditionalFormatting sqref="A23:B23">
    <cfRule type="duplicateValues" dxfId="11" priority="1" stopIfTrue="1"/>
  </conditionalFormatting>
  <conditionalFormatting sqref="C23:D23">
    <cfRule type="duplicateValues" dxfId="10" priority="2" stopIfTrue="1"/>
  </conditionalFormatting>
  <conditionalFormatting sqref="A21:B22">
    <cfRule type="duplicateValues" dxfId="9" priority="46" stopIfTrue="1"/>
  </conditionalFormatting>
  <conditionalFormatting sqref="C21:D22">
    <cfRule type="duplicateValues" dxfId="8" priority="47" stopIfTrue="1"/>
  </conditionalFormatting>
  <pageMargins left="0.4" right="0.4" top="0.5" bottom="0.6" header="0.49" footer="0.4"/>
  <pageSetup paperSize="9" scale="7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E2AC-8631-490F-BB1C-3F0CE7C699D8}">
  <sheetPr>
    <tabColor rgb="FF00B050"/>
  </sheetPr>
  <dimension ref="A1:Q27"/>
  <sheetViews>
    <sheetView zoomScale="85" zoomScaleNormal="85" zoomScaleSheetLayoutView="94" workbookViewId="0">
      <selection activeCell="R13" sqref="R13"/>
    </sheetView>
  </sheetViews>
  <sheetFormatPr defaultColWidth="9.42578125" defaultRowHeight="21" customHeight="1"/>
  <cols>
    <col min="1" max="1" width="32.28515625" style="133" customWidth="1"/>
    <col min="2" max="2" width="3" style="133" customWidth="1"/>
    <col min="3" max="3" width="8" style="133" customWidth="1"/>
    <col min="4" max="4" width="1" style="134" customWidth="1"/>
    <col min="5" max="5" width="13.5703125" style="134" customWidth="1"/>
    <col min="6" max="6" width="1" style="134" customWidth="1"/>
    <col min="7" max="7" width="12" style="134" customWidth="1"/>
    <col min="8" max="8" width="1" style="134" customWidth="1"/>
    <col min="9" max="9" width="14.42578125" style="134" customWidth="1"/>
    <col min="10" max="10" width="1" style="134" customWidth="1"/>
    <col min="11" max="11" width="11.7109375" style="134" customWidth="1"/>
    <col min="12" max="12" width="1" style="134" customWidth="1"/>
    <col min="13" max="13" width="12.42578125" style="134" customWidth="1"/>
    <col min="14" max="14" width="1" style="134" customWidth="1"/>
    <col min="15" max="15" width="11.85546875" style="134" customWidth="1"/>
    <col min="16" max="16" width="1" style="134" customWidth="1"/>
    <col min="17" max="17" width="11.42578125" style="134" customWidth="1"/>
    <col min="18" max="16384" width="9.42578125" style="133"/>
  </cols>
  <sheetData>
    <row r="1" spans="1:17" ht="21" customHeight="1">
      <c r="A1" s="131" t="s">
        <v>105</v>
      </c>
      <c r="B1" s="131"/>
    </row>
    <row r="2" spans="1:17" ht="21" customHeight="1">
      <c r="A2" s="135" t="s">
        <v>56</v>
      </c>
      <c r="B2" s="135"/>
      <c r="C2" s="135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</row>
    <row r="3" spans="1:17" ht="21" customHeight="1">
      <c r="A3" s="138" t="str">
        <f>'7 TH Conso'!A3</f>
        <v>สำหรับงวดสามเดือนสิ้นสุดวันที่ 31 มีนาคม พ.ศ. 2566</v>
      </c>
      <c r="B3" s="138"/>
      <c r="C3" s="138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</row>
    <row r="4" spans="1:17" ht="15.75" customHeight="1"/>
    <row r="5" spans="1:17" ht="21" customHeight="1">
      <c r="D5" s="133"/>
      <c r="E5" s="286" t="s">
        <v>51</v>
      </c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</row>
    <row r="6" spans="1:17" ht="21" customHeight="1">
      <c r="D6" s="144"/>
      <c r="E6" s="144"/>
      <c r="F6" s="144"/>
      <c r="G6" s="144"/>
      <c r="H6" s="144"/>
      <c r="I6" s="144"/>
      <c r="J6" s="144"/>
      <c r="K6" s="144"/>
      <c r="L6" s="144"/>
      <c r="M6" s="287" t="s">
        <v>30</v>
      </c>
      <c r="N6" s="287"/>
      <c r="O6" s="287"/>
      <c r="P6" s="144"/>
      <c r="Q6" s="144"/>
    </row>
    <row r="7" spans="1:17" ht="21" customHeight="1">
      <c r="D7" s="144"/>
      <c r="E7" s="144"/>
      <c r="F7" s="144"/>
      <c r="G7" s="144"/>
      <c r="H7" s="144"/>
      <c r="I7" s="143" t="s">
        <v>48</v>
      </c>
      <c r="J7" s="144"/>
      <c r="K7" s="143"/>
      <c r="L7" s="144"/>
      <c r="M7" s="143" t="s">
        <v>99</v>
      </c>
      <c r="N7" s="144"/>
      <c r="O7" s="144"/>
      <c r="P7" s="144"/>
      <c r="Q7" s="144"/>
    </row>
    <row r="8" spans="1:17" ht="21" customHeight="1">
      <c r="A8" s="145"/>
      <c r="B8" s="145"/>
      <c r="C8" s="145"/>
      <c r="D8" s="143"/>
      <c r="E8" s="143" t="s">
        <v>28</v>
      </c>
      <c r="F8" s="143"/>
      <c r="G8" s="143" t="s">
        <v>48</v>
      </c>
      <c r="H8" s="143"/>
      <c r="I8" s="143" t="s">
        <v>130</v>
      </c>
      <c r="J8" s="143"/>
      <c r="K8" s="143" t="s">
        <v>180</v>
      </c>
      <c r="L8" s="143"/>
      <c r="M8" s="143" t="s">
        <v>100</v>
      </c>
      <c r="N8" s="143"/>
      <c r="O8" s="143"/>
      <c r="P8" s="143"/>
    </row>
    <row r="9" spans="1:17" ht="21" customHeight="1">
      <c r="A9" s="147"/>
      <c r="B9" s="147"/>
      <c r="C9" s="147"/>
      <c r="D9" s="143"/>
      <c r="E9" s="143" t="s">
        <v>29</v>
      </c>
      <c r="F9" s="143"/>
      <c r="G9" s="143" t="s">
        <v>49</v>
      </c>
      <c r="H9" s="143"/>
      <c r="I9" s="143" t="s">
        <v>131</v>
      </c>
      <c r="J9" s="143"/>
      <c r="K9" s="143" t="s">
        <v>169</v>
      </c>
      <c r="L9" s="143"/>
      <c r="M9" s="143" t="s">
        <v>101</v>
      </c>
      <c r="N9" s="143"/>
      <c r="O9" s="143" t="s">
        <v>22</v>
      </c>
      <c r="P9" s="143"/>
      <c r="Q9" s="143" t="s">
        <v>31</v>
      </c>
    </row>
    <row r="10" spans="1:17" s="165" customFormat="1" ht="21" customHeight="1">
      <c r="A10" s="199"/>
      <c r="B10" s="199"/>
      <c r="C10" s="228" t="s">
        <v>1</v>
      </c>
      <c r="D10" s="204"/>
      <c r="E10" s="207" t="s">
        <v>2</v>
      </c>
      <c r="F10" s="204"/>
      <c r="G10" s="207" t="s">
        <v>2</v>
      </c>
      <c r="H10" s="204"/>
      <c r="I10" s="207" t="s">
        <v>2</v>
      </c>
      <c r="J10" s="204"/>
      <c r="K10" s="207" t="s">
        <v>2</v>
      </c>
      <c r="L10" s="204"/>
      <c r="M10" s="207" t="s">
        <v>2</v>
      </c>
      <c r="N10" s="204"/>
      <c r="O10" s="207" t="s">
        <v>2</v>
      </c>
      <c r="P10" s="204"/>
      <c r="Q10" s="207" t="s">
        <v>2</v>
      </c>
    </row>
    <row r="11" spans="1:17" s="165" customFormat="1" ht="8.1" customHeight="1">
      <c r="A11" s="198"/>
      <c r="B11" s="198"/>
      <c r="C11" s="198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</row>
    <row r="12" spans="1:17" s="165" customFormat="1" ht="21" customHeight="1">
      <c r="A12" s="200" t="s">
        <v>138</v>
      </c>
      <c r="B12" s="200"/>
      <c r="C12" s="200"/>
      <c r="D12" s="198"/>
      <c r="E12" s="162">
        <v>300000000</v>
      </c>
      <c r="F12" s="162"/>
      <c r="G12" s="162">
        <v>487368348</v>
      </c>
      <c r="H12" s="162"/>
      <c r="I12" s="162">
        <v>7338001</v>
      </c>
      <c r="J12" s="162"/>
      <c r="K12" s="162">
        <v>0</v>
      </c>
      <c r="L12" s="162"/>
      <c r="M12" s="162">
        <v>30000000</v>
      </c>
      <c r="N12" s="162"/>
      <c r="O12" s="162">
        <v>82405409</v>
      </c>
      <c r="P12" s="162"/>
      <c r="Q12" s="58">
        <f>SUM(E12:O12)</f>
        <v>907111758</v>
      </c>
    </row>
    <row r="13" spans="1:17" s="165" customFormat="1" ht="21" customHeight="1">
      <c r="A13" s="165" t="s">
        <v>133</v>
      </c>
      <c r="C13" s="229"/>
      <c r="D13" s="162"/>
      <c r="E13" s="162">
        <v>0</v>
      </c>
      <c r="F13" s="162"/>
      <c r="G13" s="162">
        <v>0</v>
      </c>
      <c r="H13" s="162"/>
      <c r="I13" s="162">
        <v>1745151</v>
      </c>
      <c r="J13" s="162"/>
      <c r="K13" s="162">
        <v>0</v>
      </c>
      <c r="L13" s="162"/>
      <c r="M13" s="162">
        <v>0</v>
      </c>
      <c r="N13" s="162"/>
      <c r="O13" s="162">
        <v>0</v>
      </c>
      <c r="P13" s="162"/>
      <c r="Q13" s="58">
        <f>SUM(E13:O13)</f>
        <v>1745151</v>
      </c>
    </row>
    <row r="14" spans="1:17" s="165" customFormat="1" ht="21" customHeight="1">
      <c r="A14" s="94" t="s">
        <v>84</v>
      </c>
      <c r="B14" s="94"/>
      <c r="C14" s="94"/>
      <c r="D14" s="160"/>
      <c r="E14" s="166">
        <v>0</v>
      </c>
      <c r="F14" s="160"/>
      <c r="G14" s="166">
        <v>0</v>
      </c>
      <c r="H14" s="160"/>
      <c r="I14" s="166">
        <v>0</v>
      </c>
      <c r="J14" s="160"/>
      <c r="K14" s="166">
        <v>0</v>
      </c>
      <c r="L14" s="160"/>
      <c r="M14" s="28">
        <v>0</v>
      </c>
      <c r="N14" s="160"/>
      <c r="O14" s="167">
        <v>18238411</v>
      </c>
      <c r="P14" s="58"/>
      <c r="Q14" s="28">
        <f>SUM(E14:O14)</f>
        <v>18238411</v>
      </c>
    </row>
    <row r="15" spans="1:17" s="165" customFormat="1" ht="6" customHeight="1">
      <c r="A15" s="198"/>
      <c r="B15" s="198"/>
      <c r="C15" s="198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78"/>
    </row>
    <row r="16" spans="1:17" s="165" customFormat="1" ht="21" customHeight="1" thickBot="1">
      <c r="A16" s="93" t="s">
        <v>139</v>
      </c>
      <c r="B16" s="200"/>
      <c r="C16" s="200"/>
      <c r="D16" s="78"/>
      <c r="E16" s="95">
        <f>SUM(E12:E14)</f>
        <v>300000000</v>
      </c>
      <c r="F16" s="78"/>
      <c r="G16" s="95">
        <f>SUM(G12:G14)</f>
        <v>487368348</v>
      </c>
      <c r="H16" s="78"/>
      <c r="I16" s="95">
        <f>SUM(I12:I14)</f>
        <v>9083152</v>
      </c>
      <c r="J16" s="78"/>
      <c r="K16" s="95">
        <f>SUM(K12:K14)</f>
        <v>0</v>
      </c>
      <c r="L16" s="78"/>
      <c r="M16" s="95">
        <f>SUM(M12:M14)</f>
        <v>30000000</v>
      </c>
      <c r="N16" s="78"/>
      <c r="O16" s="95">
        <f>SUM(O12:O14)</f>
        <v>100643820</v>
      </c>
      <c r="P16" s="162"/>
      <c r="Q16" s="95">
        <f>SUM(Q12:Q14)</f>
        <v>927095320</v>
      </c>
    </row>
    <row r="17" spans="1:17" ht="19.5" thickTop="1">
      <c r="A17" s="148"/>
      <c r="B17" s="148"/>
      <c r="C17" s="148"/>
      <c r="E17" s="78"/>
      <c r="G17" s="78"/>
      <c r="I17" s="78"/>
      <c r="K17" s="78"/>
      <c r="M17" s="78"/>
      <c r="O17" s="78"/>
      <c r="Q17" s="84"/>
    </row>
    <row r="18" spans="1:17" ht="21" customHeight="1">
      <c r="A18" s="148" t="s">
        <v>160</v>
      </c>
      <c r="B18" s="148"/>
      <c r="C18" s="148"/>
      <c r="D18" s="145"/>
      <c r="E18" s="151">
        <v>300000000</v>
      </c>
      <c r="G18" s="151">
        <v>487368348</v>
      </c>
      <c r="I18" s="151">
        <v>13854171</v>
      </c>
      <c r="K18" s="151">
        <v>0</v>
      </c>
      <c r="M18" s="151">
        <v>30900000</v>
      </c>
      <c r="O18" s="151">
        <v>70462078</v>
      </c>
      <c r="Q18" s="106">
        <f>SUM(E18:O18)</f>
        <v>902584597</v>
      </c>
    </row>
    <row r="19" spans="1:17" ht="21" customHeight="1">
      <c r="A19" s="133" t="s">
        <v>133</v>
      </c>
      <c r="C19" s="156">
        <v>15</v>
      </c>
      <c r="E19" s="151">
        <v>0</v>
      </c>
      <c r="G19" s="151">
        <v>0</v>
      </c>
      <c r="I19" s="151">
        <v>1354609</v>
      </c>
      <c r="K19" s="151">
        <v>0</v>
      </c>
      <c r="M19" s="151">
        <v>0</v>
      </c>
      <c r="O19" s="151">
        <v>0</v>
      </c>
      <c r="Q19" s="106">
        <f>SUM(E19:O19)</f>
        <v>1354609</v>
      </c>
    </row>
    <row r="20" spans="1:17" ht="21" customHeight="1">
      <c r="A20" s="198" t="s">
        <v>168</v>
      </c>
      <c r="B20" s="149"/>
      <c r="C20" s="268">
        <v>15</v>
      </c>
      <c r="D20" s="19"/>
      <c r="E20" s="252">
        <v>0</v>
      </c>
      <c r="F20" s="253"/>
      <c r="G20" s="252">
        <v>0</v>
      </c>
      <c r="H20" s="253"/>
      <c r="I20" s="252">
        <v>0</v>
      </c>
      <c r="J20" s="253"/>
      <c r="K20" s="252">
        <v>72000</v>
      </c>
      <c r="L20" s="253"/>
      <c r="M20" s="117">
        <v>0</v>
      </c>
      <c r="N20" s="253"/>
      <c r="O20" s="254">
        <v>0</v>
      </c>
      <c r="P20" s="4"/>
      <c r="Q20" s="117">
        <f t="shared" ref="Q20" si="0">SUM(E20:O20)</f>
        <v>72000</v>
      </c>
    </row>
    <row r="21" spans="1:17" ht="21" customHeight="1">
      <c r="A21" s="149" t="s">
        <v>84</v>
      </c>
      <c r="B21" s="149"/>
      <c r="C21" s="149"/>
      <c r="D21" s="19"/>
      <c r="E21" s="157">
        <v>0</v>
      </c>
      <c r="F21" s="19"/>
      <c r="G21" s="157">
        <v>0</v>
      </c>
      <c r="H21" s="19"/>
      <c r="I21" s="157">
        <v>0</v>
      </c>
      <c r="J21" s="19"/>
      <c r="K21" s="157">
        <v>0</v>
      </c>
      <c r="L21" s="19"/>
      <c r="M21" s="107">
        <v>0</v>
      </c>
      <c r="N21" s="19"/>
      <c r="O21" s="105">
        <f>'5-6 TH'!L54</f>
        <v>11209357</v>
      </c>
      <c r="P21" s="4"/>
      <c r="Q21" s="107">
        <f t="shared" ref="Q21" si="1">SUM(E21:O21)</f>
        <v>11209357</v>
      </c>
    </row>
    <row r="22" spans="1:17" ht="6" customHeight="1">
      <c r="A22" s="145"/>
      <c r="B22" s="145"/>
      <c r="C22" s="145"/>
      <c r="E22" s="151"/>
      <c r="G22" s="151"/>
      <c r="I22" s="151"/>
      <c r="K22" s="151"/>
      <c r="M22" s="151"/>
      <c r="O22" s="151"/>
      <c r="Q22" s="119"/>
    </row>
    <row r="23" spans="1:17" ht="21" customHeight="1" thickBot="1">
      <c r="A23" s="161" t="s">
        <v>161</v>
      </c>
      <c r="B23" s="148"/>
      <c r="C23" s="148"/>
      <c r="D23" s="78"/>
      <c r="E23" s="118">
        <f>SUM(E18:E21)</f>
        <v>300000000</v>
      </c>
      <c r="F23" s="78"/>
      <c r="G23" s="118">
        <f>SUM(G18:G21)</f>
        <v>487368348</v>
      </c>
      <c r="H23" s="78"/>
      <c r="I23" s="118">
        <f>SUM(I18:I21)</f>
        <v>15208780</v>
      </c>
      <c r="J23" s="78"/>
      <c r="K23" s="118">
        <f>SUM(K18:K21)</f>
        <v>72000</v>
      </c>
      <c r="L23" s="78"/>
      <c r="M23" s="118">
        <f>SUM(M18:M21)</f>
        <v>30900000</v>
      </c>
      <c r="N23" s="78"/>
      <c r="O23" s="118">
        <f>SUM(O18:O21)</f>
        <v>81671435</v>
      </c>
      <c r="Q23" s="118">
        <f>SUM(Q18:Q21)</f>
        <v>915220563</v>
      </c>
    </row>
    <row r="24" spans="1:17" s="165" customFormat="1" ht="21" customHeight="1" thickTop="1">
      <c r="A24" s="93"/>
      <c r="B24" s="200"/>
      <c r="C24" s="200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162"/>
      <c r="Q24" s="78"/>
    </row>
    <row r="25" spans="1:17" s="165" customFormat="1" ht="21" customHeight="1">
      <c r="A25" s="93"/>
      <c r="B25" s="200"/>
      <c r="C25" s="200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162"/>
      <c r="Q25" s="78"/>
    </row>
    <row r="26" spans="1:17" ht="27.75" customHeight="1">
      <c r="A26" s="161"/>
      <c r="B26" s="148"/>
      <c r="C26" s="14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162"/>
      <c r="Q26" s="78"/>
    </row>
    <row r="27" spans="1:17" ht="21.95" customHeight="1">
      <c r="A27" s="153" t="s">
        <v>119</v>
      </c>
      <c r="B27" s="153"/>
      <c r="C27" s="153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</row>
  </sheetData>
  <mergeCells count="2">
    <mergeCell ref="E5:Q5"/>
    <mergeCell ref="M6:O6"/>
  </mergeCells>
  <conditionalFormatting sqref="A18:C18">
    <cfRule type="duplicateValues" dxfId="7" priority="7" stopIfTrue="1"/>
  </conditionalFormatting>
  <conditionalFormatting sqref="A21:C21">
    <cfRule type="duplicateValues" dxfId="6" priority="6" stopIfTrue="1"/>
  </conditionalFormatting>
  <conditionalFormatting sqref="D18">
    <cfRule type="duplicateValues" dxfId="5" priority="8" stopIfTrue="1"/>
  </conditionalFormatting>
  <conditionalFormatting sqref="A12:C12">
    <cfRule type="duplicateValues" dxfId="4" priority="4" stopIfTrue="1"/>
  </conditionalFormatting>
  <conditionalFormatting sqref="A14:C14">
    <cfRule type="duplicateValues" dxfId="3" priority="3" stopIfTrue="1"/>
  </conditionalFormatting>
  <conditionalFormatting sqref="D12">
    <cfRule type="duplicateValues" dxfId="2" priority="5" stopIfTrue="1"/>
  </conditionalFormatting>
  <conditionalFormatting sqref="B20:C20">
    <cfRule type="duplicateValues" dxfId="1" priority="2" stopIfTrue="1"/>
  </conditionalFormatting>
  <conditionalFormatting sqref="A20">
    <cfRule type="duplicateValues" dxfId="0" priority="1" stopIfTrue="1"/>
  </conditionalFormatting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150"/>
  <sheetViews>
    <sheetView tabSelected="1" zoomScaleNormal="100" zoomScaleSheetLayoutView="86" workbookViewId="0">
      <selection activeCell="B7" sqref="B7"/>
    </sheetView>
  </sheetViews>
  <sheetFormatPr defaultColWidth="0.42578125" defaultRowHeight="21.6" customHeight="1"/>
  <cols>
    <col min="1" max="1" width="1.42578125" style="32" customWidth="1"/>
    <col min="2" max="2" width="35.28515625" style="32" customWidth="1"/>
    <col min="3" max="3" width="7.140625" style="32" customWidth="1"/>
    <col min="4" max="4" width="0.7109375" style="32" customWidth="1"/>
    <col min="5" max="5" width="13.42578125" style="33" customWidth="1"/>
    <col min="6" max="6" width="0.7109375" style="32" customWidth="1"/>
    <col min="7" max="7" width="13.42578125" style="33" customWidth="1"/>
    <col min="8" max="8" width="0.7109375" style="34" customWidth="1"/>
    <col min="9" max="9" width="13.42578125" style="33" customWidth="1"/>
    <col min="10" max="10" width="0.7109375" style="34" customWidth="1"/>
    <col min="11" max="11" width="13.42578125" style="33" customWidth="1"/>
    <col min="12" max="12" width="8" style="35" customWidth="1"/>
    <col min="13" max="14" width="11" style="35" customWidth="1"/>
    <col min="15" max="15" width="11" style="32" customWidth="1"/>
    <col min="16" max="231" width="8" style="32" customWidth="1"/>
    <col min="232" max="232" width="1.28515625" style="32" customWidth="1"/>
    <col min="233" max="233" width="46.28515625" style="32" customWidth="1"/>
    <col min="234" max="234" width="6.28515625" style="32" bestFit="1" customWidth="1"/>
    <col min="235" max="235" width="0.42578125" style="32" customWidth="1"/>
    <col min="236" max="236" width="9.42578125" style="32" customWidth="1"/>
    <col min="237" max="16384" width="0.42578125" style="32"/>
  </cols>
  <sheetData>
    <row r="1" spans="1:20" ht="21.6" customHeight="1">
      <c r="A1" s="99" t="s">
        <v>105</v>
      </c>
    </row>
    <row r="2" spans="1:20" ht="21.6" customHeight="1">
      <c r="A2" s="274" t="s">
        <v>58</v>
      </c>
      <c r="B2" s="36"/>
      <c r="C2" s="36"/>
    </row>
    <row r="3" spans="1:20" ht="21.6" customHeight="1">
      <c r="A3" s="275" t="str">
        <f>'5-6 TH'!A3</f>
        <v>สำหรับงวดสามเดือนสิ้นสุดวันที่ 31 มีนาคม พ.ศ. 2566</v>
      </c>
      <c r="B3" s="37"/>
      <c r="C3" s="37"/>
      <c r="D3" s="38"/>
      <c r="E3" s="39"/>
      <c r="F3" s="38"/>
      <c r="G3" s="39"/>
      <c r="H3" s="40"/>
      <c r="I3" s="39"/>
      <c r="J3" s="40"/>
      <c r="K3" s="39"/>
    </row>
    <row r="4" spans="1:20" ht="21.6" customHeight="1">
      <c r="A4" s="41"/>
      <c r="B4" s="41"/>
      <c r="C4" s="41"/>
      <c r="D4" s="35"/>
      <c r="E4" s="42"/>
      <c r="F4" s="35"/>
      <c r="G4" s="42"/>
      <c r="H4" s="43"/>
      <c r="I4" s="42"/>
      <c r="J4" s="43"/>
      <c r="K4" s="42"/>
    </row>
    <row r="5" spans="1:20" ht="21.6" customHeight="1">
      <c r="A5" s="31"/>
      <c r="B5" s="31"/>
      <c r="C5" s="31"/>
      <c r="D5" s="44"/>
      <c r="E5" s="288" t="s">
        <v>50</v>
      </c>
      <c r="F5" s="288"/>
      <c r="G5" s="288"/>
      <c r="H5" s="45"/>
      <c r="I5" s="288" t="s">
        <v>51</v>
      </c>
      <c r="J5" s="288"/>
      <c r="K5" s="288"/>
    </row>
    <row r="6" spans="1:20" ht="21.6" customHeight="1">
      <c r="A6" s="31"/>
      <c r="B6" s="31"/>
      <c r="C6" s="31"/>
      <c r="D6" s="44"/>
      <c r="E6" s="46" t="s">
        <v>52</v>
      </c>
      <c r="F6" s="44"/>
      <c r="G6" s="46" t="s">
        <v>52</v>
      </c>
      <c r="H6" s="45"/>
      <c r="I6" s="46" t="s">
        <v>52</v>
      </c>
      <c r="J6" s="44"/>
      <c r="K6" s="46" t="s">
        <v>52</v>
      </c>
    </row>
    <row r="7" spans="1:20" ht="21.6" customHeight="1">
      <c r="A7" s="47"/>
      <c r="B7" s="47"/>
      <c r="D7" s="48"/>
      <c r="E7" s="7" t="s">
        <v>157</v>
      </c>
      <c r="F7" s="1"/>
      <c r="G7" s="158" t="s">
        <v>137</v>
      </c>
      <c r="H7" s="1"/>
      <c r="I7" s="7" t="s">
        <v>157</v>
      </c>
      <c r="J7" s="1"/>
      <c r="K7" s="158" t="s">
        <v>137</v>
      </c>
    </row>
    <row r="8" spans="1:20" ht="21.6" customHeight="1">
      <c r="A8" s="47"/>
      <c r="B8" s="47"/>
      <c r="C8" s="50" t="s">
        <v>1</v>
      </c>
      <c r="D8" s="48"/>
      <c r="E8" s="51" t="s">
        <v>2</v>
      </c>
      <c r="F8" s="48"/>
      <c r="G8" s="51" t="s">
        <v>2</v>
      </c>
      <c r="H8" s="52"/>
      <c r="I8" s="51" t="s">
        <v>2</v>
      </c>
      <c r="J8" s="48"/>
      <c r="K8" s="51" t="s">
        <v>2</v>
      </c>
    </row>
    <row r="9" spans="1:20" ht="8.1" customHeight="1">
      <c r="A9" s="47"/>
      <c r="B9" s="47"/>
      <c r="C9" s="53"/>
      <c r="D9" s="48"/>
      <c r="E9" s="120"/>
      <c r="F9" s="48"/>
      <c r="G9" s="49"/>
      <c r="H9" s="52"/>
      <c r="I9" s="120"/>
      <c r="J9" s="52"/>
      <c r="K9" s="49"/>
    </row>
    <row r="10" spans="1:20" ht="21.6" customHeight="1">
      <c r="A10" s="54" t="s">
        <v>59</v>
      </c>
      <c r="B10" s="55"/>
      <c r="C10" s="56"/>
      <c r="E10" s="121"/>
      <c r="H10" s="33"/>
      <c r="I10" s="121"/>
      <c r="J10" s="33"/>
    </row>
    <row r="11" spans="1:20" ht="21.6" customHeight="1">
      <c r="A11" s="55" t="s">
        <v>60</v>
      </c>
      <c r="B11" s="55"/>
      <c r="C11" s="56"/>
      <c r="E11" s="210">
        <v>50417285</v>
      </c>
      <c r="F11" s="58"/>
      <c r="G11" s="230">
        <v>24111440</v>
      </c>
      <c r="H11" s="58"/>
      <c r="I11" s="122">
        <v>14346353</v>
      </c>
      <c r="J11" s="58"/>
      <c r="K11" s="57">
        <v>23098194</v>
      </c>
      <c r="M11" s="43"/>
      <c r="N11" s="43"/>
      <c r="O11" s="34"/>
      <c r="P11" s="34"/>
    </row>
    <row r="12" spans="1:20" ht="21.6" customHeight="1">
      <c r="A12" s="55" t="s">
        <v>32</v>
      </c>
      <c r="B12" s="55"/>
      <c r="C12" s="56"/>
      <c r="E12" s="122"/>
      <c r="G12" s="57"/>
      <c r="H12" s="33"/>
      <c r="I12" s="122"/>
      <c r="J12" s="33"/>
      <c r="K12" s="57"/>
      <c r="M12" s="43"/>
      <c r="O12" s="34"/>
    </row>
    <row r="13" spans="1:20" ht="21.6" customHeight="1">
      <c r="A13" s="55"/>
      <c r="B13" s="55" t="s">
        <v>61</v>
      </c>
      <c r="C13" s="276">
        <v>11</v>
      </c>
      <c r="E13" s="122">
        <v>1458742</v>
      </c>
      <c r="G13" s="57">
        <v>2024368</v>
      </c>
      <c r="H13" s="88"/>
      <c r="I13" s="122">
        <v>1452478</v>
      </c>
      <c r="J13" s="33"/>
      <c r="K13" s="57">
        <v>2023704</v>
      </c>
      <c r="L13" s="43"/>
      <c r="M13" s="43"/>
      <c r="N13" s="43"/>
      <c r="O13" s="43"/>
      <c r="P13" s="34"/>
      <c r="Q13" s="43"/>
      <c r="R13" s="43"/>
      <c r="S13" s="43"/>
      <c r="T13" s="43"/>
    </row>
    <row r="14" spans="1:20" ht="21.6" customHeight="1">
      <c r="B14" s="32" t="s">
        <v>62</v>
      </c>
      <c r="C14" s="276">
        <v>11</v>
      </c>
      <c r="E14" s="266">
        <v>1944162</v>
      </c>
      <c r="G14" s="230">
        <v>830402</v>
      </c>
      <c r="H14" s="88"/>
      <c r="I14" s="122">
        <v>85660</v>
      </c>
      <c r="J14" s="33"/>
      <c r="K14" s="57">
        <v>105755</v>
      </c>
      <c r="M14" s="43"/>
      <c r="N14" s="43"/>
      <c r="O14" s="34"/>
      <c r="P14" s="34"/>
    </row>
    <row r="15" spans="1:20" ht="21.6" customHeight="1">
      <c r="B15" s="32" t="s">
        <v>102</v>
      </c>
      <c r="C15" s="276">
        <v>12</v>
      </c>
      <c r="E15" s="122">
        <v>977605</v>
      </c>
      <c r="G15" s="57">
        <v>970204</v>
      </c>
      <c r="H15" s="33"/>
      <c r="I15" s="122">
        <v>977605</v>
      </c>
      <c r="J15" s="33"/>
      <c r="K15" s="57">
        <v>970204</v>
      </c>
      <c r="M15" s="43"/>
      <c r="N15" s="43"/>
      <c r="O15" s="34"/>
      <c r="P15" s="34"/>
    </row>
    <row r="16" spans="1:20" ht="21.6" customHeight="1">
      <c r="B16" s="32" t="s">
        <v>173</v>
      </c>
      <c r="C16" s="277"/>
      <c r="E16" s="122">
        <v>5825422</v>
      </c>
      <c r="G16" s="57">
        <v>-765722</v>
      </c>
      <c r="H16" s="88"/>
      <c r="I16" s="122">
        <v>5825422</v>
      </c>
      <c r="J16" s="33"/>
      <c r="K16" s="57">
        <v>-765722</v>
      </c>
      <c r="M16" s="43"/>
      <c r="N16" s="43"/>
      <c r="O16" s="34"/>
      <c r="P16" s="34"/>
    </row>
    <row r="17" spans="1:16" ht="21.6" customHeight="1">
      <c r="B17" s="32" t="s">
        <v>181</v>
      </c>
      <c r="C17" s="277"/>
      <c r="E17" s="122">
        <v>-9049153</v>
      </c>
      <c r="G17" s="57">
        <v>7131268</v>
      </c>
      <c r="H17" s="33"/>
      <c r="I17" s="122">
        <v>-9049153</v>
      </c>
      <c r="J17" s="33"/>
      <c r="K17" s="57">
        <v>7131268</v>
      </c>
      <c r="M17" s="43"/>
      <c r="N17" s="43"/>
      <c r="O17" s="34"/>
      <c r="P17" s="34"/>
    </row>
    <row r="18" spans="1:16" ht="21.6" customHeight="1">
      <c r="B18" s="32" t="s">
        <v>174</v>
      </c>
      <c r="C18" s="277"/>
      <c r="E18" s="122">
        <v>-2402921</v>
      </c>
      <c r="G18" s="57">
        <v>-53226</v>
      </c>
      <c r="H18" s="88"/>
      <c r="I18" s="122">
        <v>-2402921</v>
      </c>
      <c r="J18" s="33"/>
      <c r="K18" s="57">
        <v>-53226</v>
      </c>
      <c r="M18" s="43"/>
      <c r="N18" s="43"/>
      <c r="O18" s="34"/>
      <c r="P18" s="34"/>
    </row>
    <row r="19" spans="1:16" ht="21.6" customHeight="1">
      <c r="B19" s="32" t="s">
        <v>134</v>
      </c>
      <c r="C19" s="277"/>
      <c r="E19" s="122">
        <v>1354609</v>
      </c>
      <c r="G19" s="57">
        <v>1745151</v>
      </c>
      <c r="H19" s="88"/>
      <c r="I19" s="122">
        <v>1354609</v>
      </c>
      <c r="J19" s="33"/>
      <c r="K19" s="57">
        <v>1745151</v>
      </c>
      <c r="M19" s="43"/>
      <c r="N19" s="43"/>
      <c r="O19" s="34"/>
      <c r="P19" s="34"/>
    </row>
    <row r="20" spans="1:16" ht="21.6" customHeight="1">
      <c r="B20" s="278" t="s">
        <v>63</v>
      </c>
      <c r="C20" s="59"/>
      <c r="E20" s="121">
        <v>119222</v>
      </c>
      <c r="G20" s="33">
        <v>84363</v>
      </c>
      <c r="H20" s="88"/>
      <c r="I20" s="122">
        <v>119222</v>
      </c>
      <c r="J20" s="33"/>
      <c r="K20" s="57">
        <v>84363</v>
      </c>
      <c r="M20" s="43"/>
      <c r="N20" s="43"/>
      <c r="O20" s="34"/>
      <c r="P20" s="34"/>
    </row>
    <row r="21" spans="1:16" ht="21.6" customHeight="1">
      <c r="B21" s="278" t="s">
        <v>171</v>
      </c>
      <c r="C21" s="59"/>
      <c r="E21" s="122">
        <v>1718328</v>
      </c>
      <c r="G21" s="57">
        <v>347439</v>
      </c>
      <c r="H21" s="88"/>
      <c r="I21" s="122">
        <v>1687158</v>
      </c>
      <c r="J21" s="33"/>
      <c r="K21" s="57">
        <v>347439</v>
      </c>
      <c r="M21" s="43"/>
      <c r="N21" s="43"/>
      <c r="O21" s="34"/>
      <c r="P21" s="34"/>
    </row>
    <row r="22" spans="1:16" s="280" customFormat="1" ht="18" customHeight="1">
      <c r="A22" s="32"/>
      <c r="B22" s="279" t="s">
        <v>182</v>
      </c>
      <c r="C22" s="264"/>
      <c r="D22" s="263"/>
      <c r="E22" s="122"/>
      <c r="F22" s="263"/>
      <c r="G22" s="57"/>
      <c r="H22" s="33"/>
      <c r="I22" s="122"/>
      <c r="J22" s="33"/>
      <c r="K22" s="57"/>
    </row>
    <row r="23" spans="1:16" s="280" customFormat="1" ht="18" customHeight="1">
      <c r="A23" s="32"/>
      <c r="B23" s="279" t="s">
        <v>170</v>
      </c>
      <c r="C23" s="264">
        <v>7</v>
      </c>
      <c r="D23" s="263"/>
      <c r="E23" s="122">
        <v>141418</v>
      </c>
      <c r="F23" s="263"/>
      <c r="G23" s="57">
        <v>0</v>
      </c>
      <c r="H23" s="33"/>
      <c r="I23" s="122">
        <v>141418</v>
      </c>
      <c r="J23" s="33"/>
      <c r="K23" s="57">
        <v>0</v>
      </c>
    </row>
    <row r="24" spans="1:16" ht="21.6" customHeight="1">
      <c r="B24" s="278" t="s">
        <v>76</v>
      </c>
      <c r="C24" s="276"/>
      <c r="E24" s="122">
        <v>736574</v>
      </c>
      <c r="G24" s="57">
        <v>132393</v>
      </c>
      <c r="H24" s="88"/>
      <c r="I24" s="122">
        <v>473355</v>
      </c>
      <c r="J24" s="33"/>
      <c r="K24" s="57">
        <v>132393</v>
      </c>
      <c r="M24" s="43"/>
      <c r="N24" s="43"/>
      <c r="O24" s="34"/>
      <c r="P24" s="34"/>
    </row>
    <row r="25" spans="1:16" ht="21.6" customHeight="1">
      <c r="B25" s="278" t="s">
        <v>72</v>
      </c>
      <c r="C25" s="276"/>
      <c r="E25" s="122">
        <v>-20306</v>
      </c>
      <c r="G25" s="57">
        <v>-19743</v>
      </c>
      <c r="H25" s="88"/>
      <c r="I25" s="122">
        <v>-236059</v>
      </c>
      <c r="J25" s="33"/>
      <c r="K25" s="57">
        <v>-19743</v>
      </c>
      <c r="M25" s="43"/>
      <c r="N25" s="43"/>
      <c r="O25" s="34"/>
      <c r="P25" s="34"/>
    </row>
    <row r="26" spans="1:16" ht="21.6" customHeight="1">
      <c r="B26" s="278" t="s">
        <v>124</v>
      </c>
      <c r="C26" s="276"/>
      <c r="E26" s="122">
        <v>0</v>
      </c>
      <c r="G26" s="57">
        <v>2120535</v>
      </c>
      <c r="H26" s="88"/>
      <c r="I26" s="122">
        <v>0</v>
      </c>
      <c r="J26" s="33"/>
      <c r="K26" s="57">
        <v>0</v>
      </c>
      <c r="M26" s="43"/>
      <c r="N26" s="43"/>
      <c r="O26" s="34"/>
      <c r="P26" s="34"/>
    </row>
    <row r="27" spans="1:16" ht="21.6" customHeight="1">
      <c r="B27" s="278" t="s">
        <v>91</v>
      </c>
      <c r="C27" s="276">
        <v>11</v>
      </c>
      <c r="E27" s="122">
        <v>5313</v>
      </c>
      <c r="G27" s="57">
        <v>1316</v>
      </c>
      <c r="H27" s="88"/>
      <c r="I27" s="122">
        <v>5313</v>
      </c>
      <c r="J27" s="33"/>
      <c r="K27" s="57">
        <v>1316</v>
      </c>
      <c r="M27" s="43"/>
      <c r="N27" s="43"/>
      <c r="O27" s="34"/>
      <c r="P27" s="34"/>
    </row>
    <row r="28" spans="1:16" ht="21.6" customHeight="1">
      <c r="A28" s="60" t="s">
        <v>64</v>
      </c>
      <c r="C28" s="56"/>
      <c r="E28" s="122"/>
      <c r="G28" s="57"/>
      <c r="H28" s="33"/>
      <c r="I28" s="122"/>
      <c r="J28" s="33"/>
      <c r="K28" s="57"/>
      <c r="M28" s="43"/>
      <c r="N28" s="43"/>
      <c r="O28" s="34"/>
      <c r="P28" s="34"/>
    </row>
    <row r="29" spans="1:16" ht="21.6" customHeight="1">
      <c r="B29" s="60" t="s">
        <v>65</v>
      </c>
      <c r="C29" s="56"/>
      <c r="E29" s="210">
        <v>63665509</v>
      </c>
      <c r="G29" s="57">
        <v>-5876027</v>
      </c>
      <c r="H29" s="88"/>
      <c r="I29" s="122">
        <v>78342742</v>
      </c>
      <c r="J29" s="33"/>
      <c r="K29" s="57">
        <v>-5195461</v>
      </c>
      <c r="M29" s="43"/>
      <c r="N29" s="43"/>
      <c r="O29" s="34"/>
      <c r="P29" s="34"/>
    </row>
    <row r="30" spans="1:16" ht="21.6" customHeight="1">
      <c r="B30" s="55" t="s">
        <v>66</v>
      </c>
      <c r="C30" s="56"/>
      <c r="E30" s="122">
        <v>-23185271</v>
      </c>
      <c r="G30" s="57">
        <v>-7249124</v>
      </c>
      <c r="H30" s="88"/>
      <c r="I30" s="122">
        <v>5322497</v>
      </c>
      <c r="J30" s="33"/>
      <c r="K30" s="57">
        <v>-7187933</v>
      </c>
      <c r="M30" s="43"/>
      <c r="N30" s="43"/>
      <c r="O30" s="34"/>
      <c r="P30" s="34"/>
    </row>
    <row r="31" spans="1:16" ht="21.6" customHeight="1">
      <c r="B31" s="60" t="s">
        <v>114</v>
      </c>
      <c r="C31" s="56"/>
      <c r="E31" s="121">
        <v>4761094</v>
      </c>
      <c r="G31" s="33">
        <v>-2166706</v>
      </c>
      <c r="H31" s="88"/>
      <c r="I31" s="122">
        <v>4761094</v>
      </c>
      <c r="J31" s="33"/>
      <c r="K31" s="57">
        <v>-2166706</v>
      </c>
      <c r="M31" s="43"/>
      <c r="N31" s="43"/>
      <c r="O31" s="34"/>
      <c r="P31" s="34"/>
    </row>
    <row r="32" spans="1:16" ht="21.6" customHeight="1">
      <c r="B32" s="55" t="s">
        <v>67</v>
      </c>
      <c r="C32" s="56"/>
      <c r="E32" s="122">
        <v>-854340</v>
      </c>
      <c r="G32" s="57">
        <v>-2715181</v>
      </c>
      <c r="H32" s="88"/>
      <c r="I32" s="122">
        <v>-252428</v>
      </c>
      <c r="J32" s="33"/>
      <c r="K32" s="57">
        <v>-2687342</v>
      </c>
      <c r="M32" s="43"/>
      <c r="N32" s="43"/>
      <c r="O32" s="34"/>
      <c r="P32" s="34"/>
    </row>
    <row r="33" spans="1:16" ht="21.6" customHeight="1">
      <c r="B33" s="61" t="s">
        <v>68</v>
      </c>
      <c r="C33" s="56"/>
      <c r="E33" s="122">
        <v>-46356629</v>
      </c>
      <c r="G33" s="230">
        <v>38191660</v>
      </c>
      <c r="H33" s="88"/>
      <c r="I33" s="122">
        <v>-104486528</v>
      </c>
      <c r="J33" s="33"/>
      <c r="K33" s="57">
        <v>41088721</v>
      </c>
      <c r="M33" s="43"/>
      <c r="N33" s="43"/>
      <c r="O33" s="34"/>
      <c r="P33" s="34"/>
    </row>
    <row r="34" spans="1:16" ht="21.6" customHeight="1">
      <c r="B34" s="60" t="s">
        <v>69</v>
      </c>
      <c r="C34" s="56"/>
      <c r="D34" s="35"/>
      <c r="E34" s="123">
        <v>-8501416</v>
      </c>
      <c r="F34" s="35"/>
      <c r="G34" s="62">
        <v>-3675958</v>
      </c>
      <c r="H34" s="89"/>
      <c r="I34" s="123">
        <v>-6436517</v>
      </c>
      <c r="J34" s="42"/>
      <c r="K34" s="62">
        <v>-1860286</v>
      </c>
      <c r="M34" s="43"/>
      <c r="N34" s="43"/>
      <c r="O34" s="34"/>
      <c r="P34" s="34"/>
    </row>
    <row r="35" spans="1:16" ht="8.1" customHeight="1">
      <c r="A35" s="55"/>
      <c r="B35" s="55"/>
      <c r="C35" s="56"/>
      <c r="D35" s="63"/>
      <c r="E35" s="124"/>
      <c r="F35" s="63"/>
      <c r="G35" s="34"/>
      <c r="H35" s="32"/>
      <c r="I35" s="124"/>
      <c r="J35" s="32"/>
      <c r="K35" s="34"/>
      <c r="M35" s="43"/>
      <c r="N35" s="43"/>
      <c r="O35" s="34"/>
      <c r="P35" s="34"/>
    </row>
    <row r="36" spans="1:16" s="35" customFormat="1" ht="21.6" customHeight="1">
      <c r="A36" s="54" t="s">
        <v>79</v>
      </c>
      <c r="B36" s="55"/>
      <c r="C36" s="56"/>
      <c r="D36" s="32"/>
      <c r="E36" s="122">
        <f>SUM(E11:E34)</f>
        <v>42755247</v>
      </c>
      <c r="F36" s="32"/>
      <c r="G36" s="57">
        <f>SUM(G11:G34)</f>
        <v>55168852</v>
      </c>
      <c r="H36" s="33"/>
      <c r="I36" s="122">
        <f>SUM(I10:I34)</f>
        <v>-7968680</v>
      </c>
      <c r="J36" s="33"/>
      <c r="K36" s="57">
        <f>SUM(K10:K34)</f>
        <v>56792089</v>
      </c>
      <c r="M36" s="43"/>
      <c r="N36" s="43"/>
      <c r="O36" s="43"/>
      <c r="P36" s="34"/>
    </row>
    <row r="37" spans="1:16" s="35" customFormat="1" ht="21.6" customHeight="1">
      <c r="A37" s="55" t="s">
        <v>77</v>
      </c>
      <c r="C37" s="56"/>
      <c r="D37" s="32"/>
      <c r="E37" s="210">
        <v>20306</v>
      </c>
      <c r="F37" s="32"/>
      <c r="G37" s="57">
        <v>19743</v>
      </c>
      <c r="H37" s="89"/>
      <c r="I37" s="122">
        <v>236059</v>
      </c>
      <c r="J37" s="42"/>
      <c r="K37" s="57">
        <v>19743</v>
      </c>
      <c r="M37" s="43"/>
      <c r="N37" s="43"/>
      <c r="O37" s="43"/>
      <c r="P37" s="34"/>
    </row>
    <row r="38" spans="1:16" s="35" customFormat="1" ht="21.6" customHeight="1">
      <c r="A38" s="55" t="s">
        <v>78</v>
      </c>
      <c r="C38" s="56"/>
      <c r="D38" s="32"/>
      <c r="E38" s="123">
        <v>-279364</v>
      </c>
      <c r="F38" s="32"/>
      <c r="G38" s="62">
        <v>-287051</v>
      </c>
      <c r="H38" s="89"/>
      <c r="I38" s="123">
        <v>-279364</v>
      </c>
      <c r="J38" s="42"/>
      <c r="K38" s="62">
        <v>-287051</v>
      </c>
      <c r="M38" s="43"/>
      <c r="N38" s="43"/>
      <c r="O38" s="43"/>
      <c r="P38" s="34"/>
    </row>
    <row r="39" spans="1:16" s="35" customFormat="1" ht="8.1" customHeight="1">
      <c r="A39" s="55"/>
      <c r="B39" s="55"/>
      <c r="C39" s="56"/>
      <c r="D39" s="64"/>
      <c r="E39" s="125"/>
      <c r="F39" s="64"/>
      <c r="G39" s="43"/>
      <c r="I39" s="125"/>
      <c r="K39" s="43"/>
      <c r="N39" s="43"/>
      <c r="P39" s="34"/>
    </row>
    <row r="40" spans="1:16" s="35" customFormat="1" ht="21.6" customHeight="1">
      <c r="A40" s="54" t="s">
        <v>176</v>
      </c>
      <c r="B40" s="55"/>
      <c r="C40" s="56"/>
      <c r="D40" s="64"/>
      <c r="E40" s="123">
        <f>SUM(E36:E38)</f>
        <v>42496189</v>
      </c>
      <c r="F40" s="64"/>
      <c r="G40" s="62">
        <f>SUM(G36:G38)</f>
        <v>54901544</v>
      </c>
      <c r="H40" s="57"/>
      <c r="I40" s="123">
        <f>SUM(I36:I38)</f>
        <v>-8011985</v>
      </c>
      <c r="J40" s="57"/>
      <c r="K40" s="62">
        <f>SUM(K36:K38)</f>
        <v>56524781</v>
      </c>
      <c r="M40" s="43"/>
      <c r="N40" s="43"/>
      <c r="O40" s="43"/>
      <c r="P40" s="34"/>
    </row>
    <row r="41" spans="1:16" s="35" customFormat="1" ht="21.6" customHeight="1">
      <c r="A41" s="54"/>
      <c r="B41" s="55"/>
      <c r="C41" s="56"/>
      <c r="D41" s="64"/>
      <c r="E41" s="57"/>
      <c r="F41" s="64"/>
      <c r="G41" s="57"/>
      <c r="H41" s="57"/>
      <c r="I41" s="57"/>
      <c r="J41" s="57"/>
      <c r="K41" s="57"/>
    </row>
    <row r="42" spans="1:16" s="35" customFormat="1" ht="21.95" customHeight="1">
      <c r="A42" s="65" t="s">
        <v>55</v>
      </c>
      <c r="B42" s="65"/>
      <c r="C42" s="65"/>
      <c r="D42" s="38"/>
      <c r="E42" s="39"/>
      <c r="F42" s="38"/>
      <c r="G42" s="39"/>
      <c r="H42" s="40"/>
      <c r="I42" s="39"/>
      <c r="J42" s="40"/>
      <c r="K42" s="39"/>
    </row>
    <row r="43" spans="1:16" s="35" customFormat="1" ht="22.15" customHeight="1">
      <c r="A43" s="99" t="s">
        <v>105</v>
      </c>
      <c r="B43" s="67"/>
      <c r="C43" s="67"/>
      <c r="E43" s="42"/>
      <c r="G43" s="42"/>
      <c r="H43" s="43"/>
      <c r="I43" s="42"/>
      <c r="J43" s="43"/>
      <c r="K43" s="42"/>
    </row>
    <row r="44" spans="1:16" ht="21.6" customHeight="1">
      <c r="A44" s="36" t="s">
        <v>98</v>
      </c>
      <c r="B44" s="67"/>
      <c r="C44" s="67"/>
      <c r="D44" s="35"/>
      <c r="E44" s="42"/>
      <c r="F44" s="35"/>
      <c r="G44" s="42"/>
      <c r="H44" s="43"/>
      <c r="I44" s="42"/>
      <c r="J44" s="43"/>
      <c r="K44" s="42"/>
    </row>
    <row r="45" spans="1:16" s="35" customFormat="1" ht="21.6" customHeight="1">
      <c r="A45" s="37" t="str">
        <f>A3</f>
        <v>สำหรับงวดสามเดือนสิ้นสุดวันที่ 31 มีนาคม พ.ศ. 2566</v>
      </c>
      <c r="B45" s="65"/>
      <c r="C45" s="65"/>
      <c r="D45" s="38"/>
      <c r="E45" s="39"/>
      <c r="F45" s="38"/>
      <c r="G45" s="39"/>
      <c r="H45" s="40"/>
      <c r="I45" s="39"/>
      <c r="J45" s="40"/>
      <c r="K45" s="39"/>
    </row>
    <row r="46" spans="1:16" s="35" customFormat="1" ht="21.6" customHeight="1">
      <c r="A46" s="67"/>
      <c r="B46" s="67"/>
      <c r="C46" s="67"/>
      <c r="E46" s="42"/>
      <c r="G46" s="42"/>
      <c r="H46" s="43"/>
      <c r="I46" s="42"/>
      <c r="J46" s="43"/>
      <c r="K46" s="42"/>
    </row>
    <row r="47" spans="1:16" ht="21.6" customHeight="1">
      <c r="A47" s="31"/>
      <c r="B47" s="31"/>
      <c r="C47" s="31"/>
      <c r="D47" s="44"/>
      <c r="E47" s="288" t="s">
        <v>50</v>
      </c>
      <c r="F47" s="288"/>
      <c r="G47" s="288"/>
      <c r="H47" s="45"/>
      <c r="I47" s="288" t="s">
        <v>51</v>
      </c>
      <c r="J47" s="288"/>
      <c r="K47" s="288"/>
    </row>
    <row r="48" spans="1:16" ht="21.6" customHeight="1">
      <c r="A48" s="31"/>
      <c r="B48" s="31"/>
      <c r="C48" s="31"/>
      <c r="D48" s="44"/>
      <c r="E48" s="46" t="s">
        <v>52</v>
      </c>
      <c r="F48" s="44"/>
      <c r="G48" s="46" t="s">
        <v>52</v>
      </c>
      <c r="H48" s="45"/>
      <c r="I48" s="46" t="s">
        <v>52</v>
      </c>
      <c r="J48" s="44"/>
      <c r="K48" s="46" t="s">
        <v>52</v>
      </c>
    </row>
    <row r="49" spans="1:20" s="35" customFormat="1" ht="21.6" customHeight="1">
      <c r="A49" s="67"/>
      <c r="B49" s="67"/>
      <c r="D49" s="48"/>
      <c r="E49" s="7" t="s">
        <v>157</v>
      </c>
      <c r="F49" s="1"/>
      <c r="G49" s="158" t="s">
        <v>137</v>
      </c>
      <c r="H49" s="1"/>
      <c r="I49" s="7" t="s">
        <v>157</v>
      </c>
      <c r="J49" s="1"/>
      <c r="K49" s="158" t="s">
        <v>137</v>
      </c>
    </row>
    <row r="50" spans="1:20" s="35" customFormat="1" ht="21.6" customHeight="1">
      <c r="A50" s="67"/>
      <c r="B50" s="67"/>
      <c r="C50" s="50" t="s">
        <v>1</v>
      </c>
      <c r="D50" s="48"/>
      <c r="E50" s="51" t="s">
        <v>2</v>
      </c>
      <c r="F50" s="48"/>
      <c r="G50" s="51" t="s">
        <v>2</v>
      </c>
      <c r="H50" s="52"/>
      <c r="I50" s="51" t="s">
        <v>2</v>
      </c>
      <c r="J50" s="48"/>
      <c r="K50" s="51" t="s">
        <v>2</v>
      </c>
    </row>
    <row r="51" spans="1:20" s="35" customFormat="1" ht="8.1" customHeight="1">
      <c r="A51" s="67"/>
      <c r="B51" s="67"/>
      <c r="C51" s="53"/>
      <c r="D51" s="48"/>
      <c r="E51" s="120"/>
      <c r="F51" s="48"/>
      <c r="G51" s="49"/>
      <c r="H51" s="52"/>
      <c r="I51" s="120"/>
      <c r="J51" s="52"/>
      <c r="K51" s="49"/>
    </row>
    <row r="52" spans="1:20" s="35" customFormat="1" ht="21.6" customHeight="1">
      <c r="A52" s="54" t="s">
        <v>70</v>
      </c>
      <c r="B52" s="54"/>
      <c r="C52" s="68"/>
      <c r="D52" s="32"/>
      <c r="E52" s="122"/>
      <c r="F52" s="32"/>
      <c r="G52" s="57"/>
      <c r="H52" s="34"/>
      <c r="I52" s="122"/>
      <c r="J52" s="34"/>
      <c r="K52" s="57"/>
    </row>
    <row r="53" spans="1:20" s="280" customFormat="1" ht="21.75" customHeight="1">
      <c r="A53" s="32" t="s">
        <v>172</v>
      </c>
      <c r="B53" s="263"/>
      <c r="C53" s="264"/>
      <c r="D53" s="263"/>
      <c r="E53" s="122">
        <v>694000</v>
      </c>
      <c r="F53" s="263"/>
      <c r="G53" s="57">
        <v>0</v>
      </c>
      <c r="H53" s="265"/>
      <c r="I53" s="122">
        <v>694000</v>
      </c>
      <c r="J53" s="265"/>
      <c r="K53" s="57">
        <v>0</v>
      </c>
    </row>
    <row r="54" spans="1:20" s="35" customFormat="1" ht="21.6" customHeight="1">
      <c r="A54" s="32" t="s">
        <v>153</v>
      </c>
      <c r="E54" s="122"/>
      <c r="G54" s="57"/>
      <c r="H54" s="32"/>
      <c r="I54" s="122"/>
      <c r="J54" s="34"/>
      <c r="K54" s="57"/>
      <c r="M54" s="43"/>
      <c r="N54" s="43"/>
      <c r="O54" s="43"/>
      <c r="P54" s="43"/>
    </row>
    <row r="55" spans="1:20" s="35" customFormat="1" ht="21.6" customHeight="1">
      <c r="B55" s="32" t="s">
        <v>155</v>
      </c>
      <c r="C55" s="59"/>
      <c r="E55" s="122">
        <v>0</v>
      </c>
      <c r="G55" s="57">
        <v>-6025142</v>
      </c>
      <c r="H55" s="32"/>
      <c r="I55" s="122">
        <v>0</v>
      </c>
      <c r="J55" s="34"/>
      <c r="K55" s="57">
        <v>-5200000</v>
      </c>
      <c r="M55" s="43"/>
      <c r="N55" s="43"/>
      <c r="O55" s="43"/>
      <c r="P55" s="43"/>
    </row>
    <row r="56" spans="1:20" s="35" customFormat="1" ht="21.6" customHeight="1">
      <c r="A56" s="23" t="s">
        <v>156</v>
      </c>
      <c r="C56" s="59"/>
      <c r="E56" s="122">
        <v>0</v>
      </c>
      <c r="G56" s="57">
        <v>0</v>
      </c>
      <c r="H56" s="32"/>
      <c r="I56" s="122">
        <v>0</v>
      </c>
      <c r="J56" s="34"/>
      <c r="K56" s="57">
        <v>-10000000</v>
      </c>
      <c r="M56" s="43"/>
      <c r="N56" s="43"/>
      <c r="O56" s="43"/>
      <c r="P56" s="43"/>
    </row>
    <row r="57" spans="1:20" s="35" customFormat="1" ht="21.6" customHeight="1">
      <c r="A57" s="32" t="s">
        <v>71</v>
      </c>
      <c r="C57" s="59">
        <v>11</v>
      </c>
      <c r="D57" s="32"/>
      <c r="E57" s="122">
        <v>-1667886</v>
      </c>
      <c r="G57" s="57">
        <v>-373869</v>
      </c>
      <c r="I57" s="122">
        <v>-1591843</v>
      </c>
      <c r="J57" s="43"/>
      <c r="K57" s="57">
        <v>-373869</v>
      </c>
      <c r="M57" s="43"/>
      <c r="N57" s="43"/>
      <c r="O57" s="43"/>
      <c r="P57" s="43"/>
      <c r="S57" s="43"/>
      <c r="T57" s="43"/>
    </row>
    <row r="58" spans="1:20" s="35" customFormat="1" ht="21.6" customHeight="1">
      <c r="A58" s="32" t="s">
        <v>93</v>
      </c>
      <c r="C58" s="59">
        <v>11</v>
      </c>
      <c r="E58" s="267">
        <v>-67500</v>
      </c>
      <c r="G58" s="62">
        <v>-1000000</v>
      </c>
      <c r="H58" s="32"/>
      <c r="I58" s="123">
        <v>0</v>
      </c>
      <c r="J58" s="34"/>
      <c r="K58" s="62">
        <v>0</v>
      </c>
      <c r="M58" s="43"/>
      <c r="N58" s="43"/>
      <c r="O58" s="43"/>
      <c r="P58" s="43"/>
    </row>
    <row r="59" spans="1:20" s="35" customFormat="1" ht="8.1" customHeight="1">
      <c r="A59" s="32"/>
      <c r="B59" s="32"/>
      <c r="C59" s="59"/>
      <c r="E59" s="122"/>
      <c r="G59" s="57"/>
      <c r="H59" s="43"/>
      <c r="I59" s="122"/>
      <c r="J59" s="43"/>
      <c r="K59" s="57"/>
      <c r="M59" s="43"/>
      <c r="N59" s="43"/>
      <c r="O59" s="43"/>
      <c r="P59" s="43"/>
    </row>
    <row r="60" spans="1:20" s="35" customFormat="1" ht="21.6" customHeight="1">
      <c r="A60" s="41" t="s">
        <v>147</v>
      </c>
      <c r="B60" s="67"/>
      <c r="C60" s="69"/>
      <c r="E60" s="123">
        <f>SUM(E53:E58)</f>
        <v>-1041386</v>
      </c>
      <c r="G60" s="62">
        <f>SUM(G53:G58)</f>
        <v>-7399011</v>
      </c>
      <c r="H60" s="57"/>
      <c r="I60" s="123">
        <f>SUM(I53:I58)</f>
        <v>-897843</v>
      </c>
      <c r="J60" s="57"/>
      <c r="K60" s="62">
        <f>SUM(K53:K58)</f>
        <v>-15573869</v>
      </c>
      <c r="M60" s="43"/>
      <c r="N60" s="43"/>
      <c r="O60" s="43"/>
      <c r="P60" s="43"/>
    </row>
    <row r="61" spans="1:20" s="35" customFormat="1" ht="21.6" customHeight="1">
      <c r="A61" s="70"/>
      <c r="B61" s="70"/>
      <c r="C61" s="59"/>
      <c r="E61" s="122"/>
      <c r="G61" s="57"/>
      <c r="H61" s="43"/>
      <c r="I61" s="129"/>
      <c r="J61" s="43"/>
      <c r="K61" s="64"/>
      <c r="M61" s="43"/>
      <c r="N61" s="43"/>
      <c r="O61" s="43"/>
      <c r="P61" s="43"/>
    </row>
    <row r="62" spans="1:20" s="35" customFormat="1" ht="21.6" customHeight="1">
      <c r="A62" s="71" t="s">
        <v>73</v>
      </c>
      <c r="B62" s="72"/>
      <c r="C62" s="69"/>
      <c r="E62" s="126"/>
      <c r="G62" s="73"/>
      <c r="H62" s="74"/>
      <c r="I62" s="126"/>
      <c r="J62" s="74"/>
      <c r="K62" s="73"/>
      <c r="M62" s="43"/>
      <c r="N62" s="43"/>
      <c r="O62" s="43"/>
      <c r="P62" s="43"/>
    </row>
    <row r="63" spans="1:20" s="35" customFormat="1" ht="21.6" customHeight="1">
      <c r="A63" s="72" t="s">
        <v>150</v>
      </c>
      <c r="C63" s="69"/>
      <c r="E63" s="127">
        <v>41166171</v>
      </c>
      <c r="F63" s="75"/>
      <c r="G63" s="103">
        <v>17482662</v>
      </c>
      <c r="H63" s="90"/>
      <c r="I63" s="127">
        <v>41166171</v>
      </c>
      <c r="J63" s="91"/>
      <c r="K63" s="103">
        <v>17482662</v>
      </c>
      <c r="M63" s="176"/>
      <c r="N63" s="43"/>
      <c r="O63" s="176"/>
      <c r="P63" s="43"/>
    </row>
    <row r="64" spans="1:20" s="35" customFormat="1" ht="21.6" customHeight="1">
      <c r="A64" s="35" t="s">
        <v>151</v>
      </c>
      <c r="C64" s="69"/>
      <c r="E64" s="122">
        <v>-14238646</v>
      </c>
      <c r="G64" s="57">
        <v>-22322977</v>
      </c>
      <c r="I64" s="122">
        <v>-14238646</v>
      </c>
      <c r="J64" s="43"/>
      <c r="K64" s="57">
        <v>-22322977</v>
      </c>
      <c r="M64" s="43"/>
      <c r="N64" s="43"/>
      <c r="O64" s="43"/>
      <c r="P64" s="43"/>
    </row>
    <row r="65" spans="1:16" s="35" customFormat="1" ht="20.25" customHeight="1">
      <c r="A65" s="32" t="s">
        <v>103</v>
      </c>
      <c r="C65" s="59">
        <v>14</v>
      </c>
      <c r="E65" s="122">
        <v>-984827</v>
      </c>
      <c r="G65" s="57">
        <v>-981960</v>
      </c>
      <c r="H65" s="34"/>
      <c r="I65" s="122">
        <v>-984827</v>
      </c>
      <c r="J65" s="34"/>
      <c r="K65" s="57">
        <v>-981960</v>
      </c>
      <c r="M65" s="43"/>
      <c r="N65" s="43"/>
      <c r="O65" s="43"/>
      <c r="P65" s="43"/>
    </row>
    <row r="66" spans="1:16" s="35" customFormat="1" ht="20.25" customHeight="1">
      <c r="A66" s="32" t="s">
        <v>175</v>
      </c>
      <c r="C66" s="59">
        <v>15</v>
      </c>
      <c r="E66" s="123">
        <v>72000</v>
      </c>
      <c r="G66" s="62">
        <v>0</v>
      </c>
      <c r="H66" s="32"/>
      <c r="I66" s="123">
        <v>72000</v>
      </c>
      <c r="J66" s="34"/>
      <c r="K66" s="62">
        <v>0</v>
      </c>
      <c r="M66" s="43"/>
      <c r="N66" s="43"/>
      <c r="O66" s="43"/>
      <c r="P66" s="43"/>
    </row>
    <row r="67" spans="1:16" s="35" customFormat="1" ht="8.1" customHeight="1">
      <c r="A67" s="32"/>
      <c r="B67" s="32"/>
      <c r="C67" s="59"/>
      <c r="E67" s="126"/>
      <c r="G67" s="73"/>
      <c r="H67" s="74"/>
      <c r="I67" s="126"/>
      <c r="J67" s="74"/>
      <c r="K67" s="73"/>
      <c r="M67" s="43"/>
      <c r="N67" s="43"/>
      <c r="O67" s="43"/>
      <c r="P67" s="43"/>
    </row>
    <row r="68" spans="1:16" s="35" customFormat="1" ht="21.6" customHeight="1">
      <c r="A68" s="76" t="s">
        <v>177</v>
      </c>
      <c r="B68" s="67"/>
      <c r="C68" s="69"/>
      <c r="E68" s="123">
        <f>SUM(E63:E66)</f>
        <v>26014698</v>
      </c>
      <c r="F68" s="57"/>
      <c r="G68" s="62">
        <f>SUM(G63:G66)</f>
        <v>-5822275</v>
      </c>
      <c r="H68" s="57"/>
      <c r="I68" s="123">
        <f>SUM(I63:I66)</f>
        <v>26014698</v>
      </c>
      <c r="J68" s="57"/>
      <c r="K68" s="62">
        <f>SUM(K63:K66)</f>
        <v>-5822275</v>
      </c>
      <c r="M68" s="43"/>
      <c r="N68" s="43"/>
      <c r="O68" s="43"/>
      <c r="P68" s="43"/>
    </row>
    <row r="69" spans="1:16" s="35" customFormat="1" ht="21.6" customHeight="1">
      <c r="A69" s="32"/>
      <c r="B69" s="32"/>
      <c r="C69" s="59"/>
      <c r="E69" s="122"/>
      <c r="G69" s="57"/>
      <c r="H69" s="43"/>
      <c r="I69" s="122"/>
      <c r="J69" s="43"/>
      <c r="K69" s="57"/>
      <c r="M69" s="43"/>
      <c r="N69" s="43"/>
      <c r="O69" s="43"/>
      <c r="P69" s="43"/>
    </row>
    <row r="70" spans="1:16" ht="21.6" customHeight="1">
      <c r="A70" s="41" t="s">
        <v>135</v>
      </c>
      <c r="B70" s="41"/>
      <c r="C70" s="69"/>
      <c r="D70" s="35"/>
      <c r="E70" s="122">
        <f>SUM(E40,E60,E68)</f>
        <v>67469501</v>
      </c>
      <c r="F70" s="35"/>
      <c r="G70" s="57">
        <f>SUM(G40,G60,G68)</f>
        <v>41680258</v>
      </c>
      <c r="H70" s="43"/>
      <c r="I70" s="122">
        <f>SUM(I40,I60,I68)</f>
        <v>17104870</v>
      </c>
      <c r="J70" s="43"/>
      <c r="K70" s="57">
        <f>SUM(K40,K60,K68)</f>
        <v>35128637</v>
      </c>
      <c r="M70" s="43"/>
      <c r="N70" s="43"/>
      <c r="O70" s="34"/>
      <c r="P70" s="43"/>
    </row>
    <row r="71" spans="1:16" ht="21.6" customHeight="1">
      <c r="A71" s="67" t="s">
        <v>74</v>
      </c>
      <c r="B71" s="67"/>
      <c r="C71" s="69"/>
      <c r="D71" s="35"/>
      <c r="E71" s="122">
        <v>511113750</v>
      </c>
      <c r="F71" s="35"/>
      <c r="G71" s="57">
        <v>626238506</v>
      </c>
      <c r="H71" s="35"/>
      <c r="I71" s="122">
        <v>469753207</v>
      </c>
      <c r="J71" s="43"/>
      <c r="K71" s="57">
        <v>621035169</v>
      </c>
      <c r="M71" s="43"/>
      <c r="N71" s="43"/>
      <c r="O71" s="34"/>
      <c r="P71" s="43"/>
    </row>
    <row r="72" spans="1:16" ht="21.6" customHeight="1">
      <c r="A72" s="67" t="s">
        <v>148</v>
      </c>
      <c r="B72" s="67"/>
      <c r="C72" s="69"/>
      <c r="D72" s="35"/>
      <c r="E72" s="122"/>
      <c r="F72" s="35"/>
      <c r="G72" s="57"/>
      <c r="H72" s="43"/>
      <c r="I72" s="122"/>
      <c r="J72" s="43"/>
      <c r="K72" s="57"/>
      <c r="M72" s="43"/>
      <c r="N72" s="43"/>
      <c r="O72" s="34"/>
      <c r="P72" s="43"/>
    </row>
    <row r="73" spans="1:16" ht="21.6" customHeight="1">
      <c r="B73" s="67" t="s">
        <v>104</v>
      </c>
      <c r="C73" s="69"/>
      <c r="D73" s="35"/>
      <c r="E73" s="270">
        <v>4111</v>
      </c>
      <c r="F73" s="35"/>
      <c r="G73" s="62">
        <v>6972</v>
      </c>
      <c r="H73" s="43"/>
      <c r="I73" s="130">
        <v>0</v>
      </c>
      <c r="J73" s="43"/>
      <c r="K73" s="66">
        <v>0</v>
      </c>
      <c r="M73" s="43"/>
      <c r="N73" s="43"/>
      <c r="O73" s="34"/>
      <c r="P73" s="43"/>
    </row>
    <row r="74" spans="1:16" ht="8.1" customHeight="1">
      <c r="A74" s="67"/>
      <c r="B74" s="67"/>
      <c r="C74" s="69"/>
      <c r="D74" s="35"/>
      <c r="E74" s="122"/>
      <c r="F74" s="35"/>
      <c r="G74" s="57"/>
      <c r="H74" s="43"/>
      <c r="I74" s="129"/>
      <c r="J74" s="43"/>
      <c r="K74" s="64"/>
      <c r="M74" s="43"/>
      <c r="N74" s="43"/>
      <c r="O74" s="43"/>
      <c r="P74" s="43"/>
    </row>
    <row r="75" spans="1:16" s="35" customFormat="1" ht="21.6" customHeight="1" thickBot="1">
      <c r="A75" s="36" t="s">
        <v>75</v>
      </c>
      <c r="B75" s="60"/>
      <c r="C75" s="77"/>
      <c r="D75" s="32"/>
      <c r="E75" s="128">
        <f>SUM(E70:E73)</f>
        <v>578587362</v>
      </c>
      <c r="F75" s="32"/>
      <c r="G75" s="92">
        <f>SUM(G70:G73)</f>
        <v>667925736</v>
      </c>
      <c r="H75" s="43"/>
      <c r="I75" s="128">
        <f>SUM(I70:I73)</f>
        <v>486858077</v>
      </c>
      <c r="J75" s="43"/>
      <c r="K75" s="92">
        <f>SUM(K70:K73)</f>
        <v>656163806</v>
      </c>
      <c r="M75" s="43"/>
      <c r="N75" s="43"/>
      <c r="O75" s="34"/>
      <c r="P75" s="43"/>
    </row>
    <row r="76" spans="1:16" ht="21.6" customHeight="1" thickTop="1">
      <c r="A76" s="60"/>
      <c r="B76" s="60"/>
      <c r="C76" s="77"/>
      <c r="E76" s="57"/>
      <c r="G76" s="57"/>
      <c r="H76" s="43"/>
      <c r="I76" s="57"/>
      <c r="J76" s="43"/>
      <c r="K76" s="57"/>
      <c r="M76" s="32"/>
    </row>
    <row r="77" spans="1:16" ht="21.6" customHeight="1">
      <c r="A77" s="60"/>
      <c r="B77" s="60"/>
      <c r="C77" s="77"/>
      <c r="E77" s="57"/>
      <c r="G77" s="57"/>
      <c r="H77" s="43"/>
      <c r="I77" s="57"/>
      <c r="J77" s="43"/>
      <c r="K77" s="57"/>
    </row>
    <row r="78" spans="1:16" ht="21.6" customHeight="1">
      <c r="A78" s="60"/>
      <c r="B78" s="60"/>
      <c r="C78" s="77"/>
      <c r="E78" s="57"/>
      <c r="G78" s="57"/>
      <c r="H78" s="43"/>
      <c r="I78" s="57"/>
      <c r="J78" s="43"/>
      <c r="K78" s="57"/>
    </row>
    <row r="79" spans="1:16" ht="21.6" customHeight="1">
      <c r="A79" s="60"/>
      <c r="B79" s="60"/>
      <c r="C79" s="77"/>
      <c r="E79" s="57"/>
      <c r="G79" s="57"/>
      <c r="H79" s="43"/>
      <c r="I79" s="57"/>
      <c r="J79" s="43"/>
      <c r="K79" s="57"/>
    </row>
    <row r="80" spans="1:16" ht="21.6" customHeight="1">
      <c r="A80" s="60"/>
      <c r="B80" s="60"/>
      <c r="C80" s="77"/>
      <c r="E80" s="57"/>
      <c r="G80" s="57"/>
      <c r="H80" s="43"/>
      <c r="I80" s="57"/>
      <c r="J80" s="43"/>
      <c r="K80" s="57"/>
    </row>
    <row r="81" spans="1:11" ht="21.6" customHeight="1">
      <c r="A81" s="60"/>
      <c r="B81" s="60"/>
      <c r="C81" s="77"/>
      <c r="E81" s="57"/>
      <c r="G81" s="57"/>
      <c r="H81" s="43"/>
      <c r="I81" s="57"/>
      <c r="J81" s="43"/>
      <c r="K81" s="57"/>
    </row>
    <row r="82" spans="1:11" s="35" customFormat="1" ht="21.6" customHeight="1">
      <c r="A82" s="79"/>
      <c r="C82" s="80"/>
      <c r="E82" s="57"/>
      <c r="G82" s="57"/>
      <c r="H82" s="43"/>
      <c r="I82" s="57"/>
      <c r="J82" s="43"/>
      <c r="K82" s="57"/>
    </row>
    <row r="83" spans="1:11" s="35" customFormat="1" ht="30.75" customHeight="1">
      <c r="A83" s="81"/>
      <c r="C83" s="80"/>
      <c r="E83" s="82"/>
      <c r="F83" s="83"/>
      <c r="G83" s="82"/>
      <c r="H83" s="82"/>
      <c r="I83" s="82"/>
      <c r="J83" s="82"/>
      <c r="K83" s="82"/>
    </row>
    <row r="84" spans="1:11" s="35" customFormat="1" ht="21.95" customHeight="1">
      <c r="A84" s="65" t="s">
        <v>55</v>
      </c>
      <c r="B84" s="65"/>
      <c r="C84" s="65"/>
      <c r="D84" s="38"/>
      <c r="E84" s="62"/>
      <c r="F84" s="38"/>
      <c r="G84" s="62"/>
      <c r="H84" s="40"/>
      <c r="I84" s="62"/>
      <c r="J84" s="40"/>
      <c r="K84" s="62"/>
    </row>
    <row r="138" spans="5:14" ht="21.6" customHeight="1">
      <c r="E138" s="34"/>
      <c r="G138" s="34"/>
      <c r="H138" s="32"/>
      <c r="I138" s="34"/>
      <c r="J138" s="32"/>
      <c r="K138" s="34"/>
      <c r="L138" s="32"/>
      <c r="M138" s="32"/>
      <c r="N138" s="32"/>
    </row>
    <row r="139" spans="5:14" ht="21.6" customHeight="1">
      <c r="E139" s="34"/>
      <c r="G139" s="34"/>
      <c r="H139" s="32"/>
      <c r="I139" s="34"/>
      <c r="J139" s="32"/>
      <c r="K139" s="34"/>
      <c r="L139" s="32"/>
      <c r="M139" s="32"/>
      <c r="N139" s="32"/>
    </row>
    <row r="140" spans="5:14" ht="21.6" customHeight="1">
      <c r="E140" s="34"/>
      <c r="G140" s="34"/>
      <c r="H140" s="32"/>
      <c r="I140" s="34"/>
      <c r="J140" s="32"/>
      <c r="K140" s="34"/>
      <c r="L140" s="32"/>
      <c r="M140" s="32"/>
      <c r="N140" s="32"/>
    </row>
    <row r="141" spans="5:14" ht="21.6" customHeight="1">
      <c r="E141" s="34"/>
      <c r="G141" s="34"/>
      <c r="H141" s="32"/>
      <c r="I141" s="34"/>
      <c r="J141" s="32"/>
      <c r="K141" s="34"/>
      <c r="L141" s="32"/>
      <c r="M141" s="32"/>
      <c r="N141" s="32"/>
    </row>
    <row r="142" spans="5:14" ht="21.6" customHeight="1">
      <c r="E142" s="34"/>
      <c r="G142" s="34"/>
      <c r="H142" s="32"/>
      <c r="I142" s="34"/>
      <c r="J142" s="32"/>
      <c r="K142" s="34"/>
      <c r="L142" s="32"/>
      <c r="M142" s="32"/>
      <c r="N142" s="32"/>
    </row>
    <row r="143" spans="5:14" ht="21.6" customHeight="1">
      <c r="E143" s="34"/>
      <c r="G143" s="34"/>
      <c r="H143" s="32"/>
      <c r="I143" s="34"/>
      <c r="J143" s="32"/>
      <c r="K143" s="34"/>
      <c r="L143" s="32"/>
      <c r="M143" s="32"/>
      <c r="N143" s="32"/>
    </row>
    <row r="144" spans="5:14" ht="21.6" customHeight="1">
      <c r="E144" s="34"/>
      <c r="G144" s="34"/>
      <c r="H144" s="32"/>
      <c r="I144" s="34"/>
      <c r="J144" s="32"/>
      <c r="K144" s="34"/>
      <c r="L144" s="32"/>
      <c r="M144" s="32"/>
      <c r="N144" s="32"/>
    </row>
    <row r="145" spans="5:14" ht="21.6" customHeight="1">
      <c r="E145" s="34"/>
      <c r="G145" s="34"/>
      <c r="H145" s="32"/>
      <c r="I145" s="34"/>
      <c r="J145" s="32"/>
      <c r="K145" s="34"/>
      <c r="L145" s="32"/>
      <c r="M145" s="32"/>
      <c r="N145" s="32"/>
    </row>
    <row r="146" spans="5:14" ht="21.6" customHeight="1">
      <c r="E146" s="34"/>
      <c r="G146" s="34"/>
      <c r="H146" s="32"/>
      <c r="I146" s="34"/>
      <c r="J146" s="32"/>
      <c r="K146" s="34"/>
      <c r="L146" s="32"/>
      <c r="M146" s="32"/>
      <c r="N146" s="32"/>
    </row>
    <row r="147" spans="5:14" ht="21.6" customHeight="1">
      <c r="E147" s="34"/>
      <c r="G147" s="34"/>
      <c r="H147" s="32"/>
      <c r="I147" s="34"/>
      <c r="J147" s="32"/>
      <c r="K147" s="34"/>
      <c r="L147" s="32"/>
      <c r="M147" s="32"/>
      <c r="N147" s="32"/>
    </row>
    <row r="148" spans="5:14" ht="21.6" customHeight="1">
      <c r="E148" s="34"/>
      <c r="G148" s="34"/>
      <c r="H148" s="32"/>
      <c r="I148" s="34"/>
      <c r="J148" s="32"/>
      <c r="K148" s="34"/>
      <c r="L148" s="32"/>
      <c r="M148" s="32"/>
      <c r="N148" s="32"/>
    </row>
    <row r="149" spans="5:14" ht="21.6" customHeight="1">
      <c r="E149" s="34"/>
      <c r="G149" s="34"/>
      <c r="H149" s="32"/>
      <c r="I149" s="34"/>
      <c r="J149" s="32"/>
      <c r="K149" s="34"/>
      <c r="L149" s="32"/>
      <c r="M149" s="32"/>
      <c r="N149" s="32"/>
    </row>
    <row r="150" spans="5:14" ht="21.6" customHeight="1">
      <c r="E150" s="34"/>
      <c r="G150" s="34"/>
      <c r="H150" s="32"/>
      <c r="I150" s="34"/>
      <c r="J150" s="32"/>
      <c r="K150" s="34"/>
      <c r="L150" s="32"/>
      <c r="M150" s="32"/>
      <c r="N150" s="32"/>
    </row>
  </sheetData>
  <dataConsolidate/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0" firstPageNumber="9" fitToWidth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2-4TH</vt:lpstr>
      <vt:lpstr>5-6 TH</vt:lpstr>
      <vt:lpstr>7 TH Conso</vt:lpstr>
      <vt:lpstr>8 TH Separate</vt:lpstr>
      <vt:lpstr>9-10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2023-05-15T02:43:55Z</cp:lastPrinted>
  <dcterms:created xsi:type="dcterms:W3CDTF">2017-03-16T17:45:13Z</dcterms:created>
  <dcterms:modified xsi:type="dcterms:W3CDTF">2023-05-15T02:55:29Z</dcterms:modified>
</cp:coreProperties>
</file>