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Mar23'Q1 (ARO-14)\"/>
    </mc:Choice>
  </mc:AlternateContent>
  <xr:revisionPtr revIDLastSave="0" documentId="13_ncr:1_{964658C0-D2EE-468A-9FB3-72DBA591FBB0}" xr6:coauthVersionLast="47" xr6:coauthVersionMax="47" xr10:uidLastSave="{00000000-0000-0000-0000-000000000000}"/>
  <bookViews>
    <workbookView xWindow="-120" yWindow="-120" windowWidth="21840" windowHeight="13140" xr2:uid="{80E69676-AB2E-44E6-8B2F-ADB3AAFB161C}"/>
  </bookViews>
  <sheets>
    <sheet name="2-4 Eng " sheetId="1" r:id="rId1"/>
    <sheet name="5-6 Eng (3M)" sheetId="2" r:id="rId2"/>
    <sheet name="7 Eng (Conso)" sheetId="3" r:id="rId3"/>
    <sheet name="8 Eng (Separate)" sheetId="4" r:id="rId4"/>
    <sheet name="9-10 Eng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JAN08" hidden="1">{#N/A,#N/A,FALSE,"Oil-Based Mud"}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hidden="1">{#N/A,#N/A,FALSE,"COVER1.XLS ";#N/A,#N/A,FALSE,"RACT1.XLS";#N/A,#N/A,FALSE,"RACT2.XLS";#N/A,#N/A,FALSE,"ECCMP";#N/A,#N/A,FALSE,"WELDER.XLS"}</definedName>
    <definedName name="___JAN08" hidden="1">{#N/A,#N/A,FALSE,"Oil-Based Mud"}</definedName>
    <definedName name="___K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hidden="1">{"'Feb 99'!$A$1:$G$30"}</definedName>
    <definedName name="___UB2" hidden="1">{"'Feb 99'!$A$1:$G$30"}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hidden="1">{#N/A,#N/A,FALSE,"Oil-Based Mud"}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pro2" hidden="1">{#N/A,#N/A,FALSE,"ll-inves";#N/A,#N/A,FALSE,"bgt-cf 97";#N/A,#N/A,FALSE,"bgt-pl 97"}</definedName>
    <definedName name="__RJE1" hidden="1">{"'SCBMF'!$A$1:$I$51","'SCBDA'!$A$1:$I$45","'SCBBA'!$A$1:$I$37"}</definedName>
    <definedName name="__sig2" hidden="1">{#N/A,#N/A,FALSE,"ll-inves";#N/A,#N/A,FALSE,"bgt-cf 97";#N/A,#N/A,FALSE,"bgt-pl 97"}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hidden="1">{"POPULAR SANS BUDGET",#N/A,FALSE,"popular";"TOTAL SANS BUDGET",#N/A,FALSE,"TOTAL"}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hidden="1">{#N/A,#N/A,FALSE,"Sheet1"}</definedName>
    <definedName name="_JAN08" hidden="1">{#N/A,#N/A,FALSE,"Oil-Based Mud"}</definedName>
    <definedName name="_Jan208" hidden="1">{#N/A,#N/A,FALSE,"Oil-Based Mud"}</definedName>
    <definedName name="_KA1" hidden="1">{#N/A,#N/A,FALSE,"Sheet1"}</definedName>
    <definedName name="_Key1" hidden="1">#REF!</definedName>
    <definedName name="_Key2" hidden="1">'[4]Detail-Sep'!#REF!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" hidden="1">{"'Eng (page2)'!$A$1:$D$52"}</definedName>
    <definedName name="AAAAAAAAAAAAA" hidden="1">{#N/A,#N/A,FALSE,"Sheet1"}</definedName>
    <definedName name="aaaaaaaaaaaaaaaaaaaaaaaaaaaaaaaaaaaa" hidden="1">{#N/A,#N/A,FALSE,"COVER.XLS";#N/A,#N/A,FALSE,"RACT1.XLS";#N/A,#N/A,FALSE,"RACT2.XLS";#N/A,#N/A,FALSE,"ECCMP";#N/A,#N/A,FALSE,"WELDER.XLS"}</definedName>
    <definedName name="adfd" hidden="1">{"POPULAR SANS BUDGET",#N/A,FALSE,"popular";"TOTAL SANS BUDGET",#N/A,FALSE,"TOTAL"}</definedName>
    <definedName name="adgadgsfhs" hidden="1">{#N/A,#N/A,FALSE,"ll-inves";#N/A,#N/A,FALSE,"bgt-cf 97";#N/A,#N/A,FALSE,"bgt-pl 97"}</definedName>
    <definedName name="adjust" hidden="1">{"POPULAR SANS BUDGET",#N/A,FALSE,"popular";"TOTAL SANS BUDGET",#N/A,FALSE,"TOTAL"}</definedName>
    <definedName name="ADK" hidden="1">{"POPULAR SANS BUDGET",#N/A,FALSE,"popular";"TOTAL SANS BUDGET",#N/A,FALSE,"TOTAL"}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ke" hidden="1">#REF!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I" hidden="1">{"'Feb 99'!$A$1:$G$30"}</definedName>
    <definedName name="ALLL" hidden="1">{"POPULAR SANS BUDGET",#N/A,FALSE,"popular";"TOTAL SANS BUDGET",#N/A,FALSE,"TOTAL"}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hidden="1">{#N/A,#N/A,FALSE,"Summary";#N/A,#N/A,FALSE,"Model";#N/A,#N/A,FALSE,"Sentivity";#N/A,#N/A,FALSE,"Capital"}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Ex1TBTZDP8ZBEI9FATVU81Q8FUH" hidden="1">#REF!</definedName>
    <definedName name="BEx3RLDNMCOI7SP9GIVRNGO73H2Q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hidden="1">{#N/A,#N/A,FALSE,"ll-inves";#N/A,#N/A,FALSE,"bgt-cf 97";#N/A,#N/A,FALSE,"bgt-pl 97"}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xvjhbs" hidden="1">{#N/A,#N/A,FALSE,"COVER1.XLS ";#N/A,#N/A,FALSE,"RACT1.XLS";#N/A,#N/A,FALSE,"RACT2.XLS";#N/A,#N/A,FALSE,"ECCMP";#N/A,#N/A,FALSE,"WELDER.XLS"}</definedName>
    <definedName name="DADF" hidden="1">{"POPULAR SANS BUDGET",#N/A,FALSE,"popular";"TOTAL SANS BUDGET",#N/A,FALSE,"TOTAL"}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{#N/A,#N/A,FALSE,"Sheet1"}</definedName>
    <definedName name="dddddd" hidden="1">{"'Eng (page2)'!$A$1:$D$52"}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WE" hidden="1">{"POPULAR SANS BUDGET",#N/A,FALSE,"popular";"TOTAL SANS BUDGET",#N/A,FALSE,"TOTAL"}</definedName>
    <definedName name="DESOF" hidden="1">{#N/A,#N/A,FALSE,"COVER1.XLS ";#N/A,#N/A,FALSE,"RACT1.XLS";#N/A,#N/A,FALSE,"RACT2.XLS";#N/A,#N/A,FALSE,"ECCMP";#N/A,#N/A,FALSE,"WELDER.XLS"}</definedName>
    <definedName name="DF" hidden="1">{"POPULAR SANS BUDGET",#N/A,FALSE,"popular";"TOTAL SANS BUDGET",#N/A,FALSE,"TOTAL"}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AFD" hidden="1">{"POPULAR SANS BUDGET",#N/A,FALSE,"popular";"TOTAL SANS BUDGET",#N/A,FALSE,"TOTAL"}</definedName>
    <definedName name="dfdf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hidden="1">{#N/A,#N/A,FALSE,"COVER.XLS";#N/A,#N/A,FALSE,"RACT1.XLS";#N/A,#N/A,FALSE,"RACT2.XLS";#N/A,#N/A,FALSE,"ECCMP";#N/A,#N/A,FALSE,"WELDER.XLS"}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sdfdf" hidden="1">{"POPULAR SANS BUDGET",#N/A,FALSE,"popular";"TOTAL SANS BUDGET",#N/A,FALSE,"TOTAL"}</definedName>
    <definedName name="DG" hidden="1">{"POPULAR SANS BUDGET",#N/A,FALSE,"popular";"TOTAL SANS BUDGET",#N/A,FALSE,"TOTAL"}</definedName>
    <definedName name="dgfgfd" hidden="1">{#N/A,#N/A,FALSE,"COVER.XLS";#N/A,#N/A,FALSE,"RACT1.XLS";#N/A,#N/A,FALSE,"RACT2.XLS";#N/A,#N/A,FALSE,"ECCMP";#N/A,#N/A,FALSE,"WELDER.XLS"}</definedName>
    <definedName name="DGG" hidden="1">{"POPULAR SANS BUDGET",#N/A,FALSE,"popular";"TOTAL SANS BUDGET",#N/A,FALSE,"TOTAL"}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hidden="1">{"POPULAR SANS BUDGET",#N/A,FALSE,"popular";"TOTAL SANS BUDGET",#N/A,FALSE,"TOTAL"}</definedName>
    <definedName name="dooe" hidden="1">{"'Eng (page2)'!$A$1:$D$52"}</definedName>
    <definedName name="DR" hidden="1">{"POPULAR SANS BUDGET",#N/A,FALSE,"popular";"TOTAL SANS BUDGET",#N/A,FALSE,"TOTAL"}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hidden="1">{#N/A,#N/A,FALSE,"ll-inves";#N/A,#N/A,FALSE,"bgt-cf 97";#N/A,#N/A,FALSE,"bgt-pl 97"}</definedName>
    <definedName name="dssbfeq" hidden="1">#REF!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EDM" hidden="1">{"RANGE1",#N/A,TRUE,"EXPENSE WKST";"RANGE2",#N/A,TRUE,"EXPENSE WKST"}</definedName>
    <definedName name="EEEE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hidden="1">{#N/A,#N/A,FALSE,"Sheet1"}</definedName>
    <definedName name="egfeqgegeg" hidden="1">#REF!</definedName>
    <definedName name="ehb" hidden="1">{#N/A,#N/A,FALSE,"COVER1.XLS ";#N/A,#N/A,FALSE,"RACT1.XLS";#N/A,#N/A,FALSE,"RACT2.XLS";#N/A,#N/A,FALSE,"ECCMP";#N/A,#N/A,FALSE,"WELDER.XLS"}</definedName>
    <definedName name="Entertain" hidden="1">{"closed",#N/A,FALSE,"Consolidated Products - Budget";"expanded",#N/A,FALSE,"Consolidated Products - Budget"}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" hidden="1">{#N/A,#N/A,FALSE,"COVER.XLS";#N/A,#N/A,FALSE,"RACT1.XLS";#N/A,#N/A,FALSE,"RACT2.XLS";#N/A,#N/A,FALSE,"ECCMP";#N/A,#N/A,FALSE,"WELDER.XLS"}</definedName>
    <definedName name="EY" hidden="1">{"'Feb 99'!$A$1:$G$30"}</definedName>
    <definedName name="FADA" hidden="1">{"POPULAR SANS BUDGET",#N/A,FALSE,"popular";"TOTAL SANS BUDGET",#N/A,FALSE,"TOTAL"}</definedName>
    <definedName name="FDD" hidden="1">{"POPULAR SANS BUDGET",#N/A,FALSE,"popular";"TOTAL SANS BUDGET",#N/A,FALSE,"TOTAL"}</definedName>
    <definedName name="fdf" hidden="1">{#N/A,#N/A,FALSE,"COVER1.XLS ";#N/A,#N/A,FALSE,"RACT1.XLS";#N/A,#N/A,FALSE,"RACT2.XLS";#N/A,#N/A,FALSE,"ECCMP";#N/A,#N/A,FALSE,"WELDER.XLS"}</definedName>
    <definedName name="FDFADSFADSF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{"POPULAR SANS BUDGET",#N/A,FALSE,"popular";"TOTAL SANS BUDGET",#N/A,FALSE,"TOTAL"}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hidden="1">{"POPULAR SANS BUDGET",#N/A,FALSE,"popular";"TOTAL SANS BUDGET",#N/A,FALSE,"TOTAL"}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hidden="1">{#N/A,#N/A,FALSE,"Sheet1"}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hidden="1">{#N/A,#N/A,FALSE,"Sheet1"}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hidden="1">{"POPULAR SANS BUDGET",#N/A,FALSE,"popular";"TOTAL SANS BUDGET",#N/A,FALSE,"TOTAL"}</definedName>
    <definedName name="GH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hidden="1">{#N/A,#N/A,FALSE,"ll-inves";#N/A,#N/A,FALSE,"bgt-cf 97";#N/A,#N/A,FALSE,"bgt-pl 97"}</definedName>
    <definedName name="ghuu" hidden="1">{"'Eng (page2)'!$A$1:$D$52"}</definedName>
    <definedName name="ghy" hidden="1">{"POPULAR SANS BUDGET",#N/A,FALSE,"popular";"TOTAL SANS BUDGET",#N/A,FALSE,"TOTAL"}</definedName>
    <definedName name="GIG" hidden="1">{#N/A,#N/A,FALSE,"Sheet1"}</definedName>
    <definedName name="gkhd" hidden="1">{#N/A,#N/A,FALSE,"Summary";#N/A,#N/A,FALSE,"Model";#N/A,#N/A,FALSE,"Sentivity";#N/A,#N/A,FALSE,"Capital"}</definedName>
    <definedName name="GOP" hidden="1">{#N/A,#N/A,FALSE,"Sheet1"}</definedName>
    <definedName name="GOT" hidden="1">{#N/A,#N/A,FALSE,"Sheet1"}</definedName>
    <definedName name="GST" hidden="1">#REF!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hidden="1">{"POPULAR SANS BUDGET",#N/A,FALSE,"popular";"TOTAL SANS BUDGET",#N/A,FALSE,"TOTAL"}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hidden="1">{#N/A,#N/A,FALSE,"ll-inves";#N/A,#N/A,FALSE,"bgt-cf 97";#N/A,#N/A,FALSE,"bgt-pl 97"}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hidden="1">{"'Eng (page2)'!$A$1:$D$52"}</definedName>
    <definedName name="HIP" hidden="1">{#N/A,#N/A,FALSE,"Sheet1"}</definedName>
    <definedName name="hitech" hidden="1">#REF!</definedName>
    <definedName name="HJK" hidden="1">{"POPULAR SANS BUDGET",#N/A,FALSE,"popular";"TOTAL SANS BUDGET",#N/A,FALSE,"TOTAL"}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hidden="1">{"'SCBMF'!$A$1:$I$51","'SCBDA'!$A$1:$I$45","'SCBBA'!$A$1:$I$37"}</definedName>
    <definedName name="Jas" hidden="1">{"'Feb 99'!$A$1:$G$30"}</definedName>
    <definedName name="jfkd" hidden="1">{"'Eng (page2)'!$A$1:$D$52"}</definedName>
    <definedName name="JH" hidden="1">{"POPULAR SANS BUDGET",#N/A,FALSE,"popular";"TOTAL SANS BUDGET",#N/A,FALSE,"TOTAL"}</definedName>
    <definedName name="JHK" hidden="1">{"POPULAR SANS BUDGET",#N/A,FALSE,"popular";"TOTAL SANS BUDGET",#N/A,FALSE,"TOTAL"}</definedName>
    <definedName name="jhl" hidden="1">{#N/A,#N/A,FALSE,"Summary";#N/A,#N/A,FALSE,"Model";#N/A,#N/A,FALSE,"Sentivity";#N/A,#N/A,FALSE,"Capital"}</definedName>
    <definedName name="jjjj" hidden="1">{"closed",#N/A,FALSE,"Consolidated Products - Budget";"expanded",#N/A,FALSE,"Consolidated Products - Budget"}</definedName>
    <definedName name="JK" hidden="1">{"POPULAR SANS BUDGET",#N/A,FALSE,"popular";"TOTAL SANS BUDGET",#N/A,FALSE,"TOTAL"}</definedName>
    <definedName name="jk\" hidden="1">{#N/A,#N/A,FALSE,"ll-inves";#N/A,#N/A,FALSE,"bgt-cf 97";#N/A,#N/A,FALSE,"bgt-pl 97"}</definedName>
    <definedName name="jkhuiygh9petk" hidden="1">{#N/A,#N/A,FALSE,"COVER1.XLS ";#N/A,#N/A,FALSE,"RACT1.XLS";#N/A,#N/A,FALSE,"RACT2.XLS";#N/A,#N/A,FALSE,"ECCMP";#N/A,#N/A,FALSE,"WELDER.XLS"}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B" hidden="1">{#N/A,#N/A,FALSE,"Sheet1"}</definedName>
    <definedName name="kdk" hidden="1">{"POPULAR SANS BUDGET",#N/A,FALSE,"popular";"TOTAL SANS BUDGET",#N/A,FALSE,"TOTAL"}</definedName>
    <definedName name="key" hidden="1">#REF!</definedName>
    <definedName name="kghk" hidden="1">{#N/A,#N/A,FALSE,"ll-inves";#N/A,#N/A,FALSE,"bgt-cf 97";#N/A,#N/A,FALSE,"bgt-pl 97"}</definedName>
    <definedName name="KICK" hidden="1">{#N/A,#N/A,FALSE,"Sheet1"}</definedName>
    <definedName name="kie" hidden="1">{"'Eng (page2)'!$A$1:$D$52"}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hidden="1">{"POPULAR SANS BUDGET",#N/A,FALSE,"popular";"TOTAL SANS BUDGET",#N/A,FALSE,"TOTAL"}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k" hidden="1">{"POPULAR SANS BUDGET",#N/A,FALSE,"popular";"TOTAL SANS BUDGET",#N/A,FALSE,"TOTAL"}</definedName>
    <definedName name="lff" hidden="1">{#N/A,#N/A,FALSE,"17MAY";#N/A,#N/A,FALSE,"24MAY"}</definedName>
    <definedName name="LIK" hidden="1">{#N/A,#N/A,FALSE,"Sheet1"}</definedName>
    <definedName name="lkk" hidden="1">{#N/A,#N/A,FALSE,"17MAY";#N/A,#N/A,FALSE,"24MAY"}</definedName>
    <definedName name="LLL" hidden="1">{"POPULAR SANS BUDGET",#N/A,FALSE,"popular";"TOTAL SANS BUDGET",#N/A,FALSE,"TOTAL"}</definedName>
    <definedName name="LUCK" hidden="1">{#N/A,#N/A,FALSE,"Sheet1"}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hidden="1">{#N/A,#N/A,FALSE,"COVER.XLS";#N/A,#N/A,FALSE,"RACT1.XLS";#N/A,#N/A,FALSE,"RACT2.XLS";#N/A,#N/A,FALSE,"ECCMP";#N/A,#N/A,FALSE,"WELDER.XLS"}</definedName>
    <definedName name="min" hidden="1">{"'Feb 99'!$A$1:$G$30"}</definedName>
    <definedName name="MMM" hidden="1">{"POPULAR SANS BUDGET",#N/A,FALSE,"popular";"TOTAL SANS BUDGET",#N/A,FALSE,"TOTAL"}</definedName>
    <definedName name="mmmm" hidden="1">{#N/A,#N/A,FALSE,"17MAY";#N/A,#N/A,FALSE,"24MAY"}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hidden="1">{#N/A,#N/A,FALSE,"COVER.XLS";#N/A,#N/A,FALSE,"RACT1.XLS";#N/A,#N/A,FALSE,"RACT2.XLS";#N/A,#N/A,FALSE,"ECCMP";#N/A,#N/A,FALSE,"WELDER.XLS"}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hidden="1">{"POPULAR SANS BUDGET",#N/A,FALSE,"popular";"TOTAL SANS BUDGET",#N/A,FALSE,"TOTAL"}</definedName>
    <definedName name="ning" hidden="1">{#N/A,#N/A,FALSE,"COVER1.XLS ";#N/A,#N/A,FALSE,"RACT1.XLS";#N/A,#N/A,FALSE,"RACT2.XLS";#N/A,#N/A,FALSE,"ECCMP";#N/A,#N/A,FALSE,"WELDER.XLS"}</definedName>
    <definedName name="Nong" hidden="1">{#N/A,#N/A,FALSE,"YTDBUDGETS";#N/A,#N/A,FALSE,"MTHBUDGETS";#N/A,#N/A,FALSE,"YTDPRIORYR"}</definedName>
    <definedName name="noo" hidden="1">{#N/A,#N/A,FALSE,"COVER.XLS";#N/A,#N/A,FALSE,"RACT1.XLS";#N/A,#N/A,FALSE,"RACT2.XLS";#N/A,#N/A,FALSE,"ECCMP";#N/A,#N/A,FALSE,"WELDER.XLS"}</definedName>
    <definedName name="NOPQ" hidden="1">{"POPULAR SANS BUDGET",#N/A,FALSE,"popular";"TOTAL SANS BUDGET",#N/A,FALSE,"TOTAL"}</definedName>
    <definedName name="nung" hidden="1">{#N/A,#N/A,FALSE,"COVER.XLS";#N/A,#N/A,FALSE,"RACT1.XLS";#N/A,#N/A,FALSE,"RACT2.XLS";#N/A,#N/A,FALSE,"ECCMP";#N/A,#N/A,FALSE,"WELDER.XLS"}</definedName>
    <definedName name="nut" hidden="1">[6]A!#REF!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QQ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hidden="1">{#N/A,#N/A,FALSE,"Sheet1"}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T" hidden="1">{#N/A,#N/A,FALSE,"Sheet1"}</definedName>
    <definedName name="RPB" hidden="1">#REF!</definedName>
    <definedName name="rqf1fr" hidden="1">{#N/A,#N/A,FALSE,"Sheet1"}</definedName>
    <definedName name="rrr" hidden="1">{#N/A,#N/A,TRUE,"WORLDWIDE";#N/A,#N/A,TRUE,"EUROPE";#N/A,#N/A,TRUE,"ASIA";#N/A,#N/A,TRUE,"LATIN AMER";#N/A,#N/A,TRUE,"NORTH AMER";#N/A,#N/A,TRUE,"USA";#N/A,#N/A,TRUE,"OTHER"}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hidden="1">{#N/A,#N/A,FALSE,"Sheet1"}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hidden="1">{#N/A,#N/A,FALSE,"COVER1.XLS ";#N/A,#N/A,FALSE,"RACT1.XLS";#N/A,#N/A,FALSE,"RACT2.XLS";#N/A,#N/A,FALSE,"ECCMP";#N/A,#N/A,FALSE,"WELDER.XLS"}</definedName>
    <definedName name="SDF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hidden="1">{#N/A,#N/A,FALSE,"Summary";#N/A,#N/A,FALSE,"Model";#N/A,#N/A,FALSE,"Sentivity";#N/A,#N/A,FALSE,"Capital"}</definedName>
    <definedName name="sdhshd" hidden="1">{#N/A,#N/A,FALSE,"Sheet1"}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p" hidden="1">{#N/A,#N/A,FALSE,"Oil-Based Mud"}</definedName>
    <definedName name="sesa" hidden="1">{#N/A,#N/A,FALSE,"Sheet1"}</definedName>
    <definedName name="sfasf" hidden="1">{#N/A,#N/A,FALSE,"Sheet1"}</definedName>
    <definedName name="sfhdsfhsdhgs" hidden="1">{#N/A,#N/A,FALSE,"ll-inves";#N/A,#N/A,FALSE,"bgt-cf 97";#N/A,#N/A,FALSE,"bgt-pl 97"}</definedName>
    <definedName name="sgswre" hidden="1">#REF!</definedName>
    <definedName name="signi2" hidden="1">{#N/A,#N/A,FALSE,"Summary";#N/A,#N/A,FALSE,"Model";#N/A,#N/A,FALSE,"Sentivity";#N/A,#N/A,FALSE,"Capital"}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rn" hidden="1">{"POPULAR SANS BUDGET",#N/A,FALSE,"popular";"TOTAL SANS BUDGET",#N/A,FALSE,"TOTAL"}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hidden="1">{"POPULAR SANS BUDGET",#N/A,FALSE,"popular";"TOTAL SANS BUDGET",#N/A,FALSE,"TOTAL"}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hidden="1">{#N/A,#N/A,FALSE,"Sheet1"}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mp" hidden="1">{#N/A,#N/A,FALSE,"Oil-Based Mud"}</definedName>
    <definedName name="TextRefCopyRangeCount" hidden="1">1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hidden="1">{"POPULAR SANS BUDGET",#N/A,FALSE,"popular";"TOTAL SANS BUDGET",#N/A,FALSE,"TOTAL"}</definedName>
    <definedName name="TPM" hidden="1">{#N/A,#N/A,FALSE,"Sheet1"}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nd" hidden="1">{"closed",#N/A,FALSE,"Consolidated Products - Budget";"expanded",#N/A,FALSE,"Consolidated Products - Budget"}</definedName>
    <definedName name="TTL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hidden="1">{"'Eng (page2)'!$A$1:$D$52"}</definedName>
    <definedName name="Uor" hidden="1">{"'Eng (page2)'!$A$1:$D$52"}</definedName>
    <definedName name="uuu" hidden="1">{"POPULAR SANS BUDGET",#N/A,FALSE,"popular";"TOTAL SANS BUDGET",#N/A,FALSE,"TOTAL"}</definedName>
    <definedName name="vcd" hidden="1">{#N/A,#N/A,FALSE,"Summary";#N/A,#N/A,FALSE,"Model";#N/A,#N/A,FALSE,"Sentivity";#N/A,#N/A,FALSE,"Capital"}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hidden="1">{"'Eng (page2)'!$A$1:$D$52"}</definedName>
    <definedName name="wgfewqge" hidden="1">{#N/A,#N/A,FALSE,"Sheet1"}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qtqg3g" hidden="1">{#N/A,#N/A,FALSE,"Sheet1"}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2._.Costs._.Act._.Fcast._.All." hidden="1">{#N/A,#N/A,FALSE,"Act.Fcst Costs"}</definedName>
    <definedName name="wrn.2.2" hidden="1">{#N/A,#N/A,FALSE,"17MAY";#N/A,#N/A,FALSE,"24MAY"}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hidden="1">{"cashflow",#N/A,FALSE,"cash flow"}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hidden="1">{"Admin Costs",#N/A,FALSE,"Act.Fcst Costs"}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hidden="1">{#N/A,#N/A,FALSE,"Cost Report";#N/A,#N/A,FALSE,"Qtly Summ.";#N/A,#N/A,FALSE,"Mar  Qtr";#N/A,#N/A,FALSE,"Report Summary"}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OBM." hidden="1">{#N/A,#N/A,FALSE,"Oil-Based Mud"}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hidden="1">{"closed",#N/A,FALSE,"Consolidated Products - Budget";"expanded",#N/A,FALSE,"Consolidated Products - Budget"}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1." hidden="1">{"RANGE1",#N/A,TRUE,"EXPENSE WKST";"RANGE2",#N/A,TRUE,"EXPENSE WKST"}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hidden="1">{"PC",#N/A,FALSE,"CONSTANT";"PCFULL",#N/A,FALSE,"CONSTANT"}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hidden="1">{#N/A,#N/A,FALSE,"채권채무";#N/A,#N/A,FALSE,"control sheet"}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{"'Eng (page2)'!$A$1:$D$52"}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{"POPULAR SANS BUDGET",#N/A,FALSE,"popular";"TOTAL SANS BUDGET",#N/A,FALSE,"TOTAL"}</definedName>
    <definedName name="y6etrsyfr" hidden="1">{#N/A,#N/A,FALSE,"Sheet1"}</definedName>
    <definedName name="ykfetu" hidden="1">{#N/A,#N/A,FALSE,"ll-inves";#N/A,#N/A,FALSE,"bgt-cf 97";#N/A,#N/A,FALSE,"bgt-pl 97"}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hidden="1">{#N/A,#N/A,FALSE,"ll-inves";#N/A,#N/A,FALSE,"bgt-cf 97";#N/A,#N/A,FALSE,"bgt-pl 97"}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{#N/A,#N/A,FALSE,"17MAY";#N/A,#N/A,FALSE,"24MAY"}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hidden="1">{#N/A,#N/A,TRUE,"Str.";#N/A,#N/A,TRUE,"Steel &amp; Roof";#N/A,#N/A,TRUE,"Arc.";#N/A,#N/A,TRUE,"Preliminary";#N/A,#N/A,TRUE,"Sum_Prelim"}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สางง" hidden="1">{#N/A,#N/A,TRUE,"Str.";#N/A,#N/A,TRUE,"Steel &amp; Roof";#N/A,#N/A,TRUE,"Arc.";#N/A,#N/A,TRUE,"Preliminary";#N/A,#N/A,TRUE,"Sum_Prelim"}</definedName>
    <definedName name="สมสสน" hidden="1">{#N/A,#N/A,FALSE,"COVER.XLS";#N/A,#N/A,FALSE,"RACT1.XLS";#N/A,#N/A,FALSE,"RACT2.XLS";#N/A,#N/A,FALSE,"ECCMP";#N/A,#N/A,FALSE,"WELDER.XLS"}</definedName>
    <definedName name="สรุป2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hidden="1">{#N/A,#N/A,TRUE,"Str.";#N/A,#N/A,TRUE,"Steel &amp; Roof";#N/A,#N/A,TRUE,"Arc.";#N/A,#N/A,TRUE,"Preliminary";#N/A,#N/A,TRUE,"Sum_Prelim"}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6" i="5" l="1"/>
  <c r="L83" i="5"/>
  <c r="J83" i="5"/>
  <c r="H83" i="5"/>
  <c r="F83" i="5"/>
  <c r="L73" i="5"/>
  <c r="J73" i="5"/>
  <c r="H73" i="5"/>
  <c r="F73" i="5"/>
  <c r="A54" i="5"/>
  <c r="L38" i="5"/>
  <c r="L43" i="5" s="1"/>
  <c r="J38" i="5"/>
  <c r="J43" i="5" s="1"/>
  <c r="H38" i="5"/>
  <c r="H43" i="5" s="1"/>
  <c r="F38" i="5"/>
  <c r="F43" i="5" s="1"/>
  <c r="A3" i="5"/>
  <c r="A56" i="5" s="1"/>
  <c r="N25" i="4"/>
  <c r="L25" i="4"/>
  <c r="J25" i="4"/>
  <c r="H25" i="4"/>
  <c r="F25" i="4"/>
  <c r="R22" i="4"/>
  <c r="R21" i="4"/>
  <c r="R20" i="4"/>
  <c r="P17" i="4"/>
  <c r="N17" i="4"/>
  <c r="L17" i="4"/>
  <c r="J17" i="4"/>
  <c r="H17" i="4"/>
  <c r="F17" i="4"/>
  <c r="R15" i="4"/>
  <c r="R14" i="4"/>
  <c r="R13" i="4"/>
  <c r="R17" i="4" s="1"/>
  <c r="T29" i="3"/>
  <c r="I134" i="1" s="1"/>
  <c r="P29" i="3"/>
  <c r="N29" i="3"/>
  <c r="L29" i="3"/>
  <c r="J29" i="3"/>
  <c r="H29" i="3"/>
  <c r="F29" i="3"/>
  <c r="X27" i="3"/>
  <c r="X29" i="3" s="1"/>
  <c r="I138" i="1" s="1"/>
  <c r="R27" i="3"/>
  <c r="V27" i="3" s="1"/>
  <c r="V26" i="3"/>
  <c r="Z26" i="3" s="1"/>
  <c r="V25" i="3"/>
  <c r="Z25" i="3" s="1"/>
  <c r="V24" i="3"/>
  <c r="Z24" i="3" s="1"/>
  <c r="X21" i="3"/>
  <c r="T21" i="3"/>
  <c r="R21" i="3"/>
  <c r="P21" i="3"/>
  <c r="N21" i="3"/>
  <c r="L21" i="3"/>
  <c r="J21" i="3"/>
  <c r="H21" i="3"/>
  <c r="F21" i="3"/>
  <c r="V19" i="3"/>
  <c r="Z19" i="3" s="1"/>
  <c r="V18" i="3"/>
  <c r="Z18" i="3" s="1"/>
  <c r="V17" i="3"/>
  <c r="Z17" i="3" s="1"/>
  <c r="Z16" i="3"/>
  <c r="V16" i="3"/>
  <c r="A3" i="3"/>
  <c r="A3" i="4" s="1"/>
  <c r="L78" i="2"/>
  <c r="H78" i="2"/>
  <c r="N73" i="2"/>
  <c r="L73" i="2"/>
  <c r="P23" i="4" s="1"/>
  <c r="J73" i="2"/>
  <c r="H73" i="2"/>
  <c r="N66" i="2"/>
  <c r="L66" i="2"/>
  <c r="J66" i="2"/>
  <c r="H66" i="2"/>
  <c r="N37" i="2"/>
  <c r="L37" i="2"/>
  <c r="J37" i="2"/>
  <c r="H37" i="2"/>
  <c r="N15" i="2"/>
  <c r="N23" i="2" s="1"/>
  <c r="N26" i="2" s="1"/>
  <c r="N29" i="2" s="1"/>
  <c r="L15" i="2"/>
  <c r="L23" i="2" s="1"/>
  <c r="L26" i="2" s="1"/>
  <c r="L29" i="2" s="1"/>
  <c r="J15" i="2"/>
  <c r="J23" i="2" s="1"/>
  <c r="J26" i="2" s="1"/>
  <c r="J29" i="2" s="1"/>
  <c r="H15" i="2"/>
  <c r="H23" i="2" s="1"/>
  <c r="H26" i="2" s="1"/>
  <c r="H29" i="2" s="1"/>
  <c r="H40" i="2" s="1"/>
  <c r="O140" i="1"/>
  <c r="K140" i="1"/>
  <c r="A103" i="1"/>
  <c r="A100" i="1"/>
  <c r="A150" i="1" s="1"/>
  <c r="O80" i="1"/>
  <c r="M80" i="1"/>
  <c r="K80" i="1"/>
  <c r="I80" i="1"/>
  <c r="O72" i="1"/>
  <c r="M72" i="1"/>
  <c r="K72" i="1"/>
  <c r="I72" i="1"/>
  <c r="A53" i="1"/>
  <c r="A51" i="1"/>
  <c r="A101" i="1" s="1"/>
  <c r="O37" i="1"/>
  <c r="M37" i="1"/>
  <c r="K37" i="1"/>
  <c r="I37" i="1"/>
  <c r="O25" i="1"/>
  <c r="M25" i="1"/>
  <c r="K25" i="1"/>
  <c r="I25" i="1"/>
  <c r="F85" i="5" l="1"/>
  <c r="F90" i="5" s="1"/>
  <c r="J85" i="5"/>
  <c r="J90" i="5" s="1"/>
  <c r="L85" i="5"/>
  <c r="L90" i="5" s="1"/>
  <c r="H85" i="5"/>
  <c r="H90" i="5" s="1"/>
  <c r="V21" i="3"/>
  <c r="L40" i="2"/>
  <c r="N40" i="2"/>
  <c r="Z27" i="3"/>
  <c r="Z29" i="3" s="1"/>
  <c r="R29" i="3"/>
  <c r="I133" i="1" s="1"/>
  <c r="I137" i="1" s="1"/>
  <c r="I140" i="1" s="1"/>
  <c r="J40" i="2"/>
  <c r="O82" i="1"/>
  <c r="O142" i="1" s="1"/>
  <c r="I82" i="1"/>
  <c r="M82" i="1"/>
  <c r="O39" i="1"/>
  <c r="I39" i="1"/>
  <c r="M39" i="1"/>
  <c r="K39" i="1"/>
  <c r="K82" i="1"/>
  <c r="K142" i="1" s="1"/>
  <c r="Z21" i="3"/>
  <c r="R23" i="4"/>
  <c r="R25" i="4" s="1"/>
  <c r="P25" i="4"/>
  <c r="M133" i="1" s="1"/>
  <c r="M137" i="1" s="1"/>
  <c r="M140" i="1" s="1"/>
  <c r="V29" i="3"/>
  <c r="M142" i="1" l="1"/>
  <c r="I142" i="1"/>
</calcChain>
</file>

<file path=xl/sharedStrings.xml><?xml version="1.0" encoding="utf-8"?>
<sst xmlns="http://schemas.openxmlformats.org/spreadsheetml/2006/main" count="390" uniqueCount="197">
  <si>
    <t>Rojukiss International Public Company Limited</t>
  </si>
  <si>
    <t>Statement of Financial Position</t>
  </si>
  <si>
    <t>As at 31 March 2023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</si>
  <si>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</si>
  <si>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</si>
  <si>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</si>
  <si>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</si>
  <si>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</si>
  <si>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</si>
  <si>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</si>
  <si>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2023</t>
  </si>
  <si>
    <t>2022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</si>
  <si>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</si>
  <si>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</si>
  <si>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</si>
  <si>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</si>
  <si>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</si>
  <si>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</si>
  <si>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</si>
  <si>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</t>
  </si>
  <si>
    <t>Contract assets</t>
  </si>
  <si>
    <t>Inventories</t>
  </si>
  <si>
    <t>Other current assets</t>
  </si>
  <si>
    <t>Total current assets</t>
  </si>
  <si>
    <t>Non-current assets</t>
  </si>
  <si>
    <t>Restricted cash</t>
  </si>
  <si>
    <t>Investment in subsidiaries</t>
  </si>
  <si>
    <t>Long-term loans to subsidiary</t>
  </si>
  <si>
    <t>17.3</t>
  </si>
  <si>
    <t>Plant and equipment</t>
  </si>
  <si>
    <t>Right-of-use assets</t>
  </si>
  <si>
    <t>Intangible assets</t>
  </si>
  <si>
    <t>Deferred tax assets</t>
  </si>
  <si>
    <t>Total non-current assets</t>
  </si>
  <si>
    <t>Total assets</t>
  </si>
  <si>
    <t>__________________________ Director             __________________________ Director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</si>
  <si>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</si>
  <si>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</si>
  <si>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</si>
  <si>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</si>
  <si>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Trust receipts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</si>
  <si>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</si>
  <si>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</si>
  <si>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</si>
  <si>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</si>
  <si>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</si>
  <si>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Long-term loans from related party</t>
  </si>
  <si>
    <t>17.4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</si>
  <si>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</si>
  <si>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</si>
  <si>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</si>
  <si>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</si>
  <si>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</si>
  <si>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</si>
  <si>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</si>
  <si>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</si>
  <si>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>Ordinary shares, 618,000,000 shares</t>
  </si>
  <si>
    <t>paid-up at Baht 0.50 each</t>
  </si>
  <si>
    <t xml:space="preserve">Issued and paid-up share capital </t>
  </si>
  <si>
    <t>Ordinary shares, 600,000,000 shares</t>
  </si>
  <si>
    <t xml:space="preserve">Premium on paid-up capital  </t>
  </si>
  <si>
    <t>of ordinary shares</t>
  </si>
  <si>
    <t>Premium on share-base payment</t>
  </si>
  <si>
    <t>Advance received from share subscription</t>
  </si>
  <si>
    <t>Surplus from business combinations</t>
  </si>
  <si>
    <t>under common control</t>
  </si>
  <si>
    <t>Retained earnings</t>
  </si>
  <si>
    <t>Appropriated - Legal reserve</t>
  </si>
  <si>
    <t>Unappropriated</t>
  </si>
  <si>
    <t>Translation on financial statements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</si>
  <si>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</si>
  <si>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</si>
  <si>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</si>
  <si>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</si>
  <si>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</si>
  <si>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</si>
  <si>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2023</t>
  </si>
  <si>
    <t>Revenue from sales and services</t>
  </si>
  <si>
    <t>Cost of sales and services</t>
  </si>
  <si>
    <t>Gross profit</t>
  </si>
  <si>
    <t xml:space="preserve">Other income </t>
  </si>
  <si>
    <t>Selling expenses</t>
  </si>
  <si>
    <t>Administrative expenses</t>
  </si>
  <si>
    <t>(Loss) gain from foreign exchange rate</t>
  </si>
  <si>
    <t>Share of loss from joint venture</t>
  </si>
  <si>
    <t xml:space="preserve">Profit before finance costs </t>
  </si>
  <si>
    <t xml:space="preserve">and income tax </t>
  </si>
  <si>
    <t>Finance costs</t>
  </si>
  <si>
    <t xml:space="preserve">Profit before income tax </t>
  </si>
  <si>
    <t xml:space="preserve">Income tax </t>
  </si>
  <si>
    <t>Profit for the period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</si>
  <si>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</si>
  <si>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</si>
  <si>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</si>
  <si>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</si>
  <si>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</si>
  <si>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</si>
  <si>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for the period</t>
  </si>
  <si>
    <t>Profit attributable to:</t>
  </si>
  <si>
    <t>Owners of the Company</t>
  </si>
  <si>
    <t xml:space="preserve">attributable to: </t>
  </si>
  <si>
    <t>Earnings per share</t>
  </si>
  <si>
    <t>Basic earnings per share</t>
  </si>
  <si>
    <t>Statements of Changes in Equity (Unaudited)</t>
  </si>
  <si>
    <t>Consolidated financial information</t>
  </si>
  <si>
    <t>Other component</t>
  </si>
  <si>
    <t xml:space="preserve"> of equity</t>
  </si>
  <si>
    <t>Surplus from</t>
  </si>
  <si>
    <t>Premium on</t>
  </si>
  <si>
    <t>Advance</t>
  </si>
  <si>
    <t>business</t>
  </si>
  <si>
    <t>Issued and</t>
  </si>
  <si>
    <t>paid-up capital</t>
  </si>
  <si>
    <t>received from</t>
  </si>
  <si>
    <t>combinations</t>
  </si>
  <si>
    <t>Translation of</t>
  </si>
  <si>
    <t>Non-</t>
  </si>
  <si>
    <t xml:space="preserve"> paid-up</t>
  </si>
  <si>
    <t xml:space="preserve"> of ordinary</t>
  </si>
  <si>
    <t>share-base</t>
  </si>
  <si>
    <t>share subscription</t>
  </si>
  <si>
    <t>under common</t>
  </si>
  <si>
    <t>Appropriated</t>
  </si>
  <si>
    <t xml:space="preserve">  financial</t>
  </si>
  <si>
    <t>Total owner</t>
  </si>
  <si>
    <t>controlling</t>
  </si>
  <si>
    <t>share capital</t>
  </si>
  <si>
    <t xml:space="preserve"> shares</t>
  </si>
  <si>
    <t>payment</t>
  </si>
  <si>
    <t>premium</t>
  </si>
  <si>
    <t>control</t>
  </si>
  <si>
    <t>legal reserve</t>
  </si>
  <si>
    <t xml:space="preserve"> statements</t>
  </si>
  <si>
    <t>of the company</t>
  </si>
  <si>
    <t>interests</t>
  </si>
  <si>
    <t>Opening balance at 1 January 2022</t>
  </si>
  <si>
    <t>Warrants</t>
  </si>
  <si>
    <t>Acquisition of subsidiaries</t>
  </si>
  <si>
    <t xml:space="preserve">Total comprehensive income for the period </t>
  </si>
  <si>
    <t>Closing balance at 31 March 2022</t>
  </si>
  <si>
    <t>Opening balance at 1 January 2023</t>
  </si>
  <si>
    <t>Advance received from sahre subscription</t>
  </si>
  <si>
    <t>Closing balance at 31 March 2023</t>
  </si>
  <si>
    <t>Separate financial information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</si>
  <si>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</si>
  <si>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</si>
  <si>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</si>
  <si>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</si>
  <si>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</si>
  <si>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Amortisation of intangible asset</t>
  </si>
  <si>
    <t>Amortisation of right-of-use asset</t>
  </si>
  <si>
    <t>Provision of sales return (reversal)</t>
  </si>
  <si>
    <t xml:space="preserve">(Reversal of) expected credit loss </t>
  </si>
  <si>
    <t>Reversal of cost return</t>
  </si>
  <si>
    <t>Share-based payment reserve</t>
  </si>
  <si>
    <t>Unrealised loss on foreign exchange</t>
  </si>
  <si>
    <t>Unrealised loss on financial assets</t>
  </si>
  <si>
    <t>measured at fair value through profit or loss</t>
  </si>
  <si>
    <t>Interest expense</t>
  </si>
  <si>
    <t>Interest income</t>
  </si>
  <si>
    <t>Loss from disposal of equipment</t>
  </si>
  <si>
    <t>Changes in operating assets and liabilities</t>
  </si>
  <si>
    <t>- Trade and other receivables</t>
  </si>
  <si>
    <t>- Inventories</t>
  </si>
  <si>
    <t>- Contract assets</t>
  </si>
  <si>
    <t>- Other current assets</t>
  </si>
  <si>
    <t>- Trade and other payables</t>
  </si>
  <si>
    <t>- Other current liabilities</t>
  </si>
  <si>
    <t>Cash from operations</t>
  </si>
  <si>
    <t>Interest received</t>
  </si>
  <si>
    <t>Interest paid</t>
  </si>
  <si>
    <t xml:space="preserve">Net cash generated (used in) from </t>
  </si>
  <si>
    <t xml:space="preserve">   operating activities</t>
  </si>
  <si>
    <t>The note to the consolidated and separate financial statement are integral part of the financial statements.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</si>
  <si>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</si>
  <si>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</si>
  <si>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Decrease in restricted cash</t>
  </si>
  <si>
    <t xml:space="preserve">Payments for acquisition of a subsidiaries, </t>
  </si>
  <si>
    <t>net of cash received</t>
  </si>
  <si>
    <t>Loans to subsidiary</t>
  </si>
  <si>
    <t>Purchases of equipment</t>
  </si>
  <si>
    <t>Purchases of intangible assets</t>
  </si>
  <si>
    <t>Net cash used in investing activities</t>
  </si>
  <si>
    <t>Cash flows from financing activities</t>
  </si>
  <si>
    <t>Proceeds from trust receipts</t>
  </si>
  <si>
    <t>Repayment to trust receipts</t>
  </si>
  <si>
    <t>Payments on lease liabilities</t>
  </si>
  <si>
    <t>Proceeds from advance received</t>
  </si>
  <si>
    <t>from share subscription</t>
  </si>
  <si>
    <t xml:space="preserve">Net cash provided (used in) </t>
  </si>
  <si>
    <t>by financing activities</t>
  </si>
  <si>
    <t>Net increase in cash and cash equivalents</t>
  </si>
  <si>
    <t>Cash and cash equivalents at beginning of period</t>
  </si>
  <si>
    <t>Exchange gain on cash and cash equivalents</t>
  </si>
  <si>
    <t xml:space="preserve">Cash and cash equivalents </t>
  </si>
  <si>
    <t xml:space="preserve">   at the end of period</t>
  </si>
  <si>
    <t>par value at Baht 0.50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</si>
</sst>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#,##0.00;\(#,##0.00\)"/>
    <numFmt numFmtId="169" formatCode="_-* #,##0.00\ ;\(#,##0.00\);_-* &quot;-&quot;??_-;_-@_-"/>
    <numFmt numFmtId="170" formatCode="#,##0.00;\(#,##0.00\);\-"/>
    <numFmt numFmtId="171" formatCode="_-* #,##0_-;\-* #,##0_-;_-* &quot;-&quot;??_-;_-@_-"/>
    <numFmt numFmtId="172" formatCode="#,##0.00;\(#,##0.00\);&quot;-&quot;;@"/>
    <numFmt numFmtId="173" formatCode="_(* #,##0_);_(* \(#,##0\);_(* &quot;-&quot;_);_(@_)"/>
    <numFmt numFmtId="174" formatCode="#,##0;[Red]\(#,##0\);&quot;-&quot;;@"/>
    <numFmt numFmtId="175" formatCode="_-* #,##0.000_-;\-* #,##0.0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sz val="14"/>
      <name val="AngsanaUPC"/>
      <family val="1"/>
      <charset val="222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4"/>
      <name val="Cordia New"/>
      <family val="2"/>
    </font>
    <font>
      <sz val="13"/>
      <name val="Browallia New"/>
      <family val="2"/>
    </font>
    <font>
      <sz val="11"/>
      <name val="Calibri"/>
      <family val="2"/>
      <scheme val="minor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8" fillId="0" borderId="0" applyFont="0" applyFill="0" applyBorder="0" applyAlignment="0" applyProtection="0"/>
    <xf numFmtId="0" fontId="2" fillId="0" borderId="0">
      <protection locked="0"/>
    </xf>
    <xf numFmtId="0" fontId="4" fillId="0" borderId="0"/>
    <xf numFmtId="164" fontId="6" fillId="0" borderId="0"/>
    <xf numFmtId="0" fontId="8" fillId="0" borderId="0"/>
    <xf numFmtId="0" fontId="8" fillId="0" borderId="0"/>
    <xf numFmtId="0" fontId="2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43" fontId="1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19">
    <xf numFmtId="0" fontId="0" fillId="0" borderId="0" xfId="0"/>
    <xf numFmtId="0" fontId="3" fillId="0" borderId="0" xfId="2" applyFont="1" applyAlignment="1" applyProtection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165" fontId="5" fillId="0" borderId="0" xfId="4" applyNumberFormat="1" applyFont="1" applyAlignment="1">
      <alignment vertical="center"/>
    </xf>
    <xf numFmtId="0" fontId="7" fillId="0" borderId="0" xfId="0" applyFont="1"/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1" xfId="3" applyFont="1" applyBorder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horizontal="center" vertical="center"/>
    </xf>
    <xf numFmtId="165" fontId="5" fillId="0" borderId="1" xfId="4" applyNumberFormat="1" applyFont="1" applyBorder="1" applyAlignment="1">
      <alignment vertical="center"/>
    </xf>
    <xf numFmtId="166" fontId="3" fillId="0" borderId="0" xfId="5" applyNumberFormat="1" applyFont="1" applyAlignment="1">
      <alignment vertical="center"/>
    </xf>
    <xf numFmtId="166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" fontId="3" fillId="0" borderId="0" xfId="5" quotePrefix="1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" fillId="0" borderId="0" xfId="5" quotePrefix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5" fontId="3" fillId="0" borderId="0" xfId="4" quotePrefix="1" applyNumberFormat="1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165" fontId="3" fillId="0" borderId="1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3" fillId="2" borderId="0" xfId="4" applyNumberFormat="1" applyFont="1" applyFill="1" applyAlignment="1">
      <alignment horizontal="right" vertical="center"/>
    </xf>
    <xf numFmtId="165" fontId="5" fillId="2" borderId="0" xfId="4" applyNumberFormat="1" applyFont="1" applyFill="1" applyAlignment="1">
      <alignment vertical="center"/>
    </xf>
    <xf numFmtId="167" fontId="5" fillId="2" borderId="0" xfId="4" applyNumberFormat="1" applyFont="1" applyFill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167" fontId="7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67" fontId="5" fillId="0" borderId="1" xfId="4" applyNumberFormat="1" applyFont="1" applyBorder="1" applyAlignment="1">
      <alignment horizontal="right" vertical="center"/>
    </xf>
    <xf numFmtId="166" fontId="5" fillId="2" borderId="1" xfId="5" applyNumberFormat="1" applyFont="1" applyFill="1" applyBorder="1" applyAlignment="1">
      <alignment vertical="center"/>
    </xf>
    <xf numFmtId="168" fontId="5" fillId="0" borderId="0" xfId="5" applyNumberFormat="1" applyFont="1" applyAlignment="1">
      <alignment vertical="center"/>
    </xf>
    <xf numFmtId="166" fontId="5" fillId="0" borderId="1" xfId="5" applyNumberFormat="1" applyFont="1" applyBorder="1" applyAlignment="1">
      <alignment vertical="center"/>
    </xf>
    <xf numFmtId="0" fontId="5" fillId="0" borderId="0" xfId="5" applyFont="1" applyAlignment="1">
      <alignment vertical="center" wrapText="1"/>
    </xf>
    <xf numFmtId="0" fontId="5" fillId="0" borderId="0" xfId="3" quotePrefix="1" applyFont="1" applyAlignment="1">
      <alignment horizontal="center" vertical="center"/>
    </xf>
    <xf numFmtId="167" fontId="5" fillId="0" borderId="0" xfId="4" applyNumberFormat="1" applyFont="1" applyAlignment="1">
      <alignment vertical="center"/>
    </xf>
    <xf numFmtId="167" fontId="5" fillId="2" borderId="1" xfId="4" applyNumberFormat="1" applyFont="1" applyFill="1" applyBorder="1" applyAlignment="1">
      <alignment vertical="center"/>
    </xf>
    <xf numFmtId="167" fontId="5" fillId="0" borderId="1" xfId="4" applyNumberFormat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169" fontId="5" fillId="0" borderId="0" xfId="5" applyNumberFormat="1" applyFont="1" applyAlignment="1">
      <alignment vertical="center"/>
    </xf>
    <xf numFmtId="166" fontId="5" fillId="2" borderId="0" xfId="5" applyNumberFormat="1" applyFont="1" applyFill="1" applyAlignment="1">
      <alignment vertical="center"/>
    </xf>
    <xf numFmtId="166" fontId="5" fillId="0" borderId="0" xfId="5" applyNumberFormat="1" applyFont="1" applyAlignment="1">
      <alignment vertical="center"/>
    </xf>
    <xf numFmtId="166" fontId="5" fillId="2" borderId="2" xfId="5" applyNumberFormat="1" applyFont="1" applyFill="1" applyBorder="1" applyAlignment="1">
      <alignment vertical="center"/>
    </xf>
    <xf numFmtId="166" fontId="5" fillId="0" borderId="2" xfId="5" applyNumberFormat="1" applyFont="1" applyBorder="1" applyAlignment="1">
      <alignment vertical="center"/>
    </xf>
    <xf numFmtId="166" fontId="5" fillId="0" borderId="0" xfId="6" applyNumberFormat="1" applyFont="1" applyAlignment="1">
      <alignment vertical="center"/>
    </xf>
    <xf numFmtId="169" fontId="5" fillId="0" borderId="0" xfId="6" applyNumberFormat="1" applyFont="1" applyAlignment="1">
      <alignment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5" fillId="0" borderId="0" xfId="3" applyFont="1" applyAlignment="1">
      <alignment horizontal="centerContinuous" vertical="center"/>
    </xf>
    <xf numFmtId="165" fontId="5" fillId="2" borderId="0" xfId="3" applyNumberFormat="1" applyFont="1" applyFill="1" applyAlignment="1">
      <alignment vertical="center"/>
    </xf>
    <xf numFmtId="165" fontId="5" fillId="0" borderId="0" xfId="3" applyNumberFormat="1" applyFont="1" applyAlignment="1">
      <alignment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167" fontId="7" fillId="0" borderId="1" xfId="4" applyNumberFormat="1" applyFont="1" applyBorder="1" applyAlignment="1">
      <alignment horizontal="right" vertical="center"/>
    </xf>
    <xf numFmtId="0" fontId="7" fillId="0" borderId="0" xfId="3" applyFont="1" applyAlignment="1">
      <alignment vertical="center"/>
    </xf>
    <xf numFmtId="167" fontId="7" fillId="2" borderId="0" xfId="4" applyNumberFormat="1" applyFont="1" applyFill="1" applyAlignment="1">
      <alignment vertical="center"/>
    </xf>
    <xf numFmtId="167" fontId="7" fillId="0" borderId="0" xfId="4" applyNumberFormat="1" applyFont="1" applyAlignment="1">
      <alignment vertical="center"/>
    </xf>
    <xf numFmtId="167" fontId="5" fillId="2" borderId="0" xfId="4" applyNumberFormat="1" applyFont="1" applyFill="1" applyAlignment="1">
      <alignment vertical="center"/>
    </xf>
    <xf numFmtId="167" fontId="5" fillId="2" borderId="0" xfId="4" quotePrefix="1" applyNumberFormat="1" applyFont="1" applyFill="1" applyAlignment="1">
      <alignment horizontal="right" vertical="center"/>
    </xf>
    <xf numFmtId="167" fontId="5" fillId="0" borderId="0" xfId="4" quotePrefix="1" applyNumberFormat="1" applyFont="1" applyAlignment="1">
      <alignment horizontal="right" vertical="center"/>
    </xf>
    <xf numFmtId="165" fontId="5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166" fontId="5" fillId="2" borderId="1" xfId="5" applyNumberFormat="1" applyFont="1" applyFill="1" applyBorder="1" applyAlignment="1">
      <alignment horizontal="right" vertical="center"/>
    </xf>
    <xf numFmtId="0" fontId="5" fillId="0" borderId="0" xfId="5" applyFont="1" applyAlignment="1">
      <alignment horizontal="right" vertical="center"/>
    </xf>
    <xf numFmtId="166" fontId="5" fillId="0" borderId="1" xfId="5" applyNumberFormat="1" applyFont="1" applyBorder="1" applyAlignment="1">
      <alignment horizontal="right" vertical="center"/>
    </xf>
    <xf numFmtId="0" fontId="5" fillId="0" borderId="0" xfId="5" applyFont="1" applyAlignment="1">
      <alignment horizontal="justify" vertical="center" wrapText="1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166" fontId="5" fillId="0" borderId="1" xfId="4" applyNumberFormat="1" applyFont="1" applyBorder="1" applyAlignment="1">
      <alignment vertical="center"/>
    </xf>
    <xf numFmtId="166" fontId="3" fillId="0" borderId="0" xfId="4" quotePrefix="1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0" fontId="5" fillId="0" borderId="0" xfId="5" applyFont="1" applyAlignment="1">
      <alignment horizontal="center" vertical="center"/>
    </xf>
    <xf numFmtId="165" fontId="5" fillId="0" borderId="0" xfId="5" applyNumberFormat="1" applyFont="1" applyAlignment="1">
      <alignment horizontal="center" vertical="center"/>
    </xf>
    <xf numFmtId="166" fontId="5" fillId="2" borderId="0" xfId="5" applyNumberFormat="1" applyFont="1" applyFill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165" fontId="5" fillId="0" borderId="0" xfId="5" applyNumberFormat="1" applyFont="1" applyAlignment="1">
      <alignment horizontal="center" vertical="center" wrapText="1"/>
    </xf>
    <xf numFmtId="165" fontId="3" fillId="0" borderId="0" xfId="5" applyNumberFormat="1" applyFont="1" applyAlignment="1">
      <alignment horizontal="center" vertical="center"/>
    </xf>
    <xf numFmtId="169" fontId="5" fillId="0" borderId="0" xfId="5" applyNumberFormat="1" applyFont="1" applyAlignment="1">
      <alignment horizontal="center" vertical="center"/>
    </xf>
    <xf numFmtId="166" fontId="5" fillId="2" borderId="0" xfId="4" applyNumberFormat="1" applyFont="1" applyFill="1" applyAlignment="1">
      <alignment vertical="center"/>
    </xf>
    <xf numFmtId="170" fontId="5" fillId="0" borderId="0" xfId="4" applyNumberFormat="1" applyFont="1" applyAlignment="1">
      <alignment vertical="center"/>
    </xf>
    <xf numFmtId="166" fontId="5" fillId="2" borderId="0" xfId="8" applyNumberFormat="1" applyFont="1" applyFill="1" applyAlignment="1">
      <alignment vertical="center"/>
    </xf>
    <xf numFmtId="43" fontId="5" fillId="0" borderId="0" xfId="8" applyFont="1" applyAlignment="1">
      <alignment vertical="center"/>
    </xf>
    <xf numFmtId="166" fontId="5" fillId="0" borderId="0" xfId="8" applyNumberFormat="1" applyFont="1" applyFill="1" applyAlignment="1">
      <alignment vertical="center"/>
    </xf>
    <xf numFmtId="166" fontId="5" fillId="2" borderId="0" xfId="8" applyNumberFormat="1" applyFont="1" applyFill="1" applyAlignment="1">
      <alignment horizontal="right" vertical="center"/>
    </xf>
    <xf numFmtId="43" fontId="5" fillId="0" borderId="0" xfId="8" applyFont="1" applyAlignment="1">
      <alignment horizontal="right" vertical="center"/>
    </xf>
    <xf numFmtId="166" fontId="5" fillId="0" borderId="0" xfId="8" applyNumberFormat="1" applyFont="1" applyFill="1" applyAlignment="1">
      <alignment horizontal="right" vertical="center"/>
    </xf>
    <xf numFmtId="171" fontId="5" fillId="0" borderId="0" xfId="8" applyNumberFormat="1" applyFont="1" applyAlignment="1">
      <alignment vertical="center"/>
    </xf>
    <xf numFmtId="166" fontId="5" fillId="2" borderId="1" xfId="8" applyNumberFormat="1" applyFont="1" applyFill="1" applyBorder="1" applyAlignment="1">
      <alignment vertical="center"/>
    </xf>
    <xf numFmtId="166" fontId="5" fillId="0" borderId="1" xfId="8" applyNumberFormat="1" applyFont="1" applyFill="1" applyBorder="1" applyAlignment="1">
      <alignment vertical="center"/>
    </xf>
    <xf numFmtId="166" fontId="5" fillId="2" borderId="2" xfId="4" applyNumberFormat="1" applyFont="1" applyFill="1" applyBorder="1" applyAlignment="1">
      <alignment vertical="center"/>
    </xf>
    <xf numFmtId="166" fontId="5" fillId="0" borderId="2" xfId="4" applyNumberFormat="1" applyFont="1" applyBorder="1" applyAlignment="1">
      <alignment vertical="center"/>
    </xf>
    <xf numFmtId="166" fontId="5" fillId="2" borderId="1" xfId="4" applyNumberFormat="1" applyFont="1" applyFill="1" applyBorder="1" applyAlignment="1">
      <alignment vertical="center"/>
    </xf>
    <xf numFmtId="172" fontId="5" fillId="2" borderId="0" xfId="4" applyNumberFormat="1" applyFont="1" applyFill="1" applyAlignment="1">
      <alignment vertical="center"/>
    </xf>
    <xf numFmtId="168" fontId="5" fillId="0" borderId="0" xfId="4" applyNumberFormat="1" applyFont="1" applyAlignment="1">
      <alignment vertical="center"/>
    </xf>
    <xf numFmtId="172" fontId="5" fillId="0" borderId="0" xfId="4" applyNumberFormat="1" applyFont="1" applyAlignment="1">
      <alignment vertical="center"/>
    </xf>
    <xf numFmtId="168" fontId="5" fillId="2" borderId="0" xfId="4" applyNumberFormat="1" applyFont="1" applyFill="1" applyAlignment="1">
      <alignment vertical="center"/>
    </xf>
    <xf numFmtId="168" fontId="5" fillId="0" borderId="0" xfId="3" applyNumberFormat="1" applyFont="1" applyAlignment="1">
      <alignment vertical="center"/>
    </xf>
    <xf numFmtId="0" fontId="3" fillId="0" borderId="0" xfId="9" applyFont="1" applyAlignment="1">
      <alignment vertical="center"/>
    </xf>
    <xf numFmtId="166" fontId="3" fillId="0" borderId="0" xfId="9" applyNumberFormat="1" applyFont="1" applyAlignment="1">
      <alignment horizontal="center" vertical="center"/>
    </xf>
    <xf numFmtId="165" fontId="3" fillId="0" borderId="0" xfId="9" applyNumberFormat="1" applyFont="1" applyAlignment="1">
      <alignment horizontal="center" vertical="center"/>
    </xf>
    <xf numFmtId="166" fontId="3" fillId="0" borderId="0" xfId="9" applyNumberFormat="1" applyFont="1" applyAlignment="1">
      <alignment horizontal="right" vertical="center"/>
    </xf>
    <xf numFmtId="165" fontId="3" fillId="0" borderId="0" xfId="9" applyNumberFormat="1" applyFont="1" applyAlignment="1">
      <alignment horizontal="right" vertical="center"/>
    </xf>
    <xf numFmtId="0" fontId="5" fillId="0" borderId="0" xfId="0" applyFont="1"/>
    <xf numFmtId="0" fontId="3" fillId="0" borderId="1" xfId="9" applyFont="1" applyBorder="1" applyAlignment="1">
      <alignment vertical="center"/>
    </xf>
    <xf numFmtId="166" fontId="3" fillId="0" borderId="1" xfId="9" applyNumberFormat="1" applyFont="1" applyBorder="1" applyAlignment="1">
      <alignment horizontal="center" vertical="center"/>
    </xf>
    <xf numFmtId="165" fontId="3" fillId="0" borderId="1" xfId="9" applyNumberFormat="1" applyFont="1" applyBorder="1" applyAlignment="1">
      <alignment horizontal="center" vertical="center"/>
    </xf>
    <xf numFmtId="166" fontId="3" fillId="0" borderId="1" xfId="9" applyNumberFormat="1" applyFont="1" applyBorder="1" applyAlignment="1">
      <alignment horizontal="right" vertical="center"/>
    </xf>
    <xf numFmtId="165" fontId="3" fillId="0" borderId="1" xfId="9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center" vertical="center"/>
    </xf>
    <xf numFmtId="166" fontId="3" fillId="0" borderId="0" xfId="7" applyNumberFormat="1" applyFont="1" applyAlignment="1">
      <alignment horizontal="right" vertical="center"/>
    </xf>
    <xf numFmtId="166" fontId="3" fillId="0" borderId="0" xfId="7" applyNumberFormat="1" applyFont="1" applyAlignment="1">
      <alignment vertical="center"/>
    </xf>
    <xf numFmtId="166" fontId="3" fillId="0" borderId="1" xfId="7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top"/>
    </xf>
    <xf numFmtId="166" fontId="3" fillId="0" borderId="0" xfId="1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10" applyFont="1" applyAlignment="1">
      <alignment vertical="center"/>
    </xf>
    <xf numFmtId="165" fontId="3" fillId="0" borderId="0" xfId="10" applyNumberFormat="1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5" fillId="0" borderId="0" xfId="10" applyFont="1" applyAlignment="1">
      <alignment vertical="center"/>
    </xf>
    <xf numFmtId="166" fontId="3" fillId="0" borderId="1" xfId="10" applyNumberFormat="1" applyFont="1" applyBorder="1" applyAlignment="1">
      <alignment horizontal="right" vertical="center"/>
    </xf>
    <xf numFmtId="165" fontId="3" fillId="0" borderId="0" xfId="10" applyNumberFormat="1" applyFont="1" applyAlignment="1">
      <alignment horizontal="right" vertical="center"/>
    </xf>
    <xf numFmtId="166" fontId="3" fillId="0" borderId="1" xfId="11" applyNumberFormat="1" applyFont="1" applyBorder="1" applyAlignment="1">
      <alignment horizontal="right" vertical="center"/>
    </xf>
    <xf numFmtId="166" fontId="5" fillId="0" borderId="0" xfId="10" applyNumberFormat="1" applyFont="1" applyAlignment="1">
      <alignment horizontal="right" vertical="center"/>
    </xf>
    <xf numFmtId="165" fontId="5" fillId="0" borderId="0" xfId="10" applyNumberFormat="1" applyFont="1" applyAlignment="1">
      <alignment horizontal="right" vertical="center"/>
    </xf>
    <xf numFmtId="0" fontId="5" fillId="0" borderId="0" xfId="10" applyFont="1" applyAlignment="1">
      <alignment horizontal="center" vertical="center"/>
    </xf>
    <xf numFmtId="166" fontId="5" fillId="0" borderId="1" xfId="10" applyNumberFormat="1" applyFont="1" applyBorder="1" applyAlignment="1">
      <alignment horizontal="right" vertical="center"/>
    </xf>
    <xf numFmtId="173" fontId="5" fillId="0" borderId="1" xfId="10" applyNumberFormat="1" applyFont="1" applyBorder="1" applyAlignment="1">
      <alignment horizontal="right" vertical="center"/>
    </xf>
    <xf numFmtId="166" fontId="5" fillId="0" borderId="2" xfId="10" applyNumberFormat="1" applyFont="1" applyBorder="1" applyAlignment="1">
      <alignment horizontal="right" vertical="center"/>
    </xf>
    <xf numFmtId="166" fontId="5" fillId="2" borderId="0" xfId="10" applyNumberFormat="1" applyFont="1" applyFill="1" applyAlignment="1">
      <alignment horizontal="right" vertical="center"/>
    </xf>
    <xf numFmtId="166" fontId="5" fillId="2" borderId="1" xfId="10" applyNumberFormat="1" applyFont="1" applyFill="1" applyBorder="1" applyAlignment="1">
      <alignment horizontal="right" vertical="center"/>
    </xf>
    <xf numFmtId="173" fontId="12" fillId="2" borderId="1" xfId="12" quotePrefix="1" applyNumberFormat="1" applyFont="1" applyFill="1" applyBorder="1" applyAlignment="1">
      <alignment horizontal="right" vertical="center"/>
    </xf>
    <xf numFmtId="166" fontId="5" fillId="2" borderId="2" xfId="10" applyNumberFormat="1" applyFont="1" applyFill="1" applyBorder="1" applyAlignment="1">
      <alignment horizontal="right" vertical="center"/>
    </xf>
    <xf numFmtId="166" fontId="5" fillId="0" borderId="0" xfId="0" applyNumberFormat="1" applyFont="1"/>
    <xf numFmtId="0" fontId="5" fillId="0" borderId="1" xfId="9" applyFont="1" applyBorder="1" applyAlignment="1">
      <alignment vertical="center"/>
    </xf>
    <xf numFmtId="166" fontId="5" fillId="0" borderId="1" xfId="9" applyNumberFormat="1" applyFont="1" applyBorder="1" applyAlignment="1">
      <alignment horizontal="center" vertical="center"/>
    </xf>
    <xf numFmtId="165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horizontal="right" vertical="center"/>
    </xf>
    <xf numFmtId="165" fontId="5" fillId="0" borderId="1" xfId="9" applyNumberFormat="1" applyFont="1" applyBorder="1" applyAlignment="1">
      <alignment horizontal="right" vertical="center"/>
    </xf>
    <xf numFmtId="0" fontId="5" fillId="0" borderId="0" xfId="9" applyFont="1" applyAlignment="1">
      <alignment horizontal="right" vertical="center"/>
    </xf>
    <xf numFmtId="165" fontId="3" fillId="0" borderId="1" xfId="10" applyNumberFormat="1" applyFont="1" applyBorder="1" applyAlignment="1">
      <alignment horizontal="right" vertical="center"/>
    </xf>
    <xf numFmtId="0" fontId="3" fillId="0" borderId="0" xfId="10" applyFont="1" applyAlignment="1">
      <alignment horizontal="center" vertical="center"/>
    </xf>
    <xf numFmtId="167" fontId="5" fillId="0" borderId="0" xfId="10" applyNumberFormat="1" applyFont="1" applyAlignment="1">
      <alignment horizontal="right" vertical="center"/>
    </xf>
    <xf numFmtId="167" fontId="5" fillId="0" borderId="1" xfId="10" applyNumberFormat="1" applyFont="1" applyBorder="1" applyAlignment="1">
      <alignment horizontal="right" vertical="center"/>
    </xf>
    <xf numFmtId="167" fontId="5" fillId="0" borderId="2" xfId="10" applyNumberFormat="1" applyFont="1" applyBorder="1" applyAlignment="1">
      <alignment horizontal="right" vertical="center"/>
    </xf>
    <xf numFmtId="167" fontId="5" fillId="2" borderId="0" xfId="10" applyNumberFormat="1" applyFont="1" applyFill="1" applyAlignment="1">
      <alignment horizontal="right" vertical="center"/>
    </xf>
    <xf numFmtId="167" fontId="5" fillId="2" borderId="1" xfId="10" applyNumberFormat="1" applyFont="1" applyFill="1" applyBorder="1" applyAlignment="1">
      <alignment horizontal="right" vertical="center"/>
    </xf>
    <xf numFmtId="167" fontId="5" fillId="2" borderId="2" xfId="10" applyNumberFormat="1" applyFont="1" applyFill="1" applyBorder="1" applyAlignment="1">
      <alignment horizontal="right" vertical="center"/>
    </xf>
    <xf numFmtId="0" fontId="5" fillId="0" borderId="0" xfId="2" applyFont="1" applyAlignment="1" applyProtection="1">
      <alignment vertical="center"/>
    </xf>
    <xf numFmtId="0" fontId="5" fillId="0" borderId="0" xfId="2" applyFont="1" applyAlignment="1" applyProtection="1">
      <alignment horizontal="center" vertical="center"/>
    </xf>
    <xf numFmtId="165" fontId="5" fillId="0" borderId="0" xfId="2" applyNumberFormat="1" applyFont="1" applyAlignment="1" applyProtection="1">
      <alignment vertical="center"/>
    </xf>
    <xf numFmtId="0" fontId="3" fillId="0" borderId="1" xfId="2" applyFont="1" applyBorder="1" applyAlignment="1" applyProtection="1">
      <alignment vertical="center"/>
    </xf>
    <xf numFmtId="0" fontId="5" fillId="0" borderId="1" xfId="2" applyFont="1" applyBorder="1" applyAlignment="1" applyProtection="1">
      <alignment vertical="center"/>
    </xf>
    <xf numFmtId="0" fontId="5" fillId="0" borderId="1" xfId="2" applyFont="1" applyBorder="1" applyAlignment="1" applyProtection="1">
      <alignment horizontal="center" vertical="center"/>
    </xf>
    <xf numFmtId="165" fontId="5" fillId="0" borderId="1" xfId="2" applyNumberFormat="1" applyFont="1" applyBorder="1" applyAlignment="1" applyProtection="1">
      <alignment vertical="center"/>
    </xf>
    <xf numFmtId="165" fontId="3" fillId="0" borderId="0" xfId="2" quotePrefix="1" applyNumberFormat="1" applyFont="1" applyAlignment="1" applyProtection="1">
      <alignment horizontal="right" vertical="center"/>
    </xf>
    <xf numFmtId="165" fontId="3" fillId="0" borderId="0" xfId="2" applyNumberFormat="1" applyFont="1" applyAlignment="1" applyProtection="1">
      <alignment horizontal="right" vertical="center"/>
    </xf>
    <xf numFmtId="0" fontId="3" fillId="0" borderId="1" xfId="2" applyFont="1" applyBorder="1" applyAlignment="1" applyProtection="1">
      <alignment horizontal="center" vertical="center"/>
    </xf>
    <xf numFmtId="165" fontId="3" fillId="0" borderId="1" xfId="2" applyNumberFormat="1" applyFont="1" applyBorder="1" applyAlignment="1" applyProtection="1">
      <alignment horizontal="right" vertical="center"/>
    </xf>
    <xf numFmtId="165" fontId="3" fillId="0" borderId="0" xfId="2" applyNumberFormat="1" applyFont="1" applyAlignment="1" applyProtection="1">
      <alignment vertical="center"/>
    </xf>
    <xf numFmtId="0" fontId="3" fillId="0" borderId="0" xfId="2" applyFont="1" applyAlignment="1" applyProtection="1">
      <alignment horizontal="center" vertical="center"/>
    </xf>
    <xf numFmtId="165" fontId="5" fillId="0" borderId="0" xfId="2" applyNumberFormat="1" applyFont="1" applyAlignment="1" applyProtection="1">
      <alignment horizontal="center" vertical="center"/>
    </xf>
    <xf numFmtId="166" fontId="5" fillId="0" borderId="0" xfId="2" applyNumberFormat="1" applyFont="1" applyAlignment="1" applyProtection="1">
      <alignment vertical="center"/>
    </xf>
    <xf numFmtId="165" fontId="5" fillId="0" borderId="0" xfId="2" applyNumberFormat="1" applyFont="1" applyAlignment="1" applyProtection="1">
      <alignment horizontal="center" vertical="center" wrapText="1"/>
    </xf>
    <xf numFmtId="174" fontId="5" fillId="2" borderId="0" xfId="4" applyNumberFormat="1" applyFont="1" applyFill="1" applyAlignment="1">
      <alignment vertical="center"/>
    </xf>
    <xf numFmtId="174" fontId="5" fillId="0" borderId="0" xfId="4" applyNumberFormat="1" applyFont="1" applyAlignment="1">
      <alignment vertical="center"/>
    </xf>
    <xf numFmtId="166" fontId="5" fillId="0" borderId="0" xfId="2" applyNumberFormat="1" applyFont="1" applyAlignment="1" applyProtection="1">
      <alignment horizontal="right" vertical="center" wrapText="1"/>
    </xf>
    <xf numFmtId="0" fontId="5" fillId="0" borderId="0" xfId="2" applyFont="1" applyAlignment="1" applyProtection="1">
      <alignment horizontal="justify" vertical="center" wrapText="1"/>
    </xf>
    <xf numFmtId="0" fontId="5" fillId="0" borderId="0" xfId="2" applyFont="1" applyAlignment="1" applyProtection="1">
      <alignment horizontal="left" vertical="center"/>
    </xf>
    <xf numFmtId="0" fontId="5" fillId="0" borderId="0" xfId="2" applyFont="1" applyAlignment="1" applyProtection="1">
      <alignment vertical="center" wrapText="1"/>
    </xf>
    <xf numFmtId="0" fontId="5" fillId="0" borderId="0" xfId="13" applyFont="1" applyAlignment="1">
      <alignment vertical="center"/>
    </xf>
    <xf numFmtId="0" fontId="5" fillId="0" borderId="0" xfId="13" applyFont="1" applyAlignment="1">
      <alignment horizontal="left" vertical="center" indent="1"/>
    </xf>
    <xf numFmtId="166" fontId="5" fillId="0" borderId="0" xfId="14" applyNumberFormat="1" applyFont="1" applyFill="1" applyBorder="1" applyAlignment="1">
      <alignment horizontal="right" vertical="center"/>
    </xf>
    <xf numFmtId="0" fontId="5" fillId="0" borderId="0" xfId="2" quotePrefix="1" applyFont="1" applyAlignment="1" applyProtection="1">
      <alignment vertical="center" wrapText="1"/>
    </xf>
    <xf numFmtId="165" fontId="5" fillId="2" borderId="1" xfId="4" applyNumberFormat="1" applyFont="1" applyFill="1" applyBorder="1" applyAlignment="1">
      <alignment vertical="center"/>
    </xf>
    <xf numFmtId="0" fontId="5" fillId="0" borderId="0" xfId="2" quotePrefix="1" applyFont="1" applyAlignment="1" applyProtection="1">
      <alignment horizontal="justify" vertical="center" wrapText="1"/>
    </xf>
    <xf numFmtId="0" fontId="5" fillId="0" borderId="0" xfId="2" applyFont="1" applyAlignment="1" applyProtection="1">
      <alignment horizontal="centerContinuous" vertical="center"/>
    </xf>
    <xf numFmtId="166" fontId="5" fillId="2" borderId="0" xfId="14" applyNumberFormat="1" applyFont="1" applyFill="1" applyBorder="1" applyAlignment="1">
      <alignment horizontal="right" vertical="center"/>
    </xf>
    <xf numFmtId="0" fontId="7" fillId="0" borderId="0" xfId="15" applyFont="1" applyAlignment="1">
      <alignment vertical="center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166" fontId="7" fillId="2" borderId="0" xfId="6" applyNumberFormat="1" applyFont="1" applyFill="1" applyAlignment="1">
      <alignment horizontal="right" vertical="center"/>
    </xf>
    <xf numFmtId="166" fontId="7" fillId="0" borderId="0" xfId="5" applyNumberFormat="1" applyFont="1" applyAlignment="1">
      <alignment vertical="center"/>
    </xf>
    <xf numFmtId="166" fontId="7" fillId="0" borderId="0" xfId="6" applyNumberFormat="1" applyFont="1" applyAlignment="1">
      <alignment horizontal="right" vertical="center"/>
    </xf>
    <xf numFmtId="0" fontId="14" fillId="0" borderId="0" xfId="3" applyFont="1" applyAlignment="1">
      <alignment vertical="center"/>
    </xf>
    <xf numFmtId="166" fontId="5" fillId="2" borderId="1" xfId="6" applyNumberFormat="1" applyFont="1" applyFill="1" applyBorder="1" applyAlignment="1">
      <alignment horizontal="right" vertical="center"/>
    </xf>
    <xf numFmtId="166" fontId="5" fillId="0" borderId="1" xfId="6" applyNumberFormat="1" applyFont="1" applyBorder="1" applyAlignment="1">
      <alignment horizontal="right" vertical="center"/>
    </xf>
    <xf numFmtId="166" fontId="5" fillId="2" borderId="1" xfId="14" applyNumberFormat="1" applyFont="1" applyFill="1" applyBorder="1" applyAlignment="1">
      <alignment horizontal="right" vertical="center"/>
    </xf>
    <xf numFmtId="166" fontId="5" fillId="0" borderId="1" xfId="14" applyNumberFormat="1" applyFont="1" applyFill="1" applyBorder="1" applyAlignment="1">
      <alignment horizontal="right" vertical="center"/>
    </xf>
    <xf numFmtId="165" fontId="3" fillId="0" borderId="0" xfId="2" applyNumberFormat="1" applyFont="1" applyAlignment="1" applyProtection="1">
      <alignment horizontal="center" vertical="center"/>
    </xf>
    <xf numFmtId="166" fontId="5" fillId="2" borderId="0" xfId="16" applyNumberFormat="1" applyFont="1" applyFill="1" applyBorder="1" applyAlignment="1">
      <alignment horizontal="right" vertical="center"/>
    </xf>
    <xf numFmtId="166" fontId="5" fillId="0" borderId="0" xfId="16" applyNumberFormat="1" applyFont="1" applyFill="1" applyBorder="1" applyAlignment="1">
      <alignment horizontal="right" vertical="center"/>
    </xf>
    <xf numFmtId="174" fontId="5" fillId="2" borderId="0" xfId="16" applyNumberFormat="1" applyFont="1" applyFill="1" applyBorder="1" applyAlignment="1">
      <alignment horizontal="right" vertical="center"/>
    </xf>
    <xf numFmtId="174" fontId="5" fillId="0" borderId="0" xfId="16" applyNumberFormat="1" applyFont="1" applyFill="1" applyBorder="1" applyAlignment="1">
      <alignment horizontal="right" vertical="center"/>
    </xf>
    <xf numFmtId="171" fontId="5" fillId="0" borderId="0" xfId="2" applyNumberFormat="1" applyFont="1" applyAlignment="1" applyProtection="1">
      <alignment vertical="center"/>
    </xf>
    <xf numFmtId="43" fontId="5" fillId="0" borderId="0" xfId="2" applyNumberFormat="1" applyFont="1" applyAlignment="1" applyProtection="1">
      <alignment vertical="center"/>
    </xf>
    <xf numFmtId="174" fontId="5" fillId="2" borderId="1" xfId="14" applyNumberFormat="1" applyFont="1" applyFill="1" applyBorder="1" applyAlignment="1">
      <alignment horizontal="right" vertical="center"/>
    </xf>
    <xf numFmtId="166" fontId="5" fillId="2" borderId="2" xfId="14" applyNumberFormat="1" applyFont="1" applyFill="1" applyBorder="1" applyAlignment="1">
      <alignment horizontal="right" vertical="center"/>
    </xf>
    <xf numFmtId="166" fontId="5" fillId="0" borderId="2" xfId="14" applyNumberFormat="1" applyFont="1" applyFill="1" applyBorder="1" applyAlignment="1">
      <alignment horizontal="right" vertical="center"/>
    </xf>
    <xf numFmtId="175" fontId="5" fillId="0" borderId="0" xfId="1" applyNumberFormat="1" applyFont="1" applyFill="1" applyBorder="1" applyAlignment="1" applyProtection="1">
      <alignment vertical="center"/>
    </xf>
    <xf numFmtId="175" fontId="5" fillId="0" borderId="0" xfId="2" quotePrefix="1" applyNumberFormat="1" applyFont="1" applyAlignment="1" applyProtection="1">
      <alignment horizontal="right" vertical="center"/>
    </xf>
    <xf numFmtId="165" fontId="5" fillId="0" borderId="0" xfId="2" quotePrefix="1" applyNumberFormat="1" applyFont="1" applyAlignment="1" applyProtection="1">
      <alignment horizontal="right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166" fontId="3" fillId="0" borderId="1" xfId="7" applyNumberFormat="1" applyFont="1" applyBorder="1" applyAlignment="1">
      <alignment horizontal="center" vertical="center"/>
    </xf>
    <xf numFmtId="166" fontId="3" fillId="0" borderId="0" xfId="7" applyNumberFormat="1" applyFont="1" applyAlignment="1">
      <alignment horizontal="center" vertical="center"/>
    </xf>
    <xf numFmtId="166" fontId="3" fillId="0" borderId="1" xfId="9" applyNumberFormat="1" applyFont="1" applyBorder="1" applyAlignment="1">
      <alignment horizontal="center" vertical="center"/>
    </xf>
    <xf numFmtId="0" fontId="5" fillId="0" borderId="0" xfId="2" applyFont="1" applyAlignment="1" applyProtection="1">
      <alignment horizontal="left" vertical="center" wrapText="1"/>
    </xf>
    <xf numFmtId="0" fontId="5" fillId="0" borderId="0" xfId="2" applyFont="1" applyAlignment="1" applyProtection="1">
      <alignment horizontal="left" vertical="center"/>
    </xf>
    <xf numFmtId="166" fontId="3" fillId="0" borderId="0" xfId="2" applyNumberFormat="1" applyFont="1" applyAlignment="1" applyProtection="1">
      <alignment horizontal="center" vertical="center"/>
    </xf>
    <xf numFmtId="166" fontId="3" fillId="0" borderId="1" xfId="2" applyNumberFormat="1" applyFont="1" applyBorder="1" applyAlignment="1" applyProtection="1">
      <alignment horizontal="center" vertical="center"/>
    </xf>
    <xf numFmtId="0" fontId="3" fillId="0" borderId="0" xfId="2" applyFont="1" applyAlignment="1" applyProtection="1">
      <alignment horizontal="left" vertical="center" wrapText="1"/>
    </xf>
  </cellXfs>
  <cellStyles count="17">
    <cellStyle name="Comma" xfId="1" builtinId="3"/>
    <cellStyle name="Comma 11" xfId="8" xr:uid="{B109DE05-ED22-4DC3-A553-2385CC1FFAB4}"/>
    <cellStyle name="Comma 2 3" xfId="14" xr:uid="{03E67432-46C1-436F-AECC-343A8E4C8512}"/>
    <cellStyle name="Comma 4 10" xfId="16" xr:uid="{22511490-5FB9-4612-99F9-828B91B93713}"/>
    <cellStyle name="Comma_FS99" xfId="4" xr:uid="{80C7131E-28C1-4E9B-A7D4-CBA88155B6AC}"/>
    <cellStyle name="Normal" xfId="0" builtinId="0"/>
    <cellStyle name="Normal 10 3 2" xfId="6" xr:uid="{176CFFC9-5F5F-4F7A-BC26-4CA31A53EDAC}"/>
    <cellStyle name="Normal 12 2" xfId="12" xr:uid="{02204422-E801-4903-9B3D-4BFD96D42597}"/>
    <cellStyle name="Normal 2" xfId="2" xr:uid="{D4684754-5228-4327-822A-9AA126D95F24}"/>
    <cellStyle name="Normal 2 1" xfId="13" xr:uid="{20BAF35E-B9C8-4309-8825-0B861CB0DC48}"/>
    <cellStyle name="Normal 2 2" xfId="5" xr:uid="{A05ED0E9-22AB-480C-B96F-2A5C755472E4}"/>
    <cellStyle name="Normal 3" xfId="9" xr:uid="{9AC4206B-C9C1-49F5-93F0-D0EBC71C0349}"/>
    <cellStyle name="Normal 3 2 2" xfId="15" xr:uid="{5550F43F-CBC4-4714-BA3E-3CFE0B4C42BE}"/>
    <cellStyle name="Normal 4" xfId="10" xr:uid="{17CE9BE6-5024-4764-988B-08E59D407FCD}"/>
    <cellStyle name="Normal 4 3" xfId="11" xr:uid="{A106FA93-9402-4A48-9684-91DC5FB5CF1C}"/>
    <cellStyle name="Normal 5" xfId="7" xr:uid="{2BA30C11-F549-421F-88BF-9EFB926CF969}"/>
    <cellStyle name="Normal_FS99" xfId="3" xr:uid="{D0450E50-08D2-4B54-A17A-8E5F7AA3F5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1525-FCB7-4AB9-A9D0-A7ED8AC118C3}">
  <sheetPr>
    <tabColor rgb="FF00B050"/>
  </sheetPr>
  <dimension ref="A1:O150"/>
  <sheetViews>
    <sheetView tabSelected="1" topLeftCell="A47" zoomScaleNormal="100" zoomScaleSheetLayoutView="100" workbookViewId="0">
      <selection activeCell="M55" sqref="M55"/>
    </sheetView>
  </sheetViews>
  <sheetFormatPr defaultColWidth="8.85546875" defaultRowHeight="16.5" customHeight="1" x14ac:dyDescent="0.2"/>
  <cols>
    <col min="1" max="3" width="1.5703125" style="5" customWidth="1"/>
    <col min="4" max="4" width="18.85546875" style="5" customWidth="1"/>
    <col min="5" max="5" width="5.5703125" style="5" customWidth="1"/>
    <col min="6" max="6" width="4.28515625" style="5" customWidth="1"/>
    <col min="7" max="7" width="5.85546875" style="5" customWidth="1"/>
    <col min="8" max="8" width="0.5703125" style="5" customWidth="1"/>
    <col min="9" max="9" width="12" style="5" customWidth="1"/>
    <col min="10" max="10" width="0.5703125" style="5" customWidth="1"/>
    <col min="11" max="11" width="12" style="5" customWidth="1"/>
    <col min="12" max="12" width="0.5703125" style="5" customWidth="1"/>
    <col min="13" max="13" width="12" style="5" customWidth="1"/>
    <col min="14" max="14" width="0.5703125" style="5" customWidth="1"/>
    <col min="15" max="15" width="12" style="5" customWidth="1"/>
    <col min="16" max="16384" width="8.85546875" style="5"/>
  </cols>
  <sheetData>
    <row r="1" spans="1:15" ht="16.5" customHeight="1" x14ac:dyDescent="0.2">
      <c r="A1" s="1" t="s">
        <v>0</v>
      </c>
      <c r="B1" s="2"/>
      <c r="C1" s="2"/>
      <c r="D1" s="2"/>
      <c r="E1" s="2"/>
      <c r="F1" s="2"/>
      <c r="G1" s="3"/>
      <c r="H1" s="2"/>
      <c r="I1" s="4"/>
      <c r="J1" s="4"/>
      <c r="K1" s="4"/>
      <c r="L1" s="4"/>
      <c r="M1" s="4"/>
      <c r="N1" s="4"/>
      <c r="O1" s="4"/>
    </row>
    <row r="2" spans="1:15" ht="16.5" customHeight="1" x14ac:dyDescent="0.2">
      <c r="A2" s="6" t="s">
        <v>1</v>
      </c>
      <c r="B2" s="2"/>
      <c r="C2" s="2"/>
      <c r="D2" s="2"/>
      <c r="E2" s="2"/>
      <c r="F2" s="2"/>
      <c r="G2" s="7"/>
      <c r="H2" s="2"/>
      <c r="I2" s="4"/>
      <c r="J2" s="4"/>
      <c r="K2" s="4"/>
      <c r="L2" s="4"/>
      <c r="M2" s="4"/>
      <c r="N2" s="4"/>
      <c r="O2" s="4"/>
    </row>
    <row r="3" spans="1:15" ht="16.5" customHeight="1" x14ac:dyDescent="0.2">
      <c r="A3" s="8" t="s">
        <v>2</v>
      </c>
      <c r="B3" s="9"/>
      <c r="C3" s="9"/>
      <c r="D3" s="9"/>
      <c r="E3" s="9"/>
      <c r="F3" s="9"/>
      <c r="G3" s="10"/>
      <c r="H3" s="9"/>
      <c r="I3" s="11"/>
      <c r="J3" s="11"/>
      <c r="K3" s="11"/>
      <c r="L3" s="11"/>
      <c r="M3" s="11"/>
      <c r="N3" s="11"/>
      <c r="O3" s="11"/>
    </row>
    <row r="4" spans="1:15" ht="16.5" customHeight="1" x14ac:dyDescent="0.2">
      <c r="A4" s="6"/>
      <c r="B4" s="2"/>
      <c r="C4" s="2"/>
      <c r="D4" s="2"/>
      <c r="E4" s="2"/>
      <c r="F4" s="2"/>
      <c r="G4" s="3"/>
      <c r="H4" s="2"/>
      <c r="I4" s="4"/>
      <c r="J4" s="4"/>
      <c r="K4" s="4"/>
      <c r="L4" s="4"/>
      <c r="M4" s="4"/>
      <c r="N4" s="4"/>
      <c r="O4" s="4"/>
    </row>
    <row r="5" spans="1:15" ht="16.5" customHeight="1" x14ac:dyDescent="0.2">
      <c r="A5" s="6"/>
      <c r="B5" s="2"/>
      <c r="C5" s="2"/>
      <c r="D5" s="2"/>
      <c r="E5" s="2"/>
      <c r="F5" s="2"/>
      <c r="G5" s="3"/>
      <c r="H5" s="2"/>
      <c r="I5" s="4"/>
      <c r="J5" s="4"/>
      <c r="K5" s="4"/>
      <c r="L5" s="4"/>
      <c r="M5" s="4"/>
      <c r="N5" s="4"/>
      <c r="O5" s="4"/>
    </row>
    <row r="6" spans="1:15" ht="16.5" customHeight="1" x14ac:dyDescent="0.2">
      <c r="A6" s="6"/>
      <c r="B6" s="2"/>
      <c r="C6" s="2"/>
      <c r="D6" s="2"/>
      <c r="E6" s="2"/>
      <c r="F6" s="2"/>
      <c r="G6" s="3"/>
      <c r="H6" s="2"/>
      <c r="I6" s="209" t="s">
        <v>3</v>
      </c>
      <c r="J6" s="209"/>
      <c r="K6" s="209"/>
      <c r="L6" s="12"/>
      <c r="M6" s="209" t="s">
        <v>4</v>
      </c>
      <c r="N6" s="209"/>
      <c r="O6" s="209"/>
    </row>
    <row r="7" spans="1:15" ht="16.5" customHeight="1" x14ac:dyDescent="0.2">
      <c r="A7" s="6"/>
      <c r="B7" s="2"/>
      <c r="C7" s="2"/>
      <c r="D7" s="2"/>
      <c r="E7" s="2"/>
      <c r="F7" s="2"/>
      <c r="G7" s="3"/>
      <c r="H7" s="2"/>
      <c r="I7" s="208" t="s">
        <v>5</v>
      </c>
      <c r="J7" s="208"/>
      <c r="K7" s="208"/>
      <c r="L7" s="12"/>
      <c r="M7" s="208" t="s">
        <v>5</v>
      </c>
      <c r="N7" s="208"/>
      <c r="O7" s="208"/>
    </row>
    <row r="8" spans="1:15" ht="16.5" customHeight="1" x14ac:dyDescent="0.2">
      <c r="A8" s="6"/>
      <c r="B8" s="2"/>
      <c r="C8" s="2"/>
      <c r="D8" s="2"/>
      <c r="E8" s="2"/>
      <c r="F8" s="2"/>
      <c r="G8" s="3"/>
      <c r="H8" s="2"/>
      <c r="I8" s="13" t="s">
        <v>6</v>
      </c>
      <c r="J8" s="13"/>
      <c r="K8" s="13" t="s">
        <v>7</v>
      </c>
      <c r="L8" s="14"/>
      <c r="M8" s="13" t="s">
        <v>6</v>
      </c>
      <c r="N8" s="13"/>
      <c r="O8" s="13" t="s">
        <v>7</v>
      </c>
    </row>
    <row r="9" spans="1:15" ht="16.5" customHeight="1" x14ac:dyDescent="0.2">
      <c r="A9" s="6"/>
      <c r="B9" s="2"/>
      <c r="C9" s="2"/>
      <c r="D9" s="2"/>
      <c r="E9" s="2"/>
      <c r="F9" s="2"/>
      <c r="G9" s="3"/>
      <c r="H9" s="2"/>
      <c r="I9" s="15" t="s">
        <v>8</v>
      </c>
      <c r="J9" s="16"/>
      <c r="K9" s="17" t="s">
        <v>9</v>
      </c>
      <c r="L9" s="18"/>
      <c r="M9" s="15" t="s">
        <v>8</v>
      </c>
      <c r="N9" s="16"/>
      <c r="O9" s="17" t="s">
        <v>9</v>
      </c>
    </row>
    <row r="10" spans="1:15" ht="16.5" customHeight="1" x14ac:dyDescent="0.2">
      <c r="A10" s="6"/>
      <c r="B10" s="2"/>
      <c r="C10" s="2"/>
      <c r="D10" s="2"/>
      <c r="E10" s="2"/>
      <c r="F10" s="2"/>
      <c r="G10" s="3"/>
      <c r="H10" s="2"/>
      <c r="I10" s="19" t="s">
        <v>10</v>
      </c>
      <c r="J10" s="20"/>
      <c r="K10" s="19" t="s">
        <v>11</v>
      </c>
      <c r="L10" s="20"/>
      <c r="M10" s="19" t="s">
        <v>10</v>
      </c>
      <c r="N10" s="20"/>
      <c r="O10" s="19" t="s">
        <v>11</v>
      </c>
    </row>
    <row r="11" spans="1:15" ht="16.5" customHeight="1" x14ac:dyDescent="0.2">
      <c r="A11" s="2"/>
      <c r="B11" s="2"/>
      <c r="C11" s="2"/>
      <c r="D11" s="2"/>
      <c r="E11" s="2"/>
      <c r="F11" s="2"/>
      <c r="G11" s="21" t="s">
        <v>12</v>
      </c>
      <c r="H11" s="2"/>
      <c r="I11" s="22" t="s">
        <v>13</v>
      </c>
      <c r="J11" s="23"/>
      <c r="K11" s="22" t="s">
        <v>13</v>
      </c>
      <c r="L11" s="23"/>
      <c r="M11" s="22" t="s">
        <v>13</v>
      </c>
      <c r="N11" s="23"/>
      <c r="O11" s="22" t="s">
        <v>13</v>
      </c>
    </row>
    <row r="12" spans="1:15" ht="16.5" customHeight="1" x14ac:dyDescent="0.2">
      <c r="A12" s="2"/>
      <c r="B12" s="2"/>
      <c r="C12" s="2"/>
      <c r="D12" s="2"/>
      <c r="E12" s="2"/>
      <c r="F12" s="2"/>
      <c r="G12" s="7"/>
      <c r="H12" s="2"/>
      <c r="I12" s="24"/>
      <c r="J12" s="23"/>
      <c r="K12" s="20"/>
      <c r="L12" s="23"/>
      <c r="M12" s="24"/>
      <c r="N12" s="23"/>
      <c r="O12" s="20"/>
    </row>
    <row r="13" spans="1:15" ht="16.5" customHeight="1" x14ac:dyDescent="0.2">
      <c r="A13" s="6" t="s">
        <v>14</v>
      </c>
      <c r="B13" s="2"/>
      <c r="C13" s="2"/>
      <c r="D13" s="2"/>
      <c r="E13" s="2"/>
      <c r="F13" s="2"/>
      <c r="G13" s="3"/>
      <c r="H13" s="2"/>
      <c r="I13" s="25"/>
      <c r="J13" s="4"/>
      <c r="K13" s="4"/>
      <c r="L13" s="2"/>
      <c r="M13" s="25"/>
      <c r="N13" s="4"/>
      <c r="O13" s="4"/>
    </row>
    <row r="14" spans="1:15" ht="16.5" customHeight="1" x14ac:dyDescent="0.2">
      <c r="A14" s="6"/>
      <c r="B14" s="2"/>
      <c r="C14" s="2"/>
      <c r="D14" s="2"/>
      <c r="E14" s="2"/>
      <c r="F14" s="2"/>
      <c r="G14" s="3"/>
      <c r="H14" s="2"/>
      <c r="I14" s="25"/>
      <c r="J14" s="4"/>
      <c r="K14" s="4"/>
      <c r="L14" s="2"/>
      <c r="M14" s="25"/>
      <c r="N14" s="4"/>
      <c r="O14" s="4"/>
    </row>
    <row r="15" spans="1:15" ht="16.5" customHeight="1" x14ac:dyDescent="0.2">
      <c r="A15" s="6" t="s">
        <v>15</v>
      </c>
      <c r="B15" s="2"/>
      <c r="C15" s="2"/>
      <c r="D15" s="2"/>
      <c r="E15" s="2"/>
      <c r="F15" s="2"/>
      <c r="G15" s="3"/>
      <c r="H15" s="2"/>
      <c r="I15" s="25"/>
      <c r="J15" s="4"/>
      <c r="K15" s="4"/>
      <c r="L15" s="2"/>
      <c r="M15" s="25"/>
      <c r="N15" s="4"/>
      <c r="O15" s="4"/>
    </row>
    <row r="16" spans="1:15" ht="16.5" customHeight="1" x14ac:dyDescent="0.2">
      <c r="A16" s="6"/>
      <c r="B16" s="2"/>
      <c r="C16" s="2"/>
      <c r="D16" s="2"/>
      <c r="E16" s="2"/>
      <c r="F16" s="2"/>
      <c r="G16" s="3"/>
      <c r="H16" s="2"/>
      <c r="I16" s="25"/>
      <c r="J16" s="4"/>
      <c r="K16" s="4"/>
      <c r="L16" s="2"/>
      <c r="M16" s="25"/>
      <c r="N16" s="4"/>
      <c r="O16" s="4"/>
    </row>
    <row r="17" spans="1:15" ht="16.5" customHeight="1" x14ac:dyDescent="0.2">
      <c r="A17" s="2" t="s">
        <v>16</v>
      </c>
      <c r="B17" s="2"/>
      <c r="C17" s="2"/>
      <c r="D17" s="2"/>
      <c r="E17" s="2"/>
      <c r="F17" s="2"/>
      <c r="G17" s="3"/>
      <c r="H17" s="2"/>
      <c r="I17" s="26">
        <v>578587362</v>
      </c>
      <c r="J17" s="27"/>
      <c r="K17" s="27">
        <v>511113750</v>
      </c>
      <c r="L17" s="2"/>
      <c r="M17" s="26">
        <v>486858077</v>
      </c>
      <c r="N17" s="27"/>
      <c r="O17" s="27">
        <v>469753207</v>
      </c>
    </row>
    <row r="18" spans="1:15" ht="16.5" customHeight="1" x14ac:dyDescent="0.2">
      <c r="A18" s="2" t="s">
        <v>17</v>
      </c>
      <c r="B18" s="2"/>
      <c r="C18" s="2"/>
      <c r="D18" s="2"/>
      <c r="E18" s="2"/>
      <c r="F18" s="2"/>
      <c r="G18" s="3"/>
      <c r="H18" s="2"/>
      <c r="I18" s="26"/>
      <c r="J18" s="27"/>
      <c r="K18" s="27"/>
      <c r="L18" s="2"/>
      <c r="M18" s="26"/>
      <c r="N18" s="27"/>
      <c r="O18" s="27"/>
    </row>
    <row r="19" spans="1:15" ht="16.5" customHeight="1" x14ac:dyDescent="0.2">
      <c r="A19" s="2"/>
      <c r="B19" s="2" t="s">
        <v>18</v>
      </c>
      <c r="C19" s="2"/>
      <c r="D19" s="2"/>
      <c r="E19" s="2"/>
      <c r="F19" s="2"/>
      <c r="G19" s="3">
        <v>7</v>
      </c>
      <c r="H19" s="2"/>
      <c r="I19" s="26">
        <v>100459017</v>
      </c>
      <c r="J19" s="27"/>
      <c r="K19" s="27">
        <v>100600435</v>
      </c>
      <c r="L19" s="2"/>
      <c r="M19" s="26">
        <v>100459017</v>
      </c>
      <c r="N19" s="27"/>
      <c r="O19" s="27">
        <v>100600435</v>
      </c>
    </row>
    <row r="20" spans="1:15" ht="16.5" customHeight="1" x14ac:dyDescent="0.2">
      <c r="A20" s="2" t="s">
        <v>19</v>
      </c>
      <c r="B20" s="2"/>
      <c r="C20" s="2"/>
      <c r="D20" s="2"/>
      <c r="E20" s="2"/>
      <c r="F20" s="2"/>
      <c r="G20" s="3">
        <v>8</v>
      </c>
      <c r="H20" s="2"/>
      <c r="I20" s="28">
        <v>298174006</v>
      </c>
      <c r="J20" s="27"/>
      <c r="K20" s="27">
        <v>358587679</v>
      </c>
      <c r="L20" s="2"/>
      <c r="M20" s="26">
        <v>241607470</v>
      </c>
      <c r="N20" s="27"/>
      <c r="O20" s="27">
        <v>316694265</v>
      </c>
    </row>
    <row r="21" spans="1:15" ht="16.5" customHeight="1" x14ac:dyDescent="0.2">
      <c r="A21" s="2" t="s">
        <v>20</v>
      </c>
      <c r="B21" s="2"/>
      <c r="C21" s="2"/>
      <c r="D21" s="2"/>
      <c r="E21" s="2"/>
      <c r="F21" s="2"/>
      <c r="G21" s="3">
        <v>9</v>
      </c>
      <c r="H21" s="2"/>
      <c r="I21" s="26">
        <v>112779534</v>
      </c>
      <c r="J21" s="27"/>
      <c r="K21" s="27">
        <v>117572844</v>
      </c>
      <c r="L21" s="2"/>
      <c r="M21" s="26">
        <v>112779534</v>
      </c>
      <c r="N21" s="27"/>
      <c r="O21" s="27">
        <v>117572844</v>
      </c>
    </row>
    <row r="22" spans="1:15" ht="16.5" customHeight="1" x14ac:dyDescent="0.2">
      <c r="A22" s="2" t="s">
        <v>21</v>
      </c>
      <c r="B22" s="2"/>
      <c r="C22" s="2"/>
      <c r="D22" s="2"/>
      <c r="E22" s="2"/>
      <c r="F22" s="2"/>
      <c r="G22" s="3"/>
      <c r="H22" s="2"/>
      <c r="I22" s="26">
        <v>157749525</v>
      </c>
      <c r="J22" s="27"/>
      <c r="K22" s="27">
        <v>132161333</v>
      </c>
      <c r="L22" s="2"/>
      <c r="M22" s="26">
        <v>121566046</v>
      </c>
      <c r="N22" s="27"/>
      <c r="O22" s="27">
        <v>124485622</v>
      </c>
    </row>
    <row r="23" spans="1:15" ht="16.5" customHeight="1" x14ac:dyDescent="0.2">
      <c r="A23" s="2" t="s">
        <v>22</v>
      </c>
      <c r="B23" s="2"/>
      <c r="C23" s="2"/>
      <c r="D23" s="2"/>
      <c r="E23" s="2"/>
      <c r="F23" s="2"/>
      <c r="G23" s="3"/>
      <c r="H23" s="2"/>
      <c r="I23" s="29">
        <v>6171118</v>
      </c>
      <c r="J23" s="27"/>
      <c r="K23" s="30">
        <v>5316778</v>
      </c>
      <c r="L23" s="2"/>
      <c r="M23" s="29">
        <v>2984012</v>
      </c>
      <c r="N23" s="27"/>
      <c r="O23" s="30">
        <v>2731584</v>
      </c>
    </row>
    <row r="24" spans="1:15" ht="16.5" customHeight="1" x14ac:dyDescent="0.2">
      <c r="A24" s="2"/>
      <c r="B24" s="2"/>
      <c r="C24" s="2"/>
      <c r="D24" s="2"/>
      <c r="E24" s="2"/>
      <c r="F24" s="2"/>
      <c r="G24" s="3"/>
      <c r="H24" s="2"/>
      <c r="I24" s="26"/>
      <c r="J24" s="27"/>
      <c r="K24" s="27"/>
      <c r="L24" s="2"/>
      <c r="M24" s="26"/>
      <c r="N24" s="27"/>
      <c r="O24" s="27"/>
    </row>
    <row r="25" spans="1:15" ht="16.5" customHeight="1" x14ac:dyDescent="0.2">
      <c r="A25" s="6" t="s">
        <v>23</v>
      </c>
      <c r="B25" s="2"/>
      <c r="C25" s="2"/>
      <c r="D25" s="2"/>
      <c r="E25" s="2"/>
      <c r="F25" s="2"/>
      <c r="G25" s="3"/>
      <c r="H25" s="2"/>
      <c r="I25" s="31">
        <f>SUM(I17:I23)</f>
        <v>1253920562</v>
      </c>
      <c r="J25" s="32"/>
      <c r="K25" s="33">
        <f>SUM(K17:K23)</f>
        <v>1225352819</v>
      </c>
      <c r="L25" s="2"/>
      <c r="M25" s="31">
        <f>SUM(M17:M23)</f>
        <v>1066254156</v>
      </c>
      <c r="N25" s="32"/>
      <c r="O25" s="33">
        <f>SUM(O17:O23)</f>
        <v>1131837957</v>
      </c>
    </row>
    <row r="26" spans="1:15" ht="16.5" customHeight="1" x14ac:dyDescent="0.2">
      <c r="A26" s="34"/>
      <c r="B26" s="2"/>
      <c r="C26" s="2"/>
      <c r="D26" s="2"/>
      <c r="E26" s="2"/>
      <c r="F26" s="2"/>
      <c r="G26" s="3"/>
      <c r="H26" s="2"/>
      <c r="I26" s="26"/>
      <c r="J26" s="27"/>
      <c r="K26" s="27"/>
      <c r="L26" s="2"/>
      <c r="M26" s="26"/>
      <c r="N26" s="27"/>
      <c r="O26" s="27"/>
    </row>
    <row r="27" spans="1:15" ht="16.5" customHeight="1" x14ac:dyDescent="0.2">
      <c r="A27" s="6" t="s">
        <v>24</v>
      </c>
      <c r="B27" s="2"/>
      <c r="C27" s="2"/>
      <c r="D27" s="2"/>
      <c r="E27" s="2"/>
      <c r="F27" s="2"/>
      <c r="G27" s="3"/>
      <c r="H27" s="2"/>
      <c r="I27" s="26"/>
      <c r="J27" s="27"/>
      <c r="K27" s="27"/>
      <c r="L27" s="2"/>
      <c r="M27" s="26"/>
      <c r="N27" s="27"/>
      <c r="O27" s="27"/>
    </row>
    <row r="28" spans="1:15" ht="16.5" customHeight="1" x14ac:dyDescent="0.2">
      <c r="A28" s="6"/>
      <c r="B28" s="2"/>
      <c r="C28" s="2"/>
      <c r="D28" s="2"/>
      <c r="E28" s="2"/>
      <c r="F28" s="2"/>
      <c r="G28" s="3"/>
      <c r="H28" s="2"/>
      <c r="I28" s="26"/>
      <c r="J28" s="27"/>
      <c r="K28" s="27"/>
      <c r="L28" s="2"/>
      <c r="M28" s="26"/>
      <c r="N28" s="27"/>
      <c r="O28" s="27"/>
    </row>
    <row r="29" spans="1:15" ht="16.5" customHeight="1" x14ac:dyDescent="0.2">
      <c r="A29" s="2" t="s">
        <v>25</v>
      </c>
      <c r="B29" s="2"/>
      <c r="C29" s="2"/>
      <c r="D29" s="2"/>
      <c r="E29" s="2"/>
      <c r="F29" s="2"/>
      <c r="G29" s="3"/>
      <c r="H29" s="2"/>
      <c r="I29" s="26">
        <v>0</v>
      </c>
      <c r="J29" s="27"/>
      <c r="K29" s="27">
        <v>694000</v>
      </c>
      <c r="L29" s="2"/>
      <c r="M29" s="26">
        <v>0</v>
      </c>
      <c r="N29" s="27"/>
      <c r="O29" s="27">
        <v>694000</v>
      </c>
    </row>
    <row r="30" spans="1:15" ht="16.5" customHeight="1" x14ac:dyDescent="0.2">
      <c r="A30" s="2" t="s">
        <v>26</v>
      </c>
      <c r="B30" s="2"/>
      <c r="C30" s="2"/>
      <c r="D30" s="2"/>
      <c r="E30" s="2"/>
      <c r="F30" s="2"/>
      <c r="G30" s="3">
        <v>10</v>
      </c>
      <c r="H30" s="2"/>
      <c r="I30" s="26">
        <v>0</v>
      </c>
      <c r="J30" s="27"/>
      <c r="K30" s="27">
        <v>0</v>
      </c>
      <c r="L30" s="2"/>
      <c r="M30" s="26">
        <v>30273543</v>
      </c>
      <c r="N30" s="27"/>
      <c r="O30" s="27">
        <v>30273543</v>
      </c>
    </row>
    <row r="31" spans="1:15" ht="16.5" customHeight="1" x14ac:dyDescent="0.2">
      <c r="A31" s="2" t="s">
        <v>27</v>
      </c>
      <c r="B31" s="2"/>
      <c r="C31" s="2"/>
      <c r="D31" s="2"/>
      <c r="E31" s="2"/>
      <c r="F31" s="2"/>
      <c r="G31" s="35" t="s">
        <v>28</v>
      </c>
      <c r="H31" s="2"/>
      <c r="I31" s="26">
        <v>0</v>
      </c>
      <c r="J31" s="27"/>
      <c r="K31" s="27">
        <v>0</v>
      </c>
      <c r="L31" s="2"/>
      <c r="M31" s="26">
        <v>25000000</v>
      </c>
      <c r="N31" s="27"/>
      <c r="O31" s="27">
        <v>25000000</v>
      </c>
    </row>
    <row r="32" spans="1:15" ht="16.5" customHeight="1" x14ac:dyDescent="0.2">
      <c r="A32" s="2" t="s">
        <v>29</v>
      </c>
      <c r="B32" s="2"/>
      <c r="C32" s="2"/>
      <c r="D32" s="2"/>
      <c r="E32" s="2"/>
      <c r="F32" s="2"/>
      <c r="G32" s="3">
        <v>11</v>
      </c>
      <c r="H32" s="2"/>
      <c r="I32" s="26">
        <v>39226254</v>
      </c>
      <c r="J32" s="27"/>
      <c r="K32" s="27">
        <v>39022423</v>
      </c>
      <c r="L32" s="2"/>
      <c r="M32" s="26">
        <v>39123862</v>
      </c>
      <c r="N32" s="27"/>
      <c r="O32" s="27">
        <v>38989810</v>
      </c>
    </row>
    <row r="33" spans="1:15" ht="16.5" customHeight="1" x14ac:dyDescent="0.2">
      <c r="A33" s="2" t="s">
        <v>30</v>
      </c>
      <c r="B33" s="2"/>
      <c r="C33" s="2"/>
      <c r="D33" s="2"/>
      <c r="E33" s="2"/>
      <c r="F33" s="2"/>
      <c r="G33" s="3">
        <v>12</v>
      </c>
      <c r="H33" s="2"/>
      <c r="I33" s="26">
        <v>8940077</v>
      </c>
      <c r="J33" s="27"/>
      <c r="K33" s="27">
        <v>1819239</v>
      </c>
      <c r="L33" s="2"/>
      <c r="M33" s="26">
        <v>8940077</v>
      </c>
      <c r="N33" s="27"/>
      <c r="O33" s="27">
        <v>1819239</v>
      </c>
    </row>
    <row r="34" spans="1:15" ht="16.5" customHeight="1" x14ac:dyDescent="0.2">
      <c r="A34" s="2" t="s">
        <v>31</v>
      </c>
      <c r="B34" s="2"/>
      <c r="C34" s="2"/>
      <c r="D34" s="2"/>
      <c r="E34" s="2"/>
      <c r="F34" s="2"/>
      <c r="G34" s="3">
        <v>11</v>
      </c>
      <c r="H34" s="2"/>
      <c r="I34" s="26">
        <v>14777806</v>
      </c>
      <c r="J34" s="27"/>
      <c r="K34" s="27">
        <v>16696389</v>
      </c>
      <c r="L34" s="2"/>
      <c r="M34" s="26">
        <v>583987</v>
      </c>
      <c r="N34" s="27"/>
      <c r="O34" s="27">
        <v>669647</v>
      </c>
    </row>
    <row r="35" spans="1:15" ht="16.5" customHeight="1" x14ac:dyDescent="0.2">
      <c r="A35" s="2" t="s">
        <v>32</v>
      </c>
      <c r="B35" s="2"/>
      <c r="C35" s="2"/>
      <c r="D35" s="2"/>
      <c r="E35" s="2"/>
      <c r="F35" s="2"/>
      <c r="G35" s="3"/>
      <c r="H35" s="2"/>
      <c r="I35" s="29">
        <v>13406445</v>
      </c>
      <c r="J35" s="36"/>
      <c r="K35" s="30">
        <v>13498277</v>
      </c>
      <c r="L35" s="2"/>
      <c r="M35" s="37">
        <v>12564455</v>
      </c>
      <c r="N35" s="36"/>
      <c r="O35" s="38">
        <v>12814160</v>
      </c>
    </row>
    <row r="36" spans="1:15" ht="16.5" customHeight="1" x14ac:dyDescent="0.2">
      <c r="A36" s="2"/>
      <c r="B36" s="2"/>
      <c r="C36" s="2"/>
      <c r="D36" s="2"/>
      <c r="E36" s="2"/>
      <c r="F36" s="2"/>
      <c r="G36" s="3"/>
      <c r="H36" s="2"/>
      <c r="I36" s="39"/>
      <c r="J36" s="2"/>
      <c r="K36" s="2"/>
      <c r="L36" s="2"/>
      <c r="M36" s="39"/>
      <c r="N36" s="2"/>
      <c r="O36" s="2"/>
    </row>
    <row r="37" spans="1:15" ht="16.5" customHeight="1" x14ac:dyDescent="0.2">
      <c r="A37" s="6" t="s">
        <v>33</v>
      </c>
      <c r="B37" s="2"/>
      <c r="C37" s="2"/>
      <c r="D37" s="2"/>
      <c r="E37" s="2"/>
      <c r="F37" s="2"/>
      <c r="G37" s="3"/>
      <c r="H37" s="2"/>
      <c r="I37" s="31">
        <f>SUM(I29:I35)</f>
        <v>76350582</v>
      </c>
      <c r="J37" s="40"/>
      <c r="K37" s="33">
        <f>SUM(K29:K35)</f>
        <v>71730328</v>
      </c>
      <c r="L37" s="2"/>
      <c r="M37" s="31">
        <f>SUM(M29:M35)</f>
        <v>116485924</v>
      </c>
      <c r="N37" s="40"/>
      <c r="O37" s="33">
        <f>SUM(O29:O35)</f>
        <v>110260399</v>
      </c>
    </row>
    <row r="38" spans="1:15" ht="16.5" customHeight="1" x14ac:dyDescent="0.2">
      <c r="A38" s="34"/>
      <c r="B38" s="2"/>
      <c r="C38" s="2"/>
      <c r="D38" s="2"/>
      <c r="E38" s="2"/>
      <c r="F38" s="2"/>
      <c r="G38" s="3"/>
      <c r="H38" s="2"/>
      <c r="I38" s="41"/>
      <c r="J38" s="32"/>
      <c r="K38" s="42"/>
      <c r="L38" s="2"/>
      <c r="M38" s="41"/>
      <c r="N38" s="32"/>
      <c r="O38" s="42"/>
    </row>
    <row r="39" spans="1:15" ht="16.5" customHeight="1" thickBot="1" x14ac:dyDescent="0.25">
      <c r="A39" s="6" t="s">
        <v>34</v>
      </c>
      <c r="B39" s="2"/>
      <c r="C39" s="2"/>
      <c r="D39" s="2"/>
      <c r="E39" s="2"/>
      <c r="F39" s="2"/>
      <c r="G39" s="3"/>
      <c r="H39" s="2"/>
      <c r="I39" s="43">
        <f>+I37+I25</f>
        <v>1330271144</v>
      </c>
      <c r="J39" s="40"/>
      <c r="K39" s="44">
        <f>+K37+K25</f>
        <v>1297083147</v>
      </c>
      <c r="L39" s="2"/>
      <c r="M39" s="43">
        <f>+M37+M25</f>
        <v>1182740080</v>
      </c>
      <c r="N39" s="40"/>
      <c r="O39" s="44">
        <f>+O37+O25</f>
        <v>1242098356</v>
      </c>
    </row>
    <row r="40" spans="1:15" ht="16.5" customHeight="1" thickTop="1" x14ac:dyDescent="0.2">
      <c r="A40" s="6"/>
      <c r="B40" s="2"/>
      <c r="C40" s="2"/>
      <c r="D40" s="2"/>
      <c r="E40" s="2"/>
      <c r="F40" s="2"/>
      <c r="G40" s="3"/>
      <c r="H40" s="2"/>
      <c r="I40" s="45"/>
      <c r="J40" s="46"/>
      <c r="K40" s="45"/>
      <c r="L40" s="46"/>
      <c r="M40" s="45"/>
      <c r="N40" s="46"/>
      <c r="O40" s="45"/>
    </row>
    <row r="41" spans="1:15" ht="16.5" customHeight="1" x14ac:dyDescent="0.2">
      <c r="A41" s="6"/>
      <c r="B41" s="2"/>
      <c r="C41" s="2"/>
      <c r="D41" s="2"/>
      <c r="E41" s="2"/>
      <c r="F41" s="2"/>
      <c r="G41" s="3"/>
      <c r="H41" s="2"/>
      <c r="I41" s="45"/>
      <c r="J41" s="46"/>
      <c r="K41" s="45"/>
      <c r="L41" s="46"/>
      <c r="M41" s="45"/>
      <c r="N41" s="46"/>
      <c r="O41" s="45"/>
    </row>
    <row r="42" spans="1:15" ht="16.5" hidden="1" customHeight="1" x14ac:dyDescent="0.2">
      <c r="A42" s="6"/>
      <c r="B42" s="2"/>
      <c r="C42" s="2"/>
      <c r="D42" s="2"/>
      <c r="E42" s="2"/>
      <c r="F42" s="2"/>
      <c r="G42" s="3"/>
      <c r="H42" s="2"/>
      <c r="I42" s="45"/>
      <c r="J42" s="46"/>
      <c r="K42" s="45"/>
      <c r="L42" s="46"/>
      <c r="M42" s="45"/>
      <c r="N42" s="46"/>
      <c r="O42" s="45"/>
    </row>
    <row r="43" spans="1:15" ht="16.5" hidden="1" customHeight="1" x14ac:dyDescent="0.2">
      <c r="A43" s="6"/>
      <c r="B43" s="2"/>
      <c r="C43" s="2"/>
      <c r="D43" s="2"/>
      <c r="E43" s="2"/>
      <c r="F43" s="2"/>
      <c r="G43" s="3"/>
      <c r="H43" s="2"/>
      <c r="I43" s="45"/>
      <c r="J43" s="46"/>
      <c r="K43" s="45"/>
      <c r="L43" s="46"/>
      <c r="M43" s="45"/>
      <c r="N43" s="46"/>
      <c r="O43" s="45"/>
    </row>
    <row r="44" spans="1:15" ht="16.5" customHeight="1" x14ac:dyDescent="0.2">
      <c r="A44" s="6"/>
      <c r="B44" s="2"/>
      <c r="C44" s="2"/>
      <c r="D44" s="2"/>
      <c r="E44" s="2"/>
      <c r="F44" s="2"/>
      <c r="G44" s="3"/>
      <c r="H44" s="2"/>
      <c r="I44" s="45"/>
      <c r="J44" s="46"/>
      <c r="K44" s="45"/>
      <c r="L44" s="46"/>
      <c r="M44" s="45"/>
      <c r="N44" s="46"/>
      <c r="O44" s="45"/>
    </row>
    <row r="45" spans="1:15" ht="16.5" customHeight="1" x14ac:dyDescent="0.2">
      <c r="A45" s="6"/>
      <c r="B45" s="2"/>
      <c r="C45" s="2"/>
      <c r="D45" s="2"/>
      <c r="E45" s="2"/>
      <c r="F45" s="2"/>
      <c r="G45" s="3"/>
      <c r="H45" s="2"/>
      <c r="I45" s="45"/>
      <c r="J45" s="46"/>
      <c r="K45" s="45"/>
      <c r="L45" s="46"/>
      <c r="M45" s="45"/>
      <c r="N45" s="46"/>
      <c r="O45" s="45"/>
    </row>
    <row r="46" spans="1:15" ht="10.5" customHeight="1" x14ac:dyDescent="0.2">
      <c r="A46" s="6"/>
      <c r="B46" s="2"/>
      <c r="C46" s="2"/>
      <c r="D46" s="2"/>
      <c r="E46" s="2"/>
      <c r="F46" s="2"/>
      <c r="G46" s="3"/>
      <c r="H46" s="2"/>
      <c r="I46" s="45"/>
      <c r="J46" s="46"/>
      <c r="K46" s="45"/>
      <c r="L46" s="46"/>
      <c r="M46" s="45"/>
      <c r="N46" s="46"/>
      <c r="O46" s="45"/>
    </row>
    <row r="47" spans="1:15" ht="16.5" customHeight="1" x14ac:dyDescent="0.2">
      <c r="A47" s="210" t="s">
        <v>35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</row>
    <row r="48" spans="1:15" ht="16.5" customHeight="1" x14ac:dyDescent="0.2">
      <c r="A48" s="47"/>
      <c r="B48" s="47"/>
      <c r="C48" s="47"/>
      <c r="D48" s="47"/>
      <c r="E48" s="47"/>
      <c r="F48" s="47"/>
      <c r="G48" s="48"/>
      <c r="H48" s="47"/>
      <c r="I48" s="47"/>
      <c r="J48" s="47"/>
      <c r="K48" s="47"/>
      <c r="L48" s="47"/>
      <c r="M48" s="48"/>
      <c r="N48" s="49"/>
      <c r="O48" s="49"/>
    </row>
    <row r="49" spans="1:15" ht="16.5" customHeight="1" x14ac:dyDescent="0.2">
      <c r="A49" s="47"/>
      <c r="B49" s="47"/>
      <c r="C49" s="47"/>
      <c r="D49" s="47"/>
      <c r="E49" s="47"/>
      <c r="F49" s="47"/>
      <c r="G49" s="48"/>
      <c r="H49" s="47"/>
      <c r="I49" s="47"/>
      <c r="J49" s="47"/>
      <c r="K49" s="47"/>
      <c r="L49" s="47"/>
      <c r="M49" s="48"/>
      <c r="N49" s="49"/>
      <c r="O49" s="49"/>
    </row>
    <row r="50" spans="1:15" ht="21.95" customHeight="1" x14ac:dyDescent="0.2">
      <c r="A50" s="9" t="s">
        <v>36</v>
      </c>
      <c r="B50" s="9"/>
      <c r="C50" s="9"/>
      <c r="D50" s="9"/>
      <c r="E50" s="9"/>
      <c r="F50" s="9"/>
      <c r="G50" s="10"/>
      <c r="H50" s="9"/>
      <c r="I50" s="11"/>
      <c r="J50" s="11"/>
      <c r="K50" s="11"/>
      <c r="L50" s="11"/>
      <c r="M50" s="11"/>
      <c r="N50" s="11"/>
      <c r="O50" s="11"/>
    </row>
    <row r="51" spans="1:15" ht="16.5" customHeight="1" x14ac:dyDescent="0.2">
      <c r="A51" s="6" t="str">
        <f>+A1</f>
        <v>Rojukiss International Public Company Limited</v>
      </c>
      <c r="B51" s="2"/>
      <c r="C51" s="2"/>
      <c r="D51" s="2"/>
      <c r="E51" s="2"/>
      <c r="F51" s="2"/>
      <c r="G51" s="3"/>
      <c r="H51" s="2"/>
      <c r="I51" s="4"/>
      <c r="J51" s="4"/>
      <c r="K51" s="4"/>
      <c r="L51" s="4"/>
      <c r="M51" s="4"/>
      <c r="N51" s="4"/>
      <c r="O51" s="4"/>
    </row>
    <row r="52" spans="1:15" ht="16.5" customHeight="1" x14ac:dyDescent="0.2">
      <c r="A52" s="6" t="s">
        <v>37</v>
      </c>
      <c r="B52" s="2"/>
      <c r="C52" s="2"/>
      <c r="D52" s="2"/>
      <c r="E52" s="2"/>
      <c r="F52" s="2"/>
      <c r="G52" s="7"/>
      <c r="H52" s="2"/>
      <c r="I52" s="4"/>
      <c r="J52" s="4"/>
      <c r="K52" s="4"/>
      <c r="L52" s="4"/>
      <c r="M52" s="4"/>
      <c r="N52" s="4"/>
      <c r="O52" s="4"/>
    </row>
    <row r="53" spans="1:15" ht="16.5" customHeight="1" x14ac:dyDescent="0.2">
      <c r="A53" s="8" t="str">
        <f>A3</f>
        <v>As at 31 March 2023</v>
      </c>
      <c r="B53" s="9"/>
      <c r="C53" s="9"/>
      <c r="D53" s="9"/>
      <c r="E53" s="9"/>
      <c r="F53" s="9"/>
      <c r="G53" s="10"/>
      <c r="H53" s="9"/>
      <c r="I53" s="11"/>
      <c r="J53" s="11"/>
      <c r="K53" s="11"/>
      <c r="L53" s="11"/>
      <c r="M53" s="11"/>
      <c r="N53" s="11"/>
      <c r="O53" s="11"/>
    </row>
    <row r="54" spans="1:15" ht="16.5" customHeight="1" x14ac:dyDescent="0.2">
      <c r="A54" s="6"/>
      <c r="B54" s="2"/>
      <c r="C54" s="2"/>
      <c r="D54" s="2"/>
      <c r="E54" s="2"/>
      <c r="F54" s="2"/>
      <c r="G54" s="3"/>
      <c r="H54" s="2"/>
      <c r="I54" s="4"/>
      <c r="J54" s="4"/>
      <c r="K54" s="4"/>
      <c r="L54" s="4"/>
      <c r="M54" s="4"/>
      <c r="N54" s="4"/>
      <c r="O54" s="4"/>
    </row>
    <row r="55" spans="1:15" ht="16.5" customHeight="1" x14ac:dyDescent="0.2">
      <c r="A55" s="6"/>
      <c r="B55" s="2"/>
      <c r="C55" s="2"/>
      <c r="D55" s="2"/>
      <c r="E55" s="2"/>
      <c r="F55" s="2"/>
      <c r="G55" s="3"/>
      <c r="H55" s="2"/>
      <c r="I55" s="4"/>
      <c r="J55" s="4"/>
      <c r="K55" s="4"/>
      <c r="L55" s="4"/>
      <c r="M55" s="4"/>
      <c r="N55" s="4"/>
      <c r="O55" s="4"/>
    </row>
    <row r="56" spans="1:15" ht="16.5" customHeight="1" x14ac:dyDescent="0.2">
      <c r="A56" s="6"/>
      <c r="B56" s="2"/>
      <c r="C56" s="2"/>
      <c r="D56" s="2"/>
      <c r="E56" s="2"/>
      <c r="F56" s="2"/>
      <c r="G56" s="3"/>
      <c r="H56" s="2"/>
      <c r="I56" s="209" t="s">
        <v>3</v>
      </c>
      <c r="J56" s="209"/>
      <c r="K56" s="209"/>
      <c r="L56" s="12"/>
      <c r="M56" s="209" t="s">
        <v>4</v>
      </c>
      <c r="N56" s="209"/>
      <c r="O56" s="209"/>
    </row>
    <row r="57" spans="1:15" ht="16.5" customHeight="1" x14ac:dyDescent="0.2">
      <c r="A57" s="6"/>
      <c r="B57" s="2"/>
      <c r="C57" s="2"/>
      <c r="D57" s="2"/>
      <c r="E57" s="2"/>
      <c r="F57" s="2"/>
      <c r="G57" s="3"/>
      <c r="H57" s="2"/>
      <c r="I57" s="208" t="s">
        <v>5</v>
      </c>
      <c r="J57" s="208"/>
      <c r="K57" s="208"/>
      <c r="L57" s="12"/>
      <c r="M57" s="208" t="s">
        <v>5</v>
      </c>
      <c r="N57" s="208"/>
      <c r="O57" s="208"/>
    </row>
    <row r="58" spans="1:15" ht="16.5" customHeight="1" x14ac:dyDescent="0.2">
      <c r="A58" s="6"/>
      <c r="B58" s="2"/>
      <c r="C58" s="2"/>
      <c r="D58" s="2"/>
      <c r="E58" s="2"/>
      <c r="F58" s="2"/>
      <c r="G58" s="3"/>
      <c r="H58" s="2"/>
      <c r="I58" s="13" t="s">
        <v>6</v>
      </c>
      <c r="J58" s="13"/>
      <c r="K58" s="13" t="s">
        <v>7</v>
      </c>
      <c r="L58" s="14"/>
      <c r="M58" s="13" t="s">
        <v>6</v>
      </c>
      <c r="N58" s="13"/>
      <c r="O58" s="13" t="s">
        <v>7</v>
      </c>
    </row>
    <row r="59" spans="1:15" ht="16.5" customHeight="1" x14ac:dyDescent="0.2">
      <c r="A59" s="6"/>
      <c r="B59" s="2"/>
      <c r="C59" s="2"/>
      <c r="D59" s="2"/>
      <c r="E59" s="2"/>
      <c r="F59" s="2"/>
      <c r="G59" s="3"/>
      <c r="H59" s="2"/>
      <c r="I59" s="15" t="s">
        <v>8</v>
      </c>
      <c r="J59" s="16"/>
      <c r="K59" s="17" t="s">
        <v>9</v>
      </c>
      <c r="L59" s="18"/>
      <c r="M59" s="15" t="s">
        <v>8</v>
      </c>
      <c r="N59" s="16"/>
      <c r="O59" s="17" t="s">
        <v>9</v>
      </c>
    </row>
    <row r="60" spans="1:15" ht="16.5" customHeight="1" x14ac:dyDescent="0.2">
      <c r="A60" s="6"/>
      <c r="B60" s="2"/>
      <c r="C60" s="2"/>
      <c r="D60" s="2"/>
      <c r="E60" s="2"/>
      <c r="F60" s="2"/>
      <c r="G60" s="3"/>
      <c r="H60" s="2"/>
      <c r="I60" s="19" t="s">
        <v>10</v>
      </c>
      <c r="J60" s="20"/>
      <c r="K60" s="19" t="s">
        <v>11</v>
      </c>
      <c r="L60" s="20"/>
      <c r="M60" s="19" t="s">
        <v>10</v>
      </c>
      <c r="N60" s="20"/>
      <c r="O60" s="19" t="s">
        <v>11</v>
      </c>
    </row>
    <row r="61" spans="1:15" ht="16.5" customHeight="1" x14ac:dyDescent="0.2">
      <c r="A61" s="2"/>
      <c r="B61" s="2"/>
      <c r="C61" s="2"/>
      <c r="D61" s="2"/>
      <c r="E61" s="2"/>
      <c r="F61" s="2"/>
      <c r="G61" s="21" t="s">
        <v>12</v>
      </c>
      <c r="H61" s="2"/>
      <c r="I61" s="22" t="s">
        <v>13</v>
      </c>
      <c r="J61" s="23"/>
      <c r="K61" s="22" t="s">
        <v>13</v>
      </c>
      <c r="L61" s="23"/>
      <c r="M61" s="22" t="s">
        <v>13</v>
      </c>
      <c r="N61" s="23"/>
      <c r="O61" s="22" t="s">
        <v>13</v>
      </c>
    </row>
    <row r="62" spans="1:15" ht="16.5" customHeight="1" x14ac:dyDescent="0.2">
      <c r="A62" s="2"/>
      <c r="B62" s="2"/>
      <c r="C62" s="2"/>
      <c r="D62" s="2"/>
      <c r="E62" s="2"/>
      <c r="F62" s="2"/>
      <c r="G62" s="7"/>
      <c r="H62" s="2"/>
      <c r="I62" s="24"/>
      <c r="J62" s="23"/>
      <c r="K62" s="20"/>
      <c r="L62" s="23"/>
      <c r="M62" s="24"/>
      <c r="N62" s="23"/>
      <c r="O62" s="20"/>
    </row>
    <row r="63" spans="1:15" ht="16.5" customHeight="1" x14ac:dyDescent="0.2">
      <c r="A63" s="6" t="s">
        <v>38</v>
      </c>
      <c r="B63" s="2"/>
      <c r="C63" s="2"/>
      <c r="D63" s="2"/>
      <c r="E63" s="2"/>
      <c r="F63" s="2"/>
      <c r="G63" s="2"/>
      <c r="H63" s="2"/>
      <c r="I63" s="50"/>
      <c r="J63" s="51"/>
      <c r="K63" s="51"/>
      <c r="L63" s="2"/>
      <c r="M63" s="50"/>
      <c r="N63" s="51"/>
      <c r="O63" s="51"/>
    </row>
    <row r="64" spans="1:15" ht="16.5" customHeight="1" x14ac:dyDescent="0.2">
      <c r="A64" s="6"/>
      <c r="B64" s="2"/>
      <c r="C64" s="2"/>
      <c r="D64" s="2"/>
      <c r="E64" s="2"/>
      <c r="F64" s="2"/>
      <c r="G64" s="2"/>
      <c r="H64" s="2"/>
      <c r="I64" s="50"/>
      <c r="J64" s="51"/>
      <c r="K64" s="51"/>
      <c r="L64" s="2"/>
      <c r="M64" s="50"/>
      <c r="N64" s="51"/>
      <c r="O64" s="51"/>
    </row>
    <row r="65" spans="1:15" ht="16.5" customHeight="1" x14ac:dyDescent="0.2">
      <c r="A65" s="6" t="s">
        <v>39</v>
      </c>
      <c r="B65" s="2"/>
      <c r="C65" s="2"/>
      <c r="D65" s="2"/>
      <c r="E65" s="2"/>
      <c r="F65" s="2"/>
      <c r="G65" s="3"/>
      <c r="H65" s="2"/>
      <c r="I65" s="25"/>
      <c r="J65" s="4"/>
      <c r="K65" s="4"/>
      <c r="L65" s="2"/>
      <c r="M65" s="25"/>
      <c r="N65" s="4"/>
      <c r="O65" s="4"/>
    </row>
    <row r="66" spans="1:15" ht="16.5" customHeight="1" x14ac:dyDescent="0.2">
      <c r="A66" s="6"/>
      <c r="B66" s="2"/>
      <c r="C66" s="2"/>
      <c r="D66" s="2"/>
      <c r="E66" s="2"/>
      <c r="F66" s="2"/>
      <c r="G66" s="3"/>
      <c r="H66" s="2"/>
      <c r="I66" s="25"/>
      <c r="J66" s="4"/>
      <c r="K66" s="4"/>
      <c r="L66" s="2"/>
      <c r="M66" s="25"/>
      <c r="N66" s="4"/>
      <c r="O66" s="4"/>
    </row>
    <row r="67" spans="1:15" ht="16.5" customHeight="1" x14ac:dyDescent="0.2">
      <c r="A67" s="2" t="s">
        <v>40</v>
      </c>
      <c r="B67" s="2"/>
      <c r="C67" s="2"/>
      <c r="D67" s="2"/>
      <c r="E67" s="2"/>
      <c r="F67" s="2"/>
      <c r="G67" s="3"/>
      <c r="H67" s="2"/>
      <c r="I67" s="26">
        <v>58550692</v>
      </c>
      <c r="J67" s="27"/>
      <c r="K67" s="27">
        <v>31623167</v>
      </c>
      <c r="L67" s="2"/>
      <c r="M67" s="26">
        <v>58550692</v>
      </c>
      <c r="N67" s="27"/>
      <c r="O67" s="27">
        <v>31623167</v>
      </c>
    </row>
    <row r="68" spans="1:15" ht="16.5" customHeight="1" x14ac:dyDescent="0.2">
      <c r="A68" s="2" t="s">
        <v>41</v>
      </c>
      <c r="B68" s="2"/>
      <c r="C68" s="2"/>
      <c r="D68" s="2"/>
      <c r="E68" s="2"/>
      <c r="F68" s="2"/>
      <c r="G68" s="3">
        <v>13</v>
      </c>
      <c r="H68" s="2"/>
      <c r="I68" s="26">
        <v>124197607</v>
      </c>
      <c r="J68" s="27"/>
      <c r="K68" s="27">
        <v>167830023</v>
      </c>
      <c r="L68" s="2"/>
      <c r="M68" s="26">
        <v>172817326</v>
      </c>
      <c r="N68" s="27"/>
      <c r="O68" s="27">
        <v>275422705</v>
      </c>
    </row>
    <row r="69" spans="1:15" ht="16.5" customHeight="1" x14ac:dyDescent="0.2">
      <c r="A69" s="2" t="s">
        <v>42</v>
      </c>
      <c r="B69" s="2"/>
      <c r="C69" s="2"/>
      <c r="D69" s="2"/>
      <c r="E69" s="2"/>
      <c r="F69" s="2"/>
      <c r="G69" s="3">
        <v>14</v>
      </c>
      <c r="H69" s="2"/>
      <c r="I69" s="26">
        <v>3485097</v>
      </c>
      <c r="J69" s="27"/>
      <c r="K69" s="27">
        <v>1551825</v>
      </c>
      <c r="L69" s="2"/>
      <c r="M69" s="26">
        <v>3485097</v>
      </c>
      <c r="N69" s="27"/>
      <c r="O69" s="27">
        <v>1551825</v>
      </c>
    </row>
    <row r="70" spans="1:15" ht="16.5" customHeight="1" x14ac:dyDescent="0.2">
      <c r="A70" s="2" t="s">
        <v>43</v>
      </c>
      <c r="B70" s="6"/>
      <c r="C70" s="2"/>
      <c r="D70" s="2"/>
      <c r="E70" s="2"/>
      <c r="F70" s="2"/>
      <c r="G70" s="3"/>
      <c r="H70" s="2"/>
      <c r="I70" s="52">
        <v>41666788</v>
      </c>
      <c r="J70" s="53"/>
      <c r="K70" s="54">
        <v>40614182</v>
      </c>
      <c r="L70" s="55"/>
      <c r="M70" s="52">
        <v>20936516</v>
      </c>
      <c r="N70" s="27"/>
      <c r="O70" s="30">
        <v>24485742</v>
      </c>
    </row>
    <row r="71" spans="1:15" ht="16.5" customHeight="1" x14ac:dyDescent="0.2">
      <c r="A71" s="2"/>
      <c r="B71" s="6"/>
      <c r="C71" s="2"/>
      <c r="D71" s="2"/>
      <c r="E71" s="2"/>
      <c r="F71" s="2"/>
      <c r="G71" s="3"/>
      <c r="H71" s="2"/>
      <c r="I71" s="56"/>
      <c r="J71" s="57"/>
      <c r="K71" s="57"/>
      <c r="L71" s="55"/>
      <c r="M71" s="56"/>
      <c r="N71" s="36"/>
      <c r="O71" s="36"/>
    </row>
    <row r="72" spans="1:15" ht="16.5" customHeight="1" x14ac:dyDescent="0.2">
      <c r="A72" s="6" t="s">
        <v>44</v>
      </c>
      <c r="B72" s="2"/>
      <c r="C72" s="2"/>
      <c r="D72" s="2"/>
      <c r="E72" s="2"/>
      <c r="F72" s="2"/>
      <c r="G72" s="3"/>
      <c r="H72" s="2"/>
      <c r="I72" s="31">
        <f>SUM(I67:I70)</f>
        <v>227900184</v>
      </c>
      <c r="J72" s="40"/>
      <c r="K72" s="33">
        <f>SUM(K67:K70)</f>
        <v>241619197</v>
      </c>
      <c r="L72" s="2"/>
      <c r="M72" s="31">
        <f>SUM(M67:M70)</f>
        <v>255789631</v>
      </c>
      <c r="N72" s="40"/>
      <c r="O72" s="33">
        <f>SUM(O67:O70)</f>
        <v>333083439</v>
      </c>
    </row>
    <row r="73" spans="1:15" ht="16.5" customHeight="1" x14ac:dyDescent="0.2">
      <c r="A73" s="2"/>
      <c r="B73" s="2"/>
      <c r="C73" s="2"/>
      <c r="D73" s="2"/>
      <c r="E73" s="2"/>
      <c r="F73" s="2"/>
      <c r="G73" s="3"/>
      <c r="H73" s="2"/>
      <c r="I73" s="58"/>
      <c r="J73" s="36"/>
      <c r="K73" s="36"/>
      <c r="L73" s="2"/>
      <c r="M73" s="58"/>
      <c r="N73" s="36"/>
      <c r="O73" s="36"/>
    </row>
    <row r="74" spans="1:15" ht="16.5" customHeight="1" x14ac:dyDescent="0.2">
      <c r="A74" s="6" t="s">
        <v>45</v>
      </c>
      <c r="B74" s="2"/>
      <c r="C74" s="2"/>
      <c r="D74" s="2"/>
      <c r="E74" s="2"/>
      <c r="F74" s="2"/>
      <c r="G74" s="3"/>
      <c r="H74" s="2"/>
      <c r="I74" s="58"/>
      <c r="J74" s="36"/>
      <c r="K74" s="36"/>
      <c r="L74" s="2"/>
      <c r="M74" s="58"/>
      <c r="N74" s="36"/>
      <c r="O74" s="36"/>
    </row>
    <row r="75" spans="1:15" ht="16.5" customHeight="1" x14ac:dyDescent="0.2">
      <c r="A75" s="6"/>
      <c r="B75" s="2"/>
      <c r="C75" s="2"/>
      <c r="D75" s="2"/>
      <c r="E75" s="2"/>
      <c r="F75" s="2"/>
      <c r="G75" s="3"/>
      <c r="H75" s="2"/>
      <c r="I75" s="58"/>
      <c r="J75" s="36"/>
      <c r="K75" s="36"/>
      <c r="L75" s="2"/>
      <c r="M75" s="58"/>
      <c r="N75" s="36"/>
      <c r="O75" s="36"/>
    </row>
    <row r="76" spans="1:15" ht="16.5" customHeight="1" x14ac:dyDescent="0.2">
      <c r="A76" s="2" t="s">
        <v>46</v>
      </c>
      <c r="B76" s="2"/>
      <c r="C76" s="2"/>
      <c r="D76" s="2"/>
      <c r="E76" s="2"/>
      <c r="F76" s="2"/>
      <c r="G76" s="35" t="s">
        <v>47</v>
      </c>
      <c r="H76" s="2"/>
      <c r="I76" s="26">
        <v>30500000</v>
      </c>
      <c r="J76" s="27"/>
      <c r="K76" s="27">
        <v>30500000</v>
      </c>
      <c r="L76" s="2"/>
      <c r="M76" s="26">
        <v>0</v>
      </c>
      <c r="N76" s="27"/>
      <c r="O76" s="27">
        <v>0</v>
      </c>
    </row>
    <row r="77" spans="1:15" ht="16.5" customHeight="1" x14ac:dyDescent="0.2">
      <c r="A77" s="2" t="s">
        <v>48</v>
      </c>
      <c r="B77" s="2"/>
      <c r="C77" s="2"/>
      <c r="D77" s="2"/>
      <c r="E77" s="2"/>
      <c r="F77" s="2"/>
      <c r="G77" s="3">
        <v>14</v>
      </c>
      <c r="H77" s="2"/>
      <c r="I77" s="26">
        <v>5623252</v>
      </c>
      <c r="J77" s="27"/>
      <c r="K77" s="27">
        <v>442908</v>
      </c>
      <c r="L77" s="2"/>
      <c r="M77" s="26">
        <v>5623252</v>
      </c>
      <c r="N77" s="27"/>
      <c r="O77" s="27">
        <v>442908</v>
      </c>
    </row>
    <row r="78" spans="1:15" ht="16.5" customHeight="1" x14ac:dyDescent="0.2">
      <c r="A78" s="2" t="s">
        <v>49</v>
      </c>
      <c r="B78" s="2"/>
      <c r="C78" s="2"/>
      <c r="D78" s="2"/>
      <c r="E78" s="2"/>
      <c r="F78" s="2"/>
      <c r="G78" s="3"/>
      <c r="H78" s="2"/>
      <c r="I78" s="29">
        <v>6106634</v>
      </c>
      <c r="J78" s="27"/>
      <c r="K78" s="30">
        <v>5987412</v>
      </c>
      <c r="L78" s="2"/>
      <c r="M78" s="29">
        <v>6106634</v>
      </c>
      <c r="N78" s="27"/>
      <c r="O78" s="30">
        <v>5987412</v>
      </c>
    </row>
    <row r="79" spans="1:15" ht="16.5" customHeight="1" x14ac:dyDescent="0.2">
      <c r="A79" s="2"/>
      <c r="B79" s="2"/>
      <c r="C79" s="2"/>
      <c r="D79" s="2"/>
      <c r="E79" s="2"/>
      <c r="F79" s="2"/>
      <c r="G79" s="3"/>
      <c r="H79" s="2"/>
      <c r="I79" s="59"/>
      <c r="J79" s="36"/>
      <c r="K79" s="60"/>
      <c r="L79" s="2"/>
      <c r="M79" s="59"/>
      <c r="N79" s="36"/>
      <c r="O79" s="60"/>
    </row>
    <row r="80" spans="1:15" ht="16.5" customHeight="1" x14ac:dyDescent="0.2">
      <c r="A80" s="6" t="s">
        <v>50</v>
      </c>
      <c r="B80" s="2"/>
      <c r="C80" s="2"/>
      <c r="D80" s="2"/>
      <c r="E80" s="2"/>
      <c r="F80" s="2"/>
      <c r="G80" s="3"/>
      <c r="H80" s="2"/>
      <c r="I80" s="31">
        <f>SUM(I76:I78)</f>
        <v>42229886</v>
      </c>
      <c r="J80" s="40"/>
      <c r="K80" s="33">
        <f>SUM(K76:K78)</f>
        <v>36930320</v>
      </c>
      <c r="L80" s="2"/>
      <c r="M80" s="31">
        <f>SUM(M76:M78)</f>
        <v>11729886</v>
      </c>
      <c r="N80" s="40"/>
      <c r="O80" s="33">
        <f>SUM(O76:O78)</f>
        <v>6430320</v>
      </c>
    </row>
    <row r="81" spans="1:15" ht="16.5" customHeight="1" x14ac:dyDescent="0.2">
      <c r="A81" s="2"/>
      <c r="B81" s="2"/>
      <c r="C81" s="2"/>
      <c r="D81" s="2"/>
      <c r="E81" s="2"/>
      <c r="F81" s="2"/>
      <c r="G81" s="3"/>
      <c r="H81" s="2"/>
      <c r="I81" s="41"/>
      <c r="J81" s="32"/>
      <c r="K81" s="42"/>
      <c r="L81" s="2"/>
      <c r="M81" s="41"/>
      <c r="N81" s="32"/>
      <c r="O81" s="42"/>
    </row>
    <row r="82" spans="1:15" ht="16.5" customHeight="1" x14ac:dyDescent="0.2">
      <c r="A82" s="6" t="s">
        <v>51</v>
      </c>
      <c r="B82" s="2"/>
      <c r="C82" s="2"/>
      <c r="D82" s="2"/>
      <c r="E82" s="2"/>
      <c r="F82" s="2"/>
      <c r="G82" s="3"/>
      <c r="H82" s="2"/>
      <c r="I82" s="31">
        <f>+I80+I72</f>
        <v>270130070</v>
      </c>
      <c r="J82" s="40"/>
      <c r="K82" s="33">
        <f>+K80+K72</f>
        <v>278549517</v>
      </c>
      <c r="L82" s="2"/>
      <c r="M82" s="31">
        <f>+M80+M72</f>
        <v>267519517</v>
      </c>
      <c r="N82" s="40"/>
      <c r="O82" s="33">
        <f>+O80+O72</f>
        <v>339513759</v>
      </c>
    </row>
    <row r="83" spans="1:15" ht="16.5" customHeight="1" x14ac:dyDescent="0.2">
      <c r="A83" s="2"/>
      <c r="B83" s="6"/>
      <c r="C83" s="2"/>
      <c r="D83" s="2"/>
      <c r="E83" s="2"/>
      <c r="F83" s="2"/>
      <c r="G83" s="3"/>
      <c r="H83" s="2"/>
      <c r="I83" s="36"/>
      <c r="J83" s="36"/>
      <c r="K83" s="36"/>
      <c r="L83" s="36"/>
      <c r="M83" s="36"/>
      <c r="N83" s="36"/>
      <c r="O83" s="36"/>
    </row>
    <row r="84" spans="1:15" ht="16.5" customHeight="1" x14ac:dyDescent="0.2">
      <c r="A84" s="2"/>
      <c r="B84" s="6"/>
      <c r="C84" s="2"/>
      <c r="D84" s="2"/>
      <c r="E84" s="2"/>
      <c r="F84" s="2"/>
      <c r="G84" s="3"/>
      <c r="H84" s="2"/>
      <c r="I84" s="36"/>
      <c r="J84" s="36"/>
      <c r="K84" s="36"/>
      <c r="L84" s="36"/>
      <c r="M84" s="36"/>
      <c r="N84" s="36"/>
      <c r="O84" s="36"/>
    </row>
    <row r="85" spans="1:15" ht="16.5" customHeight="1" x14ac:dyDescent="0.2">
      <c r="A85" s="2"/>
      <c r="B85" s="6"/>
      <c r="C85" s="2"/>
      <c r="D85" s="2"/>
      <c r="E85" s="2"/>
      <c r="F85" s="2"/>
      <c r="G85" s="3"/>
      <c r="H85" s="2"/>
      <c r="I85" s="36"/>
      <c r="J85" s="36"/>
      <c r="K85" s="36"/>
      <c r="L85" s="36"/>
      <c r="M85" s="36"/>
      <c r="N85" s="36"/>
      <c r="O85" s="36"/>
    </row>
    <row r="86" spans="1:15" ht="16.5" customHeight="1" x14ac:dyDescent="0.2">
      <c r="A86" s="2"/>
      <c r="B86" s="6"/>
      <c r="C86" s="2"/>
      <c r="D86" s="2"/>
      <c r="E86" s="2"/>
      <c r="F86" s="2"/>
      <c r="G86" s="3"/>
      <c r="H86" s="2"/>
      <c r="I86" s="36"/>
      <c r="J86" s="36"/>
      <c r="K86" s="36"/>
      <c r="L86" s="36"/>
      <c r="M86" s="36"/>
      <c r="N86" s="36"/>
      <c r="O86" s="36"/>
    </row>
    <row r="87" spans="1:15" ht="16.5" customHeight="1" x14ac:dyDescent="0.2">
      <c r="A87" s="2"/>
      <c r="B87" s="6"/>
      <c r="C87" s="2"/>
      <c r="D87" s="2"/>
      <c r="E87" s="2"/>
      <c r="F87" s="2"/>
      <c r="G87" s="3"/>
      <c r="H87" s="2"/>
      <c r="I87" s="36"/>
      <c r="J87" s="36"/>
      <c r="K87" s="36"/>
      <c r="L87" s="36"/>
      <c r="M87" s="36"/>
      <c r="N87" s="36"/>
      <c r="O87" s="36"/>
    </row>
    <row r="88" spans="1:15" ht="16.5" customHeight="1" x14ac:dyDescent="0.2">
      <c r="A88" s="2"/>
      <c r="B88" s="6"/>
      <c r="C88" s="2"/>
      <c r="D88" s="2"/>
      <c r="E88" s="2"/>
      <c r="F88" s="2"/>
      <c r="G88" s="3"/>
      <c r="H88" s="2"/>
      <c r="I88" s="36"/>
      <c r="J88" s="36"/>
      <c r="K88" s="36"/>
      <c r="L88" s="36"/>
      <c r="M88" s="36"/>
      <c r="N88" s="36"/>
      <c r="O88" s="36"/>
    </row>
    <row r="89" spans="1:15" ht="16.5" customHeight="1" x14ac:dyDescent="0.2">
      <c r="A89" s="2"/>
      <c r="B89" s="6"/>
      <c r="C89" s="2"/>
      <c r="D89" s="2"/>
      <c r="E89" s="2"/>
      <c r="F89" s="2"/>
      <c r="G89" s="3"/>
      <c r="H89" s="2"/>
      <c r="I89" s="36"/>
      <c r="J89" s="36"/>
      <c r="K89" s="36"/>
      <c r="L89" s="36"/>
      <c r="M89" s="36"/>
      <c r="N89" s="36"/>
      <c r="O89" s="36"/>
    </row>
    <row r="90" spans="1:15" ht="16.5" customHeight="1" x14ac:dyDescent="0.2">
      <c r="A90" s="2"/>
      <c r="B90" s="6"/>
      <c r="C90" s="2"/>
      <c r="D90" s="2"/>
      <c r="E90" s="2"/>
      <c r="F90" s="2"/>
      <c r="G90" s="3"/>
      <c r="H90" s="2"/>
      <c r="I90" s="36"/>
      <c r="J90" s="36"/>
      <c r="K90" s="36"/>
      <c r="L90" s="36"/>
      <c r="M90" s="36"/>
      <c r="N90" s="36"/>
      <c r="O90" s="36"/>
    </row>
    <row r="91" spans="1:15" ht="16.5" customHeight="1" x14ac:dyDescent="0.2">
      <c r="A91" s="2"/>
      <c r="B91" s="6"/>
      <c r="C91" s="2"/>
      <c r="D91" s="2"/>
      <c r="E91" s="2"/>
      <c r="F91" s="2"/>
      <c r="G91" s="3"/>
      <c r="H91" s="2"/>
      <c r="I91" s="36"/>
      <c r="J91" s="36"/>
      <c r="K91" s="36"/>
      <c r="L91" s="36"/>
      <c r="M91" s="36"/>
      <c r="N91" s="36"/>
      <c r="O91" s="36"/>
    </row>
    <row r="92" spans="1:15" ht="16.5" customHeight="1" x14ac:dyDescent="0.2">
      <c r="A92" s="2"/>
      <c r="B92" s="6"/>
      <c r="C92" s="2"/>
      <c r="D92" s="2"/>
      <c r="E92" s="2"/>
      <c r="F92" s="2"/>
      <c r="G92" s="3"/>
      <c r="H92" s="2"/>
      <c r="I92" s="36"/>
      <c r="J92" s="36"/>
      <c r="K92" s="36"/>
      <c r="L92" s="36"/>
      <c r="M92" s="36"/>
      <c r="N92" s="36"/>
      <c r="O92" s="36"/>
    </row>
    <row r="93" spans="1:15" ht="16.5" customHeight="1" x14ac:dyDescent="0.2">
      <c r="A93" s="2"/>
      <c r="B93" s="6"/>
      <c r="C93" s="2"/>
      <c r="D93" s="2"/>
      <c r="E93" s="2"/>
      <c r="F93" s="2"/>
      <c r="G93" s="3"/>
      <c r="H93" s="2"/>
      <c r="I93" s="36"/>
      <c r="J93" s="36"/>
      <c r="K93" s="36"/>
      <c r="L93" s="36"/>
      <c r="M93" s="36"/>
      <c r="N93" s="36"/>
      <c r="O93" s="36"/>
    </row>
    <row r="94" spans="1:15" ht="16.5" customHeight="1" x14ac:dyDescent="0.2">
      <c r="A94" s="2"/>
      <c r="B94" s="6"/>
      <c r="C94" s="2"/>
      <c r="D94" s="2"/>
      <c r="E94" s="2"/>
      <c r="F94" s="2"/>
      <c r="G94" s="3"/>
      <c r="H94" s="2"/>
      <c r="I94" s="36"/>
      <c r="J94" s="36"/>
      <c r="K94" s="36"/>
      <c r="L94" s="36"/>
      <c r="M94" s="36"/>
      <c r="N94" s="36"/>
      <c r="O94" s="36"/>
    </row>
    <row r="95" spans="1:15" ht="16.5" customHeight="1" x14ac:dyDescent="0.2">
      <c r="A95" s="2"/>
      <c r="B95" s="6"/>
      <c r="C95" s="2"/>
      <c r="D95" s="2"/>
      <c r="E95" s="2"/>
      <c r="F95" s="2"/>
      <c r="G95" s="3"/>
      <c r="H95" s="2"/>
      <c r="I95" s="36"/>
      <c r="J95" s="36"/>
      <c r="K95" s="36"/>
      <c r="L95" s="36"/>
      <c r="M95" s="36"/>
      <c r="N95" s="36"/>
      <c r="O95" s="36"/>
    </row>
    <row r="96" spans="1:15" ht="16.5" customHeight="1" x14ac:dyDescent="0.2">
      <c r="A96" s="2"/>
      <c r="B96" s="6"/>
      <c r="C96" s="2"/>
      <c r="D96" s="2"/>
      <c r="E96" s="2"/>
      <c r="F96" s="2"/>
      <c r="G96" s="3"/>
      <c r="H96" s="2"/>
      <c r="I96" s="36"/>
      <c r="J96" s="36"/>
      <c r="K96" s="36"/>
      <c r="L96" s="36"/>
      <c r="M96" s="36"/>
      <c r="N96" s="36"/>
      <c r="O96" s="36"/>
    </row>
    <row r="97" spans="1:15" ht="16.5" hidden="1" customHeight="1" x14ac:dyDescent="0.2">
      <c r="A97" s="2"/>
      <c r="B97" s="6"/>
      <c r="C97" s="2"/>
      <c r="D97" s="2"/>
      <c r="E97" s="2"/>
      <c r="F97" s="2"/>
      <c r="G97" s="3"/>
      <c r="H97" s="2"/>
      <c r="I97" s="36"/>
      <c r="J97" s="36"/>
      <c r="K97" s="36"/>
      <c r="L97" s="36"/>
      <c r="M97" s="36"/>
      <c r="N97" s="36"/>
      <c r="O97" s="36"/>
    </row>
    <row r="98" spans="1:15" ht="16.5" hidden="1" customHeight="1" x14ac:dyDescent="0.2">
      <c r="A98" s="2"/>
      <c r="B98" s="6"/>
      <c r="C98" s="2"/>
      <c r="D98" s="2"/>
      <c r="E98" s="2"/>
      <c r="F98" s="2"/>
      <c r="G98" s="3"/>
      <c r="H98" s="2"/>
      <c r="I98" s="36"/>
      <c r="J98" s="36"/>
      <c r="K98" s="36"/>
      <c r="L98" s="36"/>
      <c r="M98" s="36"/>
      <c r="N98" s="36"/>
      <c r="O98" s="36"/>
    </row>
    <row r="99" spans="1:15" ht="12" customHeight="1" x14ac:dyDescent="0.2">
      <c r="A99" s="2"/>
      <c r="B99" s="6"/>
      <c r="C99" s="2"/>
      <c r="D99" s="2"/>
      <c r="E99" s="2"/>
      <c r="F99" s="2"/>
      <c r="G99" s="3"/>
      <c r="H99" s="2"/>
      <c r="I99" s="36"/>
      <c r="J99" s="36"/>
      <c r="K99" s="36"/>
      <c r="L99" s="36"/>
      <c r="M99" s="36"/>
      <c r="N99" s="36"/>
      <c r="O99" s="36"/>
    </row>
    <row r="100" spans="1:15" ht="21.95" customHeight="1" x14ac:dyDescent="0.2">
      <c r="A100" s="9" t="str">
        <f>A50</f>
        <v>The accompanying notes form part of this interim financial information.</v>
      </c>
      <c r="B100" s="9"/>
      <c r="C100" s="9"/>
      <c r="D100" s="9"/>
      <c r="E100" s="9"/>
      <c r="F100" s="9"/>
      <c r="G100" s="10"/>
      <c r="H100" s="9"/>
      <c r="I100" s="11"/>
      <c r="J100" s="11"/>
      <c r="K100" s="11"/>
      <c r="L100" s="11"/>
      <c r="M100" s="11"/>
      <c r="N100" s="11"/>
      <c r="O100" s="11"/>
    </row>
    <row r="101" spans="1:15" ht="16.5" customHeight="1" x14ac:dyDescent="0.2">
      <c r="A101" s="6" t="str">
        <f>+A51</f>
        <v>Rojukiss International Public Company Limited</v>
      </c>
      <c r="B101" s="2"/>
      <c r="C101" s="2"/>
      <c r="D101" s="2"/>
      <c r="E101" s="2"/>
      <c r="F101" s="2"/>
      <c r="G101" s="3"/>
      <c r="H101" s="2"/>
      <c r="I101" s="4"/>
      <c r="J101" s="4"/>
      <c r="K101" s="4"/>
      <c r="L101" s="4"/>
      <c r="M101" s="4"/>
      <c r="N101" s="4"/>
      <c r="O101" s="4"/>
    </row>
    <row r="102" spans="1:15" ht="16.5" customHeight="1" x14ac:dyDescent="0.2">
      <c r="A102" s="6" t="s">
        <v>37</v>
      </c>
      <c r="B102" s="2"/>
      <c r="C102" s="2"/>
      <c r="D102" s="2"/>
      <c r="E102" s="2"/>
      <c r="F102" s="2"/>
      <c r="G102" s="7"/>
      <c r="H102" s="2"/>
      <c r="I102" s="4"/>
      <c r="J102" s="4"/>
      <c r="K102" s="4"/>
      <c r="L102" s="4"/>
      <c r="M102" s="4"/>
      <c r="N102" s="4"/>
      <c r="O102" s="4"/>
    </row>
    <row r="103" spans="1:15" ht="16.5" customHeight="1" x14ac:dyDescent="0.2">
      <c r="A103" s="8" t="str">
        <f>A3</f>
        <v>As at 31 March 2023</v>
      </c>
      <c r="B103" s="9"/>
      <c r="C103" s="9"/>
      <c r="D103" s="9"/>
      <c r="E103" s="9"/>
      <c r="F103" s="9"/>
      <c r="G103" s="10"/>
      <c r="H103" s="9"/>
      <c r="I103" s="11"/>
      <c r="J103" s="11"/>
      <c r="K103" s="11"/>
      <c r="L103" s="11"/>
      <c r="M103" s="11"/>
      <c r="N103" s="11"/>
      <c r="O103" s="11"/>
    </row>
    <row r="104" spans="1:15" ht="16.5" customHeight="1" x14ac:dyDescent="0.2">
      <c r="A104" s="6"/>
      <c r="B104" s="2"/>
      <c r="C104" s="2"/>
      <c r="D104" s="2"/>
      <c r="E104" s="2"/>
      <c r="F104" s="2"/>
      <c r="G104" s="3"/>
      <c r="H104" s="2"/>
      <c r="I104" s="4"/>
      <c r="J104" s="4"/>
      <c r="K104" s="4"/>
      <c r="L104" s="4"/>
      <c r="M104" s="4"/>
      <c r="N104" s="4"/>
      <c r="O104" s="4"/>
    </row>
    <row r="105" spans="1:15" ht="16.5" customHeight="1" x14ac:dyDescent="0.2">
      <c r="A105" s="6"/>
      <c r="B105" s="2"/>
      <c r="C105" s="2"/>
      <c r="D105" s="2"/>
      <c r="E105" s="2"/>
      <c r="F105" s="2"/>
      <c r="G105" s="3"/>
      <c r="H105" s="2"/>
      <c r="I105" s="4"/>
      <c r="J105" s="4"/>
      <c r="K105" s="4"/>
      <c r="L105" s="4"/>
      <c r="M105" s="4"/>
      <c r="N105" s="4"/>
      <c r="O105" s="4"/>
    </row>
    <row r="106" spans="1:15" ht="16.5" customHeight="1" x14ac:dyDescent="0.2">
      <c r="A106" s="6"/>
      <c r="B106" s="2"/>
      <c r="C106" s="2"/>
      <c r="D106" s="2"/>
      <c r="E106" s="2"/>
      <c r="F106" s="2"/>
      <c r="G106" s="3"/>
      <c r="H106" s="2"/>
      <c r="I106" s="209" t="s">
        <v>3</v>
      </c>
      <c r="J106" s="209"/>
      <c r="K106" s="209"/>
      <c r="L106" s="12"/>
      <c r="M106" s="209" t="s">
        <v>4</v>
      </c>
      <c r="N106" s="209"/>
      <c r="O106" s="209"/>
    </row>
    <row r="107" spans="1:15" ht="16.5" customHeight="1" x14ac:dyDescent="0.2">
      <c r="A107" s="6"/>
      <c r="B107" s="2"/>
      <c r="C107" s="2"/>
      <c r="D107" s="2"/>
      <c r="E107" s="2"/>
      <c r="F107" s="2"/>
      <c r="G107" s="3"/>
      <c r="H107" s="2"/>
      <c r="I107" s="208" t="s">
        <v>5</v>
      </c>
      <c r="J107" s="208"/>
      <c r="K107" s="208"/>
      <c r="L107" s="12"/>
      <c r="M107" s="208" t="s">
        <v>5</v>
      </c>
      <c r="N107" s="208"/>
      <c r="O107" s="208"/>
    </row>
    <row r="108" spans="1:15" ht="16.5" customHeight="1" x14ac:dyDescent="0.2">
      <c r="A108" s="6"/>
      <c r="B108" s="2"/>
      <c r="C108" s="2"/>
      <c r="D108" s="2"/>
      <c r="E108" s="2"/>
      <c r="F108" s="2"/>
      <c r="G108" s="3"/>
      <c r="H108" s="2"/>
      <c r="I108" s="13" t="s">
        <v>6</v>
      </c>
      <c r="J108" s="13"/>
      <c r="K108" s="13" t="s">
        <v>7</v>
      </c>
      <c r="L108" s="14"/>
      <c r="M108" s="13" t="s">
        <v>6</v>
      </c>
      <c r="N108" s="13"/>
      <c r="O108" s="13" t="s">
        <v>7</v>
      </c>
    </row>
    <row r="109" spans="1:15" ht="16.5" customHeight="1" x14ac:dyDescent="0.2">
      <c r="A109" s="6"/>
      <c r="B109" s="2"/>
      <c r="C109" s="2"/>
      <c r="D109" s="2"/>
      <c r="E109" s="2"/>
      <c r="F109" s="2"/>
      <c r="G109" s="3"/>
      <c r="H109" s="2"/>
      <c r="I109" s="15" t="s">
        <v>8</v>
      </c>
      <c r="J109" s="16"/>
      <c r="K109" s="17" t="s">
        <v>9</v>
      </c>
      <c r="L109" s="18"/>
      <c r="M109" s="15" t="s">
        <v>8</v>
      </c>
      <c r="N109" s="16"/>
      <c r="O109" s="17" t="s">
        <v>9</v>
      </c>
    </row>
    <row r="110" spans="1:15" ht="16.5" customHeight="1" x14ac:dyDescent="0.2">
      <c r="A110" s="6"/>
      <c r="B110" s="2"/>
      <c r="C110" s="2"/>
      <c r="D110" s="2"/>
      <c r="E110" s="2"/>
      <c r="F110" s="2"/>
      <c r="G110" s="3"/>
      <c r="H110" s="2"/>
      <c r="I110" s="19" t="s">
        <v>10</v>
      </c>
      <c r="J110" s="20"/>
      <c r="K110" s="19" t="s">
        <v>11</v>
      </c>
      <c r="L110" s="20"/>
      <c r="M110" s="19" t="s">
        <v>10</v>
      </c>
      <c r="N110" s="20"/>
      <c r="O110" s="19" t="s">
        <v>11</v>
      </c>
    </row>
    <row r="111" spans="1:15" ht="16.5" customHeight="1" x14ac:dyDescent="0.2">
      <c r="A111" s="2"/>
      <c r="B111" s="2"/>
      <c r="C111" s="2"/>
      <c r="D111" s="2"/>
      <c r="E111" s="2"/>
      <c r="F111" s="2"/>
      <c r="G111" s="21" t="s">
        <v>12</v>
      </c>
      <c r="H111" s="2"/>
      <c r="I111" s="22" t="s">
        <v>13</v>
      </c>
      <c r="J111" s="23"/>
      <c r="K111" s="22" t="s">
        <v>13</v>
      </c>
      <c r="L111" s="23"/>
      <c r="M111" s="22" t="s">
        <v>13</v>
      </c>
      <c r="N111" s="23"/>
      <c r="O111" s="22" t="s">
        <v>13</v>
      </c>
    </row>
    <row r="112" spans="1:15" ht="16.5" customHeight="1" x14ac:dyDescent="0.2">
      <c r="A112" s="2"/>
      <c r="B112" s="2"/>
      <c r="C112" s="2"/>
      <c r="D112" s="2"/>
      <c r="E112" s="2"/>
      <c r="F112" s="2"/>
      <c r="G112" s="7"/>
      <c r="H112" s="2"/>
      <c r="I112" s="24"/>
      <c r="J112" s="23"/>
      <c r="K112" s="20"/>
      <c r="L112" s="23"/>
      <c r="M112" s="24"/>
      <c r="N112" s="23"/>
      <c r="O112" s="20"/>
    </row>
    <row r="113" spans="1:15" ht="16.5" customHeight="1" x14ac:dyDescent="0.2">
      <c r="A113" s="6" t="s">
        <v>52</v>
      </c>
      <c r="B113" s="2"/>
      <c r="C113" s="2"/>
      <c r="D113" s="2"/>
      <c r="E113" s="2"/>
      <c r="F113" s="2"/>
      <c r="G113" s="7"/>
      <c r="H113" s="2"/>
      <c r="I113" s="24"/>
      <c r="J113" s="23"/>
      <c r="K113" s="20"/>
      <c r="L113" s="2"/>
      <c r="M113" s="24"/>
      <c r="N113" s="23"/>
      <c r="O113" s="20"/>
    </row>
    <row r="114" spans="1:15" ht="16.5" customHeight="1" x14ac:dyDescent="0.2">
      <c r="A114" s="6"/>
      <c r="B114" s="2"/>
      <c r="C114" s="2"/>
      <c r="D114" s="2"/>
      <c r="E114" s="2"/>
      <c r="F114" s="2"/>
      <c r="G114" s="7"/>
      <c r="H114" s="2"/>
      <c r="I114" s="24"/>
      <c r="J114" s="23"/>
      <c r="K114" s="20"/>
      <c r="L114" s="2"/>
      <c r="M114" s="24"/>
      <c r="N114" s="23"/>
      <c r="O114" s="20"/>
    </row>
    <row r="115" spans="1:15" ht="16.5" customHeight="1" x14ac:dyDescent="0.2">
      <c r="A115" s="6" t="s">
        <v>53</v>
      </c>
      <c r="B115" s="2"/>
      <c r="C115" s="2"/>
      <c r="D115" s="2"/>
      <c r="E115" s="2"/>
      <c r="F115" s="2"/>
      <c r="G115" s="2"/>
      <c r="H115" s="2"/>
      <c r="I115" s="50"/>
      <c r="J115" s="51"/>
      <c r="K115" s="51"/>
      <c r="L115" s="2"/>
      <c r="M115" s="50"/>
      <c r="N115" s="51"/>
      <c r="O115" s="51"/>
    </row>
    <row r="116" spans="1:15" ht="16.5" customHeight="1" x14ac:dyDescent="0.2">
      <c r="A116" s="6"/>
      <c r="B116" s="2"/>
      <c r="C116" s="2"/>
      <c r="D116" s="2"/>
      <c r="E116" s="2"/>
      <c r="F116" s="2"/>
      <c r="G116" s="2"/>
      <c r="H116" s="2"/>
      <c r="I116" s="50"/>
      <c r="J116" s="51"/>
      <c r="K116" s="51"/>
      <c r="L116" s="2"/>
      <c r="M116" s="50"/>
      <c r="N116" s="51"/>
      <c r="O116" s="51"/>
    </row>
    <row r="117" spans="1:15" ht="16.5" customHeight="1" x14ac:dyDescent="0.2">
      <c r="A117" s="2" t="s">
        <v>54</v>
      </c>
      <c r="B117" s="2"/>
      <c r="C117" s="2"/>
      <c r="D117" s="2"/>
      <c r="E117" s="2"/>
      <c r="F117" s="2"/>
      <c r="G117" s="2"/>
      <c r="H117" s="2"/>
      <c r="I117" s="25"/>
      <c r="J117" s="4"/>
      <c r="K117" s="4"/>
      <c r="L117" s="2"/>
      <c r="M117" s="25"/>
      <c r="N117" s="4"/>
      <c r="O117" s="4"/>
    </row>
    <row r="118" spans="1:15" ht="16.5" customHeight="1" x14ac:dyDescent="0.2">
      <c r="A118" s="2"/>
      <c r="B118" s="2" t="s">
        <v>55</v>
      </c>
      <c r="C118" s="2"/>
      <c r="D118" s="2"/>
      <c r="E118" s="2"/>
      <c r="F118" s="2"/>
      <c r="G118" s="3"/>
      <c r="H118" s="2"/>
      <c r="I118" s="58"/>
      <c r="J118" s="36"/>
      <c r="K118" s="36"/>
      <c r="L118" s="2"/>
      <c r="M118" s="58"/>
      <c r="N118" s="36"/>
      <c r="O118" s="36"/>
    </row>
    <row r="119" spans="1:15" ht="16.5" customHeight="1" x14ac:dyDescent="0.2">
      <c r="A119" s="2"/>
      <c r="B119" s="2"/>
      <c r="C119" s="2" t="s">
        <v>56</v>
      </c>
      <c r="D119" s="2"/>
      <c r="E119" s="2"/>
      <c r="F119" s="2"/>
      <c r="G119" s="3"/>
      <c r="H119" s="2"/>
      <c r="I119" s="58"/>
      <c r="J119" s="36"/>
      <c r="K119" s="36"/>
      <c r="L119" s="2"/>
      <c r="M119" s="58"/>
      <c r="N119" s="36"/>
      <c r="O119" s="36"/>
    </row>
    <row r="120" spans="1:15" ht="16.5" customHeight="1" x14ac:dyDescent="0.2">
      <c r="A120" s="2"/>
      <c r="B120" s="2"/>
      <c r="C120" s="2"/>
      <c r="D120" s="2" t="s">
        <v>196</v>
      </c>
      <c r="E120" s="2"/>
      <c r="F120" s="2"/>
      <c r="G120" s="3"/>
      <c r="H120" s="2"/>
      <c r="I120" s="37">
        <v>309000000</v>
      </c>
      <c r="J120" s="36"/>
      <c r="K120" s="38">
        <v>309000000</v>
      </c>
      <c r="L120" s="2"/>
      <c r="M120" s="37">
        <v>309000000</v>
      </c>
      <c r="N120" s="36"/>
      <c r="O120" s="38">
        <v>309000000</v>
      </c>
    </row>
    <row r="121" spans="1:15" ht="16.5" customHeight="1" x14ac:dyDescent="0.2">
      <c r="A121" s="2"/>
      <c r="B121" s="2"/>
      <c r="C121" s="2"/>
      <c r="D121" s="2"/>
      <c r="E121" s="2"/>
      <c r="F121" s="2"/>
      <c r="G121" s="3"/>
      <c r="H121" s="2"/>
      <c r="I121" s="58"/>
      <c r="J121" s="36"/>
      <c r="K121" s="36"/>
      <c r="L121" s="2"/>
      <c r="M121" s="58"/>
      <c r="N121" s="36"/>
      <c r="O121" s="36"/>
    </row>
    <row r="122" spans="1:15" ht="16.5" customHeight="1" x14ac:dyDescent="0.2">
      <c r="A122" s="2"/>
      <c r="B122" s="2" t="s">
        <v>58</v>
      </c>
      <c r="C122" s="2"/>
      <c r="D122" s="2"/>
      <c r="E122" s="2"/>
      <c r="F122" s="2"/>
      <c r="G122" s="3"/>
      <c r="H122" s="2"/>
      <c r="I122" s="58"/>
      <c r="J122" s="36"/>
      <c r="K122" s="36"/>
      <c r="L122" s="2"/>
      <c r="M122" s="58"/>
      <c r="N122" s="36"/>
      <c r="O122" s="36"/>
    </row>
    <row r="123" spans="1:15" ht="16.5" customHeight="1" x14ac:dyDescent="0.2">
      <c r="A123" s="2"/>
      <c r="B123" s="2"/>
      <c r="C123" s="2" t="s">
        <v>59</v>
      </c>
      <c r="D123" s="2"/>
      <c r="E123" s="2"/>
      <c r="F123" s="2"/>
      <c r="G123" s="3"/>
      <c r="H123" s="2"/>
      <c r="I123" s="58"/>
      <c r="J123" s="36"/>
      <c r="K123" s="36"/>
      <c r="L123" s="2"/>
      <c r="M123" s="58"/>
      <c r="N123" s="36"/>
      <c r="O123" s="36"/>
    </row>
    <row r="124" spans="1:15" ht="16.5" customHeight="1" x14ac:dyDescent="0.2">
      <c r="A124" s="2"/>
      <c r="B124" s="2"/>
      <c r="C124" s="2"/>
      <c r="D124" s="2" t="s">
        <v>57</v>
      </c>
      <c r="E124" s="2"/>
      <c r="F124" s="2"/>
      <c r="G124" s="3"/>
      <c r="H124" s="2"/>
      <c r="I124" s="58">
        <v>300000000</v>
      </c>
      <c r="J124" s="36"/>
      <c r="K124" s="36">
        <v>300000000</v>
      </c>
      <c r="L124" s="2"/>
      <c r="M124" s="58">
        <v>300000000</v>
      </c>
      <c r="N124" s="36"/>
      <c r="O124" s="36">
        <v>300000000</v>
      </c>
    </row>
    <row r="125" spans="1:15" ht="16.5" customHeight="1" x14ac:dyDescent="0.2">
      <c r="A125" s="2"/>
      <c r="B125" s="61" t="s">
        <v>60</v>
      </c>
      <c r="C125" s="2"/>
      <c r="D125" s="2"/>
      <c r="E125" s="2"/>
      <c r="F125" s="2"/>
      <c r="G125" s="3"/>
      <c r="H125" s="2"/>
      <c r="I125" s="58"/>
      <c r="J125" s="36"/>
      <c r="K125" s="36"/>
      <c r="L125" s="2"/>
      <c r="M125" s="58"/>
      <c r="N125" s="36"/>
      <c r="O125" s="36"/>
    </row>
    <row r="126" spans="1:15" ht="16.5" customHeight="1" x14ac:dyDescent="0.2">
      <c r="A126" s="2"/>
      <c r="B126" s="2"/>
      <c r="C126" s="2" t="s">
        <v>61</v>
      </c>
      <c r="D126" s="2"/>
      <c r="E126" s="2"/>
      <c r="F126" s="2"/>
      <c r="G126" s="3"/>
      <c r="H126" s="2"/>
      <c r="I126" s="58">
        <v>487368348</v>
      </c>
      <c r="J126" s="36"/>
      <c r="K126" s="36">
        <v>487368348</v>
      </c>
      <c r="L126" s="2"/>
      <c r="M126" s="58">
        <v>487368348</v>
      </c>
      <c r="N126" s="36"/>
      <c r="O126" s="36">
        <v>487368348</v>
      </c>
    </row>
    <row r="127" spans="1:15" ht="16.5" customHeight="1" x14ac:dyDescent="0.2">
      <c r="A127" s="2"/>
      <c r="B127" s="2" t="s">
        <v>62</v>
      </c>
      <c r="C127" s="2"/>
      <c r="D127" s="2"/>
      <c r="E127" s="2"/>
      <c r="F127" s="2"/>
      <c r="G127" s="3">
        <v>15</v>
      </c>
      <c r="H127" s="2"/>
      <c r="I127" s="58">
        <v>15208780</v>
      </c>
      <c r="J127" s="36"/>
      <c r="K127" s="36">
        <v>13854171</v>
      </c>
      <c r="L127" s="2"/>
      <c r="M127" s="58">
        <v>15208780</v>
      </c>
      <c r="N127" s="36"/>
      <c r="O127" s="36">
        <v>13854171</v>
      </c>
    </row>
    <row r="128" spans="1:15" ht="16.5" customHeight="1" x14ac:dyDescent="0.2">
      <c r="A128" s="2"/>
      <c r="B128" s="2" t="s">
        <v>63</v>
      </c>
      <c r="C128" s="2"/>
      <c r="D128" s="2"/>
      <c r="E128" s="2"/>
      <c r="F128" s="2"/>
      <c r="G128" s="3">
        <v>15</v>
      </c>
      <c r="H128" s="2"/>
      <c r="I128" s="58">
        <v>72000</v>
      </c>
      <c r="J128" s="36"/>
      <c r="K128" s="36">
        <v>0</v>
      </c>
      <c r="L128" s="2"/>
      <c r="M128" s="58">
        <v>72000</v>
      </c>
      <c r="N128" s="36"/>
      <c r="O128" s="36">
        <v>0</v>
      </c>
    </row>
    <row r="129" spans="1:15" ht="16.5" customHeight="1" x14ac:dyDescent="0.2">
      <c r="A129" s="2"/>
      <c r="B129" s="2" t="s">
        <v>64</v>
      </c>
      <c r="C129" s="2"/>
      <c r="D129" s="2"/>
      <c r="E129" s="2"/>
      <c r="F129" s="2"/>
      <c r="G129" s="3"/>
      <c r="H129" s="2"/>
      <c r="I129" s="58"/>
      <c r="J129" s="36"/>
      <c r="K129" s="36"/>
      <c r="L129" s="2"/>
      <c r="M129" s="58"/>
      <c r="N129" s="36"/>
      <c r="O129" s="36"/>
    </row>
    <row r="130" spans="1:15" ht="16.5" customHeight="1" x14ac:dyDescent="0.2">
      <c r="A130" s="2"/>
      <c r="B130" s="2"/>
      <c r="C130" s="2" t="s">
        <v>65</v>
      </c>
      <c r="D130" s="2"/>
      <c r="E130" s="2"/>
      <c r="F130" s="2"/>
      <c r="G130" s="3"/>
      <c r="H130" s="2"/>
      <c r="I130" s="58">
        <v>14486120</v>
      </c>
      <c r="J130" s="36"/>
      <c r="K130" s="36">
        <v>14486120</v>
      </c>
      <c r="L130" s="2"/>
      <c r="M130" s="58">
        <v>0</v>
      </c>
      <c r="N130" s="36"/>
      <c r="O130" s="36">
        <v>0</v>
      </c>
    </row>
    <row r="131" spans="1:15" ht="16.5" customHeight="1" x14ac:dyDescent="0.2">
      <c r="A131" s="2" t="s">
        <v>66</v>
      </c>
      <c r="B131" s="61"/>
      <c r="C131" s="61"/>
      <c r="D131" s="62"/>
      <c r="E131" s="2"/>
      <c r="F131" s="2"/>
      <c r="G131" s="3"/>
      <c r="H131" s="2"/>
      <c r="I131" s="26"/>
      <c r="J131" s="27"/>
      <c r="K131" s="27"/>
      <c r="L131" s="2"/>
      <c r="M131" s="26"/>
      <c r="N131" s="27"/>
      <c r="O131" s="27"/>
    </row>
    <row r="132" spans="1:15" ht="16.5" customHeight="1" x14ac:dyDescent="0.2">
      <c r="A132" s="2"/>
      <c r="B132" s="61" t="s">
        <v>67</v>
      </c>
      <c r="C132" s="61"/>
      <c r="D132" s="62"/>
      <c r="E132" s="2"/>
      <c r="F132" s="2"/>
      <c r="G132" s="3"/>
      <c r="H132" s="2"/>
      <c r="I132" s="26">
        <v>30900000</v>
      </c>
      <c r="J132" s="27"/>
      <c r="K132" s="27">
        <v>30900000</v>
      </c>
      <c r="L132" s="2"/>
      <c r="M132" s="26">
        <v>30900000</v>
      </c>
      <c r="N132" s="27"/>
      <c r="O132" s="27">
        <v>30900000</v>
      </c>
    </row>
    <row r="133" spans="1:15" ht="16.5" customHeight="1" x14ac:dyDescent="0.2">
      <c r="A133" s="2"/>
      <c r="B133" s="61" t="s">
        <v>68</v>
      </c>
      <c r="C133" s="61"/>
      <c r="D133" s="62"/>
      <c r="E133" s="2"/>
      <c r="F133" s="2"/>
      <c r="G133" s="3"/>
      <c r="H133" s="2"/>
      <c r="I133" s="28">
        <f>'7 Eng (Conso)'!R29</f>
        <v>141125151.81527862</v>
      </c>
      <c r="J133" s="53"/>
      <c r="K133" s="53">
        <v>114176960</v>
      </c>
      <c r="L133" s="55"/>
      <c r="M133" s="28">
        <f>'8 Eng (Separate)'!P25</f>
        <v>81671435</v>
      </c>
      <c r="N133" s="27"/>
      <c r="O133" s="27">
        <v>70462078</v>
      </c>
    </row>
    <row r="134" spans="1:15" ht="16.5" customHeight="1" x14ac:dyDescent="0.2">
      <c r="A134" s="2" t="s">
        <v>69</v>
      </c>
      <c r="B134" s="62"/>
      <c r="C134" s="62"/>
      <c r="D134" s="62"/>
      <c r="E134" s="2"/>
      <c r="F134" s="2"/>
      <c r="G134" s="3"/>
      <c r="H134" s="2"/>
      <c r="I134" s="29">
        <f>'7 Eng (Conso)'!T29</f>
        <v>2683210</v>
      </c>
      <c r="J134" s="27"/>
      <c r="K134" s="30">
        <v>3273806</v>
      </c>
      <c r="L134" s="2"/>
      <c r="M134" s="29">
        <v>0</v>
      </c>
      <c r="N134" s="27"/>
      <c r="O134" s="30">
        <v>0</v>
      </c>
    </row>
    <row r="135" spans="1:15" ht="16.5" customHeight="1" x14ac:dyDescent="0.2">
      <c r="A135" s="2"/>
      <c r="B135" s="2"/>
      <c r="C135" s="2"/>
      <c r="D135" s="2"/>
      <c r="E135" s="2"/>
      <c r="F135" s="2"/>
      <c r="G135" s="3"/>
      <c r="H135" s="2"/>
      <c r="I135" s="58"/>
      <c r="J135" s="36"/>
      <c r="K135" s="36"/>
      <c r="L135" s="2"/>
      <c r="M135" s="58"/>
      <c r="N135" s="36"/>
      <c r="O135" s="36"/>
    </row>
    <row r="136" spans="1:15" ht="16.5" customHeight="1" x14ac:dyDescent="0.2">
      <c r="A136" s="6" t="s">
        <v>70</v>
      </c>
      <c r="B136" s="2"/>
      <c r="C136" s="2"/>
      <c r="D136" s="2"/>
      <c r="E136" s="2"/>
      <c r="F136" s="2"/>
      <c r="G136" s="3"/>
      <c r="H136" s="2"/>
      <c r="I136" s="58"/>
      <c r="J136" s="36"/>
      <c r="K136" s="36"/>
      <c r="L136" s="2"/>
      <c r="M136" s="58"/>
      <c r="N136" s="36"/>
      <c r="O136" s="36"/>
    </row>
    <row r="137" spans="1:15" ht="16.5" customHeight="1" x14ac:dyDescent="0.2">
      <c r="A137" s="6" t="s">
        <v>71</v>
      </c>
      <c r="B137" s="47"/>
      <c r="C137" s="47"/>
      <c r="D137" s="47"/>
      <c r="E137" s="2"/>
      <c r="F137" s="2"/>
      <c r="G137" s="3"/>
      <c r="H137" s="2"/>
      <c r="I137" s="26">
        <f>SUM(I124:I134)</f>
        <v>991843609.81527865</v>
      </c>
      <c r="J137" s="27"/>
      <c r="K137" s="27">
        <v>964059405</v>
      </c>
      <c r="L137" s="2"/>
      <c r="M137" s="26">
        <f>SUM(M124:M134)</f>
        <v>915220563</v>
      </c>
      <c r="N137" s="27"/>
      <c r="O137" s="27">
        <v>902584597</v>
      </c>
    </row>
    <row r="138" spans="1:15" ht="16.5" customHeight="1" x14ac:dyDescent="0.2">
      <c r="A138" s="2" t="s">
        <v>72</v>
      </c>
      <c r="B138" s="47"/>
      <c r="C138" s="47"/>
      <c r="D138" s="47"/>
      <c r="E138" s="2"/>
      <c r="F138" s="2"/>
      <c r="G138" s="3"/>
      <c r="H138" s="2"/>
      <c r="I138" s="29">
        <f>'7 Eng (Conso)'!X29</f>
        <v>68297464.184721366</v>
      </c>
      <c r="J138" s="27"/>
      <c r="K138" s="30">
        <v>54474225</v>
      </c>
      <c r="L138" s="2"/>
      <c r="M138" s="29">
        <v>0</v>
      </c>
      <c r="N138" s="27"/>
      <c r="O138" s="30">
        <v>0</v>
      </c>
    </row>
    <row r="139" spans="1:15" ht="16.5" customHeight="1" x14ac:dyDescent="0.2">
      <c r="A139" s="2"/>
      <c r="B139" s="2"/>
      <c r="C139" s="2"/>
      <c r="D139" s="2"/>
      <c r="E139" s="2"/>
      <c r="F139" s="2"/>
      <c r="G139" s="3"/>
      <c r="H139" s="2"/>
      <c r="I139" s="58"/>
      <c r="J139" s="36"/>
      <c r="K139" s="36"/>
      <c r="L139" s="2"/>
      <c r="M139" s="58"/>
      <c r="N139" s="36"/>
      <c r="O139" s="36"/>
    </row>
    <row r="140" spans="1:15" ht="16.5" customHeight="1" x14ac:dyDescent="0.2">
      <c r="A140" s="6" t="s">
        <v>73</v>
      </c>
      <c r="B140" s="6"/>
      <c r="C140" s="2"/>
      <c r="D140" s="2"/>
      <c r="E140" s="2"/>
      <c r="F140" s="2"/>
      <c r="G140" s="3"/>
      <c r="H140" s="2"/>
      <c r="I140" s="63">
        <f>SUM(I137:I138)</f>
        <v>1060141074</v>
      </c>
      <c r="J140" s="64"/>
      <c r="K140" s="65">
        <f>SUM(K137:K138)</f>
        <v>1018533630</v>
      </c>
      <c r="L140" s="2"/>
      <c r="M140" s="63">
        <f>SUM(M137:M138)</f>
        <v>915220563</v>
      </c>
      <c r="N140" s="64"/>
      <c r="O140" s="65">
        <f>SUM(O137:O138)</f>
        <v>902584597</v>
      </c>
    </row>
    <row r="141" spans="1:15" ht="16.5" customHeight="1" x14ac:dyDescent="0.2">
      <c r="A141" s="66"/>
      <c r="B141" s="2"/>
      <c r="C141" s="2"/>
      <c r="D141" s="2"/>
      <c r="E141" s="2"/>
      <c r="F141" s="2"/>
      <c r="G141" s="3"/>
      <c r="H141" s="2"/>
      <c r="I141" s="41"/>
      <c r="J141" s="62"/>
      <c r="K141" s="42"/>
      <c r="L141" s="2"/>
      <c r="M141" s="41"/>
      <c r="N141" s="62"/>
      <c r="O141" s="42"/>
    </row>
    <row r="142" spans="1:15" ht="16.5" customHeight="1" thickBot="1" x14ac:dyDescent="0.25">
      <c r="A142" s="6" t="s">
        <v>74</v>
      </c>
      <c r="B142" s="2"/>
      <c r="C142" s="2"/>
      <c r="D142" s="2"/>
      <c r="E142" s="2"/>
      <c r="F142" s="2"/>
      <c r="G142" s="3"/>
      <c r="H142" s="2"/>
      <c r="I142" s="43">
        <f>SUM(I82+I140)</f>
        <v>1330271144</v>
      </c>
      <c r="J142" s="61"/>
      <c r="K142" s="44">
        <f>SUM(K82+K140)</f>
        <v>1297083147</v>
      </c>
      <c r="L142" s="2"/>
      <c r="M142" s="43">
        <f>SUM(M82+M140)</f>
        <v>1182740080</v>
      </c>
      <c r="N142" s="61"/>
      <c r="O142" s="44">
        <f>SUM(O82+O140)</f>
        <v>1242098356</v>
      </c>
    </row>
    <row r="143" spans="1:15" ht="16.5" customHeight="1" thickTop="1" x14ac:dyDescent="0.2">
      <c r="A143" s="67"/>
      <c r="B143" s="68"/>
      <c r="C143" s="68"/>
      <c r="D143" s="68"/>
      <c r="E143" s="68"/>
      <c r="F143" s="68"/>
      <c r="G143" s="69"/>
      <c r="H143" s="68"/>
      <c r="I143" s="36"/>
      <c r="J143" s="36"/>
      <c r="K143" s="36"/>
      <c r="L143" s="36"/>
      <c r="M143" s="36"/>
      <c r="N143" s="36"/>
      <c r="O143" s="36"/>
    </row>
    <row r="144" spans="1:15" ht="16.5" customHeight="1" x14ac:dyDescent="0.2">
      <c r="A144" s="67"/>
      <c r="B144" s="68"/>
      <c r="C144" s="68"/>
      <c r="D144" s="68"/>
      <c r="E144" s="68"/>
      <c r="F144" s="68"/>
      <c r="G144" s="69"/>
      <c r="H144" s="68"/>
      <c r="I144" s="36"/>
      <c r="J144" s="36"/>
      <c r="K144" s="36"/>
      <c r="L144" s="36"/>
      <c r="M144" s="36"/>
      <c r="N144" s="36"/>
      <c r="O144" s="36"/>
    </row>
    <row r="145" spans="1:15" ht="16.5" hidden="1" customHeight="1" x14ac:dyDescent="0.2">
      <c r="A145" s="67"/>
      <c r="B145" s="68"/>
      <c r="C145" s="68"/>
      <c r="D145" s="68"/>
      <c r="E145" s="68"/>
      <c r="F145" s="68"/>
      <c r="G145" s="69"/>
      <c r="H145" s="68"/>
      <c r="I145" s="36"/>
      <c r="J145" s="36"/>
      <c r="K145" s="36"/>
      <c r="L145" s="36"/>
      <c r="M145" s="36"/>
      <c r="N145" s="36"/>
      <c r="O145" s="36"/>
    </row>
    <row r="146" spans="1:15" ht="16.5" hidden="1" customHeight="1" x14ac:dyDescent="0.2">
      <c r="A146" s="67"/>
      <c r="B146" s="68"/>
      <c r="C146" s="68"/>
      <c r="D146" s="68"/>
      <c r="E146" s="68"/>
      <c r="F146" s="68"/>
      <c r="G146" s="69"/>
      <c r="H146" s="68"/>
      <c r="I146" s="36"/>
      <c r="J146" s="36"/>
      <c r="K146" s="36"/>
      <c r="L146" s="36"/>
      <c r="M146" s="36"/>
      <c r="N146" s="36"/>
      <c r="O146" s="36"/>
    </row>
    <row r="147" spans="1:15" ht="12" customHeight="1" x14ac:dyDescent="0.2">
      <c r="A147" s="67"/>
      <c r="B147" s="68"/>
      <c r="C147" s="68"/>
      <c r="D147" s="68"/>
      <c r="E147" s="68"/>
      <c r="F147" s="68"/>
      <c r="G147" s="69"/>
      <c r="H147" s="68"/>
      <c r="I147" s="36"/>
      <c r="J147" s="36"/>
      <c r="K147" s="36"/>
      <c r="L147" s="36"/>
      <c r="M147" s="36"/>
      <c r="N147" s="36"/>
      <c r="O147" s="36"/>
    </row>
    <row r="150" spans="1:15" ht="21.95" customHeight="1" x14ac:dyDescent="0.2">
      <c r="A150" s="9" t="str">
        <f>A100</f>
        <v>The accompanying notes form part of this interim financial information.</v>
      </c>
      <c r="B150" s="9"/>
      <c r="C150" s="9"/>
      <c r="D150" s="9"/>
      <c r="E150" s="9"/>
      <c r="F150" s="9"/>
      <c r="G150" s="10"/>
      <c r="H150" s="9"/>
      <c r="I150" s="11"/>
      <c r="J150" s="11"/>
      <c r="K150" s="11"/>
      <c r="L150" s="11"/>
      <c r="M150" s="11"/>
      <c r="N150" s="11"/>
      <c r="O150" s="11"/>
    </row>
  </sheetData>
  <mergeCells count="13">
    <mergeCell ref="I56:K56"/>
    <mergeCell ref="M56:O56"/>
    <mergeCell ref="I6:K6"/>
    <mergeCell ref="M6:O6"/>
    <mergeCell ref="I7:K7"/>
    <mergeCell ref="M7:O7"/>
    <mergeCell ref="A47:O47"/>
    <mergeCell ref="I57:K57"/>
    <mergeCell ref="M57:O57"/>
    <mergeCell ref="I106:K106"/>
    <mergeCell ref="M106:O106"/>
    <mergeCell ref="I107:K107"/>
    <mergeCell ref="M107:O10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  <ignoredErrors>
    <ignoredError sqref="I10:O10 I60:O60 I110:O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21554-2923-42C6-8D9D-60FF674AAFBD}">
  <sheetPr>
    <tabColor rgb="FF00B050"/>
  </sheetPr>
  <dimension ref="A1:N100"/>
  <sheetViews>
    <sheetView topLeftCell="A37" zoomScaleNormal="100" zoomScaleSheetLayoutView="100" workbookViewId="0">
      <selection activeCell="H112" sqref="H112"/>
    </sheetView>
  </sheetViews>
  <sheetFormatPr defaultColWidth="8.85546875" defaultRowHeight="16.5" customHeight="1" x14ac:dyDescent="0.2"/>
  <cols>
    <col min="1" max="3" width="1.7109375" style="5" customWidth="1"/>
    <col min="4" max="4" width="9.5703125" style="5" customWidth="1"/>
    <col min="5" max="5" width="15.42578125" style="5" customWidth="1"/>
    <col min="6" max="6" width="5.7109375" style="5" bestFit="1" customWidth="1"/>
    <col min="7" max="7" width="0.85546875" style="5" customWidth="1"/>
    <col min="8" max="8" width="12.5703125" style="5" customWidth="1"/>
    <col min="9" max="9" width="0.85546875" style="5" customWidth="1"/>
    <col min="10" max="10" width="12.5703125" style="5" customWidth="1"/>
    <col min="11" max="11" width="0.85546875" style="5" customWidth="1"/>
    <col min="12" max="12" width="12.5703125" style="5" customWidth="1"/>
    <col min="13" max="13" width="0.85546875" style="5" customWidth="1"/>
    <col min="14" max="14" width="12.5703125" style="5" customWidth="1"/>
    <col min="15" max="16384" width="8.85546875" style="5"/>
  </cols>
  <sheetData>
    <row r="1" spans="1:14" ht="16.5" customHeight="1" x14ac:dyDescent="0.2">
      <c r="A1" s="1" t="s">
        <v>0</v>
      </c>
      <c r="B1" s="2"/>
      <c r="C1" s="2"/>
      <c r="D1" s="2"/>
      <c r="E1" s="2"/>
      <c r="F1" s="3"/>
      <c r="G1" s="2"/>
      <c r="H1" s="70"/>
      <c r="I1" s="4"/>
      <c r="J1" s="70"/>
      <c r="K1" s="2"/>
      <c r="L1" s="70"/>
      <c r="M1" s="4"/>
      <c r="N1" s="70"/>
    </row>
    <row r="2" spans="1:14" ht="16.5" customHeight="1" x14ac:dyDescent="0.2">
      <c r="A2" s="6" t="s">
        <v>75</v>
      </c>
      <c r="B2" s="2"/>
      <c r="C2" s="2"/>
      <c r="D2" s="2"/>
      <c r="E2" s="2"/>
      <c r="F2" s="3"/>
      <c r="G2" s="2"/>
      <c r="H2" s="70"/>
      <c r="I2" s="4"/>
      <c r="J2" s="70"/>
      <c r="K2" s="2"/>
      <c r="L2" s="70"/>
      <c r="M2" s="4"/>
      <c r="N2" s="70"/>
    </row>
    <row r="3" spans="1:14" ht="16.5" customHeight="1" x14ac:dyDescent="0.2">
      <c r="A3" s="8" t="s">
        <v>76</v>
      </c>
      <c r="B3" s="9"/>
      <c r="C3" s="9"/>
      <c r="D3" s="9"/>
      <c r="E3" s="9"/>
      <c r="F3" s="10"/>
      <c r="G3" s="9"/>
      <c r="H3" s="71"/>
      <c r="I3" s="11"/>
      <c r="J3" s="71"/>
      <c r="K3" s="9"/>
      <c r="L3" s="71"/>
      <c r="M3" s="11"/>
      <c r="N3" s="71"/>
    </row>
    <row r="4" spans="1:14" ht="16.5" customHeight="1" x14ac:dyDescent="0.2">
      <c r="A4" s="6"/>
      <c r="B4" s="2"/>
      <c r="C4" s="2"/>
      <c r="D4" s="2"/>
      <c r="E4" s="2"/>
      <c r="F4" s="3"/>
      <c r="G4" s="2"/>
      <c r="H4" s="70"/>
      <c r="I4" s="4"/>
      <c r="J4" s="70"/>
      <c r="K4" s="2"/>
      <c r="L4" s="70"/>
      <c r="M4" s="4"/>
      <c r="N4" s="70"/>
    </row>
    <row r="5" spans="1:14" ht="16.5" customHeight="1" x14ac:dyDescent="0.2">
      <c r="A5" s="6"/>
      <c r="B5" s="2"/>
      <c r="C5" s="2"/>
      <c r="D5" s="2"/>
      <c r="E5" s="2"/>
      <c r="F5" s="3"/>
      <c r="G5" s="2"/>
      <c r="H5" s="70"/>
      <c r="I5" s="4"/>
      <c r="J5" s="70"/>
      <c r="K5" s="2"/>
      <c r="L5" s="70"/>
      <c r="M5" s="4"/>
      <c r="N5" s="70"/>
    </row>
    <row r="6" spans="1:14" ht="16.5" customHeight="1" x14ac:dyDescent="0.2">
      <c r="A6" s="6"/>
      <c r="B6" s="2"/>
      <c r="C6" s="2"/>
      <c r="D6" s="2"/>
      <c r="E6" s="2"/>
      <c r="F6" s="3"/>
      <c r="G6" s="2"/>
      <c r="H6" s="212" t="s">
        <v>3</v>
      </c>
      <c r="I6" s="212"/>
      <c r="J6" s="212"/>
      <c r="K6" s="2"/>
      <c r="L6" s="212" t="s">
        <v>4</v>
      </c>
      <c r="M6" s="212"/>
      <c r="N6" s="212"/>
    </row>
    <row r="7" spans="1:14" ht="16.5" customHeight="1" x14ac:dyDescent="0.2">
      <c r="A7" s="6"/>
      <c r="B7" s="2"/>
      <c r="C7" s="2"/>
      <c r="D7" s="2"/>
      <c r="E7" s="2"/>
      <c r="F7" s="3"/>
      <c r="G7" s="2"/>
      <c r="H7" s="211" t="s">
        <v>5</v>
      </c>
      <c r="I7" s="211"/>
      <c r="J7" s="211"/>
      <c r="K7" s="2"/>
      <c r="L7" s="211" t="s">
        <v>5</v>
      </c>
      <c r="M7" s="211"/>
      <c r="N7" s="211"/>
    </row>
    <row r="8" spans="1:14" ht="16.5" customHeight="1" x14ac:dyDescent="0.2">
      <c r="A8" s="6"/>
      <c r="B8" s="2"/>
      <c r="C8" s="2"/>
      <c r="D8" s="2"/>
      <c r="E8" s="2"/>
      <c r="F8" s="3"/>
      <c r="G8" s="2"/>
      <c r="H8" s="72" t="s">
        <v>6</v>
      </c>
      <c r="I8" s="20"/>
      <c r="J8" s="72" t="s">
        <v>6</v>
      </c>
      <c r="K8" s="2"/>
      <c r="L8" s="72" t="s">
        <v>6</v>
      </c>
      <c r="M8" s="20"/>
      <c r="N8" s="72" t="s">
        <v>6</v>
      </c>
    </row>
    <row r="9" spans="1:14" ht="16.5" customHeight="1" x14ac:dyDescent="0.2">
      <c r="A9" s="6"/>
      <c r="B9" s="2"/>
      <c r="C9" s="2"/>
      <c r="D9" s="2"/>
      <c r="E9" s="2"/>
      <c r="F9" s="3"/>
      <c r="G9" s="2"/>
      <c r="H9" s="72" t="s">
        <v>10</v>
      </c>
      <c r="I9" s="20"/>
      <c r="J9" s="72" t="s">
        <v>11</v>
      </c>
      <c r="K9" s="2"/>
      <c r="L9" s="72" t="s">
        <v>10</v>
      </c>
      <c r="M9" s="20"/>
      <c r="N9" s="72" t="s">
        <v>11</v>
      </c>
    </row>
    <row r="10" spans="1:14" ht="16.5" customHeight="1" x14ac:dyDescent="0.2">
      <c r="A10" s="2"/>
      <c r="B10" s="2"/>
      <c r="C10" s="2"/>
      <c r="D10" s="2"/>
      <c r="E10" s="2"/>
      <c r="F10" s="21" t="s">
        <v>12</v>
      </c>
      <c r="G10" s="2"/>
      <c r="H10" s="73" t="s">
        <v>13</v>
      </c>
      <c r="I10" s="23"/>
      <c r="J10" s="73" t="s">
        <v>13</v>
      </c>
      <c r="K10" s="2"/>
      <c r="L10" s="73" t="s">
        <v>13</v>
      </c>
      <c r="M10" s="23"/>
      <c r="N10" s="73" t="s">
        <v>13</v>
      </c>
    </row>
    <row r="11" spans="1:14" ht="16.5" customHeight="1" x14ac:dyDescent="0.2">
      <c r="A11" s="2"/>
      <c r="B11" s="2"/>
      <c r="C11" s="2"/>
      <c r="D11" s="2"/>
      <c r="E11" s="2"/>
      <c r="F11" s="7"/>
      <c r="G11" s="2"/>
      <c r="H11" s="74"/>
      <c r="I11" s="23"/>
      <c r="J11" s="75"/>
      <c r="K11" s="2"/>
      <c r="L11" s="74"/>
      <c r="M11" s="23"/>
      <c r="N11" s="75"/>
    </row>
    <row r="12" spans="1:14" ht="16.5" customHeight="1" x14ac:dyDescent="0.2">
      <c r="A12" s="2" t="s">
        <v>77</v>
      </c>
      <c r="B12" s="2"/>
      <c r="C12" s="2"/>
      <c r="D12" s="2"/>
      <c r="E12" s="2"/>
      <c r="F12" s="76">
        <v>5</v>
      </c>
      <c r="G12" s="77"/>
      <c r="H12" s="41">
        <v>207048196</v>
      </c>
      <c r="I12" s="61"/>
      <c r="J12" s="42">
        <v>169033510</v>
      </c>
      <c r="K12" s="61"/>
      <c r="L12" s="41">
        <v>154205317</v>
      </c>
      <c r="M12" s="77"/>
      <c r="N12" s="42">
        <v>169033510</v>
      </c>
    </row>
    <row r="13" spans="1:14" ht="16.5" customHeight="1" x14ac:dyDescent="0.2">
      <c r="A13" s="2" t="s">
        <v>78</v>
      </c>
      <c r="B13" s="2"/>
      <c r="C13" s="2"/>
      <c r="D13" s="2"/>
      <c r="E13" s="2"/>
      <c r="F13" s="76"/>
      <c r="G13" s="77"/>
      <c r="H13" s="63">
        <v>-98704947</v>
      </c>
      <c r="I13" s="61"/>
      <c r="J13" s="65">
        <v>-80444037</v>
      </c>
      <c r="K13" s="61"/>
      <c r="L13" s="63">
        <v>-91297825</v>
      </c>
      <c r="M13" s="77"/>
      <c r="N13" s="65">
        <v>-87334494</v>
      </c>
    </row>
    <row r="14" spans="1:14" ht="16.5" customHeight="1" x14ac:dyDescent="0.2">
      <c r="A14" s="2"/>
      <c r="B14" s="2"/>
      <c r="C14" s="2"/>
      <c r="D14" s="2"/>
      <c r="E14" s="2"/>
      <c r="F14" s="76"/>
      <c r="G14" s="77"/>
      <c r="H14" s="41"/>
      <c r="I14" s="40"/>
      <c r="J14" s="42"/>
      <c r="K14" s="77"/>
      <c r="L14" s="41"/>
      <c r="M14" s="40"/>
      <c r="N14" s="42"/>
    </row>
    <row r="15" spans="1:14" ht="16.5" customHeight="1" x14ac:dyDescent="0.2">
      <c r="A15" s="6" t="s">
        <v>79</v>
      </c>
      <c r="B15" s="2"/>
      <c r="C15" s="2"/>
      <c r="D15" s="2"/>
      <c r="E15" s="2"/>
      <c r="F15" s="76"/>
      <c r="G15" s="77"/>
      <c r="H15" s="41">
        <f>SUM(H12:H14)</f>
        <v>108343249</v>
      </c>
      <c r="I15" s="40"/>
      <c r="J15" s="42">
        <f>SUM(J12:J14)</f>
        <v>88589473</v>
      </c>
      <c r="K15" s="77"/>
      <c r="L15" s="41">
        <f>SUM(L12:L14)</f>
        <v>62907492</v>
      </c>
      <c r="M15" s="40"/>
      <c r="N15" s="42">
        <f>SUM(N12:N14)</f>
        <v>81699016</v>
      </c>
    </row>
    <row r="16" spans="1:14" ht="16.5" customHeight="1" x14ac:dyDescent="0.2">
      <c r="A16" s="2" t="s">
        <v>80</v>
      </c>
      <c r="B16" s="2"/>
      <c r="C16" s="2"/>
      <c r="D16" s="2"/>
      <c r="E16" s="2"/>
      <c r="F16" s="76"/>
      <c r="G16" s="77"/>
      <c r="H16" s="78">
        <v>133824</v>
      </c>
      <c r="I16" s="61"/>
      <c r="J16" s="79">
        <v>3535704</v>
      </c>
      <c r="K16" s="61"/>
      <c r="L16" s="78">
        <v>349577</v>
      </c>
      <c r="M16" s="77"/>
      <c r="N16" s="79">
        <v>3535704</v>
      </c>
    </row>
    <row r="17" spans="1:14" ht="16.5" customHeight="1" x14ac:dyDescent="0.2">
      <c r="A17" s="2" t="s">
        <v>81</v>
      </c>
      <c r="B17" s="2"/>
      <c r="C17" s="2"/>
      <c r="D17" s="2"/>
      <c r="E17" s="2"/>
      <c r="F17" s="76"/>
      <c r="G17" s="77"/>
      <c r="H17" s="78">
        <v>-37607792</v>
      </c>
      <c r="I17" s="61"/>
      <c r="J17" s="79">
        <v>-32633786</v>
      </c>
      <c r="K17" s="61"/>
      <c r="L17" s="78">
        <v>-36454341</v>
      </c>
      <c r="M17" s="77"/>
      <c r="N17" s="79">
        <v>-32633786</v>
      </c>
    </row>
    <row r="18" spans="1:14" ht="16.5" customHeight="1" x14ac:dyDescent="0.2">
      <c r="A18" s="2" t="s">
        <v>82</v>
      </c>
      <c r="B18" s="2"/>
      <c r="C18" s="2"/>
      <c r="D18" s="2"/>
      <c r="E18" s="2"/>
      <c r="F18" s="76"/>
      <c r="G18" s="77"/>
      <c r="H18" s="78">
        <v>-18218924</v>
      </c>
      <c r="I18" s="61"/>
      <c r="J18" s="79">
        <v>-33018996</v>
      </c>
      <c r="K18" s="61"/>
      <c r="L18" s="78">
        <v>-12503786</v>
      </c>
      <c r="M18" s="77"/>
      <c r="N18" s="79">
        <v>-29446737</v>
      </c>
    </row>
    <row r="19" spans="1:14" ht="16.5" customHeight="1" x14ac:dyDescent="0.2">
      <c r="A19" s="2" t="s">
        <v>83</v>
      </c>
      <c r="B19" s="2"/>
      <c r="C19" s="2"/>
      <c r="D19" s="2"/>
      <c r="E19" s="2"/>
      <c r="F19" s="76"/>
      <c r="G19" s="80"/>
      <c r="H19" s="78">
        <v>-1496498</v>
      </c>
      <c r="I19" s="61"/>
      <c r="J19" s="79">
        <v>12365</v>
      </c>
      <c r="K19" s="61"/>
      <c r="L19" s="78">
        <v>520766</v>
      </c>
      <c r="M19" s="80"/>
      <c r="N19" s="79">
        <v>76390</v>
      </c>
    </row>
    <row r="20" spans="1:14" ht="16.5" customHeight="1" x14ac:dyDescent="0.2">
      <c r="A20" s="2" t="s">
        <v>84</v>
      </c>
      <c r="B20" s="2"/>
      <c r="C20" s="2"/>
      <c r="D20" s="2"/>
      <c r="E20" s="2"/>
      <c r="F20" s="76"/>
      <c r="G20" s="80"/>
      <c r="H20" s="63">
        <v>0</v>
      </c>
      <c r="I20" s="61"/>
      <c r="J20" s="65">
        <v>-2120536</v>
      </c>
      <c r="K20" s="61"/>
      <c r="L20" s="63">
        <v>0</v>
      </c>
      <c r="M20" s="80"/>
      <c r="N20" s="65">
        <v>0</v>
      </c>
    </row>
    <row r="21" spans="1:14" ht="16.5" customHeight="1" x14ac:dyDescent="0.2">
      <c r="A21" s="2"/>
      <c r="B21" s="6"/>
      <c r="C21" s="2"/>
      <c r="D21" s="2"/>
      <c r="E21" s="2"/>
      <c r="F21" s="76"/>
      <c r="G21" s="80"/>
      <c r="H21" s="41"/>
      <c r="I21" s="40"/>
      <c r="J21" s="42"/>
      <c r="K21" s="80"/>
      <c r="L21" s="41"/>
      <c r="M21" s="40"/>
      <c r="N21" s="42"/>
    </row>
    <row r="22" spans="1:14" ht="16.5" customHeight="1" x14ac:dyDescent="0.2">
      <c r="A22" s="6" t="s">
        <v>85</v>
      </c>
      <c r="B22" s="6"/>
      <c r="C22" s="2"/>
      <c r="D22" s="2"/>
      <c r="E22" s="2"/>
      <c r="F22" s="76"/>
      <c r="G22" s="80"/>
      <c r="H22" s="41"/>
      <c r="I22" s="40"/>
      <c r="J22" s="42"/>
      <c r="K22" s="80"/>
      <c r="L22" s="41"/>
      <c r="M22" s="40"/>
      <c r="N22" s="42"/>
    </row>
    <row r="23" spans="1:14" ht="16.5" customHeight="1" x14ac:dyDescent="0.2">
      <c r="A23" s="2"/>
      <c r="B23" s="6" t="s">
        <v>86</v>
      </c>
      <c r="C23" s="2"/>
      <c r="D23" s="2"/>
      <c r="E23" s="2"/>
      <c r="F23" s="76"/>
      <c r="G23" s="80"/>
      <c r="H23" s="41">
        <f>SUM(H15:H20)</f>
        <v>51153859</v>
      </c>
      <c r="I23" s="61"/>
      <c r="J23" s="42">
        <f>SUM(J15:J20)</f>
        <v>24364224</v>
      </c>
      <c r="K23" s="80"/>
      <c r="L23" s="41">
        <f>SUM(L15:L20)</f>
        <v>14819708</v>
      </c>
      <c r="M23" s="61"/>
      <c r="N23" s="42">
        <f>SUM(N15:N20)</f>
        <v>23230587</v>
      </c>
    </row>
    <row r="24" spans="1:14" ht="16.5" customHeight="1" x14ac:dyDescent="0.2">
      <c r="A24" s="2" t="s">
        <v>87</v>
      </c>
      <c r="B24" s="6"/>
      <c r="C24" s="2"/>
      <c r="D24" s="2"/>
      <c r="E24" s="2"/>
      <c r="F24" s="77"/>
      <c r="G24" s="77"/>
      <c r="H24" s="31">
        <v>-736574</v>
      </c>
      <c r="I24" s="61"/>
      <c r="J24" s="33">
        <v>-252784</v>
      </c>
      <c r="K24" s="61"/>
      <c r="L24" s="31">
        <v>-473355</v>
      </c>
      <c r="M24" s="77"/>
      <c r="N24" s="33">
        <v>-132393</v>
      </c>
    </row>
    <row r="25" spans="1:14" ht="16.5" customHeight="1" x14ac:dyDescent="0.2">
      <c r="A25" s="2"/>
      <c r="B25" s="6"/>
      <c r="C25" s="2"/>
      <c r="D25" s="2"/>
      <c r="E25" s="2"/>
      <c r="F25" s="76"/>
      <c r="G25" s="77"/>
      <c r="H25" s="41"/>
      <c r="I25" s="40"/>
      <c r="J25" s="42"/>
      <c r="K25" s="77"/>
      <c r="L25" s="41"/>
      <c r="M25" s="40"/>
      <c r="N25" s="42"/>
    </row>
    <row r="26" spans="1:14" ht="16.5" customHeight="1" x14ac:dyDescent="0.2">
      <c r="A26" s="6" t="s">
        <v>88</v>
      </c>
      <c r="B26" s="2"/>
      <c r="C26" s="2"/>
      <c r="D26" s="2"/>
      <c r="E26" s="2"/>
      <c r="F26" s="76"/>
      <c r="G26" s="81"/>
      <c r="H26" s="41">
        <f>SUM(H23:H24)</f>
        <v>50417285</v>
      </c>
      <c r="I26" s="40"/>
      <c r="J26" s="42">
        <f>SUM(J23:J24)</f>
        <v>24111440</v>
      </c>
      <c r="K26" s="81"/>
      <c r="L26" s="41">
        <f>SUM(L23:L24)</f>
        <v>14346353</v>
      </c>
      <c r="M26" s="40"/>
      <c r="N26" s="42">
        <f>SUM(N23:N24)</f>
        <v>23098194</v>
      </c>
    </row>
    <row r="27" spans="1:14" ht="16.5" customHeight="1" x14ac:dyDescent="0.2">
      <c r="A27" s="2" t="s">
        <v>89</v>
      </c>
      <c r="B27" s="2"/>
      <c r="C27" s="2"/>
      <c r="D27" s="2"/>
      <c r="E27" s="2"/>
      <c r="F27" s="77">
        <v>16</v>
      </c>
      <c r="G27" s="77"/>
      <c r="H27" s="31">
        <v>-9645854</v>
      </c>
      <c r="I27" s="40"/>
      <c r="J27" s="33">
        <v>-4859783</v>
      </c>
      <c r="K27" s="40"/>
      <c r="L27" s="31">
        <v>-3136996</v>
      </c>
      <c r="M27" s="82"/>
      <c r="N27" s="33">
        <v>-4859783</v>
      </c>
    </row>
    <row r="28" spans="1:14" ht="16.5" customHeight="1" x14ac:dyDescent="0.2">
      <c r="A28" s="2"/>
      <c r="B28" s="2"/>
      <c r="C28" s="2"/>
      <c r="D28" s="2"/>
      <c r="E28" s="2"/>
      <c r="F28" s="76"/>
      <c r="G28" s="77"/>
      <c r="H28" s="41"/>
      <c r="I28" s="40"/>
      <c r="J28" s="42"/>
      <c r="K28" s="77"/>
      <c r="L28" s="41"/>
      <c r="M28" s="40"/>
      <c r="N28" s="42"/>
    </row>
    <row r="29" spans="1:14" ht="16.5" customHeight="1" x14ac:dyDescent="0.2">
      <c r="A29" s="6" t="s">
        <v>90</v>
      </c>
      <c r="B29" s="2"/>
      <c r="C29" s="2"/>
      <c r="D29" s="2"/>
      <c r="E29" s="2"/>
      <c r="F29" s="18"/>
      <c r="G29" s="81"/>
      <c r="H29" s="31">
        <f>SUM(H26:H27)</f>
        <v>40771431</v>
      </c>
      <c r="I29" s="40"/>
      <c r="J29" s="33">
        <f>SUM(J26:J27)</f>
        <v>19251657</v>
      </c>
      <c r="K29" s="81"/>
      <c r="L29" s="31">
        <f>SUM(L26:L27)</f>
        <v>11209357</v>
      </c>
      <c r="M29" s="40"/>
      <c r="N29" s="33">
        <f>SUM(N26:N27)</f>
        <v>18238411</v>
      </c>
    </row>
    <row r="30" spans="1:14" ht="16.5" customHeight="1" x14ac:dyDescent="0.2">
      <c r="A30" s="6"/>
      <c r="B30" s="2"/>
      <c r="C30" s="2"/>
      <c r="D30" s="2"/>
      <c r="E30" s="2"/>
      <c r="F30" s="3"/>
      <c r="G30" s="2"/>
      <c r="H30" s="83"/>
      <c r="I30" s="84"/>
      <c r="J30" s="70"/>
      <c r="K30" s="2"/>
      <c r="L30" s="83"/>
      <c r="M30" s="84"/>
      <c r="N30" s="70"/>
    </row>
    <row r="31" spans="1:14" ht="16.5" customHeight="1" x14ac:dyDescent="0.2">
      <c r="A31" s="6" t="s">
        <v>91</v>
      </c>
      <c r="B31" s="2"/>
      <c r="C31" s="2"/>
      <c r="D31" s="2"/>
      <c r="E31" s="2"/>
      <c r="F31" s="3"/>
      <c r="G31" s="2"/>
      <c r="H31" s="85"/>
      <c r="I31" s="86"/>
      <c r="J31" s="87"/>
      <c r="K31" s="86"/>
      <c r="L31" s="85"/>
      <c r="M31" s="86"/>
      <c r="N31" s="87"/>
    </row>
    <row r="32" spans="1:14" ht="16.5" customHeight="1" x14ac:dyDescent="0.2">
      <c r="A32" s="2" t="s">
        <v>92</v>
      </c>
      <c r="B32" s="2"/>
      <c r="C32" s="2"/>
      <c r="D32" s="2"/>
      <c r="E32" s="2"/>
      <c r="F32" s="3"/>
      <c r="G32" s="2"/>
      <c r="H32" s="85"/>
      <c r="I32" s="86"/>
      <c r="J32" s="87"/>
      <c r="K32" s="86"/>
      <c r="L32" s="85"/>
      <c r="M32" s="86"/>
      <c r="N32" s="87"/>
    </row>
    <row r="33" spans="1:14" ht="16.5" customHeight="1" x14ac:dyDescent="0.2">
      <c r="A33" s="6"/>
      <c r="B33" s="2" t="s">
        <v>93</v>
      </c>
      <c r="C33" s="2"/>
      <c r="D33" s="2"/>
      <c r="E33" s="2"/>
      <c r="F33" s="3"/>
      <c r="G33" s="2"/>
      <c r="H33" s="85"/>
      <c r="I33" s="86"/>
      <c r="J33" s="87"/>
      <c r="K33" s="86"/>
      <c r="L33" s="85"/>
      <c r="M33" s="86"/>
      <c r="N33" s="87"/>
    </row>
    <row r="34" spans="1:14" ht="16.5" customHeight="1" x14ac:dyDescent="0.2">
      <c r="A34" s="6"/>
      <c r="B34" s="2" t="s">
        <v>94</v>
      </c>
      <c r="C34" s="2"/>
      <c r="D34" s="2"/>
      <c r="E34" s="2"/>
      <c r="F34" s="3"/>
      <c r="G34" s="2"/>
      <c r="H34" s="31">
        <v>-590596</v>
      </c>
      <c r="I34" s="40"/>
      <c r="J34" s="33">
        <v>-55257</v>
      </c>
      <c r="K34" s="40"/>
      <c r="L34" s="31">
        <v>0</v>
      </c>
      <c r="M34" s="77"/>
      <c r="N34" s="33">
        <v>0</v>
      </c>
    </row>
    <row r="35" spans="1:14" ht="16.5" customHeight="1" x14ac:dyDescent="0.2">
      <c r="A35" s="6"/>
      <c r="B35" s="2"/>
      <c r="C35" s="2"/>
      <c r="D35" s="2"/>
      <c r="E35" s="2"/>
      <c r="F35" s="3"/>
      <c r="G35" s="2"/>
      <c r="H35" s="85"/>
      <c r="I35" s="86"/>
      <c r="J35" s="87"/>
      <c r="K35" s="86"/>
      <c r="L35" s="88"/>
      <c r="M35" s="89"/>
      <c r="N35" s="90"/>
    </row>
    <row r="36" spans="1:14" ht="16.5" customHeight="1" x14ac:dyDescent="0.2">
      <c r="A36" s="6"/>
      <c r="B36" s="2" t="s">
        <v>95</v>
      </c>
      <c r="C36" s="2"/>
      <c r="D36" s="2"/>
      <c r="E36" s="2"/>
      <c r="F36" s="3"/>
      <c r="G36" s="2"/>
      <c r="H36" s="85"/>
      <c r="I36" s="86"/>
      <c r="J36" s="87"/>
      <c r="K36" s="86"/>
      <c r="L36" s="88"/>
      <c r="M36" s="89"/>
      <c r="N36" s="90"/>
    </row>
    <row r="37" spans="1:14" ht="16.5" customHeight="1" x14ac:dyDescent="0.2">
      <c r="A37" s="6"/>
      <c r="B37" s="2"/>
      <c r="C37" s="2" t="s">
        <v>93</v>
      </c>
      <c r="D37" s="2"/>
      <c r="E37" s="2"/>
      <c r="F37" s="3"/>
      <c r="G37" s="2"/>
      <c r="H37" s="31">
        <f>SUM(H34)</f>
        <v>-590596</v>
      </c>
      <c r="I37" s="91"/>
      <c r="J37" s="33">
        <f>SUM(J34)</f>
        <v>-55257</v>
      </c>
      <c r="K37" s="86"/>
      <c r="L37" s="92">
        <f>SUM(L34)</f>
        <v>0</v>
      </c>
      <c r="M37" s="89"/>
      <c r="N37" s="93">
        <f>SUM(N34)</f>
        <v>0</v>
      </c>
    </row>
    <row r="38" spans="1:14" ht="16.5" customHeight="1" x14ac:dyDescent="0.2">
      <c r="A38" s="2"/>
      <c r="B38" s="2"/>
      <c r="C38" s="2"/>
      <c r="D38" s="2"/>
      <c r="E38" s="2"/>
      <c r="F38" s="3"/>
      <c r="G38" s="2"/>
      <c r="H38" s="83"/>
      <c r="I38" s="4"/>
      <c r="J38" s="70"/>
      <c r="K38" s="2"/>
      <c r="L38" s="83"/>
      <c r="M38" s="4"/>
      <c r="N38" s="70"/>
    </row>
    <row r="39" spans="1:14" ht="16.5" customHeight="1" x14ac:dyDescent="0.2">
      <c r="A39" s="6" t="s">
        <v>96</v>
      </c>
      <c r="B39" s="2"/>
      <c r="C39" s="2"/>
      <c r="D39" s="2"/>
      <c r="E39" s="2"/>
      <c r="F39" s="3"/>
      <c r="G39" s="2"/>
      <c r="H39" s="83"/>
      <c r="I39" s="4"/>
      <c r="J39" s="70"/>
      <c r="K39" s="2"/>
      <c r="L39" s="83"/>
      <c r="M39" s="4"/>
      <c r="N39" s="70"/>
    </row>
    <row r="40" spans="1:14" ht="16.5" customHeight="1" thickBot="1" x14ac:dyDescent="0.25">
      <c r="A40" s="2"/>
      <c r="B40" s="6" t="s">
        <v>97</v>
      </c>
      <c r="C40" s="2"/>
      <c r="D40" s="2"/>
      <c r="E40" s="2"/>
      <c r="F40" s="3"/>
      <c r="G40" s="2"/>
      <c r="H40" s="94">
        <f>SUM(H29,H37)</f>
        <v>40180835</v>
      </c>
      <c r="I40" s="4"/>
      <c r="J40" s="95">
        <f>SUM(J29,J37)</f>
        <v>19196400</v>
      </c>
      <c r="K40" s="2"/>
      <c r="L40" s="94">
        <f>SUM(L29,L37)</f>
        <v>11209357</v>
      </c>
      <c r="M40" s="4"/>
      <c r="N40" s="95">
        <f>SUM(N29,N37)</f>
        <v>18238411</v>
      </c>
    </row>
    <row r="41" spans="1:14" ht="16.5" customHeight="1" thickTop="1" x14ac:dyDescent="0.2">
      <c r="A41" s="2"/>
      <c r="B41" s="6"/>
      <c r="C41" s="2"/>
      <c r="D41" s="2"/>
      <c r="E41" s="2"/>
      <c r="F41" s="3"/>
      <c r="G41" s="2"/>
      <c r="H41" s="70"/>
      <c r="I41" s="4"/>
      <c r="J41" s="70"/>
      <c r="K41" s="2"/>
      <c r="L41" s="70"/>
      <c r="M41" s="4"/>
      <c r="N41" s="70"/>
    </row>
    <row r="42" spans="1:14" ht="16.5" customHeight="1" x14ac:dyDescent="0.2">
      <c r="A42" s="2"/>
      <c r="B42" s="6"/>
      <c r="C42" s="2"/>
      <c r="D42" s="2"/>
      <c r="E42" s="2"/>
      <c r="F42" s="3"/>
      <c r="G42" s="2"/>
      <c r="H42" s="70"/>
      <c r="I42" s="4"/>
      <c r="J42" s="70"/>
      <c r="K42" s="2"/>
      <c r="L42" s="70"/>
      <c r="M42" s="4"/>
      <c r="N42" s="70"/>
    </row>
    <row r="43" spans="1:14" ht="16.5" customHeight="1" x14ac:dyDescent="0.2">
      <c r="A43" s="2"/>
      <c r="B43" s="6"/>
      <c r="C43" s="2"/>
      <c r="D43" s="2"/>
      <c r="E43" s="2"/>
      <c r="F43" s="3"/>
      <c r="G43" s="2"/>
      <c r="H43" s="70"/>
      <c r="I43" s="4"/>
      <c r="J43" s="70"/>
      <c r="K43" s="2"/>
      <c r="L43" s="70"/>
      <c r="M43" s="4"/>
      <c r="N43" s="70"/>
    </row>
    <row r="44" spans="1:14" ht="16.5" customHeight="1" x14ac:dyDescent="0.2">
      <c r="A44" s="2"/>
      <c r="B44" s="6"/>
      <c r="C44" s="2"/>
      <c r="D44" s="2"/>
      <c r="E44" s="2"/>
      <c r="F44" s="3"/>
      <c r="G44" s="2"/>
      <c r="H44" s="70"/>
      <c r="I44" s="4"/>
      <c r="J44" s="70"/>
      <c r="K44" s="2"/>
      <c r="L44" s="70"/>
      <c r="M44" s="4"/>
      <c r="N44" s="70"/>
    </row>
    <row r="45" spans="1:14" ht="16.5" customHeight="1" x14ac:dyDescent="0.2">
      <c r="A45" s="2"/>
      <c r="B45" s="6"/>
      <c r="C45" s="2"/>
      <c r="D45" s="2"/>
      <c r="E45" s="2"/>
      <c r="F45" s="3"/>
      <c r="G45" s="2"/>
      <c r="H45" s="70"/>
      <c r="I45" s="4"/>
      <c r="J45" s="70"/>
      <c r="K45" s="2"/>
      <c r="L45" s="70"/>
      <c r="M45" s="4"/>
      <c r="N45" s="70"/>
    </row>
    <row r="46" spans="1:14" ht="16.5" customHeight="1" x14ac:dyDescent="0.2">
      <c r="A46" s="2"/>
      <c r="B46" s="6"/>
      <c r="C46" s="2"/>
      <c r="D46" s="2"/>
      <c r="E46" s="2"/>
      <c r="F46" s="3"/>
      <c r="G46" s="2"/>
      <c r="H46" s="70"/>
      <c r="I46" s="4"/>
      <c r="J46" s="70"/>
      <c r="K46" s="2"/>
      <c r="L46" s="70"/>
      <c r="M46" s="4"/>
      <c r="N46" s="70"/>
    </row>
    <row r="47" spans="1:14" ht="16.5" hidden="1" customHeight="1" x14ac:dyDescent="0.2">
      <c r="A47" s="2"/>
      <c r="B47" s="6"/>
      <c r="C47" s="2"/>
      <c r="D47" s="2"/>
      <c r="E47" s="2"/>
      <c r="F47" s="3"/>
      <c r="G47" s="2"/>
      <c r="H47" s="70"/>
      <c r="I47" s="4"/>
      <c r="J47" s="70"/>
      <c r="K47" s="2"/>
      <c r="L47" s="70"/>
      <c r="M47" s="4"/>
      <c r="N47" s="70"/>
    </row>
    <row r="48" spans="1:14" ht="16.5" hidden="1" customHeight="1" x14ac:dyDescent="0.2">
      <c r="A48" s="2"/>
      <c r="B48" s="6"/>
      <c r="C48" s="2"/>
      <c r="D48" s="2"/>
      <c r="E48" s="2"/>
      <c r="F48" s="3"/>
      <c r="G48" s="2"/>
      <c r="H48" s="70"/>
      <c r="I48" s="4"/>
      <c r="J48" s="70"/>
      <c r="K48" s="2"/>
      <c r="L48" s="70"/>
      <c r="M48" s="4"/>
      <c r="N48" s="70"/>
    </row>
    <row r="49" spans="1:14" ht="12" customHeight="1" x14ac:dyDescent="0.2">
      <c r="A49" s="2"/>
      <c r="B49" s="6"/>
      <c r="C49" s="2"/>
      <c r="D49" s="2"/>
      <c r="E49" s="2"/>
      <c r="F49" s="3"/>
      <c r="G49" s="2"/>
      <c r="H49" s="70"/>
      <c r="I49" s="4"/>
      <c r="J49" s="70"/>
      <c r="K49" s="2"/>
      <c r="L49" s="70"/>
      <c r="M49" s="4"/>
      <c r="N49" s="70"/>
    </row>
    <row r="50" spans="1:14" ht="21.95" customHeight="1" x14ac:dyDescent="0.2">
      <c r="A50" s="9" t="s">
        <v>36</v>
      </c>
      <c r="B50" s="8"/>
      <c r="C50" s="9"/>
      <c r="D50" s="9"/>
      <c r="E50" s="9"/>
      <c r="F50" s="10"/>
      <c r="G50" s="9"/>
      <c r="H50" s="71"/>
      <c r="I50" s="11"/>
      <c r="J50" s="71"/>
      <c r="K50" s="9"/>
      <c r="L50" s="71"/>
      <c r="M50" s="11"/>
      <c r="N50" s="71"/>
    </row>
    <row r="51" spans="1:14" ht="16.5" customHeight="1" x14ac:dyDescent="0.2">
      <c r="A51" s="1" t="s">
        <v>0</v>
      </c>
      <c r="B51" s="2"/>
      <c r="C51" s="2"/>
      <c r="D51" s="2"/>
      <c r="E51" s="2"/>
      <c r="F51" s="3"/>
      <c r="G51" s="2"/>
      <c r="H51" s="70"/>
      <c r="I51" s="4"/>
      <c r="J51" s="70"/>
      <c r="K51" s="2"/>
      <c r="L51" s="70"/>
      <c r="M51" s="4"/>
      <c r="N51" s="70"/>
    </row>
    <row r="52" spans="1:14" ht="16.5" customHeight="1" x14ac:dyDescent="0.2">
      <c r="A52" s="6" t="s">
        <v>75</v>
      </c>
      <c r="B52" s="2"/>
      <c r="C52" s="2"/>
      <c r="D52" s="2"/>
      <c r="E52" s="2"/>
      <c r="F52" s="3"/>
      <c r="G52" s="2"/>
      <c r="H52" s="70"/>
      <c r="I52" s="4"/>
      <c r="J52" s="70"/>
      <c r="K52" s="2"/>
      <c r="L52" s="70"/>
      <c r="M52" s="4"/>
      <c r="N52" s="70"/>
    </row>
    <row r="53" spans="1:14" ht="16.5" customHeight="1" x14ac:dyDescent="0.2">
      <c r="A53" s="8" t="s">
        <v>76</v>
      </c>
      <c r="B53" s="9"/>
      <c r="C53" s="9"/>
      <c r="D53" s="9"/>
      <c r="E53" s="9"/>
      <c r="F53" s="10"/>
      <c r="G53" s="9"/>
      <c r="H53" s="71"/>
      <c r="I53" s="11"/>
      <c r="J53" s="71"/>
      <c r="K53" s="9"/>
      <c r="L53" s="71"/>
      <c r="M53" s="11"/>
      <c r="N53" s="71"/>
    </row>
    <row r="54" spans="1:14" ht="16.5" customHeight="1" x14ac:dyDescent="0.2">
      <c r="A54" s="6"/>
      <c r="B54" s="2"/>
      <c r="C54" s="2"/>
      <c r="D54" s="2"/>
      <c r="E54" s="2"/>
      <c r="F54" s="3"/>
      <c r="G54" s="2"/>
      <c r="H54" s="70"/>
      <c r="I54" s="4"/>
      <c r="J54" s="70"/>
      <c r="K54" s="2"/>
      <c r="L54" s="70"/>
      <c r="M54" s="4"/>
      <c r="N54" s="70"/>
    </row>
    <row r="55" spans="1:14" ht="16.5" customHeight="1" x14ac:dyDescent="0.2">
      <c r="A55" s="6"/>
      <c r="B55" s="2"/>
      <c r="C55" s="2"/>
      <c r="D55" s="2"/>
      <c r="E55" s="2"/>
      <c r="F55" s="3"/>
      <c r="G55" s="2"/>
      <c r="H55" s="70"/>
      <c r="I55" s="4"/>
      <c r="J55" s="70"/>
      <c r="K55" s="2"/>
      <c r="L55" s="70"/>
      <c r="M55" s="4"/>
      <c r="N55" s="70"/>
    </row>
    <row r="56" spans="1:14" ht="16.5" customHeight="1" x14ac:dyDescent="0.2">
      <c r="A56" s="6"/>
      <c r="B56" s="2"/>
      <c r="C56" s="2"/>
      <c r="D56" s="2"/>
      <c r="E56" s="2"/>
      <c r="F56" s="3"/>
      <c r="G56" s="2"/>
      <c r="H56" s="212" t="s">
        <v>3</v>
      </c>
      <c r="I56" s="212"/>
      <c r="J56" s="212"/>
      <c r="K56" s="2"/>
      <c r="L56" s="212" t="s">
        <v>4</v>
      </c>
      <c r="M56" s="212"/>
      <c r="N56" s="212"/>
    </row>
    <row r="57" spans="1:14" ht="16.5" customHeight="1" x14ac:dyDescent="0.2">
      <c r="A57" s="6"/>
      <c r="B57" s="2"/>
      <c r="C57" s="2"/>
      <c r="D57" s="2"/>
      <c r="E57" s="2"/>
      <c r="F57" s="3"/>
      <c r="G57" s="2"/>
      <c r="H57" s="211" t="s">
        <v>5</v>
      </c>
      <c r="I57" s="211"/>
      <c r="J57" s="211"/>
      <c r="K57" s="2"/>
      <c r="L57" s="211" t="s">
        <v>5</v>
      </c>
      <c r="M57" s="211"/>
      <c r="N57" s="211"/>
    </row>
    <row r="58" spans="1:14" ht="16.5" customHeight="1" x14ac:dyDescent="0.2">
      <c r="A58" s="6"/>
      <c r="B58" s="2"/>
      <c r="C58" s="2"/>
      <c r="D58" s="2"/>
      <c r="E58" s="2"/>
      <c r="F58" s="3"/>
      <c r="G58" s="2"/>
      <c r="H58" s="72" t="s">
        <v>6</v>
      </c>
      <c r="I58" s="20"/>
      <c r="J58" s="72" t="s">
        <v>6</v>
      </c>
      <c r="K58" s="2"/>
      <c r="L58" s="72" t="s">
        <v>6</v>
      </c>
      <c r="M58" s="20"/>
      <c r="N58" s="72" t="s">
        <v>6</v>
      </c>
    </row>
    <row r="59" spans="1:14" ht="16.5" customHeight="1" x14ac:dyDescent="0.2">
      <c r="A59" s="6"/>
      <c r="B59" s="2"/>
      <c r="C59" s="2"/>
      <c r="D59" s="2"/>
      <c r="E59" s="2"/>
      <c r="F59" s="3"/>
      <c r="G59" s="2"/>
      <c r="H59" s="72" t="s">
        <v>10</v>
      </c>
      <c r="I59" s="20"/>
      <c r="J59" s="72" t="s">
        <v>11</v>
      </c>
      <c r="K59" s="2"/>
      <c r="L59" s="72" t="s">
        <v>10</v>
      </c>
      <c r="M59" s="20"/>
      <c r="N59" s="72" t="s">
        <v>11</v>
      </c>
    </row>
    <row r="60" spans="1:14" ht="16.5" customHeight="1" x14ac:dyDescent="0.2">
      <c r="A60" s="2"/>
      <c r="B60" s="2"/>
      <c r="C60" s="2"/>
      <c r="D60" s="2"/>
      <c r="E60" s="2"/>
      <c r="F60" s="3"/>
      <c r="G60" s="2"/>
      <c r="H60" s="73" t="s">
        <v>13</v>
      </c>
      <c r="I60" s="23"/>
      <c r="J60" s="73" t="s">
        <v>13</v>
      </c>
      <c r="K60" s="2"/>
      <c r="L60" s="73" t="s">
        <v>13</v>
      </c>
      <c r="M60" s="23"/>
      <c r="N60" s="73" t="s">
        <v>13</v>
      </c>
    </row>
    <row r="61" spans="1:14" ht="16.5" customHeight="1" x14ac:dyDescent="0.2">
      <c r="A61" s="2"/>
      <c r="B61" s="6"/>
      <c r="C61" s="2"/>
      <c r="D61" s="2"/>
      <c r="E61" s="2"/>
      <c r="F61" s="3"/>
      <c r="G61" s="2"/>
      <c r="H61" s="83"/>
      <c r="I61" s="4"/>
      <c r="J61" s="70"/>
      <c r="K61" s="2"/>
      <c r="L61" s="83"/>
      <c r="M61" s="4"/>
      <c r="N61" s="70"/>
    </row>
    <row r="62" spans="1:14" ht="16.5" customHeight="1" x14ac:dyDescent="0.2">
      <c r="A62" s="6" t="s">
        <v>98</v>
      </c>
      <c r="B62" s="6"/>
      <c r="C62" s="2"/>
      <c r="D62" s="2"/>
      <c r="E62" s="2"/>
      <c r="F62" s="3"/>
      <c r="G62" s="2"/>
      <c r="H62" s="83"/>
      <c r="I62" s="4"/>
      <c r="J62" s="70"/>
      <c r="K62" s="2"/>
      <c r="L62" s="83"/>
      <c r="M62" s="4"/>
      <c r="N62" s="70"/>
    </row>
    <row r="63" spans="1:14" ht="16.5" customHeight="1" x14ac:dyDescent="0.2">
      <c r="A63" s="2" t="s">
        <v>99</v>
      </c>
      <c r="B63" s="6"/>
      <c r="C63" s="2"/>
      <c r="D63" s="2"/>
      <c r="E63" s="2"/>
      <c r="F63" s="3"/>
      <c r="G63" s="2"/>
      <c r="H63" s="83">
        <v>26948191.815278631</v>
      </c>
      <c r="I63" s="4"/>
      <c r="J63" s="70">
        <v>19600670</v>
      </c>
      <c r="K63" s="4"/>
      <c r="L63" s="83">
        <v>11209357</v>
      </c>
      <c r="M63" s="2"/>
      <c r="N63" s="70">
        <v>18238411</v>
      </c>
    </row>
    <row r="64" spans="1:14" ht="16.5" customHeight="1" x14ac:dyDescent="0.2">
      <c r="A64" s="2" t="s">
        <v>72</v>
      </c>
      <c r="B64" s="6"/>
      <c r="C64" s="2"/>
      <c r="D64" s="2"/>
      <c r="E64" s="2"/>
      <c r="F64" s="3"/>
      <c r="G64" s="2"/>
      <c r="H64" s="96">
        <v>13823239.184721369</v>
      </c>
      <c r="I64" s="4"/>
      <c r="J64" s="71">
        <v>-349013</v>
      </c>
      <c r="K64" s="4"/>
      <c r="L64" s="96">
        <v>0</v>
      </c>
      <c r="M64" s="2"/>
      <c r="N64" s="71">
        <v>0</v>
      </c>
    </row>
    <row r="65" spans="1:14" ht="16.5" customHeight="1" x14ac:dyDescent="0.2">
      <c r="A65" s="2"/>
      <c r="B65" s="6"/>
      <c r="C65" s="2"/>
      <c r="D65" s="2"/>
      <c r="E65" s="2"/>
      <c r="F65" s="3"/>
      <c r="G65" s="2"/>
      <c r="H65" s="83"/>
      <c r="I65" s="4"/>
      <c r="J65" s="70"/>
      <c r="K65" s="2"/>
      <c r="L65" s="83"/>
      <c r="M65" s="4"/>
      <c r="N65" s="70"/>
    </row>
    <row r="66" spans="1:14" ht="16.5" customHeight="1" thickBot="1" x14ac:dyDescent="0.25">
      <c r="A66" s="2"/>
      <c r="B66" s="6"/>
      <c r="C66" s="2"/>
      <c r="D66" s="2"/>
      <c r="E66" s="2"/>
      <c r="F66" s="3"/>
      <c r="G66" s="2"/>
      <c r="H66" s="94">
        <f>SUM(H63:H64)</f>
        <v>40771431</v>
      </c>
      <c r="I66" s="4"/>
      <c r="J66" s="95">
        <f>SUM(J63:J64)</f>
        <v>19251657</v>
      </c>
      <c r="K66" s="2"/>
      <c r="L66" s="94">
        <f>SUM(L63:L64)</f>
        <v>11209357</v>
      </c>
      <c r="M66" s="4"/>
      <c r="N66" s="95">
        <f>SUM(N63:N64)</f>
        <v>18238411</v>
      </c>
    </row>
    <row r="67" spans="1:14" ht="16.5" customHeight="1" thickTop="1" x14ac:dyDescent="0.2">
      <c r="A67" s="2"/>
      <c r="B67" s="6"/>
      <c r="C67" s="2"/>
      <c r="D67" s="2"/>
      <c r="E67" s="2"/>
      <c r="F67" s="3"/>
      <c r="G67" s="2"/>
      <c r="H67" s="83"/>
      <c r="I67" s="4"/>
      <c r="J67" s="70"/>
      <c r="K67" s="2"/>
      <c r="L67" s="83"/>
      <c r="M67" s="4"/>
      <c r="N67" s="70"/>
    </row>
    <row r="68" spans="1:14" ht="16.5" customHeight="1" x14ac:dyDescent="0.2">
      <c r="A68" s="6" t="s">
        <v>96</v>
      </c>
      <c r="B68" s="6"/>
      <c r="C68" s="2"/>
      <c r="D68" s="2"/>
      <c r="E68" s="2"/>
      <c r="F68" s="3"/>
      <c r="G68" s="2"/>
      <c r="H68" s="83"/>
      <c r="I68" s="4"/>
      <c r="J68" s="70"/>
      <c r="K68" s="2"/>
      <c r="L68" s="83"/>
      <c r="M68" s="4"/>
      <c r="N68" s="70"/>
    </row>
    <row r="69" spans="1:14" ht="16.5" customHeight="1" x14ac:dyDescent="0.2">
      <c r="A69" s="2"/>
      <c r="B69" s="6" t="s">
        <v>100</v>
      </c>
      <c r="C69" s="2"/>
      <c r="D69" s="2"/>
      <c r="E69" s="2"/>
      <c r="F69" s="3"/>
      <c r="G69" s="2"/>
      <c r="H69" s="83"/>
      <c r="I69" s="4"/>
      <c r="J69" s="70"/>
      <c r="K69" s="2"/>
      <c r="L69" s="83"/>
      <c r="M69" s="4"/>
      <c r="N69" s="70"/>
    </row>
    <row r="70" spans="1:14" ht="16.5" customHeight="1" x14ac:dyDescent="0.2">
      <c r="A70" s="2" t="s">
        <v>99</v>
      </c>
      <c r="B70" s="6"/>
      <c r="C70" s="2"/>
      <c r="D70" s="2"/>
      <c r="E70" s="2"/>
      <c r="F70" s="3"/>
      <c r="G70" s="2"/>
      <c r="H70" s="83">
        <v>26357596</v>
      </c>
      <c r="I70" s="4"/>
      <c r="J70" s="70">
        <v>19545413</v>
      </c>
      <c r="K70" s="4"/>
      <c r="L70" s="83">
        <v>11209357</v>
      </c>
      <c r="M70" s="2"/>
      <c r="N70" s="70">
        <v>18238411</v>
      </c>
    </row>
    <row r="71" spans="1:14" ht="16.5" customHeight="1" x14ac:dyDescent="0.2">
      <c r="A71" s="2" t="s">
        <v>72</v>
      </c>
      <c r="B71" s="6"/>
      <c r="C71" s="2"/>
      <c r="D71" s="2"/>
      <c r="E71" s="2"/>
      <c r="F71" s="3"/>
      <c r="G71" s="2"/>
      <c r="H71" s="96">
        <v>13823239.184721369</v>
      </c>
      <c r="I71" s="4"/>
      <c r="J71" s="71">
        <v>-349013</v>
      </c>
      <c r="K71" s="4"/>
      <c r="L71" s="96">
        <v>0</v>
      </c>
      <c r="M71" s="2"/>
      <c r="N71" s="71">
        <v>0</v>
      </c>
    </row>
    <row r="72" spans="1:14" ht="16.5" customHeight="1" x14ac:dyDescent="0.2">
      <c r="A72" s="2"/>
      <c r="B72" s="6"/>
      <c r="C72" s="2"/>
      <c r="D72" s="2"/>
      <c r="E72" s="2"/>
      <c r="F72" s="3"/>
      <c r="G72" s="2"/>
      <c r="H72" s="83"/>
      <c r="I72" s="4"/>
      <c r="J72" s="70"/>
      <c r="K72" s="2"/>
      <c r="L72" s="83"/>
      <c r="M72" s="4"/>
      <c r="N72" s="70"/>
    </row>
    <row r="73" spans="1:14" ht="16.5" customHeight="1" thickBot="1" x14ac:dyDescent="0.25">
      <c r="A73" s="2"/>
      <c r="B73" s="6"/>
      <c r="C73" s="2"/>
      <c r="D73" s="2"/>
      <c r="E73" s="2"/>
      <c r="F73" s="3"/>
      <c r="G73" s="2"/>
      <c r="H73" s="94">
        <f>SUM(H70:H71)</f>
        <v>40180835.184721366</v>
      </c>
      <c r="I73" s="4"/>
      <c r="J73" s="95">
        <f>SUM(J70:J71)</f>
        <v>19196400</v>
      </c>
      <c r="K73" s="2"/>
      <c r="L73" s="94">
        <f>SUM(L70:L71)</f>
        <v>11209357</v>
      </c>
      <c r="M73" s="4"/>
      <c r="N73" s="95">
        <f>SUM(N70:N71)</f>
        <v>18238411</v>
      </c>
    </row>
    <row r="74" spans="1:14" ht="16.5" customHeight="1" thickTop="1" x14ac:dyDescent="0.2">
      <c r="A74" s="2"/>
      <c r="B74" s="6"/>
      <c r="C74" s="2"/>
      <c r="D74" s="2"/>
      <c r="E74" s="2"/>
      <c r="F74" s="3"/>
      <c r="G74" s="2"/>
      <c r="H74" s="83"/>
      <c r="I74" s="4"/>
      <c r="J74" s="70"/>
      <c r="K74" s="2"/>
      <c r="L74" s="83"/>
      <c r="M74" s="4"/>
      <c r="N74" s="70"/>
    </row>
    <row r="75" spans="1:14" ht="16.5" customHeight="1" x14ac:dyDescent="0.2">
      <c r="A75" s="2"/>
      <c r="B75" s="6"/>
      <c r="C75" s="2"/>
      <c r="D75" s="2"/>
      <c r="E75" s="2"/>
      <c r="F75" s="3"/>
      <c r="G75" s="2"/>
      <c r="H75" s="83"/>
      <c r="I75" s="4"/>
      <c r="J75" s="70"/>
      <c r="K75" s="2"/>
      <c r="L75" s="83"/>
      <c r="M75" s="4"/>
      <c r="N75" s="70"/>
    </row>
    <row r="76" spans="1:14" ht="16.5" customHeight="1" x14ac:dyDescent="0.2">
      <c r="A76" s="6" t="s">
        <v>101</v>
      </c>
      <c r="B76" s="2"/>
      <c r="C76" s="2"/>
      <c r="D76" s="2"/>
      <c r="E76" s="2"/>
      <c r="F76" s="3"/>
      <c r="G76" s="2"/>
      <c r="H76" s="83"/>
      <c r="I76" s="4"/>
      <c r="J76" s="70"/>
      <c r="K76" s="2"/>
      <c r="L76" s="83"/>
      <c r="M76" s="4"/>
      <c r="N76" s="70"/>
    </row>
    <row r="77" spans="1:14" ht="16.5" customHeight="1" x14ac:dyDescent="0.2">
      <c r="A77" s="2"/>
      <c r="B77" s="2"/>
      <c r="C77" s="2"/>
      <c r="D77" s="2"/>
      <c r="E77" s="2"/>
      <c r="F77" s="3"/>
      <c r="G77" s="2"/>
      <c r="H77" s="83"/>
      <c r="I77" s="4"/>
      <c r="J77" s="70"/>
      <c r="K77" s="2"/>
      <c r="L77" s="83"/>
      <c r="M77" s="4"/>
      <c r="N77" s="70"/>
    </row>
    <row r="78" spans="1:14" ht="16.5" customHeight="1" x14ac:dyDescent="0.2">
      <c r="A78" s="2"/>
      <c r="B78" s="2" t="s">
        <v>102</v>
      </c>
      <c r="C78" s="2"/>
      <c r="D78" s="2"/>
      <c r="E78" s="2"/>
      <c r="F78" s="3"/>
      <c r="G78" s="2"/>
      <c r="H78" s="97">
        <f>H63/600000000</f>
        <v>4.4913653025464385E-2</v>
      </c>
      <c r="I78" s="98"/>
      <c r="J78" s="99">
        <v>0.03</v>
      </c>
      <c r="K78" s="98"/>
      <c r="L78" s="100">
        <f>L63/600000000</f>
        <v>1.8682261666666665E-2</v>
      </c>
      <c r="M78" s="101"/>
      <c r="N78" s="98">
        <v>0.03</v>
      </c>
    </row>
    <row r="79" spans="1:14" ht="16.5" customHeight="1" x14ac:dyDescent="0.2">
      <c r="A79" s="2"/>
      <c r="B79" s="2"/>
      <c r="C79" s="2"/>
      <c r="D79" s="2"/>
      <c r="E79" s="2"/>
      <c r="F79" s="3"/>
      <c r="G79" s="2"/>
      <c r="H79" s="99"/>
      <c r="I79" s="98"/>
      <c r="J79" s="99"/>
      <c r="K79" s="101"/>
      <c r="L79" s="99"/>
      <c r="M79" s="98"/>
      <c r="N79" s="99"/>
    </row>
    <row r="80" spans="1:14" ht="16.5" customHeight="1" x14ac:dyDescent="0.2">
      <c r="A80" s="2"/>
      <c r="B80" s="2"/>
      <c r="C80" s="2"/>
      <c r="D80" s="2"/>
      <c r="E80" s="2"/>
      <c r="F80" s="3"/>
      <c r="G80" s="2"/>
      <c r="H80" s="99"/>
      <c r="I80" s="98"/>
      <c r="J80" s="99"/>
      <c r="K80" s="101"/>
      <c r="L80" s="99"/>
      <c r="M80" s="98"/>
      <c r="N80" s="99"/>
    </row>
    <row r="81" spans="1:14" ht="16.5" customHeight="1" x14ac:dyDescent="0.2">
      <c r="A81" s="2"/>
      <c r="B81" s="2"/>
      <c r="C81" s="2"/>
      <c r="D81" s="2"/>
      <c r="E81" s="2"/>
      <c r="F81" s="3"/>
      <c r="G81" s="2"/>
      <c r="H81" s="99"/>
      <c r="I81" s="98"/>
      <c r="J81" s="99"/>
      <c r="K81" s="101"/>
      <c r="L81" s="99"/>
      <c r="M81" s="98"/>
      <c r="N81" s="99"/>
    </row>
    <row r="82" spans="1:14" ht="16.5" customHeight="1" x14ac:dyDescent="0.2">
      <c r="A82" s="2"/>
      <c r="B82" s="2"/>
      <c r="C82" s="2"/>
      <c r="D82" s="2"/>
      <c r="E82" s="2"/>
      <c r="F82" s="3"/>
      <c r="G82" s="2"/>
      <c r="H82" s="99"/>
      <c r="I82" s="98"/>
      <c r="J82" s="99"/>
      <c r="K82" s="101"/>
      <c r="L82" s="99"/>
      <c r="M82" s="98"/>
      <c r="N82" s="99"/>
    </row>
    <row r="83" spans="1:14" ht="16.5" customHeight="1" x14ac:dyDescent="0.2">
      <c r="A83" s="2"/>
      <c r="B83" s="2"/>
      <c r="C83" s="2"/>
      <c r="D83" s="2"/>
      <c r="E83" s="2"/>
      <c r="F83" s="3"/>
      <c r="G83" s="2"/>
      <c r="H83" s="99"/>
      <c r="I83" s="98"/>
      <c r="J83" s="99"/>
      <c r="K83" s="101"/>
      <c r="L83" s="99"/>
      <c r="M83" s="98"/>
      <c r="N83" s="99"/>
    </row>
    <row r="84" spans="1:14" ht="16.5" customHeight="1" x14ac:dyDescent="0.2">
      <c r="A84" s="2"/>
      <c r="B84" s="2"/>
      <c r="C84" s="2"/>
      <c r="D84" s="2"/>
      <c r="E84" s="2"/>
      <c r="F84" s="3"/>
      <c r="G84" s="2"/>
      <c r="H84" s="99"/>
      <c r="I84" s="98"/>
      <c r="J84" s="99"/>
      <c r="K84" s="101"/>
      <c r="L84" s="99"/>
      <c r="M84" s="98"/>
      <c r="N84" s="99"/>
    </row>
    <row r="85" spans="1:14" ht="16.5" customHeight="1" x14ac:dyDescent="0.2">
      <c r="A85" s="2"/>
      <c r="B85" s="2"/>
      <c r="C85" s="2"/>
      <c r="D85" s="2"/>
      <c r="E85" s="2"/>
      <c r="F85" s="3"/>
      <c r="G85" s="2"/>
      <c r="H85" s="99"/>
      <c r="I85" s="98"/>
      <c r="J85" s="99"/>
      <c r="K85" s="101"/>
      <c r="L85" s="99"/>
      <c r="M85" s="98"/>
      <c r="N85" s="99"/>
    </row>
    <row r="86" spans="1:14" ht="16.5" customHeight="1" x14ac:dyDescent="0.2">
      <c r="A86" s="2"/>
      <c r="B86" s="2"/>
      <c r="C86" s="2"/>
      <c r="D86" s="2"/>
      <c r="E86" s="2"/>
      <c r="F86" s="3"/>
      <c r="G86" s="2"/>
      <c r="H86" s="99"/>
      <c r="I86" s="98"/>
      <c r="J86" s="99"/>
      <c r="K86" s="101"/>
      <c r="L86" s="99"/>
      <c r="M86" s="98"/>
      <c r="N86" s="99"/>
    </row>
    <row r="87" spans="1:14" ht="16.5" customHeight="1" x14ac:dyDescent="0.2">
      <c r="A87" s="2"/>
      <c r="B87" s="2"/>
      <c r="C87" s="2"/>
      <c r="D87" s="2"/>
      <c r="E87" s="2"/>
      <c r="F87" s="3"/>
      <c r="G87" s="2"/>
      <c r="H87" s="99"/>
      <c r="I87" s="98"/>
      <c r="J87" s="99"/>
      <c r="K87" s="101"/>
      <c r="L87" s="99"/>
      <c r="M87" s="98"/>
      <c r="N87" s="99"/>
    </row>
    <row r="88" spans="1:14" ht="16.5" customHeight="1" x14ac:dyDescent="0.2">
      <c r="A88" s="2"/>
      <c r="B88" s="2"/>
      <c r="C88" s="2"/>
      <c r="D88" s="2"/>
      <c r="E88" s="2"/>
      <c r="F88" s="3"/>
      <c r="G88" s="2"/>
      <c r="H88" s="99"/>
      <c r="I88" s="98"/>
      <c r="J88" s="99"/>
      <c r="K88" s="101"/>
      <c r="L88" s="99"/>
      <c r="M88" s="98"/>
      <c r="N88" s="99"/>
    </row>
    <row r="89" spans="1:14" ht="16.5" customHeight="1" x14ac:dyDescent="0.2">
      <c r="A89" s="2"/>
      <c r="B89" s="2"/>
      <c r="C89" s="2"/>
      <c r="D89" s="2"/>
      <c r="E89" s="2"/>
      <c r="F89" s="3"/>
      <c r="G89" s="2"/>
      <c r="H89" s="99"/>
      <c r="I89" s="98"/>
      <c r="J89" s="99"/>
      <c r="K89" s="101"/>
      <c r="L89" s="99"/>
      <c r="M89" s="98"/>
      <c r="N89" s="99"/>
    </row>
    <row r="90" spans="1:14" ht="16.5" customHeight="1" x14ac:dyDescent="0.2">
      <c r="A90" s="2"/>
      <c r="B90" s="2"/>
      <c r="C90" s="2"/>
      <c r="D90" s="2"/>
      <c r="E90" s="2"/>
      <c r="F90" s="3"/>
      <c r="G90" s="2"/>
      <c r="H90" s="99"/>
      <c r="I90" s="98"/>
      <c r="J90" s="99"/>
      <c r="K90" s="101"/>
      <c r="L90" s="99"/>
      <c r="M90" s="98"/>
      <c r="N90" s="99"/>
    </row>
    <row r="91" spans="1:14" ht="16.5" customHeight="1" x14ac:dyDescent="0.2">
      <c r="A91" s="2"/>
      <c r="B91" s="2"/>
      <c r="C91" s="2"/>
      <c r="D91" s="2"/>
      <c r="E91" s="2"/>
      <c r="F91" s="3"/>
      <c r="G91" s="2"/>
      <c r="H91" s="99"/>
      <c r="I91" s="98"/>
      <c r="J91" s="99"/>
      <c r="K91" s="101"/>
      <c r="L91" s="99"/>
      <c r="M91" s="98"/>
      <c r="N91" s="99"/>
    </row>
    <row r="92" spans="1:14" ht="16.5" customHeight="1" x14ac:dyDescent="0.2">
      <c r="A92" s="2"/>
      <c r="B92" s="2"/>
      <c r="C92" s="2"/>
      <c r="D92" s="2"/>
      <c r="E92" s="2"/>
      <c r="F92" s="3"/>
      <c r="G92" s="2"/>
      <c r="H92" s="99"/>
      <c r="I92" s="98"/>
      <c r="J92" s="99"/>
      <c r="K92" s="101"/>
      <c r="L92" s="99"/>
      <c r="M92" s="98"/>
      <c r="N92" s="99"/>
    </row>
    <row r="93" spans="1:14" ht="16.5" customHeight="1" x14ac:dyDescent="0.2">
      <c r="A93" s="2"/>
      <c r="B93" s="2"/>
      <c r="C93" s="2"/>
      <c r="D93" s="2"/>
      <c r="E93" s="2"/>
      <c r="F93" s="3"/>
      <c r="G93" s="2"/>
      <c r="H93" s="99"/>
      <c r="I93" s="98"/>
      <c r="J93" s="99"/>
      <c r="K93" s="101"/>
      <c r="L93" s="99"/>
      <c r="M93" s="98"/>
      <c r="N93" s="99"/>
    </row>
    <row r="94" spans="1:14" ht="16.5" customHeight="1" x14ac:dyDescent="0.2">
      <c r="A94" s="2"/>
      <c r="B94" s="2"/>
      <c r="C94" s="2"/>
      <c r="D94" s="2"/>
      <c r="E94" s="2"/>
      <c r="F94" s="3"/>
      <c r="G94" s="2"/>
      <c r="H94" s="99"/>
      <c r="I94" s="98"/>
      <c r="J94" s="99"/>
      <c r="K94" s="101"/>
      <c r="L94" s="99"/>
      <c r="M94" s="98"/>
      <c r="N94" s="99"/>
    </row>
    <row r="95" spans="1:14" ht="16.5" customHeight="1" x14ac:dyDescent="0.2">
      <c r="A95" s="2"/>
      <c r="B95" s="2"/>
      <c r="C95" s="2"/>
      <c r="D95" s="2"/>
      <c r="E95" s="2"/>
      <c r="F95" s="3"/>
      <c r="G95" s="2"/>
      <c r="H95" s="99"/>
      <c r="I95" s="98"/>
      <c r="J95" s="99"/>
      <c r="K95" s="101"/>
      <c r="L95" s="99"/>
      <c r="M95" s="98"/>
      <c r="N95" s="99"/>
    </row>
    <row r="96" spans="1:14" ht="16.5" customHeight="1" x14ac:dyDescent="0.2">
      <c r="A96" s="2"/>
      <c r="B96" s="2"/>
      <c r="C96" s="2"/>
      <c r="D96" s="2"/>
      <c r="E96" s="2"/>
      <c r="F96" s="3"/>
      <c r="G96" s="2"/>
      <c r="H96" s="99"/>
      <c r="I96" s="98"/>
      <c r="J96" s="99"/>
      <c r="K96" s="101"/>
      <c r="L96" s="99"/>
      <c r="M96" s="98"/>
      <c r="N96" s="99"/>
    </row>
    <row r="97" spans="1:14" ht="16.5" hidden="1" customHeight="1" x14ac:dyDescent="0.2">
      <c r="A97" s="2"/>
      <c r="B97" s="2"/>
      <c r="C97" s="2"/>
      <c r="D97" s="2"/>
      <c r="E97" s="2"/>
      <c r="F97" s="3"/>
      <c r="G97" s="2"/>
      <c r="H97" s="99"/>
      <c r="I97" s="98"/>
      <c r="J97" s="99"/>
      <c r="K97" s="101"/>
      <c r="L97" s="99"/>
      <c r="M97" s="98"/>
      <c r="N97" s="99"/>
    </row>
    <row r="98" spans="1:14" ht="16.5" hidden="1" customHeight="1" x14ac:dyDescent="0.2">
      <c r="A98" s="2"/>
      <c r="B98" s="2"/>
      <c r="C98" s="2"/>
      <c r="D98" s="2"/>
      <c r="E98" s="2"/>
      <c r="F98" s="3"/>
      <c r="G98" s="2"/>
      <c r="H98" s="99"/>
      <c r="I98" s="98"/>
      <c r="J98" s="99"/>
      <c r="K98" s="101"/>
      <c r="L98" s="99"/>
      <c r="M98" s="98"/>
      <c r="N98" s="99"/>
    </row>
    <row r="99" spans="1:14" ht="12" customHeight="1" x14ac:dyDescent="0.2">
      <c r="A99" s="2"/>
      <c r="B99" s="2"/>
      <c r="C99" s="2"/>
      <c r="D99" s="2"/>
      <c r="E99" s="2"/>
      <c r="F99" s="3"/>
      <c r="G99" s="2"/>
      <c r="H99" s="99"/>
      <c r="I99" s="98"/>
      <c r="J99" s="99"/>
      <c r="K99" s="101"/>
      <c r="L99" s="99"/>
      <c r="M99" s="98"/>
      <c r="N99" s="99"/>
    </row>
    <row r="100" spans="1:14" ht="21.95" customHeight="1" x14ac:dyDescent="0.2">
      <c r="A100" s="9" t="s">
        <v>36</v>
      </c>
      <c r="B100" s="9"/>
      <c r="C100" s="9"/>
      <c r="D100" s="9"/>
      <c r="E100" s="9"/>
      <c r="F100" s="10"/>
      <c r="G100" s="9"/>
      <c r="H100" s="71"/>
      <c r="I100" s="11"/>
      <c r="J100" s="71"/>
      <c r="K100" s="9"/>
      <c r="L100" s="71"/>
      <c r="M100" s="11"/>
      <c r="N100" s="71"/>
    </row>
  </sheetData>
  <mergeCells count="8">
    <mergeCell ref="H57:J57"/>
    <mergeCell ref="L57:N57"/>
    <mergeCell ref="H6:J6"/>
    <mergeCell ref="L6:N6"/>
    <mergeCell ref="H7:J7"/>
    <mergeCell ref="L7:N7"/>
    <mergeCell ref="H56:J56"/>
    <mergeCell ref="L56:N5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H9:N9 H59:N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2B026-46C3-4629-A2AD-6B0D5D3F7E4F}">
  <sheetPr>
    <tabColor rgb="FF00B050"/>
  </sheetPr>
  <dimension ref="A1:Z45"/>
  <sheetViews>
    <sheetView topLeftCell="A13" zoomScale="85" zoomScaleNormal="85" zoomScaleSheetLayoutView="90" workbookViewId="0">
      <selection activeCell="N9" sqref="N9"/>
    </sheetView>
  </sheetViews>
  <sheetFormatPr defaultColWidth="8.85546875" defaultRowHeight="16.5" customHeight="1" x14ac:dyDescent="0.2"/>
  <cols>
    <col min="1" max="2" width="1.5703125" style="107" customWidth="1"/>
    <col min="3" max="3" width="29.7109375" style="107" customWidth="1"/>
    <col min="4" max="4" width="5.140625" style="107" customWidth="1"/>
    <col min="5" max="5" width="0.5703125" style="107" customWidth="1"/>
    <col min="6" max="6" width="12" style="107" customWidth="1"/>
    <col min="7" max="7" width="0.5703125" style="107" customWidth="1"/>
    <col min="8" max="8" width="13.5703125" style="107" customWidth="1"/>
    <col min="9" max="9" width="0.5703125" style="107" customWidth="1"/>
    <col min="10" max="10" width="11.28515625" style="107" customWidth="1"/>
    <col min="11" max="11" width="0.5703125" style="107" customWidth="1"/>
    <col min="12" max="12" width="15.7109375" style="107" customWidth="1"/>
    <col min="13" max="13" width="0.5703125" style="107" customWidth="1"/>
    <col min="14" max="14" width="13.7109375" style="107" customWidth="1"/>
    <col min="15" max="15" width="0.5703125" style="107" customWidth="1"/>
    <col min="16" max="16" width="11.85546875" style="107" customWidth="1"/>
    <col min="17" max="17" width="0.5703125" style="107" customWidth="1"/>
    <col min="18" max="18" width="14.28515625" style="107" customWidth="1"/>
    <col min="19" max="19" width="0.5703125" style="107" customWidth="1"/>
    <col min="20" max="20" width="15.28515625" style="107" customWidth="1"/>
    <col min="21" max="21" width="0.5703125" style="107" customWidth="1"/>
    <col min="22" max="22" width="13.85546875" style="107" customWidth="1"/>
    <col min="23" max="23" width="0.5703125" style="107" customWidth="1"/>
    <col min="24" max="24" width="11.7109375" style="107" customWidth="1"/>
    <col min="25" max="25" width="0.5703125" style="107" customWidth="1"/>
    <col min="26" max="26" width="12.28515625" style="107" customWidth="1"/>
    <col min="27" max="16384" width="8.85546875" style="107"/>
  </cols>
  <sheetData>
    <row r="1" spans="1:26" ht="16.5" customHeight="1" x14ac:dyDescent="0.2">
      <c r="A1" s="1" t="s">
        <v>0</v>
      </c>
      <c r="B1" s="102"/>
      <c r="C1" s="102"/>
      <c r="D1" s="102"/>
      <c r="E1" s="102"/>
      <c r="F1" s="103"/>
      <c r="G1" s="104"/>
      <c r="H1" s="105"/>
      <c r="I1" s="106"/>
      <c r="J1" s="106"/>
      <c r="K1" s="106"/>
      <c r="L1" s="105"/>
      <c r="M1" s="106"/>
      <c r="N1" s="105"/>
      <c r="O1" s="106"/>
      <c r="P1" s="105"/>
      <c r="Q1" s="106"/>
      <c r="R1" s="105"/>
      <c r="S1" s="106"/>
      <c r="T1" s="103"/>
      <c r="U1" s="104"/>
      <c r="V1" s="106"/>
      <c r="W1" s="106"/>
      <c r="X1" s="106"/>
      <c r="Y1" s="106"/>
      <c r="Z1" s="105"/>
    </row>
    <row r="2" spans="1:26" ht="16.5" customHeight="1" x14ac:dyDescent="0.2">
      <c r="A2" s="102" t="s">
        <v>103</v>
      </c>
      <c r="B2" s="102"/>
      <c r="C2" s="102"/>
      <c r="D2" s="102"/>
      <c r="E2" s="102"/>
      <c r="F2" s="103"/>
      <c r="G2" s="104"/>
      <c r="H2" s="105"/>
      <c r="I2" s="106"/>
      <c r="J2" s="106"/>
      <c r="K2" s="106"/>
      <c r="L2" s="105"/>
      <c r="M2" s="106"/>
      <c r="N2" s="105"/>
      <c r="O2" s="106"/>
      <c r="P2" s="105"/>
      <c r="Q2" s="106"/>
      <c r="R2" s="105"/>
      <c r="S2" s="106"/>
      <c r="T2" s="103"/>
      <c r="U2" s="104"/>
      <c r="V2" s="106"/>
      <c r="W2" s="106"/>
      <c r="X2" s="106"/>
      <c r="Y2" s="106"/>
      <c r="Z2" s="105"/>
    </row>
    <row r="3" spans="1:26" ht="16.5" customHeight="1" x14ac:dyDescent="0.2">
      <c r="A3" s="108" t="str">
        <f>'5-6 Eng (3M)'!A3</f>
        <v>For the three-month period ended 31 March 2023</v>
      </c>
      <c r="B3" s="108"/>
      <c r="C3" s="108"/>
      <c r="D3" s="108"/>
      <c r="E3" s="108"/>
      <c r="F3" s="109"/>
      <c r="G3" s="110"/>
      <c r="H3" s="111"/>
      <c r="I3" s="112"/>
      <c r="J3" s="112"/>
      <c r="K3" s="112"/>
      <c r="L3" s="111"/>
      <c r="M3" s="112"/>
      <c r="N3" s="111"/>
      <c r="O3" s="112"/>
      <c r="P3" s="111"/>
      <c r="Q3" s="112"/>
      <c r="R3" s="111"/>
      <c r="S3" s="112"/>
      <c r="T3" s="109"/>
      <c r="U3" s="110"/>
      <c r="V3" s="112"/>
      <c r="W3" s="112"/>
      <c r="X3" s="112"/>
      <c r="Y3" s="112"/>
      <c r="Z3" s="112"/>
    </row>
    <row r="4" spans="1:26" ht="16.5" customHeight="1" x14ac:dyDescent="0.2">
      <c r="A4" s="102"/>
      <c r="B4" s="102"/>
      <c r="C4" s="102"/>
      <c r="D4" s="102"/>
      <c r="E4" s="102"/>
      <c r="F4" s="103"/>
      <c r="G4" s="104"/>
      <c r="H4" s="105"/>
      <c r="I4" s="106"/>
      <c r="J4" s="106"/>
      <c r="K4" s="106"/>
      <c r="L4" s="105"/>
      <c r="M4" s="106"/>
      <c r="N4" s="105"/>
      <c r="O4" s="106"/>
      <c r="P4" s="105"/>
      <c r="Q4" s="106"/>
      <c r="R4" s="105"/>
      <c r="S4" s="106"/>
      <c r="T4" s="103"/>
      <c r="U4" s="104"/>
      <c r="V4" s="106"/>
      <c r="W4" s="106"/>
      <c r="X4" s="106"/>
      <c r="Y4" s="106"/>
      <c r="Z4" s="106"/>
    </row>
    <row r="5" spans="1:26" ht="16.5" customHeight="1" x14ac:dyDescent="0.2">
      <c r="A5" s="102"/>
      <c r="B5" s="102"/>
      <c r="C5" s="102"/>
      <c r="D5" s="102"/>
      <c r="E5" s="102"/>
      <c r="F5" s="103"/>
      <c r="G5" s="104"/>
      <c r="H5" s="105"/>
      <c r="I5" s="106"/>
      <c r="J5" s="106"/>
      <c r="K5" s="106"/>
      <c r="L5" s="105"/>
      <c r="M5" s="106"/>
      <c r="N5" s="105"/>
      <c r="O5" s="106"/>
      <c r="P5" s="105"/>
      <c r="Q5" s="106"/>
      <c r="R5" s="105"/>
      <c r="S5" s="106"/>
      <c r="T5" s="103"/>
      <c r="U5" s="104"/>
      <c r="V5" s="106"/>
      <c r="W5" s="106"/>
      <c r="X5" s="106"/>
      <c r="Y5" s="106"/>
      <c r="Z5" s="106"/>
    </row>
    <row r="6" spans="1:26" ht="16.5" customHeight="1" x14ac:dyDescent="0.2">
      <c r="A6" s="102"/>
      <c r="B6" s="102"/>
      <c r="C6" s="102"/>
      <c r="D6" s="102"/>
      <c r="E6" s="102"/>
      <c r="F6" s="213" t="s">
        <v>104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</row>
    <row r="7" spans="1:26" ht="16.5" customHeight="1" x14ac:dyDescent="0.2">
      <c r="A7" s="102"/>
      <c r="B7" s="102"/>
      <c r="C7" s="102"/>
      <c r="D7" s="102"/>
      <c r="E7" s="102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4" t="s">
        <v>105</v>
      </c>
      <c r="U7" s="113"/>
      <c r="V7" s="113"/>
      <c r="W7" s="113"/>
      <c r="X7" s="113"/>
      <c r="Y7" s="113"/>
      <c r="Z7" s="115"/>
    </row>
    <row r="8" spans="1:26" ht="16.5" customHeight="1" x14ac:dyDescent="0.2">
      <c r="A8" s="102"/>
      <c r="B8" s="102"/>
      <c r="C8" s="102"/>
      <c r="D8" s="102"/>
      <c r="E8" s="102"/>
      <c r="F8" s="103"/>
      <c r="G8" s="104"/>
      <c r="H8" s="105"/>
      <c r="I8" s="106"/>
      <c r="J8" s="106"/>
      <c r="K8" s="106"/>
      <c r="L8" s="105"/>
      <c r="M8" s="106"/>
      <c r="N8" s="105"/>
      <c r="O8" s="106"/>
      <c r="P8" s="213" t="s">
        <v>66</v>
      </c>
      <c r="Q8" s="213"/>
      <c r="R8" s="213"/>
      <c r="S8" s="106"/>
      <c r="T8" s="116" t="s">
        <v>106</v>
      </c>
      <c r="U8" s="115"/>
      <c r="V8" s="106"/>
      <c r="W8" s="106"/>
      <c r="X8" s="106"/>
      <c r="Y8" s="106"/>
      <c r="Z8" s="115"/>
    </row>
    <row r="9" spans="1:26" ht="16.5" customHeight="1" x14ac:dyDescent="0.2">
      <c r="A9" s="102"/>
      <c r="B9" s="102"/>
      <c r="C9" s="102"/>
      <c r="D9" s="102"/>
      <c r="E9" s="102"/>
      <c r="F9" s="103"/>
      <c r="G9" s="104"/>
      <c r="H9" s="105"/>
      <c r="I9" s="106"/>
      <c r="J9" s="106"/>
      <c r="K9" s="106"/>
      <c r="M9" s="106"/>
      <c r="N9" s="105" t="s">
        <v>107</v>
      </c>
      <c r="O9" s="106"/>
      <c r="P9" s="103"/>
      <c r="Q9" s="103"/>
      <c r="R9" s="103"/>
      <c r="S9" s="106"/>
      <c r="T9" s="114"/>
      <c r="U9" s="115"/>
      <c r="V9" s="106"/>
      <c r="W9" s="106"/>
      <c r="X9" s="106"/>
      <c r="Y9" s="106"/>
      <c r="Z9" s="115"/>
    </row>
    <row r="10" spans="1:26" ht="16.5" customHeight="1" x14ac:dyDescent="0.2">
      <c r="A10" s="102"/>
      <c r="B10" s="102"/>
      <c r="C10" s="102"/>
      <c r="D10" s="102"/>
      <c r="E10" s="102"/>
      <c r="F10" s="103"/>
      <c r="G10" s="104"/>
      <c r="H10" s="105" t="s">
        <v>108</v>
      </c>
      <c r="I10" s="106"/>
      <c r="J10" s="105"/>
      <c r="K10" s="106"/>
      <c r="L10" s="117" t="s">
        <v>109</v>
      </c>
      <c r="M10" s="106"/>
      <c r="N10" s="105" t="s">
        <v>110</v>
      </c>
      <c r="O10" s="106"/>
      <c r="P10" s="105"/>
      <c r="Q10" s="106"/>
      <c r="R10" s="105"/>
      <c r="S10" s="106"/>
      <c r="T10" s="103"/>
      <c r="U10" s="104"/>
      <c r="V10" s="105"/>
      <c r="W10" s="106"/>
      <c r="X10" s="105"/>
      <c r="Y10" s="106"/>
      <c r="Z10" s="106"/>
    </row>
    <row r="11" spans="1:26" ht="16.5" customHeight="1" x14ac:dyDescent="0.2">
      <c r="A11" s="102"/>
      <c r="B11" s="102"/>
      <c r="C11" s="102"/>
      <c r="D11" s="102"/>
      <c r="E11" s="102"/>
      <c r="F11" s="118" t="s">
        <v>111</v>
      </c>
      <c r="G11" s="104"/>
      <c r="H11" s="105" t="s">
        <v>112</v>
      </c>
      <c r="I11" s="106"/>
      <c r="J11" s="105" t="s">
        <v>108</v>
      </c>
      <c r="K11" s="106"/>
      <c r="L11" s="119" t="s">
        <v>113</v>
      </c>
      <c r="M11" s="106"/>
      <c r="N11" s="105" t="s">
        <v>114</v>
      </c>
      <c r="O11" s="106"/>
      <c r="P11" s="105"/>
      <c r="Q11" s="106"/>
      <c r="R11" s="105"/>
      <c r="S11" s="106"/>
      <c r="T11" s="118" t="s">
        <v>115</v>
      </c>
      <c r="U11" s="104"/>
      <c r="V11" s="105"/>
      <c r="W11" s="106"/>
      <c r="X11" s="105" t="s">
        <v>116</v>
      </c>
      <c r="Y11" s="106"/>
      <c r="Z11" s="106"/>
    </row>
    <row r="12" spans="1:26" ht="16.5" customHeight="1" x14ac:dyDescent="0.2">
      <c r="A12" s="120"/>
      <c r="B12" s="120"/>
      <c r="C12" s="120"/>
      <c r="D12" s="120"/>
      <c r="E12" s="120"/>
      <c r="F12" s="118" t="s">
        <v>117</v>
      </c>
      <c r="G12" s="121"/>
      <c r="H12" s="122" t="s">
        <v>118</v>
      </c>
      <c r="I12" s="123"/>
      <c r="J12" s="122" t="s">
        <v>119</v>
      </c>
      <c r="K12" s="123"/>
      <c r="L12" s="119" t="s">
        <v>120</v>
      </c>
      <c r="M12" s="123"/>
      <c r="N12" s="122" t="s">
        <v>121</v>
      </c>
      <c r="O12" s="123"/>
      <c r="P12" s="122" t="s">
        <v>122</v>
      </c>
      <c r="Q12" s="123"/>
      <c r="R12" s="123"/>
      <c r="S12" s="123"/>
      <c r="T12" s="118" t="s">
        <v>123</v>
      </c>
      <c r="U12" s="121"/>
      <c r="V12" s="122" t="s">
        <v>124</v>
      </c>
      <c r="W12" s="123"/>
      <c r="X12" s="122" t="s">
        <v>125</v>
      </c>
      <c r="Y12" s="123"/>
      <c r="Z12" s="123"/>
    </row>
    <row r="13" spans="1:26" ht="16.5" customHeight="1" x14ac:dyDescent="0.2">
      <c r="A13" s="120"/>
      <c r="B13" s="120"/>
      <c r="C13" s="120"/>
      <c r="D13" s="120"/>
      <c r="E13" s="120"/>
      <c r="F13" s="118" t="s">
        <v>126</v>
      </c>
      <c r="G13" s="121"/>
      <c r="H13" s="122" t="s">
        <v>127</v>
      </c>
      <c r="I13" s="118"/>
      <c r="J13" s="122" t="s">
        <v>128</v>
      </c>
      <c r="K13" s="118"/>
      <c r="L13" s="124" t="s">
        <v>129</v>
      </c>
      <c r="M13" s="118"/>
      <c r="N13" s="122" t="s">
        <v>130</v>
      </c>
      <c r="O13" s="118"/>
      <c r="P13" s="105" t="s">
        <v>131</v>
      </c>
      <c r="Q13" s="118"/>
      <c r="R13" s="105" t="s">
        <v>68</v>
      </c>
      <c r="S13" s="118"/>
      <c r="T13" s="118" t="s">
        <v>132</v>
      </c>
      <c r="U13" s="121"/>
      <c r="V13" s="122" t="s">
        <v>133</v>
      </c>
      <c r="W13" s="118"/>
      <c r="X13" s="122" t="s">
        <v>134</v>
      </c>
      <c r="Y13" s="118"/>
      <c r="Z13" s="118" t="s">
        <v>73</v>
      </c>
    </row>
    <row r="14" spans="1:26" ht="16.5" customHeight="1" x14ac:dyDescent="0.2">
      <c r="A14" s="125"/>
      <c r="B14" s="125"/>
      <c r="C14" s="125"/>
      <c r="D14" s="21" t="s">
        <v>12</v>
      </c>
      <c r="E14" s="125"/>
      <c r="F14" s="126" t="s">
        <v>13</v>
      </c>
      <c r="G14" s="127"/>
      <c r="H14" s="126" t="s">
        <v>13</v>
      </c>
      <c r="I14" s="127"/>
      <c r="J14" s="126" t="s">
        <v>13</v>
      </c>
      <c r="K14" s="127"/>
      <c r="L14" s="126" t="s">
        <v>13</v>
      </c>
      <c r="M14" s="127"/>
      <c r="N14" s="126" t="s">
        <v>13</v>
      </c>
      <c r="O14" s="127"/>
      <c r="P14" s="128" t="s">
        <v>13</v>
      </c>
      <c r="Q14" s="127"/>
      <c r="R14" s="128" t="s">
        <v>13</v>
      </c>
      <c r="S14" s="127"/>
      <c r="T14" s="126" t="s">
        <v>13</v>
      </c>
      <c r="U14" s="127"/>
      <c r="V14" s="126" t="s">
        <v>13</v>
      </c>
      <c r="W14" s="127"/>
      <c r="X14" s="126" t="s">
        <v>13</v>
      </c>
      <c r="Y14" s="127"/>
      <c r="Z14" s="126" t="s">
        <v>13</v>
      </c>
    </row>
    <row r="15" spans="1:26" ht="16.5" customHeight="1" x14ac:dyDescent="0.2">
      <c r="A15" s="123"/>
      <c r="B15" s="125"/>
      <c r="C15" s="125"/>
      <c r="D15" s="125"/>
      <c r="E15" s="125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30"/>
      <c r="V15" s="129"/>
      <c r="W15" s="129"/>
      <c r="X15" s="129"/>
      <c r="Y15" s="129"/>
      <c r="Z15" s="129"/>
    </row>
    <row r="16" spans="1:26" ht="16.5" customHeight="1" x14ac:dyDescent="0.2">
      <c r="A16" s="120" t="s">
        <v>135</v>
      </c>
      <c r="B16" s="125"/>
      <c r="C16" s="125"/>
      <c r="D16" s="125"/>
      <c r="E16" s="125"/>
      <c r="F16" s="129">
        <v>300000000</v>
      </c>
      <c r="G16" s="130"/>
      <c r="H16" s="129">
        <v>487368348</v>
      </c>
      <c r="I16" s="130"/>
      <c r="J16" s="129">
        <v>7338001</v>
      </c>
      <c r="K16" s="130"/>
      <c r="L16" s="129">
        <v>0</v>
      </c>
      <c r="M16" s="130"/>
      <c r="N16" s="129">
        <v>14486120</v>
      </c>
      <c r="O16" s="130"/>
      <c r="P16" s="129">
        <v>30000000</v>
      </c>
      <c r="Q16" s="130"/>
      <c r="R16" s="129">
        <v>88083061</v>
      </c>
      <c r="S16" s="130"/>
      <c r="T16" s="129">
        <v>2643954</v>
      </c>
      <c r="U16" s="130"/>
      <c r="V16" s="129">
        <f>SUM(F16:T16)</f>
        <v>929919484</v>
      </c>
      <c r="W16" s="130"/>
      <c r="X16" s="129">
        <v>0</v>
      </c>
      <c r="Y16" s="130"/>
      <c r="Z16" s="129">
        <f>SUM(V16:X16)</f>
        <v>929919484</v>
      </c>
    </row>
    <row r="17" spans="1:26" ht="16.5" customHeight="1" x14ac:dyDescent="0.2">
      <c r="A17" s="125" t="s">
        <v>136</v>
      </c>
      <c r="B17" s="125"/>
      <c r="C17" s="125"/>
      <c r="D17" s="131"/>
      <c r="E17" s="125"/>
      <c r="F17" s="129">
        <v>0</v>
      </c>
      <c r="G17" s="130"/>
      <c r="H17" s="129">
        <v>0</v>
      </c>
      <c r="I17" s="130"/>
      <c r="J17" s="129">
        <v>1745151</v>
      </c>
      <c r="K17" s="130"/>
      <c r="L17" s="129">
        <v>0</v>
      </c>
      <c r="M17" s="130"/>
      <c r="N17" s="129">
        <v>0</v>
      </c>
      <c r="O17" s="130"/>
      <c r="P17" s="129">
        <v>0</v>
      </c>
      <c r="Q17" s="130"/>
      <c r="R17" s="129">
        <v>0</v>
      </c>
      <c r="S17" s="130"/>
      <c r="T17" s="129">
        <v>0</v>
      </c>
      <c r="U17" s="130"/>
      <c r="V17" s="129">
        <f>SUM(F17:T17)</f>
        <v>1745151</v>
      </c>
      <c r="W17" s="130"/>
      <c r="X17" s="129">
        <v>0</v>
      </c>
      <c r="Y17" s="130"/>
      <c r="Z17" s="129">
        <f>SUM(V17:X17)</f>
        <v>1745151</v>
      </c>
    </row>
    <row r="18" spans="1:26" ht="16.5" customHeight="1" x14ac:dyDescent="0.2">
      <c r="A18" s="125" t="s">
        <v>137</v>
      </c>
      <c r="B18" s="125"/>
      <c r="C18" s="125"/>
      <c r="D18" s="131"/>
      <c r="E18" s="125"/>
      <c r="F18" s="129">
        <v>0</v>
      </c>
      <c r="G18" s="130"/>
      <c r="H18" s="129">
        <v>0</v>
      </c>
      <c r="I18" s="130"/>
      <c r="J18" s="129">
        <v>0</v>
      </c>
      <c r="K18" s="130"/>
      <c r="L18" s="129">
        <v>0</v>
      </c>
      <c r="M18" s="130"/>
      <c r="N18" s="129">
        <v>0</v>
      </c>
      <c r="O18" s="130"/>
      <c r="P18" s="129">
        <v>0</v>
      </c>
      <c r="Q18" s="130"/>
      <c r="R18" s="129">
        <v>0</v>
      </c>
      <c r="S18" s="130"/>
      <c r="T18" s="129">
        <v>0</v>
      </c>
      <c r="U18" s="130"/>
      <c r="V18" s="129">
        <f>SUM(F18:T18)</f>
        <v>0</v>
      </c>
      <c r="W18" s="130"/>
      <c r="X18" s="129">
        <v>30000000</v>
      </c>
      <c r="Y18" s="130"/>
      <c r="Z18" s="129">
        <f>SUM(V18:X18)</f>
        <v>30000000</v>
      </c>
    </row>
    <row r="19" spans="1:26" ht="16.5" customHeight="1" x14ac:dyDescent="0.2">
      <c r="A19" s="125" t="s">
        <v>138</v>
      </c>
      <c r="B19" s="125"/>
      <c r="C19" s="125"/>
      <c r="D19" s="125"/>
      <c r="E19" s="125"/>
      <c r="F19" s="132">
        <v>0</v>
      </c>
      <c r="G19" s="130"/>
      <c r="H19" s="132">
        <v>0</v>
      </c>
      <c r="I19" s="130"/>
      <c r="J19" s="132">
        <v>0</v>
      </c>
      <c r="K19" s="130"/>
      <c r="L19" s="132">
        <v>0</v>
      </c>
      <c r="M19" s="130"/>
      <c r="N19" s="132">
        <v>0</v>
      </c>
      <c r="O19" s="130"/>
      <c r="P19" s="132">
        <v>0</v>
      </c>
      <c r="Q19" s="130"/>
      <c r="R19" s="132">
        <v>19600670</v>
      </c>
      <c r="S19" s="130"/>
      <c r="T19" s="132">
        <v>-55257</v>
      </c>
      <c r="U19" s="130"/>
      <c r="V19" s="132">
        <f>SUM(F19:T19)</f>
        <v>19545413</v>
      </c>
      <c r="W19" s="130"/>
      <c r="X19" s="133">
        <v>-349013</v>
      </c>
      <c r="Y19" s="130"/>
      <c r="Z19" s="132">
        <f>SUM(V19:X19)</f>
        <v>19196400</v>
      </c>
    </row>
    <row r="20" spans="1:26" ht="16.5" customHeight="1" x14ac:dyDescent="0.2">
      <c r="A20" s="125"/>
      <c r="B20" s="125"/>
      <c r="C20" s="125"/>
      <c r="D20" s="125"/>
      <c r="E20" s="125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</row>
    <row r="21" spans="1:26" ht="16.5" customHeight="1" thickBot="1" x14ac:dyDescent="0.25">
      <c r="A21" s="120" t="s">
        <v>139</v>
      </c>
      <c r="B21" s="125"/>
      <c r="C21" s="125"/>
      <c r="D21" s="125"/>
      <c r="E21" s="125"/>
      <c r="F21" s="134">
        <f>SUM(F16:F19)</f>
        <v>300000000</v>
      </c>
      <c r="G21" s="129"/>
      <c r="H21" s="134">
        <f>SUM(H16:H19)</f>
        <v>487368348</v>
      </c>
      <c r="I21" s="129"/>
      <c r="J21" s="134">
        <f>SUM(J16:J19)</f>
        <v>9083152</v>
      </c>
      <c r="K21" s="129"/>
      <c r="L21" s="134">
        <f>SUM(L16:L19)</f>
        <v>0</v>
      </c>
      <c r="M21" s="129"/>
      <c r="N21" s="134">
        <f>SUM(N16:N19)</f>
        <v>14486120</v>
      </c>
      <c r="O21" s="129"/>
      <c r="P21" s="134">
        <f>SUM(P16:P19)</f>
        <v>30000000</v>
      </c>
      <c r="Q21" s="129"/>
      <c r="R21" s="134">
        <f>SUM(R16:R19)</f>
        <v>107683731</v>
      </c>
      <c r="S21" s="129"/>
      <c r="T21" s="134">
        <f>SUM(T16:T19)</f>
        <v>2588697</v>
      </c>
      <c r="U21" s="129"/>
      <c r="V21" s="134">
        <f>SUM(V16:V19)</f>
        <v>951210048</v>
      </c>
      <c r="W21" s="129"/>
      <c r="X21" s="134">
        <f>SUM(X16:X19)</f>
        <v>29650987</v>
      </c>
      <c r="Y21" s="129"/>
      <c r="Z21" s="134">
        <f>SUM(Z16:Z19)</f>
        <v>980861035</v>
      </c>
    </row>
    <row r="22" spans="1:26" ht="16.5" customHeight="1" thickTop="1" x14ac:dyDescent="0.2">
      <c r="A22" s="120"/>
      <c r="B22" s="125"/>
      <c r="C22" s="125"/>
      <c r="D22" s="125"/>
      <c r="E22" s="125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</row>
    <row r="23" spans="1:26" ht="16.5" customHeight="1" x14ac:dyDescent="0.2">
      <c r="A23" s="120"/>
      <c r="B23" s="125"/>
      <c r="C23" s="125"/>
      <c r="D23" s="125"/>
      <c r="E23" s="125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</row>
    <row r="24" spans="1:26" ht="16.5" customHeight="1" x14ac:dyDescent="0.2">
      <c r="A24" s="120" t="s">
        <v>140</v>
      </c>
      <c r="B24" s="125"/>
      <c r="C24" s="125"/>
      <c r="D24" s="125"/>
      <c r="E24" s="125"/>
      <c r="F24" s="135">
        <v>300000000</v>
      </c>
      <c r="G24" s="130"/>
      <c r="H24" s="135">
        <v>487368348</v>
      </c>
      <c r="I24" s="130"/>
      <c r="J24" s="135">
        <v>13854171</v>
      </c>
      <c r="K24" s="130"/>
      <c r="L24" s="135">
        <v>0</v>
      </c>
      <c r="M24" s="130"/>
      <c r="N24" s="135">
        <v>14486120</v>
      </c>
      <c r="O24" s="130"/>
      <c r="P24" s="135">
        <v>30900000</v>
      </c>
      <c r="Q24" s="130"/>
      <c r="R24" s="135">
        <v>114176960</v>
      </c>
      <c r="S24" s="130"/>
      <c r="T24" s="135">
        <v>3273806</v>
      </c>
      <c r="U24" s="130"/>
      <c r="V24" s="135">
        <f>SUM(F24:T24)</f>
        <v>964059405</v>
      </c>
      <c r="W24" s="130"/>
      <c r="X24" s="135">
        <v>54474225</v>
      </c>
      <c r="Y24" s="130"/>
      <c r="Z24" s="135">
        <f>SUM(V24:X24)</f>
        <v>1018533630</v>
      </c>
    </row>
    <row r="25" spans="1:26" ht="16.5" customHeight="1" x14ac:dyDescent="0.2">
      <c r="A25" s="125" t="s">
        <v>136</v>
      </c>
      <c r="B25" s="125"/>
      <c r="C25" s="125"/>
      <c r="D25" s="131">
        <v>15</v>
      </c>
      <c r="E25" s="125"/>
      <c r="F25" s="135">
        <v>0</v>
      </c>
      <c r="G25" s="130"/>
      <c r="H25" s="135">
        <v>0</v>
      </c>
      <c r="I25" s="130"/>
      <c r="J25" s="135">
        <v>1354609</v>
      </c>
      <c r="K25" s="130"/>
      <c r="L25" s="135">
        <v>0</v>
      </c>
      <c r="M25" s="130"/>
      <c r="N25" s="135">
        <v>0</v>
      </c>
      <c r="O25" s="130"/>
      <c r="P25" s="135">
        <v>0</v>
      </c>
      <c r="Q25" s="130"/>
      <c r="R25" s="135">
        <v>0</v>
      </c>
      <c r="S25" s="130"/>
      <c r="T25" s="135">
        <v>0</v>
      </c>
      <c r="U25" s="130"/>
      <c r="V25" s="135">
        <f>SUM(F25:T25)</f>
        <v>1354609</v>
      </c>
      <c r="W25" s="130"/>
      <c r="X25" s="135">
        <v>0</v>
      </c>
      <c r="Y25" s="130"/>
      <c r="Z25" s="135">
        <f>SUM(V25:X25)</f>
        <v>1354609</v>
      </c>
    </row>
    <row r="26" spans="1:26" ht="16.5" customHeight="1" x14ac:dyDescent="0.2">
      <c r="A26" s="125" t="s">
        <v>141</v>
      </c>
      <c r="B26" s="125"/>
      <c r="C26" s="125"/>
      <c r="D26" s="131">
        <v>15</v>
      </c>
      <c r="E26" s="125"/>
      <c r="F26" s="135">
        <v>0</v>
      </c>
      <c r="G26" s="130"/>
      <c r="H26" s="135">
        <v>0</v>
      </c>
      <c r="I26" s="130"/>
      <c r="J26" s="135">
        <v>0</v>
      </c>
      <c r="K26" s="130"/>
      <c r="L26" s="135">
        <v>72000</v>
      </c>
      <c r="M26" s="130"/>
      <c r="N26" s="135">
        <v>0</v>
      </c>
      <c r="O26" s="130"/>
      <c r="P26" s="135">
        <v>0</v>
      </c>
      <c r="Q26" s="130"/>
      <c r="R26" s="135">
        <v>0</v>
      </c>
      <c r="S26" s="130"/>
      <c r="T26" s="135">
        <v>0</v>
      </c>
      <c r="U26" s="130"/>
      <c r="V26" s="135">
        <f>SUM(F26:T26)</f>
        <v>72000</v>
      </c>
      <c r="W26" s="130"/>
      <c r="X26" s="135">
        <v>0</v>
      </c>
      <c r="Y26" s="130"/>
      <c r="Z26" s="135">
        <f>SUM(V26:X26)</f>
        <v>72000</v>
      </c>
    </row>
    <row r="27" spans="1:26" ht="16.5" customHeight="1" x14ac:dyDescent="0.2">
      <c r="A27" s="125" t="s">
        <v>138</v>
      </c>
      <c r="B27" s="125"/>
      <c r="C27" s="125"/>
      <c r="D27" s="125"/>
      <c r="E27" s="125"/>
      <c r="F27" s="136">
        <v>0</v>
      </c>
      <c r="G27" s="130"/>
      <c r="H27" s="136">
        <v>0</v>
      </c>
      <c r="I27" s="130"/>
      <c r="J27" s="136">
        <v>0</v>
      </c>
      <c r="K27" s="130"/>
      <c r="L27" s="136">
        <v>0</v>
      </c>
      <c r="M27" s="130"/>
      <c r="N27" s="136">
        <v>0</v>
      </c>
      <c r="O27" s="130"/>
      <c r="P27" s="136">
        <v>0</v>
      </c>
      <c r="Q27" s="130"/>
      <c r="R27" s="136">
        <f>'5-6 Eng (3M)'!H63</f>
        <v>26948191.815278631</v>
      </c>
      <c r="S27" s="130"/>
      <c r="T27" s="136">
        <v>-590596</v>
      </c>
      <c r="U27" s="130"/>
      <c r="V27" s="136">
        <f>SUM(F27:T27)</f>
        <v>26357595.815278631</v>
      </c>
      <c r="W27" s="130"/>
      <c r="X27" s="137">
        <f>'5-6 Eng (3M)'!H64</f>
        <v>13823239.184721369</v>
      </c>
      <c r="Y27" s="130"/>
      <c r="Z27" s="136">
        <f>SUM(V27:X27)</f>
        <v>40180835</v>
      </c>
    </row>
    <row r="28" spans="1:26" ht="16.5" customHeight="1" x14ac:dyDescent="0.2">
      <c r="A28" s="125"/>
      <c r="B28" s="125"/>
      <c r="C28" s="125"/>
      <c r="D28" s="125"/>
      <c r="E28" s="125"/>
      <c r="F28" s="135"/>
      <c r="G28" s="129"/>
      <c r="H28" s="135"/>
      <c r="I28" s="129"/>
      <c r="J28" s="135"/>
      <c r="K28" s="129"/>
      <c r="L28" s="135"/>
      <c r="M28" s="129"/>
      <c r="N28" s="135"/>
      <c r="O28" s="129"/>
      <c r="P28" s="135"/>
      <c r="Q28" s="129"/>
      <c r="R28" s="135"/>
      <c r="S28" s="129"/>
      <c r="T28" s="135"/>
      <c r="U28" s="129"/>
      <c r="V28" s="135"/>
      <c r="W28" s="129"/>
      <c r="X28" s="135"/>
      <c r="Y28" s="129"/>
      <c r="Z28" s="135"/>
    </row>
    <row r="29" spans="1:26" ht="16.5" customHeight="1" thickBot="1" x14ac:dyDescent="0.25">
      <c r="A29" s="120" t="s">
        <v>142</v>
      </c>
      <c r="B29" s="125"/>
      <c r="C29" s="125"/>
      <c r="D29" s="125"/>
      <c r="E29" s="125"/>
      <c r="F29" s="138">
        <f>SUM(F24:F27)</f>
        <v>300000000</v>
      </c>
      <c r="G29" s="129"/>
      <c r="H29" s="138">
        <f>SUM(H24:H27)</f>
        <v>487368348</v>
      </c>
      <c r="I29" s="129"/>
      <c r="J29" s="138">
        <f>SUM(J24:J27)</f>
        <v>15208780</v>
      </c>
      <c r="K29" s="129"/>
      <c r="L29" s="138">
        <f>SUM(L24:L27)</f>
        <v>72000</v>
      </c>
      <c r="M29" s="129"/>
      <c r="N29" s="138">
        <f>SUM(N24:N27)</f>
        <v>14486120</v>
      </c>
      <c r="O29" s="129"/>
      <c r="P29" s="138">
        <f>SUM(P24:P27)</f>
        <v>30900000</v>
      </c>
      <c r="Q29" s="129"/>
      <c r="R29" s="138">
        <f>SUM(R24:R27)</f>
        <v>141125151.81527862</v>
      </c>
      <c r="S29" s="129"/>
      <c r="T29" s="138">
        <f>SUM(T24:T27)</f>
        <v>2683210</v>
      </c>
      <c r="U29" s="129"/>
      <c r="V29" s="138">
        <f>SUM(V24:V27)</f>
        <v>991843609.81527865</v>
      </c>
      <c r="W29" s="129"/>
      <c r="X29" s="138">
        <f>SUM(X24:X27)</f>
        <v>68297464.184721366</v>
      </c>
      <c r="Y29" s="129"/>
      <c r="Z29" s="138">
        <f>SUM(Z24:Z27)</f>
        <v>1060141074</v>
      </c>
    </row>
    <row r="30" spans="1:26" ht="16.5" customHeight="1" thickTop="1" x14ac:dyDescent="0.2">
      <c r="Z30" s="139"/>
    </row>
    <row r="31" spans="1:26" ht="16.5" customHeight="1" x14ac:dyDescent="0.2">
      <c r="A31" s="120"/>
      <c r="B31" s="125"/>
      <c r="C31" s="125"/>
      <c r="D31" s="125"/>
      <c r="E31" s="125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</row>
    <row r="32" spans="1:26" ht="16.5" customHeight="1" x14ac:dyDescent="0.2">
      <c r="A32" s="120"/>
      <c r="B32" s="125"/>
      <c r="C32" s="125"/>
      <c r="D32" s="125"/>
      <c r="E32" s="125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</row>
    <row r="33" spans="1:26" ht="16.5" customHeight="1" x14ac:dyDescent="0.2">
      <c r="A33" s="120"/>
      <c r="B33" s="125"/>
      <c r="C33" s="125"/>
      <c r="D33" s="125"/>
      <c r="E33" s="125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</row>
    <row r="34" spans="1:26" ht="16.5" customHeight="1" x14ac:dyDescent="0.2">
      <c r="A34" s="120"/>
      <c r="B34" s="125"/>
      <c r="C34" s="125"/>
      <c r="D34" s="125"/>
      <c r="E34" s="125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</row>
    <row r="35" spans="1:26" ht="16.5" customHeight="1" x14ac:dyDescent="0.2">
      <c r="A35" s="120"/>
      <c r="B35" s="125"/>
      <c r="C35" s="125"/>
      <c r="D35" s="125"/>
      <c r="E35" s="125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</row>
    <row r="36" spans="1:26" ht="16.5" customHeight="1" x14ac:dyDescent="0.2">
      <c r="A36" s="120"/>
      <c r="B36" s="125"/>
      <c r="C36" s="125"/>
      <c r="D36" s="125"/>
      <c r="E36" s="125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</row>
    <row r="37" spans="1:26" ht="16.5" customHeight="1" x14ac:dyDescent="0.2">
      <c r="A37" s="120"/>
      <c r="B37" s="125"/>
      <c r="C37" s="125"/>
      <c r="D37" s="125"/>
      <c r="E37" s="125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</row>
    <row r="38" spans="1:26" ht="16.5" customHeight="1" x14ac:dyDescent="0.2">
      <c r="A38" s="120"/>
      <c r="B38" s="125"/>
      <c r="C38" s="125"/>
      <c r="D38" s="125"/>
      <c r="E38" s="125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</row>
    <row r="39" spans="1:26" ht="16.5" customHeight="1" x14ac:dyDescent="0.2">
      <c r="A39" s="120"/>
      <c r="B39" s="125"/>
      <c r="C39" s="125"/>
      <c r="D39" s="125"/>
      <c r="E39" s="125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</row>
    <row r="40" spans="1:26" ht="16.5" customHeight="1" x14ac:dyDescent="0.2">
      <c r="A40" s="120"/>
      <c r="B40" s="125"/>
      <c r="C40" s="125"/>
      <c r="D40" s="125"/>
      <c r="E40" s="125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</row>
    <row r="41" spans="1:26" ht="16.5" customHeight="1" x14ac:dyDescent="0.2">
      <c r="A41" s="120"/>
      <c r="B41" s="125"/>
      <c r="C41" s="125"/>
      <c r="D41" s="125"/>
      <c r="E41" s="125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</row>
    <row r="42" spans="1:26" ht="16.5" hidden="1" customHeight="1" x14ac:dyDescent="0.2">
      <c r="A42" s="120"/>
      <c r="B42" s="125"/>
      <c r="C42" s="125"/>
      <c r="D42" s="125"/>
      <c r="E42" s="125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</row>
    <row r="43" spans="1:26" ht="16.5" hidden="1" customHeight="1" x14ac:dyDescent="0.2">
      <c r="A43" s="120"/>
      <c r="B43" s="125"/>
      <c r="C43" s="125"/>
      <c r="D43" s="125"/>
      <c r="E43" s="125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</row>
    <row r="44" spans="1:26" ht="16.5" customHeight="1" x14ac:dyDescent="0.2">
      <c r="A44" s="120"/>
      <c r="B44" s="125"/>
      <c r="C44" s="125"/>
      <c r="D44" s="125"/>
      <c r="E44" s="125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</row>
    <row r="45" spans="1:26" ht="21.95" customHeight="1" x14ac:dyDescent="0.2">
      <c r="A45" s="9" t="s">
        <v>36</v>
      </c>
      <c r="B45" s="140"/>
      <c r="C45" s="140"/>
      <c r="D45" s="140"/>
      <c r="E45" s="140"/>
      <c r="F45" s="141"/>
      <c r="G45" s="142"/>
      <c r="H45" s="143"/>
      <c r="I45" s="144"/>
      <c r="J45" s="144"/>
      <c r="K45" s="144"/>
      <c r="L45" s="143"/>
      <c r="M45" s="144"/>
      <c r="N45" s="143"/>
      <c r="O45" s="144"/>
      <c r="P45" s="143"/>
      <c r="Q45" s="144"/>
      <c r="R45" s="143"/>
      <c r="S45" s="144"/>
      <c r="T45" s="141"/>
      <c r="U45" s="142"/>
      <c r="V45" s="144"/>
      <c r="W45" s="144"/>
      <c r="X45" s="144"/>
      <c r="Y45" s="144"/>
      <c r="Z45" s="144"/>
    </row>
  </sheetData>
  <mergeCells count="2">
    <mergeCell ref="F6:Z6"/>
    <mergeCell ref="P8:R8"/>
  </mergeCells>
  <pageMargins left="0.3" right="0.3" top="0.5" bottom="0.6" header="0.49" footer="0.4"/>
  <pageSetup paperSize="9" scale="7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1187E-B36D-45C2-B3B1-2437169039A4}">
  <sheetPr>
    <tabColor rgb="FF00B050"/>
  </sheetPr>
  <dimension ref="A1:R36"/>
  <sheetViews>
    <sheetView topLeftCell="A13" zoomScaleNormal="100" zoomScaleSheetLayoutView="100" workbookViewId="0">
      <selection activeCell="F14" sqref="F14"/>
    </sheetView>
  </sheetViews>
  <sheetFormatPr defaultColWidth="8.85546875" defaultRowHeight="16.5" customHeight="1" x14ac:dyDescent="0.2"/>
  <cols>
    <col min="1" max="2" width="1.5703125" style="107" customWidth="1"/>
    <col min="3" max="3" width="35.42578125" style="107" customWidth="1"/>
    <col min="4" max="4" width="5.42578125" style="107" customWidth="1"/>
    <col min="5" max="5" width="0.5703125" style="107" customWidth="1"/>
    <col min="6" max="6" width="13.5703125" style="107" customWidth="1"/>
    <col min="7" max="7" width="0.5703125" style="107" customWidth="1"/>
    <col min="8" max="8" width="13.5703125" style="107" customWidth="1"/>
    <col min="9" max="9" width="0.5703125" style="107" customWidth="1"/>
    <col min="10" max="10" width="13.5703125" style="107" customWidth="1"/>
    <col min="11" max="11" width="0.5703125" style="107" customWidth="1"/>
    <col min="12" max="12" width="15.140625" style="107" customWidth="1"/>
    <col min="13" max="13" width="0.5703125" style="107" customWidth="1"/>
    <col min="14" max="14" width="13.5703125" style="107" customWidth="1"/>
    <col min="15" max="15" width="0.5703125" style="107" customWidth="1"/>
    <col min="16" max="16" width="14.5703125" style="107" customWidth="1"/>
    <col min="17" max="17" width="0.5703125" style="107" customWidth="1"/>
    <col min="18" max="18" width="13.5703125" style="107" customWidth="1"/>
    <col min="19" max="16384" width="8.85546875" style="107"/>
  </cols>
  <sheetData>
    <row r="1" spans="1:18" ht="16.5" customHeight="1" x14ac:dyDescent="0.2">
      <c r="A1" s="1" t="s">
        <v>0</v>
      </c>
      <c r="B1" s="102"/>
      <c r="C1" s="102"/>
      <c r="D1" s="102"/>
      <c r="E1" s="102"/>
      <c r="F1" s="105"/>
      <c r="G1" s="106"/>
      <c r="H1" s="105"/>
      <c r="I1" s="106"/>
      <c r="J1" s="106"/>
      <c r="K1" s="106"/>
      <c r="L1" s="106"/>
      <c r="M1" s="106"/>
      <c r="N1" s="105"/>
      <c r="O1" s="106"/>
      <c r="P1" s="105"/>
      <c r="Q1" s="106"/>
      <c r="R1" s="105"/>
    </row>
    <row r="2" spans="1:18" ht="16.5" customHeight="1" x14ac:dyDescent="0.2">
      <c r="A2" s="102" t="s">
        <v>103</v>
      </c>
      <c r="B2" s="102"/>
      <c r="C2" s="102"/>
      <c r="D2" s="102"/>
      <c r="E2" s="102"/>
      <c r="F2" s="105"/>
      <c r="G2" s="106"/>
      <c r="H2" s="105"/>
      <c r="I2" s="106"/>
      <c r="J2" s="106"/>
      <c r="K2" s="106"/>
      <c r="L2" s="106"/>
      <c r="M2" s="106"/>
      <c r="N2" s="105"/>
      <c r="O2" s="106"/>
      <c r="P2" s="105"/>
      <c r="Q2" s="106"/>
      <c r="R2" s="105"/>
    </row>
    <row r="3" spans="1:18" ht="16.5" customHeight="1" x14ac:dyDescent="0.2">
      <c r="A3" s="108" t="str">
        <f>'7 Eng (Conso)'!A3</f>
        <v>For the three-month period ended 31 March 2023</v>
      </c>
      <c r="B3" s="108"/>
      <c r="C3" s="108"/>
      <c r="D3" s="108"/>
      <c r="E3" s="108"/>
      <c r="F3" s="111"/>
      <c r="G3" s="112"/>
      <c r="H3" s="111"/>
      <c r="I3" s="112"/>
      <c r="J3" s="112"/>
      <c r="K3" s="112"/>
      <c r="L3" s="112"/>
      <c r="M3" s="112"/>
      <c r="N3" s="111"/>
      <c r="O3" s="112"/>
      <c r="P3" s="111"/>
      <c r="Q3" s="112"/>
      <c r="R3" s="112"/>
    </row>
    <row r="4" spans="1:18" ht="16.5" customHeight="1" x14ac:dyDescent="0.2">
      <c r="A4" s="102"/>
      <c r="B4" s="102"/>
      <c r="C4" s="102"/>
      <c r="D4" s="102"/>
      <c r="E4" s="102"/>
      <c r="F4" s="105"/>
      <c r="G4" s="106"/>
      <c r="H4" s="105"/>
      <c r="I4" s="106"/>
      <c r="J4" s="106"/>
      <c r="K4" s="106"/>
      <c r="L4" s="106"/>
      <c r="M4" s="106"/>
      <c r="N4" s="105"/>
      <c r="O4" s="106"/>
      <c r="P4" s="105"/>
      <c r="Q4" s="106"/>
      <c r="R4" s="106"/>
    </row>
    <row r="5" spans="1:18" ht="16.5" customHeight="1" x14ac:dyDescent="0.2">
      <c r="A5" s="102"/>
      <c r="B5" s="102"/>
      <c r="C5" s="102"/>
      <c r="D5" s="102"/>
      <c r="E5" s="102"/>
      <c r="F5" s="105"/>
      <c r="G5" s="106"/>
      <c r="H5" s="105"/>
      <c r="I5" s="106"/>
      <c r="J5" s="106"/>
      <c r="K5" s="106"/>
      <c r="L5" s="106"/>
      <c r="M5" s="106"/>
      <c r="N5" s="105"/>
      <c r="O5" s="106"/>
      <c r="P5" s="105"/>
      <c r="Q5" s="106"/>
      <c r="R5" s="106"/>
    </row>
    <row r="6" spans="1:18" ht="16.5" customHeight="1" x14ac:dyDescent="0.2">
      <c r="A6" s="102"/>
      <c r="B6" s="102"/>
      <c r="C6" s="102"/>
      <c r="D6" s="102"/>
      <c r="E6" s="102"/>
      <c r="F6" s="213" t="s">
        <v>143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</row>
    <row r="7" spans="1:18" ht="16.5" customHeight="1" x14ac:dyDescent="0.2">
      <c r="A7" s="102"/>
      <c r="B7" s="102"/>
      <c r="C7" s="102"/>
      <c r="D7" s="102"/>
      <c r="E7" s="102"/>
      <c r="F7" s="105"/>
      <c r="G7" s="106"/>
      <c r="H7" s="105" t="s">
        <v>108</v>
      </c>
      <c r="I7" s="106"/>
      <c r="J7" s="106"/>
      <c r="K7" s="106"/>
      <c r="L7" s="106" t="s">
        <v>109</v>
      </c>
      <c r="M7" s="106"/>
      <c r="N7" s="105"/>
      <c r="O7" s="106"/>
      <c r="P7" s="105"/>
      <c r="Q7" s="106"/>
      <c r="R7" s="106"/>
    </row>
    <row r="8" spans="1:18" ht="16.5" customHeight="1" x14ac:dyDescent="0.2">
      <c r="A8" s="102"/>
      <c r="B8" s="102"/>
      <c r="C8" s="102"/>
      <c r="D8" s="102"/>
      <c r="E8" s="102"/>
      <c r="F8" s="118" t="s">
        <v>111</v>
      </c>
      <c r="G8" s="106"/>
      <c r="H8" s="105" t="s">
        <v>112</v>
      </c>
      <c r="I8" s="106"/>
      <c r="J8" s="106" t="s">
        <v>108</v>
      </c>
      <c r="K8" s="106"/>
      <c r="L8" s="106" t="s">
        <v>113</v>
      </c>
      <c r="M8" s="106"/>
      <c r="N8" s="213" t="s">
        <v>66</v>
      </c>
      <c r="O8" s="213"/>
      <c r="P8" s="213"/>
      <c r="Q8" s="106"/>
      <c r="R8" s="106"/>
    </row>
    <row r="9" spans="1:18" ht="16.5" customHeight="1" x14ac:dyDescent="0.2">
      <c r="A9" s="120"/>
      <c r="B9" s="120"/>
      <c r="C9" s="120"/>
      <c r="D9" s="120"/>
      <c r="E9" s="120"/>
      <c r="F9" s="118" t="s">
        <v>117</v>
      </c>
      <c r="G9" s="127"/>
      <c r="H9" s="122" t="s">
        <v>118</v>
      </c>
      <c r="I9" s="145"/>
      <c r="J9" s="122" t="s">
        <v>119</v>
      </c>
      <c r="K9" s="145"/>
      <c r="L9" s="122" t="s">
        <v>120</v>
      </c>
      <c r="M9" s="145"/>
      <c r="N9" s="105" t="s">
        <v>122</v>
      </c>
      <c r="O9" s="145"/>
      <c r="P9" s="105"/>
      <c r="Q9" s="145"/>
      <c r="R9" s="145"/>
    </row>
    <row r="10" spans="1:18" ht="16.5" customHeight="1" x14ac:dyDescent="0.2">
      <c r="A10" s="120"/>
      <c r="B10" s="120"/>
      <c r="C10" s="120"/>
      <c r="D10" s="120"/>
      <c r="E10" s="120"/>
      <c r="F10" s="118" t="s">
        <v>126</v>
      </c>
      <c r="G10" s="127"/>
      <c r="H10" s="122" t="s">
        <v>127</v>
      </c>
      <c r="I10" s="118"/>
      <c r="J10" s="118" t="s">
        <v>128</v>
      </c>
      <c r="K10" s="118"/>
      <c r="L10" s="118" t="s">
        <v>129</v>
      </c>
      <c r="M10" s="118"/>
      <c r="N10" s="122" t="s">
        <v>131</v>
      </c>
      <c r="O10" s="118"/>
      <c r="P10" s="122" t="s">
        <v>68</v>
      </c>
      <c r="Q10" s="118"/>
      <c r="R10" s="118" t="s">
        <v>73</v>
      </c>
    </row>
    <row r="11" spans="1:18" ht="16.5" customHeight="1" x14ac:dyDescent="0.2">
      <c r="A11" s="125"/>
      <c r="B11" s="125"/>
      <c r="C11" s="125"/>
      <c r="D11" s="21" t="s">
        <v>12</v>
      </c>
      <c r="E11" s="125"/>
      <c r="F11" s="126" t="s">
        <v>13</v>
      </c>
      <c r="G11" s="127"/>
      <c r="H11" s="126" t="s">
        <v>13</v>
      </c>
      <c r="I11" s="127"/>
      <c r="J11" s="146" t="s">
        <v>13</v>
      </c>
      <c r="K11" s="127"/>
      <c r="L11" s="146" t="s">
        <v>13</v>
      </c>
      <c r="M11" s="127"/>
      <c r="N11" s="126" t="s">
        <v>13</v>
      </c>
      <c r="O11" s="127"/>
      <c r="P11" s="126" t="s">
        <v>13</v>
      </c>
      <c r="Q11" s="127"/>
      <c r="R11" s="126" t="s">
        <v>13</v>
      </c>
    </row>
    <row r="12" spans="1:18" ht="16.5" customHeight="1" x14ac:dyDescent="0.2">
      <c r="A12" s="125"/>
      <c r="B12" s="125"/>
      <c r="C12" s="125"/>
      <c r="D12" s="147"/>
      <c r="E12" s="125"/>
      <c r="F12" s="118"/>
      <c r="G12" s="127"/>
      <c r="H12" s="118"/>
      <c r="I12" s="127"/>
      <c r="J12" s="127"/>
      <c r="K12" s="127"/>
      <c r="L12" s="127"/>
      <c r="M12" s="127"/>
      <c r="N12" s="118"/>
      <c r="O12" s="127"/>
      <c r="P12" s="118"/>
      <c r="Q12" s="127"/>
      <c r="R12" s="118"/>
    </row>
    <row r="13" spans="1:18" ht="16.5" customHeight="1" x14ac:dyDescent="0.2">
      <c r="A13" s="120" t="s">
        <v>135</v>
      </c>
      <c r="B13" s="125"/>
      <c r="C13" s="125"/>
      <c r="D13" s="125"/>
      <c r="E13" s="125"/>
      <c r="F13" s="148">
        <v>300000000</v>
      </c>
      <c r="G13" s="148"/>
      <c r="H13" s="148">
        <v>487368348</v>
      </c>
      <c r="I13" s="148"/>
      <c r="J13" s="148">
        <v>7338001</v>
      </c>
      <c r="K13" s="148"/>
      <c r="L13" s="148">
        <v>0</v>
      </c>
      <c r="M13" s="148"/>
      <c r="N13" s="148">
        <v>30000000</v>
      </c>
      <c r="O13" s="148"/>
      <c r="P13" s="148">
        <v>82405409</v>
      </c>
      <c r="Q13" s="148"/>
      <c r="R13" s="148">
        <f>SUM(F13:P13)</f>
        <v>907111758</v>
      </c>
    </row>
    <row r="14" spans="1:18" ht="16.5" customHeight="1" x14ac:dyDescent="0.2">
      <c r="A14" s="125" t="s">
        <v>136</v>
      </c>
      <c r="B14" s="125"/>
      <c r="C14" s="125"/>
      <c r="D14" s="131"/>
      <c r="E14" s="125"/>
      <c r="F14" s="148">
        <v>0</v>
      </c>
      <c r="G14" s="148"/>
      <c r="H14" s="148">
        <v>0</v>
      </c>
      <c r="I14" s="148"/>
      <c r="J14" s="148">
        <v>1745151</v>
      </c>
      <c r="K14" s="148"/>
      <c r="L14" s="148">
        <v>0</v>
      </c>
      <c r="M14" s="148"/>
      <c r="N14" s="148">
        <v>0</v>
      </c>
      <c r="O14" s="148"/>
      <c r="P14" s="148">
        <v>0</v>
      </c>
      <c r="Q14" s="148"/>
      <c r="R14" s="148">
        <f>SUM(F14:P14)</f>
        <v>1745151</v>
      </c>
    </row>
    <row r="15" spans="1:18" ht="16.5" customHeight="1" x14ac:dyDescent="0.2">
      <c r="A15" s="125" t="s">
        <v>138</v>
      </c>
      <c r="B15" s="125"/>
      <c r="C15" s="125"/>
      <c r="D15" s="125"/>
      <c r="E15" s="125"/>
      <c r="F15" s="149">
        <v>0</v>
      </c>
      <c r="G15" s="148"/>
      <c r="H15" s="149">
        <v>0</v>
      </c>
      <c r="I15" s="148"/>
      <c r="J15" s="149">
        <v>0</v>
      </c>
      <c r="K15" s="148"/>
      <c r="L15" s="149">
        <v>0</v>
      </c>
      <c r="M15" s="148"/>
      <c r="N15" s="149">
        <v>0</v>
      </c>
      <c r="O15" s="148"/>
      <c r="P15" s="149">
        <v>18238411</v>
      </c>
      <c r="Q15" s="148"/>
      <c r="R15" s="149">
        <f>SUM(F15:P15)</f>
        <v>18238411</v>
      </c>
    </row>
    <row r="16" spans="1:18" ht="16.5" customHeight="1" x14ac:dyDescent="0.2">
      <c r="A16" s="125"/>
      <c r="B16" s="125"/>
      <c r="C16" s="125"/>
      <c r="D16" s="125"/>
      <c r="E16" s="125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</row>
    <row r="17" spans="1:18" ht="16.5" customHeight="1" thickBot="1" x14ac:dyDescent="0.25">
      <c r="A17" s="120" t="s">
        <v>139</v>
      </c>
      <c r="B17" s="125"/>
      <c r="C17" s="125"/>
      <c r="D17" s="125"/>
      <c r="E17" s="125"/>
      <c r="F17" s="150">
        <f>SUM(F13:F15)</f>
        <v>300000000</v>
      </c>
      <c r="G17" s="148"/>
      <c r="H17" s="150">
        <f>SUM(H13:H15)</f>
        <v>487368348</v>
      </c>
      <c r="I17" s="148"/>
      <c r="J17" s="150">
        <f>SUM(J13:J15)</f>
        <v>9083152</v>
      </c>
      <c r="K17" s="148"/>
      <c r="L17" s="150">
        <f>SUM(L13:L15)</f>
        <v>0</v>
      </c>
      <c r="M17" s="148"/>
      <c r="N17" s="150">
        <f>SUM(N13:N15)</f>
        <v>30000000</v>
      </c>
      <c r="O17" s="148"/>
      <c r="P17" s="150">
        <f>SUM(P13:P15)</f>
        <v>100643820</v>
      </c>
      <c r="Q17" s="148"/>
      <c r="R17" s="150">
        <f>SUM(R13:R15)</f>
        <v>927095320</v>
      </c>
    </row>
    <row r="18" spans="1:18" ht="16.5" customHeight="1" thickTop="1" x14ac:dyDescent="0.2">
      <c r="A18" s="120"/>
      <c r="B18" s="125"/>
      <c r="C18" s="125"/>
      <c r="D18" s="125"/>
      <c r="E18" s="125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</row>
    <row r="19" spans="1:18" ht="16.5" customHeight="1" x14ac:dyDescent="0.2">
      <c r="A19" s="120"/>
      <c r="B19" s="125"/>
      <c r="C19" s="125"/>
      <c r="D19" s="125"/>
      <c r="E19" s="125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</row>
    <row r="20" spans="1:18" ht="16.5" customHeight="1" x14ac:dyDescent="0.2">
      <c r="A20" s="120" t="s">
        <v>140</v>
      </c>
      <c r="B20" s="125"/>
      <c r="C20" s="125"/>
      <c r="D20" s="125"/>
      <c r="E20" s="125"/>
      <c r="F20" s="151">
        <v>300000000</v>
      </c>
      <c r="G20" s="148"/>
      <c r="H20" s="151">
        <v>487368348</v>
      </c>
      <c r="I20" s="148"/>
      <c r="J20" s="151">
        <v>13854171</v>
      </c>
      <c r="K20" s="148"/>
      <c r="L20" s="151">
        <v>0</v>
      </c>
      <c r="M20" s="148"/>
      <c r="N20" s="151">
        <v>30900000</v>
      </c>
      <c r="O20" s="148"/>
      <c r="P20" s="151">
        <v>70462078</v>
      </c>
      <c r="Q20" s="148"/>
      <c r="R20" s="151">
        <f>SUM(F20:P20)</f>
        <v>902584597</v>
      </c>
    </row>
    <row r="21" spans="1:18" ht="16.5" customHeight="1" x14ac:dyDescent="0.2">
      <c r="A21" s="125" t="s">
        <v>136</v>
      </c>
      <c r="B21" s="125"/>
      <c r="C21" s="125"/>
      <c r="D21" s="131">
        <v>15</v>
      </c>
      <c r="E21" s="125"/>
      <c r="F21" s="151">
        <v>0</v>
      </c>
      <c r="G21" s="148"/>
      <c r="H21" s="151">
        <v>0</v>
      </c>
      <c r="I21" s="148"/>
      <c r="J21" s="151">
        <v>1354609</v>
      </c>
      <c r="K21" s="148"/>
      <c r="L21" s="151">
        <v>0</v>
      </c>
      <c r="M21" s="148"/>
      <c r="N21" s="151">
        <v>0</v>
      </c>
      <c r="O21" s="148"/>
      <c r="P21" s="151">
        <v>0</v>
      </c>
      <c r="Q21" s="148"/>
      <c r="R21" s="151">
        <f>SUM(F21:P21)</f>
        <v>1354609</v>
      </c>
    </row>
    <row r="22" spans="1:18" ht="16.5" customHeight="1" x14ac:dyDescent="0.2">
      <c r="A22" s="125" t="s">
        <v>63</v>
      </c>
      <c r="B22" s="125"/>
      <c r="C22" s="125"/>
      <c r="D22" s="131">
        <v>15</v>
      </c>
      <c r="E22" s="125"/>
      <c r="F22" s="151">
        <v>0</v>
      </c>
      <c r="G22" s="148"/>
      <c r="H22" s="151">
        <v>0</v>
      </c>
      <c r="I22" s="148"/>
      <c r="J22" s="151">
        <v>0</v>
      </c>
      <c r="K22" s="148"/>
      <c r="L22" s="151">
        <v>72000</v>
      </c>
      <c r="M22" s="148"/>
      <c r="N22" s="151">
        <v>0</v>
      </c>
      <c r="O22" s="148"/>
      <c r="P22" s="151">
        <v>0</v>
      </c>
      <c r="Q22" s="148"/>
      <c r="R22" s="151">
        <f>SUM(F22:P22)</f>
        <v>72000</v>
      </c>
    </row>
    <row r="23" spans="1:18" ht="16.5" customHeight="1" x14ac:dyDescent="0.2">
      <c r="A23" s="125" t="s">
        <v>138</v>
      </c>
      <c r="B23" s="125"/>
      <c r="C23" s="125"/>
      <c r="D23" s="125"/>
      <c r="E23" s="125"/>
      <c r="F23" s="152">
        <v>0</v>
      </c>
      <c r="G23" s="148"/>
      <c r="H23" s="152">
        <v>0</v>
      </c>
      <c r="I23" s="148"/>
      <c r="J23" s="152">
        <v>0</v>
      </c>
      <c r="K23" s="148"/>
      <c r="L23" s="152">
        <v>0</v>
      </c>
      <c r="M23" s="148"/>
      <c r="N23" s="152">
        <v>0</v>
      </c>
      <c r="O23" s="148"/>
      <c r="P23" s="152">
        <f>'5-6 Eng (3M)'!L73</f>
        <v>11209357</v>
      </c>
      <c r="Q23" s="148"/>
      <c r="R23" s="152">
        <f>SUM(F23:P23)</f>
        <v>11209357</v>
      </c>
    </row>
    <row r="24" spans="1:18" ht="16.5" customHeight="1" x14ac:dyDescent="0.2">
      <c r="A24" s="125"/>
      <c r="B24" s="125"/>
      <c r="C24" s="125"/>
      <c r="D24" s="125"/>
      <c r="E24" s="125"/>
      <c r="F24" s="151"/>
      <c r="G24" s="148"/>
      <c r="H24" s="151"/>
      <c r="I24" s="148"/>
      <c r="J24" s="151"/>
      <c r="K24" s="148"/>
      <c r="L24" s="151"/>
      <c r="M24" s="148"/>
      <c r="N24" s="151"/>
      <c r="O24" s="148"/>
      <c r="P24" s="151"/>
      <c r="Q24" s="148"/>
      <c r="R24" s="151"/>
    </row>
    <row r="25" spans="1:18" ht="16.5" customHeight="1" thickBot="1" x14ac:dyDescent="0.25">
      <c r="A25" s="120" t="s">
        <v>142</v>
      </c>
      <c r="B25" s="125"/>
      <c r="C25" s="125"/>
      <c r="D25" s="125"/>
      <c r="E25" s="125"/>
      <c r="F25" s="153">
        <f>SUM(F20:F23)</f>
        <v>300000000</v>
      </c>
      <c r="G25" s="148"/>
      <c r="H25" s="153">
        <f>SUM(H20:H23)</f>
        <v>487368348</v>
      </c>
      <c r="I25" s="148"/>
      <c r="J25" s="153">
        <f>SUM(J20:J23)</f>
        <v>15208780</v>
      </c>
      <c r="K25" s="148"/>
      <c r="L25" s="153">
        <f>SUM(L20:L23)</f>
        <v>72000</v>
      </c>
      <c r="M25" s="148"/>
      <c r="N25" s="153">
        <f>SUM(N20:N23)</f>
        <v>30900000</v>
      </c>
      <c r="O25" s="148"/>
      <c r="P25" s="153">
        <f>SUM(P20:P23)</f>
        <v>81671435</v>
      </c>
      <c r="Q25" s="148"/>
      <c r="R25" s="153">
        <f>SUM(R20:R23)</f>
        <v>915220563</v>
      </c>
    </row>
    <row r="26" spans="1:18" ht="16.5" customHeight="1" thickTop="1" x14ac:dyDescent="0.2">
      <c r="A26" s="120"/>
      <c r="B26" s="125"/>
      <c r="C26" s="125"/>
      <c r="D26" s="125"/>
      <c r="E26" s="125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</row>
    <row r="27" spans="1:18" ht="16.5" customHeight="1" x14ac:dyDescent="0.2">
      <c r="A27" s="120"/>
      <c r="B27" s="125"/>
      <c r="C27" s="125"/>
      <c r="D27" s="125"/>
      <c r="E27" s="125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</row>
    <row r="28" spans="1:18" ht="16.5" customHeight="1" x14ac:dyDescent="0.2">
      <c r="A28" s="120"/>
      <c r="B28" s="125"/>
      <c r="C28" s="125"/>
      <c r="D28" s="125"/>
      <c r="E28" s="125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8" ht="16.5" customHeight="1" x14ac:dyDescent="0.2">
      <c r="A29" s="120"/>
      <c r="B29" s="125"/>
      <c r="C29" s="125"/>
      <c r="D29" s="125"/>
      <c r="E29" s="125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</row>
    <row r="30" spans="1:18" ht="16.5" customHeight="1" x14ac:dyDescent="0.2">
      <c r="A30" s="120"/>
      <c r="B30" s="125"/>
      <c r="C30" s="125"/>
      <c r="D30" s="125"/>
      <c r="E30" s="125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</row>
    <row r="31" spans="1:18" ht="16.5" customHeight="1" x14ac:dyDescent="0.2">
      <c r="A31" s="120"/>
      <c r="B31" s="125"/>
      <c r="C31" s="125"/>
      <c r="D31" s="125"/>
      <c r="E31" s="125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</row>
    <row r="32" spans="1:18" ht="16.5" customHeight="1" x14ac:dyDescent="0.2">
      <c r="A32" s="120"/>
      <c r="B32" s="125"/>
      <c r="C32" s="125"/>
      <c r="D32" s="125"/>
      <c r="E32" s="125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</row>
    <row r="33" spans="1:18" ht="16.5" hidden="1" customHeight="1" x14ac:dyDescent="0.2">
      <c r="A33" s="120"/>
      <c r="B33" s="125"/>
      <c r="C33" s="125"/>
      <c r="D33" s="125"/>
      <c r="E33" s="125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</row>
    <row r="34" spans="1:18" ht="16.5" hidden="1" customHeight="1" x14ac:dyDescent="0.2">
      <c r="A34" s="120"/>
      <c r="B34" s="125"/>
      <c r="C34" s="125"/>
      <c r="D34" s="125"/>
      <c r="E34" s="125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</row>
    <row r="35" spans="1:18" ht="14.25" customHeight="1" x14ac:dyDescent="0.2">
      <c r="A35" s="120"/>
      <c r="B35" s="125"/>
      <c r="C35" s="125"/>
      <c r="D35" s="125"/>
      <c r="E35" s="125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</row>
    <row r="36" spans="1:18" ht="21.95" customHeight="1" x14ac:dyDescent="0.2">
      <c r="A36" s="9" t="s">
        <v>36</v>
      </c>
      <c r="B36" s="140"/>
      <c r="C36" s="140"/>
      <c r="D36" s="140"/>
      <c r="E36" s="140"/>
      <c r="F36" s="143"/>
      <c r="G36" s="144"/>
      <c r="H36" s="143"/>
      <c r="I36" s="144"/>
      <c r="J36" s="144"/>
      <c r="K36" s="144"/>
      <c r="L36" s="144"/>
      <c r="M36" s="144"/>
      <c r="N36" s="143"/>
      <c r="O36" s="144"/>
      <c r="P36" s="143"/>
      <c r="Q36" s="144"/>
      <c r="R36" s="144"/>
    </row>
  </sheetData>
  <mergeCells count="2">
    <mergeCell ref="F6:R6"/>
    <mergeCell ref="N8:P8"/>
  </mergeCells>
  <pageMargins left="0.5" right="0.5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C54C7-1062-4FC2-88C9-91BE9FC2AACF}">
  <sheetPr>
    <tabColor rgb="FF00B050"/>
  </sheetPr>
  <dimension ref="A1:L106"/>
  <sheetViews>
    <sheetView topLeftCell="A39" zoomScaleNormal="100" zoomScaleSheetLayoutView="110" workbookViewId="0">
      <selection activeCell="B61" sqref="B61"/>
    </sheetView>
  </sheetViews>
  <sheetFormatPr defaultColWidth="8" defaultRowHeight="16.5" customHeight="1" x14ac:dyDescent="0.25"/>
  <cols>
    <col min="1" max="1" width="1.5703125" style="154" customWidth="1"/>
    <col min="2" max="2" width="33.42578125" style="154" customWidth="1"/>
    <col min="3" max="3" width="2.140625" style="154" customWidth="1"/>
    <col min="4" max="4" width="5.5703125" style="155" bestFit="1" customWidth="1"/>
    <col min="5" max="5" width="0.5703125" style="154" customWidth="1"/>
    <col min="6" max="6" width="12.42578125" style="156" customWidth="1"/>
    <col min="7" max="7" width="0.5703125" style="156" customWidth="1"/>
    <col min="8" max="8" width="12.42578125" style="156" customWidth="1"/>
    <col min="9" max="9" width="0.5703125" style="154" customWidth="1"/>
    <col min="10" max="10" width="12.42578125" style="156" customWidth="1"/>
    <col min="11" max="11" width="0.5703125" style="156" customWidth="1"/>
    <col min="12" max="12" width="12.42578125" style="156" customWidth="1"/>
    <col min="13" max="13" width="8" style="154" customWidth="1"/>
    <col min="14" max="16384" width="8" style="154"/>
  </cols>
  <sheetData>
    <row r="1" spans="1:12" ht="16.5" customHeight="1" x14ac:dyDescent="0.25">
      <c r="A1" s="1" t="s">
        <v>0</v>
      </c>
      <c r="B1" s="1"/>
    </row>
    <row r="2" spans="1:12" ht="16.5" customHeight="1" x14ac:dyDescent="0.25">
      <c r="A2" s="1" t="s">
        <v>144</v>
      </c>
      <c r="B2" s="1"/>
    </row>
    <row r="3" spans="1:12" ht="16.5" customHeight="1" x14ac:dyDescent="0.25">
      <c r="A3" s="157" t="str">
        <f>'5-6 Eng (3M)'!A3</f>
        <v>For the three-month period ended 31 March 2023</v>
      </c>
      <c r="B3" s="157"/>
      <c r="C3" s="158"/>
      <c r="D3" s="159"/>
      <c r="E3" s="158"/>
      <c r="F3" s="160"/>
      <c r="G3" s="160"/>
      <c r="H3" s="160"/>
      <c r="I3" s="158"/>
      <c r="J3" s="160"/>
      <c r="K3" s="160"/>
      <c r="L3" s="160"/>
    </row>
    <row r="4" spans="1:12" ht="16.5" customHeight="1" x14ac:dyDescent="0.25">
      <c r="A4" s="1"/>
      <c r="B4" s="1"/>
    </row>
    <row r="5" spans="1:12" ht="16.5" customHeight="1" x14ac:dyDescent="0.25">
      <c r="A5" s="1"/>
      <c r="B5" s="1"/>
    </row>
    <row r="6" spans="1:12" ht="16.5" customHeight="1" x14ac:dyDescent="0.25">
      <c r="A6" s="1"/>
      <c r="B6" s="1"/>
      <c r="F6" s="216" t="s">
        <v>3</v>
      </c>
      <c r="G6" s="216"/>
      <c r="H6" s="216"/>
      <c r="J6" s="216" t="s">
        <v>4</v>
      </c>
      <c r="K6" s="216"/>
      <c r="L6" s="216"/>
    </row>
    <row r="7" spans="1:12" ht="16.5" customHeight="1" x14ac:dyDescent="0.25">
      <c r="A7" s="1"/>
      <c r="B7" s="1"/>
      <c r="F7" s="217" t="s">
        <v>5</v>
      </c>
      <c r="G7" s="217"/>
      <c r="H7" s="217"/>
      <c r="J7" s="217" t="s">
        <v>5</v>
      </c>
      <c r="K7" s="217"/>
      <c r="L7" s="217"/>
    </row>
    <row r="8" spans="1:12" ht="16.5" customHeight="1" x14ac:dyDescent="0.25">
      <c r="A8" s="1"/>
      <c r="B8" s="1"/>
      <c r="F8" s="161" t="s">
        <v>6</v>
      </c>
      <c r="G8" s="162"/>
      <c r="H8" s="161" t="s">
        <v>6</v>
      </c>
      <c r="J8" s="161" t="s">
        <v>6</v>
      </c>
      <c r="K8" s="162"/>
      <c r="L8" s="161" t="s">
        <v>6</v>
      </c>
    </row>
    <row r="9" spans="1:12" ht="16.5" customHeight="1" x14ac:dyDescent="0.25">
      <c r="A9" s="1"/>
      <c r="B9" s="1"/>
      <c r="F9" s="19" t="s">
        <v>10</v>
      </c>
      <c r="G9" s="20"/>
      <c r="H9" s="19" t="s">
        <v>11</v>
      </c>
      <c r="I9" s="2"/>
      <c r="J9" s="19" t="s">
        <v>10</v>
      </c>
      <c r="K9" s="20"/>
      <c r="L9" s="19" t="s">
        <v>11</v>
      </c>
    </row>
    <row r="10" spans="1:12" ht="16.5" customHeight="1" x14ac:dyDescent="0.25">
      <c r="D10" s="163" t="s">
        <v>12</v>
      </c>
      <c r="F10" s="164" t="s">
        <v>13</v>
      </c>
      <c r="G10" s="165"/>
      <c r="H10" s="164" t="s">
        <v>13</v>
      </c>
      <c r="J10" s="164" t="s">
        <v>13</v>
      </c>
      <c r="K10" s="165"/>
      <c r="L10" s="164" t="s">
        <v>13</v>
      </c>
    </row>
    <row r="11" spans="1:12" ht="16.5" customHeight="1" x14ac:dyDescent="0.25">
      <c r="D11" s="166"/>
      <c r="F11" s="24"/>
      <c r="G11" s="165"/>
      <c r="H11" s="20"/>
      <c r="J11" s="24"/>
      <c r="K11" s="165"/>
      <c r="L11" s="20"/>
    </row>
    <row r="12" spans="1:12" ht="16.5" customHeight="1" x14ac:dyDescent="0.25">
      <c r="A12" s="218" t="s">
        <v>145</v>
      </c>
      <c r="B12" s="218"/>
      <c r="D12" s="167"/>
      <c r="E12" s="167"/>
      <c r="F12" s="25"/>
      <c r="G12" s="168"/>
      <c r="H12" s="4"/>
      <c r="I12" s="168"/>
      <c r="J12" s="25"/>
      <c r="K12" s="168"/>
      <c r="L12" s="4"/>
    </row>
    <row r="13" spans="1:12" ht="16.5" customHeight="1" x14ac:dyDescent="0.25">
      <c r="A13" s="214" t="s">
        <v>146</v>
      </c>
      <c r="B13" s="214"/>
      <c r="D13" s="169"/>
      <c r="E13" s="169"/>
      <c r="F13" s="170">
        <v>50417285</v>
      </c>
      <c r="G13" s="168"/>
      <c r="H13" s="171">
        <v>24111440</v>
      </c>
      <c r="I13" s="168"/>
      <c r="J13" s="25">
        <v>14346353</v>
      </c>
      <c r="K13" s="168"/>
      <c r="L13" s="4">
        <v>23098194</v>
      </c>
    </row>
    <row r="14" spans="1:12" ht="16.5" customHeight="1" x14ac:dyDescent="0.25">
      <c r="A14" s="214" t="s">
        <v>147</v>
      </c>
      <c r="B14" s="214"/>
      <c r="D14" s="169"/>
      <c r="E14" s="169"/>
      <c r="F14" s="25"/>
      <c r="G14" s="172"/>
      <c r="H14" s="4"/>
      <c r="I14" s="172"/>
      <c r="J14" s="25"/>
      <c r="K14" s="172"/>
      <c r="L14" s="4"/>
    </row>
    <row r="15" spans="1:12" ht="16.5" customHeight="1" x14ac:dyDescent="0.25">
      <c r="B15" s="173" t="s">
        <v>148</v>
      </c>
      <c r="D15" s="155">
        <v>11</v>
      </c>
      <c r="E15" s="155"/>
      <c r="F15" s="25">
        <v>1458742</v>
      </c>
      <c r="G15" s="168"/>
      <c r="H15" s="4">
        <v>2024368</v>
      </c>
      <c r="J15" s="170">
        <v>1452478</v>
      </c>
      <c r="K15" s="168"/>
      <c r="L15" s="4">
        <v>2023704</v>
      </c>
    </row>
    <row r="16" spans="1:12" ht="16.5" customHeight="1" x14ac:dyDescent="0.25">
      <c r="B16" s="173" t="s">
        <v>149</v>
      </c>
      <c r="D16" s="155">
        <v>11</v>
      </c>
      <c r="E16" s="155"/>
      <c r="F16" s="170">
        <v>1944162</v>
      </c>
      <c r="G16" s="168"/>
      <c r="H16" s="171">
        <v>830402</v>
      </c>
      <c r="J16" s="170">
        <v>85660</v>
      </c>
      <c r="K16" s="168"/>
      <c r="L16" s="4">
        <v>105755</v>
      </c>
    </row>
    <row r="17" spans="1:12" ht="16.5" customHeight="1" x14ac:dyDescent="0.25">
      <c r="B17" s="173" t="s">
        <v>150</v>
      </c>
      <c r="D17" s="155">
        <v>12</v>
      </c>
      <c r="E17" s="155"/>
      <c r="F17" s="25">
        <v>977605</v>
      </c>
      <c r="G17" s="168"/>
      <c r="H17" s="4">
        <v>970204</v>
      </c>
      <c r="I17" s="168"/>
      <c r="J17" s="170">
        <v>977605</v>
      </c>
      <c r="K17" s="168"/>
      <c r="L17" s="4">
        <v>970204</v>
      </c>
    </row>
    <row r="18" spans="1:12" ht="16.5" customHeight="1" x14ac:dyDescent="0.25">
      <c r="B18" s="174" t="s">
        <v>151</v>
      </c>
      <c r="E18" s="155"/>
      <c r="F18" s="25">
        <v>5825422</v>
      </c>
      <c r="G18" s="168"/>
      <c r="H18" s="4">
        <v>-765722</v>
      </c>
      <c r="J18" s="25">
        <v>5825422</v>
      </c>
      <c r="K18" s="168"/>
      <c r="L18" s="4">
        <v>-765722</v>
      </c>
    </row>
    <row r="19" spans="1:12" ht="16.5" customHeight="1" x14ac:dyDescent="0.25">
      <c r="B19" s="154" t="s">
        <v>152</v>
      </c>
      <c r="E19" s="155"/>
      <c r="F19" s="25">
        <v>-9049153</v>
      </c>
      <c r="G19" s="168"/>
      <c r="H19" s="4">
        <v>7131268</v>
      </c>
      <c r="I19" s="168"/>
      <c r="J19" s="25">
        <v>-9049153</v>
      </c>
      <c r="K19" s="168"/>
      <c r="L19" s="4">
        <v>7131268</v>
      </c>
    </row>
    <row r="20" spans="1:12" ht="16.5" customHeight="1" x14ac:dyDescent="0.25">
      <c r="B20" s="174" t="s">
        <v>153</v>
      </c>
      <c r="E20" s="155"/>
      <c r="F20" s="25">
        <v>-2402921</v>
      </c>
      <c r="G20" s="168"/>
      <c r="H20" s="4">
        <v>-53226</v>
      </c>
      <c r="J20" s="25">
        <v>-2402921</v>
      </c>
      <c r="K20" s="168"/>
      <c r="L20" s="4">
        <v>-53226</v>
      </c>
    </row>
    <row r="21" spans="1:12" ht="16.5" customHeight="1" x14ac:dyDescent="0.25">
      <c r="B21" s="174" t="s">
        <v>154</v>
      </c>
      <c r="E21" s="155"/>
      <c r="F21" s="25">
        <v>1354609</v>
      </c>
      <c r="G21" s="168"/>
      <c r="H21" s="4">
        <v>1745151</v>
      </c>
      <c r="J21" s="25">
        <v>1354609</v>
      </c>
      <c r="K21" s="168"/>
      <c r="L21" s="4">
        <v>1745151</v>
      </c>
    </row>
    <row r="22" spans="1:12" ht="16.5" customHeight="1" x14ac:dyDescent="0.25">
      <c r="A22" s="175"/>
      <c r="B22" s="175" t="s">
        <v>49</v>
      </c>
      <c r="C22" s="1"/>
      <c r="D22" s="169"/>
      <c r="E22" s="169"/>
      <c r="F22" s="25">
        <v>119222</v>
      </c>
      <c r="G22" s="168"/>
      <c r="H22" s="4">
        <v>84363</v>
      </c>
      <c r="J22" s="25">
        <v>119222</v>
      </c>
      <c r="K22" s="168"/>
      <c r="L22" s="4">
        <v>84363</v>
      </c>
    </row>
    <row r="23" spans="1:12" ht="16.5" customHeight="1" x14ac:dyDescent="0.25">
      <c r="A23" s="175"/>
      <c r="B23" s="154" t="s">
        <v>155</v>
      </c>
      <c r="D23" s="169"/>
      <c r="E23" s="169"/>
      <c r="F23" s="25">
        <v>1718328</v>
      </c>
      <c r="G23" s="168"/>
      <c r="H23" s="4">
        <v>347439</v>
      </c>
      <c r="J23" s="25">
        <v>1687158</v>
      </c>
      <c r="K23" s="168"/>
      <c r="L23" s="4">
        <v>347439</v>
      </c>
    </row>
    <row r="24" spans="1:12" ht="16.5" customHeight="1" x14ac:dyDescent="0.25">
      <c r="A24" s="175"/>
      <c r="B24" s="176" t="s">
        <v>156</v>
      </c>
      <c r="D24" s="169"/>
      <c r="E24" s="169"/>
      <c r="F24" s="25"/>
      <c r="G24" s="168"/>
      <c r="H24" s="4"/>
      <c r="J24" s="25"/>
      <c r="K24" s="168"/>
      <c r="L24" s="4"/>
    </row>
    <row r="25" spans="1:12" ht="16.5" customHeight="1" x14ac:dyDescent="0.25">
      <c r="A25" s="175"/>
      <c r="B25" s="177" t="s">
        <v>157</v>
      </c>
      <c r="D25" s="169">
        <v>7</v>
      </c>
      <c r="E25" s="169"/>
      <c r="F25" s="170">
        <v>141418</v>
      </c>
      <c r="G25" s="168"/>
      <c r="H25" s="178">
        <v>0</v>
      </c>
      <c r="J25" s="170">
        <v>141418</v>
      </c>
      <c r="K25" s="168"/>
      <c r="L25" s="178">
        <v>0</v>
      </c>
    </row>
    <row r="26" spans="1:12" ht="16.5" customHeight="1" x14ac:dyDescent="0.25">
      <c r="B26" s="175" t="s">
        <v>158</v>
      </c>
      <c r="C26" s="1"/>
      <c r="D26" s="169"/>
      <c r="E26" s="169"/>
      <c r="F26" s="25">
        <v>736574</v>
      </c>
      <c r="G26" s="168"/>
      <c r="H26" s="4">
        <v>132393</v>
      </c>
      <c r="J26" s="25">
        <v>473355</v>
      </c>
      <c r="K26" s="168"/>
      <c r="L26" s="4">
        <v>132393</v>
      </c>
    </row>
    <row r="27" spans="1:12" ht="16.5" customHeight="1" x14ac:dyDescent="0.25">
      <c r="B27" s="175" t="s">
        <v>159</v>
      </c>
      <c r="C27" s="1"/>
      <c r="D27" s="169"/>
      <c r="E27" s="169"/>
      <c r="F27" s="25">
        <v>-20306</v>
      </c>
      <c r="G27" s="168"/>
      <c r="H27" s="4">
        <v>-19743</v>
      </c>
      <c r="J27" s="25">
        <v>-236059</v>
      </c>
      <c r="K27" s="168"/>
      <c r="L27" s="4">
        <v>-19743</v>
      </c>
    </row>
    <row r="28" spans="1:12" ht="16.5" customHeight="1" x14ac:dyDescent="0.25">
      <c r="B28" s="175" t="s">
        <v>84</v>
      </c>
      <c r="C28" s="1"/>
      <c r="D28" s="169"/>
      <c r="E28" s="169"/>
      <c r="F28" s="83">
        <v>0</v>
      </c>
      <c r="G28" s="168"/>
      <c r="H28" s="4">
        <v>2120535</v>
      </c>
      <c r="J28" s="83">
        <v>0</v>
      </c>
      <c r="K28" s="168"/>
      <c r="L28" s="178">
        <v>0</v>
      </c>
    </row>
    <row r="29" spans="1:12" ht="16.5" customHeight="1" x14ac:dyDescent="0.25">
      <c r="B29" s="175" t="s">
        <v>160</v>
      </c>
      <c r="C29" s="1"/>
      <c r="D29" s="169">
        <v>11</v>
      </c>
      <c r="E29" s="169"/>
      <c r="F29" s="25">
        <v>5313</v>
      </c>
      <c r="G29" s="168"/>
      <c r="H29" s="4">
        <v>1316</v>
      </c>
      <c r="J29" s="25">
        <v>5313</v>
      </c>
      <c r="K29" s="168"/>
      <c r="L29" s="4">
        <v>1316</v>
      </c>
    </row>
    <row r="30" spans="1:12" ht="16.5" customHeight="1" x14ac:dyDescent="0.25">
      <c r="A30" s="215" t="s">
        <v>161</v>
      </c>
      <c r="B30" s="215"/>
      <c r="D30" s="167"/>
      <c r="E30" s="167"/>
      <c r="F30" s="25"/>
      <c r="G30" s="168"/>
      <c r="H30" s="4"/>
      <c r="I30" s="168"/>
      <c r="J30" s="25"/>
      <c r="K30" s="168"/>
      <c r="L30" s="4"/>
    </row>
    <row r="31" spans="1:12" ht="16.5" customHeight="1" x14ac:dyDescent="0.25">
      <c r="B31" s="175" t="s">
        <v>162</v>
      </c>
      <c r="D31" s="167"/>
      <c r="E31" s="167"/>
      <c r="F31" s="170">
        <v>63665509</v>
      </c>
      <c r="G31" s="168"/>
      <c r="H31" s="4">
        <v>-5876027</v>
      </c>
      <c r="J31" s="25">
        <v>78342742</v>
      </c>
      <c r="K31" s="168"/>
      <c r="L31" s="4">
        <v>-5195461</v>
      </c>
    </row>
    <row r="32" spans="1:12" ht="16.5" customHeight="1" x14ac:dyDescent="0.25">
      <c r="B32" s="175" t="s">
        <v>163</v>
      </c>
      <c r="D32" s="167"/>
      <c r="E32" s="167"/>
      <c r="F32" s="25">
        <v>-23185271</v>
      </c>
      <c r="G32" s="168"/>
      <c r="H32" s="4">
        <v>-7249124</v>
      </c>
      <c r="J32" s="25">
        <v>5322497</v>
      </c>
      <c r="K32" s="168"/>
      <c r="L32" s="4">
        <v>-7187933</v>
      </c>
    </row>
    <row r="33" spans="1:12" ht="16.5" customHeight="1" x14ac:dyDescent="0.25">
      <c r="B33" s="179" t="s">
        <v>164</v>
      </c>
      <c r="D33" s="167"/>
      <c r="E33" s="167"/>
      <c r="F33" s="25">
        <v>4761094</v>
      </c>
      <c r="G33" s="168"/>
      <c r="H33" s="4">
        <v>-2166706</v>
      </c>
      <c r="J33" s="25">
        <v>4761094</v>
      </c>
      <c r="K33" s="168"/>
      <c r="L33" s="4">
        <v>-2166706</v>
      </c>
    </row>
    <row r="34" spans="1:12" ht="16.5" customHeight="1" x14ac:dyDescent="0.25">
      <c r="B34" s="175" t="s">
        <v>165</v>
      </c>
      <c r="D34" s="167"/>
      <c r="E34" s="167"/>
      <c r="F34" s="25">
        <v>-854340</v>
      </c>
      <c r="G34" s="168"/>
      <c r="H34" s="4">
        <v>-2715181</v>
      </c>
      <c r="J34" s="25">
        <v>-252428</v>
      </c>
      <c r="K34" s="168"/>
      <c r="L34" s="4">
        <v>-2687342</v>
      </c>
    </row>
    <row r="35" spans="1:12" ht="16.5" customHeight="1" x14ac:dyDescent="0.25">
      <c r="B35" s="175" t="s">
        <v>166</v>
      </c>
      <c r="D35" s="167"/>
      <c r="E35" s="167"/>
      <c r="F35" s="25">
        <v>-46356629</v>
      </c>
      <c r="G35" s="168"/>
      <c r="H35" s="171">
        <v>38191660</v>
      </c>
      <c r="J35" s="25">
        <v>-104486528</v>
      </c>
      <c r="K35" s="168"/>
      <c r="L35" s="4">
        <v>41088721</v>
      </c>
    </row>
    <row r="36" spans="1:12" ht="16.5" customHeight="1" x14ac:dyDescent="0.25">
      <c r="B36" s="175" t="s">
        <v>167</v>
      </c>
      <c r="D36" s="167"/>
      <c r="E36" s="167"/>
      <c r="F36" s="180">
        <v>-8501416</v>
      </c>
      <c r="G36" s="168"/>
      <c r="H36" s="11">
        <v>-3675958</v>
      </c>
      <c r="J36" s="180">
        <v>-6436517</v>
      </c>
      <c r="K36" s="168"/>
      <c r="L36" s="11">
        <v>-1860286</v>
      </c>
    </row>
    <row r="37" spans="1:12" ht="16.5" customHeight="1" x14ac:dyDescent="0.25">
      <c r="A37" s="181"/>
      <c r="B37" s="181"/>
      <c r="D37" s="169"/>
      <c r="E37" s="169"/>
      <c r="F37" s="25"/>
      <c r="G37" s="172"/>
      <c r="H37" s="4"/>
      <c r="I37" s="172"/>
      <c r="J37" s="25"/>
      <c r="K37" s="172"/>
      <c r="L37" s="4"/>
    </row>
    <row r="38" spans="1:12" ht="16.5" customHeight="1" x14ac:dyDescent="0.25">
      <c r="A38" s="1" t="s">
        <v>168</v>
      </c>
      <c r="C38" s="182"/>
      <c r="D38" s="167"/>
      <c r="E38" s="167"/>
      <c r="F38" s="25">
        <f>SUM(F13:F37)</f>
        <v>42755247</v>
      </c>
      <c r="G38" s="168"/>
      <c r="H38" s="4">
        <f>SUM(H13:H37)</f>
        <v>55168852</v>
      </c>
      <c r="I38" s="168"/>
      <c r="J38" s="25">
        <f>SUM(J13:J37)</f>
        <v>-7968680</v>
      </c>
      <c r="K38" s="168"/>
      <c r="L38" s="4">
        <f>SUM(L13:L37)</f>
        <v>56792089</v>
      </c>
    </row>
    <row r="39" spans="1:12" ht="16.5" customHeight="1" x14ac:dyDescent="0.25">
      <c r="A39" s="154" t="s">
        <v>169</v>
      </c>
      <c r="C39" s="174"/>
      <c r="D39" s="167"/>
      <c r="E39" s="167"/>
      <c r="F39" s="170">
        <v>20306</v>
      </c>
      <c r="G39" s="168"/>
      <c r="H39" s="4">
        <v>19743</v>
      </c>
      <c r="J39" s="25">
        <v>236059</v>
      </c>
      <c r="K39" s="168"/>
      <c r="L39" s="4">
        <v>19743</v>
      </c>
    </row>
    <row r="40" spans="1:12" ht="16.5" customHeight="1" x14ac:dyDescent="0.25">
      <c r="A40" s="154" t="s">
        <v>170</v>
      </c>
      <c r="C40" s="174"/>
      <c r="D40" s="167"/>
      <c r="E40" s="167"/>
      <c r="F40" s="180">
        <v>-279364</v>
      </c>
      <c r="G40" s="168"/>
      <c r="H40" s="11">
        <v>-287051</v>
      </c>
      <c r="J40" s="180">
        <v>-279364</v>
      </c>
      <c r="K40" s="168"/>
      <c r="L40" s="11">
        <v>-287051</v>
      </c>
    </row>
    <row r="41" spans="1:12" ht="16.5" customHeight="1" x14ac:dyDescent="0.25">
      <c r="A41" s="1"/>
      <c r="B41" s="1"/>
      <c r="D41" s="167"/>
      <c r="E41" s="167"/>
      <c r="F41" s="25"/>
      <c r="G41" s="168"/>
      <c r="H41" s="4"/>
      <c r="I41" s="168"/>
      <c r="J41" s="25"/>
      <c r="K41" s="168"/>
      <c r="L41" s="4"/>
    </row>
    <row r="42" spans="1:12" ht="16.5" customHeight="1" x14ac:dyDescent="0.25">
      <c r="A42" s="1" t="s">
        <v>171</v>
      </c>
      <c r="F42" s="25"/>
      <c r="H42" s="4"/>
      <c r="J42" s="25"/>
      <c r="L42" s="4"/>
    </row>
    <row r="43" spans="1:12" ht="16.5" customHeight="1" x14ac:dyDescent="0.25">
      <c r="A43" s="1" t="s">
        <v>172</v>
      </c>
      <c r="D43" s="167"/>
      <c r="E43" s="167"/>
      <c r="F43" s="180">
        <f>SUM(F38:F40)</f>
        <v>42496189</v>
      </c>
      <c r="G43" s="168"/>
      <c r="H43" s="11">
        <f>SUM(H38:H40)</f>
        <v>54901544</v>
      </c>
      <c r="I43" s="168"/>
      <c r="J43" s="180">
        <f>SUM(J38:J40)</f>
        <v>-8011985</v>
      </c>
      <c r="K43" s="168"/>
      <c r="L43" s="11">
        <f>SUM(L38:L40)</f>
        <v>56524781</v>
      </c>
    </row>
    <row r="46" spans="1:12" ht="27" customHeight="1" x14ac:dyDescent="0.25"/>
    <row r="49" spans="1:12" ht="16.5" hidden="1" customHeight="1" x14ac:dyDescent="0.25"/>
    <row r="50" spans="1:12" ht="16.5" hidden="1" customHeight="1" x14ac:dyDescent="0.25"/>
    <row r="51" spans="1:12" ht="16.5" hidden="1" customHeight="1" x14ac:dyDescent="0.25"/>
    <row r="52" spans="1:12" ht="8.25" customHeight="1" x14ac:dyDescent="0.25"/>
    <row r="53" spans="1:12" ht="21.95" customHeight="1" x14ac:dyDescent="0.25">
      <c r="A53" s="158" t="s">
        <v>173</v>
      </c>
      <c r="B53" s="158"/>
      <c r="C53" s="158"/>
      <c r="D53" s="159"/>
      <c r="E53" s="158"/>
      <c r="F53" s="160"/>
      <c r="G53" s="160"/>
      <c r="H53" s="160"/>
      <c r="I53" s="158"/>
      <c r="J53" s="160"/>
      <c r="K53" s="160"/>
      <c r="L53" s="160"/>
    </row>
    <row r="54" spans="1:12" ht="16.5" customHeight="1" x14ac:dyDescent="0.25">
      <c r="A54" s="1" t="str">
        <f>+A1</f>
        <v>Rojukiss International Public Company Limited</v>
      </c>
      <c r="B54" s="1"/>
    </row>
    <row r="55" spans="1:12" ht="16.5" customHeight="1" x14ac:dyDescent="0.25">
      <c r="A55" s="1" t="s">
        <v>174</v>
      </c>
      <c r="B55" s="1"/>
    </row>
    <row r="56" spans="1:12" ht="16.5" customHeight="1" x14ac:dyDescent="0.25">
      <c r="A56" s="157" t="str">
        <f>A3</f>
        <v>For the three-month period ended 31 March 2023</v>
      </c>
      <c r="B56" s="157"/>
      <c r="C56" s="158"/>
      <c r="D56" s="159"/>
      <c r="E56" s="158"/>
      <c r="F56" s="160"/>
      <c r="G56" s="160"/>
      <c r="H56" s="160"/>
      <c r="I56" s="158"/>
      <c r="J56" s="160"/>
      <c r="K56" s="160"/>
      <c r="L56" s="160"/>
    </row>
    <row r="59" spans="1:12" ht="16.5" customHeight="1" x14ac:dyDescent="0.25">
      <c r="F59" s="216" t="s">
        <v>3</v>
      </c>
      <c r="G59" s="216"/>
      <c r="H59" s="216"/>
      <c r="J59" s="216" t="s">
        <v>4</v>
      </c>
      <c r="K59" s="216"/>
      <c r="L59" s="216"/>
    </row>
    <row r="60" spans="1:12" ht="16.5" customHeight="1" x14ac:dyDescent="0.25">
      <c r="F60" s="217" t="s">
        <v>5</v>
      </c>
      <c r="G60" s="217"/>
      <c r="H60" s="217"/>
      <c r="J60" s="217" t="s">
        <v>5</v>
      </c>
      <c r="K60" s="217"/>
      <c r="L60" s="217"/>
    </row>
    <row r="61" spans="1:12" ht="16.5" customHeight="1" x14ac:dyDescent="0.25">
      <c r="F61" s="161" t="s">
        <v>6</v>
      </c>
      <c r="G61" s="162"/>
      <c r="H61" s="161" t="s">
        <v>6</v>
      </c>
      <c r="J61" s="161" t="s">
        <v>6</v>
      </c>
      <c r="K61" s="162"/>
      <c r="L61" s="161" t="s">
        <v>6</v>
      </c>
    </row>
    <row r="62" spans="1:12" ht="16.5" customHeight="1" x14ac:dyDescent="0.25">
      <c r="F62" s="19" t="s">
        <v>10</v>
      </c>
      <c r="G62" s="20"/>
      <c r="H62" s="19" t="s">
        <v>11</v>
      </c>
      <c r="I62" s="2"/>
      <c r="J62" s="19" t="s">
        <v>10</v>
      </c>
      <c r="K62" s="20"/>
      <c r="L62" s="19" t="s">
        <v>11</v>
      </c>
    </row>
    <row r="63" spans="1:12" ht="16.5" customHeight="1" x14ac:dyDescent="0.25">
      <c r="D63" s="163" t="s">
        <v>12</v>
      </c>
      <c r="F63" s="164" t="s">
        <v>13</v>
      </c>
      <c r="G63" s="165"/>
      <c r="H63" s="164" t="s">
        <v>13</v>
      </c>
      <c r="J63" s="164" t="s">
        <v>13</v>
      </c>
      <c r="K63" s="165"/>
      <c r="L63" s="164" t="s">
        <v>13</v>
      </c>
    </row>
    <row r="64" spans="1:12" ht="16.5" customHeight="1" x14ac:dyDescent="0.25">
      <c r="F64" s="183"/>
      <c r="H64" s="178"/>
      <c r="J64" s="183"/>
      <c r="L64" s="178"/>
    </row>
    <row r="65" spans="1:12" ht="16.5" customHeight="1" x14ac:dyDescent="0.25">
      <c r="A65" s="1" t="s">
        <v>175</v>
      </c>
      <c r="B65" s="1"/>
      <c r="D65" s="167"/>
      <c r="E65" s="167"/>
      <c r="F65" s="183"/>
      <c r="G65" s="168"/>
      <c r="H65" s="178"/>
      <c r="I65" s="168"/>
      <c r="J65" s="183"/>
      <c r="K65" s="168"/>
      <c r="L65" s="178"/>
    </row>
    <row r="66" spans="1:12" s="190" customFormat="1" ht="16.5" customHeight="1" x14ac:dyDescent="0.25">
      <c r="A66" s="184" t="s">
        <v>176</v>
      </c>
      <c r="B66" s="184"/>
      <c r="C66" s="55"/>
      <c r="D66" s="185"/>
      <c r="E66" s="186"/>
      <c r="F66" s="187">
        <v>694000</v>
      </c>
      <c r="G66" s="188"/>
      <c r="H66" s="189">
        <v>0</v>
      </c>
      <c r="I66" s="188"/>
      <c r="J66" s="187">
        <v>694000</v>
      </c>
      <c r="K66" s="188"/>
      <c r="L66" s="189">
        <v>0</v>
      </c>
    </row>
    <row r="67" spans="1:12" ht="16.5" customHeight="1" x14ac:dyDescent="0.25">
      <c r="A67" s="154" t="s">
        <v>177</v>
      </c>
      <c r="F67" s="183"/>
      <c r="G67" s="168"/>
      <c r="H67" s="178"/>
      <c r="J67" s="183"/>
      <c r="K67" s="168"/>
      <c r="L67" s="178"/>
    </row>
    <row r="68" spans="1:12" ht="16.5" customHeight="1" x14ac:dyDescent="0.25">
      <c r="B68" s="154" t="s">
        <v>178</v>
      </c>
      <c r="F68" s="183">
        <v>0</v>
      </c>
      <c r="G68" s="168"/>
      <c r="H68" s="178">
        <v>-6025142</v>
      </c>
      <c r="J68" s="183">
        <v>0</v>
      </c>
      <c r="K68" s="168"/>
      <c r="L68" s="178">
        <v>-5200000</v>
      </c>
    </row>
    <row r="69" spans="1:12" ht="16.5" customHeight="1" x14ac:dyDescent="0.25">
      <c r="A69" s="154" t="s">
        <v>179</v>
      </c>
      <c r="F69" s="183">
        <v>0</v>
      </c>
      <c r="G69" s="168"/>
      <c r="H69" s="178">
        <v>0</v>
      </c>
      <c r="J69" s="183">
        <v>0</v>
      </c>
      <c r="K69" s="168"/>
      <c r="L69" s="178">
        <v>-10000000</v>
      </c>
    </row>
    <row r="70" spans="1:12" ht="16.5" customHeight="1" x14ac:dyDescent="0.25">
      <c r="A70" s="154" t="s">
        <v>180</v>
      </c>
      <c r="D70" s="167">
        <v>11</v>
      </c>
      <c r="E70" s="167"/>
      <c r="F70" s="183">
        <v>-1667886</v>
      </c>
      <c r="G70" s="168"/>
      <c r="H70" s="178">
        <v>-373869</v>
      </c>
      <c r="J70" s="183">
        <v>-1591843</v>
      </c>
      <c r="K70" s="168"/>
      <c r="L70" s="178">
        <v>-373869</v>
      </c>
    </row>
    <row r="71" spans="1:12" s="2" customFormat="1" ht="16.5" customHeight="1" x14ac:dyDescent="0.25">
      <c r="A71" s="62" t="s">
        <v>181</v>
      </c>
      <c r="B71" s="62"/>
      <c r="D71" s="3">
        <v>11</v>
      </c>
      <c r="E71" s="77"/>
      <c r="F71" s="191">
        <v>-67500</v>
      </c>
      <c r="G71" s="42"/>
      <c r="H71" s="192">
        <v>-1000000</v>
      </c>
      <c r="I71" s="42"/>
      <c r="J71" s="191">
        <v>0</v>
      </c>
      <c r="K71" s="42"/>
      <c r="L71" s="192">
        <v>0</v>
      </c>
    </row>
    <row r="72" spans="1:12" ht="16.5" customHeight="1" x14ac:dyDescent="0.25">
      <c r="D72" s="167"/>
      <c r="E72" s="167"/>
      <c r="F72" s="183"/>
      <c r="G72" s="168"/>
      <c r="H72" s="178"/>
      <c r="I72" s="168"/>
      <c r="J72" s="183"/>
      <c r="K72" s="168"/>
      <c r="L72" s="178"/>
    </row>
    <row r="73" spans="1:12" ht="16.5" customHeight="1" x14ac:dyDescent="0.25">
      <c r="A73" s="1" t="s">
        <v>182</v>
      </c>
      <c r="D73" s="167"/>
      <c r="E73" s="167"/>
      <c r="F73" s="193">
        <f>SUM(F66:G71)</f>
        <v>-1041386</v>
      </c>
      <c r="G73" s="168"/>
      <c r="H73" s="194">
        <f>SUM(H66:I71)</f>
        <v>-7399011</v>
      </c>
      <c r="I73" s="168"/>
      <c r="J73" s="193">
        <f>SUM(J66:K71)</f>
        <v>-897843</v>
      </c>
      <c r="K73" s="168"/>
      <c r="L73" s="194">
        <f>SUM(L66:M71)</f>
        <v>-15573869</v>
      </c>
    </row>
    <row r="74" spans="1:12" ht="16.5" customHeight="1" x14ac:dyDescent="0.25">
      <c r="D74" s="195"/>
      <c r="E74" s="165"/>
      <c r="F74" s="183"/>
      <c r="G74" s="172"/>
      <c r="H74" s="178"/>
      <c r="I74" s="172"/>
      <c r="J74" s="183"/>
      <c r="K74" s="172"/>
      <c r="L74" s="178"/>
    </row>
    <row r="75" spans="1:12" ht="16.5" customHeight="1" x14ac:dyDescent="0.25">
      <c r="A75" s="1" t="s">
        <v>183</v>
      </c>
      <c r="B75" s="1"/>
      <c r="D75" s="167"/>
      <c r="E75" s="167"/>
      <c r="F75" s="196"/>
      <c r="G75" s="168"/>
      <c r="H75" s="197"/>
      <c r="I75" s="168"/>
      <c r="J75" s="196"/>
      <c r="K75" s="168"/>
      <c r="L75" s="197"/>
    </row>
    <row r="76" spans="1:12" ht="16.5" customHeight="1" x14ac:dyDescent="0.25">
      <c r="A76" s="62" t="s">
        <v>184</v>
      </c>
      <c r="B76" s="62"/>
      <c r="D76" s="167"/>
      <c r="E76" s="167"/>
      <c r="F76" s="198">
        <v>41166171</v>
      </c>
      <c r="G76" s="168"/>
      <c r="H76" s="199">
        <v>17482662</v>
      </c>
      <c r="I76" s="200"/>
      <c r="J76" s="198">
        <v>41166171</v>
      </c>
      <c r="K76" s="201"/>
      <c r="L76" s="199">
        <v>17482662</v>
      </c>
    </row>
    <row r="77" spans="1:12" ht="16.5" customHeight="1" x14ac:dyDescent="0.25">
      <c r="A77" s="62" t="s">
        <v>185</v>
      </c>
      <c r="B77" s="62"/>
      <c r="D77" s="167"/>
      <c r="E77" s="167"/>
      <c r="F77" s="183">
        <v>-14238646</v>
      </c>
      <c r="G77" s="168"/>
      <c r="H77" s="178">
        <v>-22322977</v>
      </c>
      <c r="J77" s="183">
        <v>-14238646</v>
      </c>
      <c r="K77" s="168"/>
      <c r="L77" s="178">
        <v>-22322977</v>
      </c>
    </row>
    <row r="78" spans="1:12" ht="16.5" customHeight="1" x14ac:dyDescent="0.25">
      <c r="A78" s="154" t="s">
        <v>186</v>
      </c>
      <c r="D78" s="167">
        <v>14</v>
      </c>
      <c r="F78" s="183">
        <v>-984827</v>
      </c>
      <c r="G78" s="168"/>
      <c r="H78" s="178">
        <v>-981960</v>
      </c>
      <c r="I78" s="168"/>
      <c r="J78" s="183">
        <v>-984827</v>
      </c>
      <c r="K78" s="168"/>
      <c r="L78" s="178">
        <v>-981960</v>
      </c>
    </row>
    <row r="79" spans="1:12" ht="16.5" customHeight="1" x14ac:dyDescent="0.25">
      <c r="A79" s="154" t="s">
        <v>187</v>
      </c>
      <c r="D79" s="167"/>
      <c r="F79" s="183"/>
      <c r="G79" s="168"/>
      <c r="H79" s="178"/>
      <c r="I79" s="168"/>
      <c r="J79" s="183"/>
      <c r="K79" s="168"/>
      <c r="L79" s="178"/>
    </row>
    <row r="80" spans="1:12" ht="16.5" customHeight="1" x14ac:dyDescent="0.25">
      <c r="A80" s="176"/>
      <c r="B80" s="176" t="s">
        <v>188</v>
      </c>
      <c r="D80" s="155">
        <v>15</v>
      </c>
      <c r="F80" s="193">
        <v>72000</v>
      </c>
      <c r="G80" s="168"/>
      <c r="H80" s="194">
        <v>0</v>
      </c>
      <c r="J80" s="193">
        <v>72000</v>
      </c>
      <c r="K80" s="168"/>
      <c r="L80" s="194">
        <v>0</v>
      </c>
    </row>
    <row r="81" spans="1:12" ht="16.5" customHeight="1" x14ac:dyDescent="0.25">
      <c r="D81" s="167"/>
      <c r="E81" s="167"/>
      <c r="F81" s="196"/>
      <c r="G81" s="168"/>
      <c r="H81" s="197"/>
      <c r="I81" s="168"/>
      <c r="J81" s="196"/>
      <c r="K81" s="168"/>
      <c r="L81" s="197"/>
    </row>
    <row r="82" spans="1:12" ht="16.5" customHeight="1" x14ac:dyDescent="0.25">
      <c r="A82" s="1" t="s">
        <v>189</v>
      </c>
      <c r="D82" s="167"/>
      <c r="E82" s="167"/>
      <c r="F82" s="196"/>
      <c r="G82" s="168"/>
      <c r="H82" s="197"/>
      <c r="I82" s="168"/>
      <c r="J82" s="196"/>
      <c r="K82" s="168"/>
      <c r="L82" s="197"/>
    </row>
    <row r="83" spans="1:12" ht="16.5" customHeight="1" x14ac:dyDescent="0.25">
      <c r="B83" s="1" t="s">
        <v>190</v>
      </c>
      <c r="D83" s="167"/>
      <c r="E83" s="167"/>
      <c r="F83" s="193">
        <f>SUM(F76:F81)</f>
        <v>26014698</v>
      </c>
      <c r="G83" s="168"/>
      <c r="H83" s="194">
        <f>SUM(H76:H81)</f>
        <v>-5822275</v>
      </c>
      <c r="I83" s="168"/>
      <c r="J83" s="193">
        <f>SUM(J76:J80)</f>
        <v>26014698</v>
      </c>
      <c r="K83" s="168"/>
      <c r="L83" s="194">
        <f>SUM(L76:L80)</f>
        <v>-5822275</v>
      </c>
    </row>
    <row r="84" spans="1:12" ht="16.5" customHeight="1" x14ac:dyDescent="0.25">
      <c r="D84" s="167"/>
      <c r="E84" s="167"/>
      <c r="F84" s="183"/>
      <c r="G84" s="168"/>
      <c r="H84" s="178"/>
      <c r="I84" s="168"/>
      <c r="J84" s="183"/>
      <c r="K84" s="168"/>
      <c r="L84" s="178"/>
    </row>
    <row r="85" spans="1:12" ht="16.5" customHeight="1" x14ac:dyDescent="0.25">
      <c r="A85" s="1" t="s">
        <v>191</v>
      </c>
      <c r="B85" s="1"/>
      <c r="D85" s="167"/>
      <c r="E85" s="167"/>
      <c r="F85" s="183">
        <f>F43+F73+F83</f>
        <v>67469501</v>
      </c>
      <c r="G85" s="168"/>
      <c r="H85" s="178">
        <f>H43+H73+H83</f>
        <v>41680258</v>
      </c>
      <c r="I85" s="168"/>
      <c r="J85" s="183">
        <f>J43+J73+J83</f>
        <v>17104870</v>
      </c>
      <c r="K85" s="168"/>
      <c r="L85" s="178">
        <f>L43+L73+L83</f>
        <v>35128637</v>
      </c>
    </row>
    <row r="86" spans="1:12" ht="16.5" customHeight="1" x14ac:dyDescent="0.25">
      <c r="A86" s="154" t="s">
        <v>192</v>
      </c>
      <c r="B86" s="1"/>
      <c r="D86" s="167"/>
      <c r="E86" s="167"/>
      <c r="F86" s="183">
        <v>511113750</v>
      </c>
      <c r="G86" s="168"/>
      <c r="H86" s="178">
        <v>626238506</v>
      </c>
      <c r="I86" s="168"/>
      <c r="J86" s="183">
        <v>469753207</v>
      </c>
      <c r="K86" s="168"/>
      <c r="L86" s="178">
        <v>621035169</v>
      </c>
    </row>
    <row r="87" spans="1:12" ht="16.5" customHeight="1" x14ac:dyDescent="0.25">
      <c r="A87" s="154" t="s">
        <v>193</v>
      </c>
      <c r="B87" s="1"/>
      <c r="D87" s="167"/>
      <c r="E87" s="167"/>
      <c r="F87" s="202">
        <v>4111</v>
      </c>
      <c r="G87" s="168"/>
      <c r="H87" s="194">
        <v>6972</v>
      </c>
      <c r="J87" s="193">
        <v>0</v>
      </c>
      <c r="K87" s="168"/>
      <c r="L87" s="194">
        <v>0</v>
      </c>
    </row>
    <row r="88" spans="1:12" ht="16.5" customHeight="1" x14ac:dyDescent="0.25">
      <c r="D88" s="167"/>
      <c r="E88" s="167"/>
      <c r="F88" s="183"/>
      <c r="G88" s="168"/>
      <c r="H88" s="178"/>
      <c r="I88" s="168"/>
      <c r="J88" s="183"/>
      <c r="K88" s="168"/>
      <c r="L88" s="178"/>
    </row>
    <row r="89" spans="1:12" ht="16.5" customHeight="1" x14ac:dyDescent="0.25">
      <c r="A89" s="1" t="s">
        <v>194</v>
      </c>
      <c r="F89" s="183"/>
      <c r="H89" s="178"/>
      <c r="J89" s="183"/>
      <c r="L89" s="178"/>
    </row>
    <row r="90" spans="1:12" ht="16.5" customHeight="1" thickBot="1" x14ac:dyDescent="0.3">
      <c r="A90" s="1" t="s">
        <v>195</v>
      </c>
      <c r="B90" s="1"/>
      <c r="D90" s="167"/>
      <c r="E90" s="167"/>
      <c r="F90" s="203">
        <f>SUM(F85:F88)</f>
        <v>578587362</v>
      </c>
      <c r="G90" s="168"/>
      <c r="H90" s="204">
        <f>SUM(H85:H88)</f>
        <v>667925736</v>
      </c>
      <c r="I90" s="168"/>
      <c r="J90" s="203">
        <f>SUM(J85:J88)</f>
        <v>486858077</v>
      </c>
      <c r="K90" s="168"/>
      <c r="L90" s="204">
        <f>SUM(L85:L88)</f>
        <v>656163806</v>
      </c>
    </row>
    <row r="91" spans="1:12" ht="16.5" customHeight="1" thickTop="1" x14ac:dyDescent="0.25">
      <c r="A91" s="1"/>
      <c r="F91" s="205"/>
      <c r="G91" s="205"/>
      <c r="H91" s="205"/>
      <c r="I91" s="205"/>
      <c r="J91" s="205"/>
      <c r="L91" s="205"/>
    </row>
    <row r="93" spans="1:12" ht="16.5" customHeight="1" x14ac:dyDescent="0.25">
      <c r="F93" s="206"/>
      <c r="G93" s="162"/>
      <c r="H93" s="207"/>
      <c r="J93" s="207"/>
      <c r="K93" s="162"/>
      <c r="L93" s="207"/>
    </row>
    <row r="94" spans="1:12" ht="16.5" customHeight="1" x14ac:dyDescent="0.25">
      <c r="F94" s="207"/>
      <c r="G94" s="162"/>
      <c r="H94" s="207"/>
      <c r="J94" s="207"/>
      <c r="K94" s="162"/>
      <c r="L94" s="207"/>
    </row>
    <row r="95" spans="1:12" ht="16.5" customHeight="1" x14ac:dyDescent="0.25">
      <c r="F95" s="207"/>
      <c r="G95" s="162"/>
      <c r="H95" s="207"/>
      <c r="J95" s="207"/>
      <c r="K95" s="162"/>
      <c r="L95" s="207"/>
    </row>
    <row r="96" spans="1:12" ht="16.5" customHeight="1" x14ac:dyDescent="0.25">
      <c r="F96" s="207"/>
      <c r="G96" s="162"/>
      <c r="H96" s="207"/>
      <c r="J96" s="207"/>
      <c r="K96" s="162"/>
      <c r="L96" s="207"/>
    </row>
    <row r="97" spans="1:12" ht="16.5" customHeight="1" x14ac:dyDescent="0.25">
      <c r="F97" s="207"/>
      <c r="G97" s="162"/>
      <c r="H97" s="207"/>
      <c r="J97" s="207"/>
      <c r="K97" s="162"/>
      <c r="L97" s="207"/>
    </row>
    <row r="98" spans="1:12" ht="16.5" customHeight="1" x14ac:dyDescent="0.25">
      <c r="F98" s="207"/>
      <c r="G98" s="162"/>
      <c r="H98" s="207"/>
      <c r="J98" s="207"/>
      <c r="K98" s="162"/>
      <c r="L98" s="207"/>
    </row>
    <row r="99" spans="1:12" ht="16.5" customHeight="1" x14ac:dyDescent="0.25">
      <c r="F99" s="207"/>
      <c r="G99" s="162"/>
      <c r="H99" s="207"/>
      <c r="J99" s="207"/>
      <c r="K99" s="162"/>
      <c r="L99" s="207"/>
    </row>
    <row r="100" spans="1:12" ht="16.5" customHeight="1" x14ac:dyDescent="0.25">
      <c r="F100" s="168"/>
      <c r="G100" s="168"/>
      <c r="H100" s="168"/>
      <c r="I100" s="168"/>
      <c r="J100" s="168"/>
      <c r="K100" s="168"/>
      <c r="L100" s="168"/>
    </row>
    <row r="101" spans="1:12" ht="16.5" customHeight="1" x14ac:dyDescent="0.25">
      <c r="F101" s="168"/>
      <c r="G101" s="168"/>
      <c r="H101" s="168"/>
      <c r="I101" s="168"/>
      <c r="J101" s="168"/>
      <c r="K101" s="168"/>
      <c r="L101" s="168"/>
    </row>
    <row r="102" spans="1:12" ht="16.5" hidden="1" customHeight="1" x14ac:dyDescent="0.25">
      <c r="F102" s="168"/>
      <c r="G102" s="168"/>
      <c r="H102" s="168"/>
      <c r="I102" s="168"/>
      <c r="J102" s="168"/>
      <c r="K102" s="168"/>
      <c r="L102" s="168"/>
    </row>
    <row r="103" spans="1:12" ht="16.5" hidden="1" customHeight="1" x14ac:dyDescent="0.25">
      <c r="F103" s="168"/>
      <c r="G103" s="168"/>
      <c r="H103" s="168"/>
      <c r="I103" s="168"/>
      <c r="J103" s="168"/>
      <c r="K103" s="168"/>
      <c r="L103" s="168"/>
    </row>
    <row r="104" spans="1:12" ht="16.5" customHeight="1" x14ac:dyDescent="0.25">
      <c r="F104" s="168"/>
      <c r="G104" s="168"/>
      <c r="H104" s="168"/>
      <c r="I104" s="168"/>
      <c r="J104" s="168"/>
      <c r="K104" s="168"/>
      <c r="L104" s="168"/>
    </row>
    <row r="105" spans="1:12" ht="5.25" customHeight="1" x14ac:dyDescent="0.25">
      <c r="F105" s="168"/>
      <c r="G105" s="168"/>
      <c r="H105" s="168"/>
      <c r="I105" s="168"/>
      <c r="J105" s="168"/>
      <c r="K105" s="168"/>
      <c r="L105" s="168"/>
    </row>
    <row r="106" spans="1:12" ht="21.95" customHeight="1" x14ac:dyDescent="0.25">
      <c r="A106" s="158" t="str">
        <f>+A53</f>
        <v>The note to the consolidated and separate financial statement are integral part of the financial statements.</v>
      </c>
      <c r="B106" s="158"/>
      <c r="C106" s="158"/>
      <c r="D106" s="159"/>
      <c r="E106" s="158"/>
      <c r="F106" s="160"/>
      <c r="G106" s="160"/>
      <c r="H106" s="160"/>
      <c r="I106" s="158"/>
      <c r="J106" s="160"/>
      <c r="K106" s="160"/>
      <c r="L106" s="160"/>
    </row>
  </sheetData>
  <mergeCells count="12">
    <mergeCell ref="A13:B13"/>
    <mergeCell ref="F6:H6"/>
    <mergeCell ref="J6:L6"/>
    <mergeCell ref="F7:H7"/>
    <mergeCell ref="J7:L7"/>
    <mergeCell ref="A12:B12"/>
    <mergeCell ref="A14:B14"/>
    <mergeCell ref="A30:B30"/>
    <mergeCell ref="F59:H59"/>
    <mergeCell ref="J59:L59"/>
    <mergeCell ref="F60:H60"/>
    <mergeCell ref="J60:L60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F9:L9 F62:L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Eng </vt:lpstr>
      <vt:lpstr>5-6 Eng (3M)</vt:lpstr>
      <vt:lpstr>7 Eng (Conso)</vt:lpstr>
      <vt:lpstr>8 Eng (Separate)</vt:lpstr>
      <vt:lpstr>9-10 Eng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2023-05-15T02:38:36Z</cp:lastPrinted>
  <dcterms:created xsi:type="dcterms:W3CDTF">2023-05-05T06:52:44Z</dcterms:created>
  <dcterms:modified xsi:type="dcterms:W3CDTF">2023-05-15T02:38:40Z</dcterms:modified>
</cp:coreProperties>
</file>