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6\Conso 03.2023\07. FS Draft\FSE-Mar 66 ASW\"/>
    </mc:Choice>
  </mc:AlternateContent>
  <xr:revisionPtr revIDLastSave="0" documentId="13_ncr:1_{55CA92AD-C402-476E-AC8A-4154EBC26357}" xr6:coauthVersionLast="47" xr6:coauthVersionMax="47" xr10:uidLastSave="{00000000-0000-0000-0000-000000000000}"/>
  <bookViews>
    <workbookView xWindow="28680" yWindow="-120" windowWidth="29040" windowHeight="15840" tabRatio="628" xr2:uid="{00000000-000D-0000-FFFF-FFFF00000000}"/>
  </bookViews>
  <sheets>
    <sheet name="BS" sheetId="32" r:id="rId1"/>
    <sheet name="PL-3" sheetId="41" r:id="rId2"/>
    <sheet name="CE-CONSO" sheetId="29" r:id="rId3"/>
    <sheet name="CE-SEPARATED" sheetId="28" r:id="rId4"/>
    <sheet name="CF" sheetId="21" r:id="rId5"/>
  </sheets>
  <definedNames>
    <definedName name="_xlnm.Print_Area" localSheetId="0">BS!$A$1:$N$120</definedName>
    <definedName name="_xlnm.Print_Area" localSheetId="4">CF!$A$1:$N$127</definedName>
  </definedNames>
  <calcPr calcId="181029"/>
</workbook>
</file>

<file path=xl/calcChain.xml><?xml version="1.0" encoding="utf-8"?>
<calcChain xmlns="http://schemas.openxmlformats.org/spreadsheetml/2006/main">
  <c r="H66" i="21" l="1"/>
  <c r="N72" i="32"/>
  <c r="L72" i="32"/>
  <c r="J72" i="32"/>
  <c r="H72" i="32"/>
  <c r="N106" i="32"/>
  <c r="N108" i="32"/>
  <c r="L106" i="32"/>
  <c r="L108" i="32"/>
  <c r="J106" i="32"/>
  <c r="J108" i="32"/>
  <c r="J109" i="32"/>
  <c r="H106" i="32"/>
  <c r="H108" i="32"/>
  <c r="H18" i="32"/>
  <c r="H13" i="21"/>
  <c r="O35" i="41"/>
  <c r="K35" i="41"/>
  <c r="N79" i="21"/>
  <c r="L79" i="21"/>
  <c r="J79" i="21"/>
  <c r="H79" i="21"/>
  <c r="L12" i="21"/>
  <c r="N12" i="21"/>
  <c r="J12" i="21"/>
  <c r="H12" i="21"/>
  <c r="H17" i="28"/>
  <c r="J17" i="28"/>
  <c r="L17" i="28"/>
  <c r="H13" i="28"/>
  <c r="J13" i="28"/>
  <c r="L13" i="28"/>
  <c r="R15" i="28"/>
  <c r="Y21" i="29"/>
  <c r="AC21" i="29"/>
  <c r="Y22" i="29"/>
  <c r="Y23" i="29"/>
  <c r="Q25" i="29"/>
  <c r="O25" i="29"/>
  <c r="AA24" i="29"/>
  <c r="AA25" i="29"/>
  <c r="Y16" i="29"/>
  <c r="AA17" i="29"/>
  <c r="AA18" i="29"/>
  <c r="O18" i="29"/>
  <c r="Q18" i="29"/>
  <c r="A4" i="28"/>
  <c r="H119" i="21"/>
  <c r="H122" i="21"/>
  <c r="L63" i="32"/>
  <c r="L73" i="32"/>
  <c r="L109" i="32"/>
  <c r="H33" i="32"/>
  <c r="H34" i="32"/>
  <c r="J66" i="21"/>
  <c r="L66" i="21"/>
  <c r="N66" i="21"/>
  <c r="I17" i="41"/>
  <c r="K17" i="41"/>
  <c r="M17" i="41"/>
  <c r="O17" i="41"/>
  <c r="I13" i="41"/>
  <c r="I18" i="41"/>
  <c r="I22" i="41"/>
  <c r="I27" i="41"/>
  <c r="I29" i="41"/>
  <c r="H63" i="32"/>
  <c r="H73" i="32"/>
  <c r="O8" i="41"/>
  <c r="N8" i="21"/>
  <c r="M13" i="41"/>
  <c r="M18" i="41"/>
  <c r="M22" i="41"/>
  <c r="M27" i="41"/>
  <c r="M29" i="41"/>
  <c r="I18" i="29"/>
  <c r="J121" i="21"/>
  <c r="N63" i="32"/>
  <c r="N73" i="32"/>
  <c r="J63" i="32"/>
  <c r="AC22" i="29"/>
  <c r="AC23" i="29"/>
  <c r="H8" i="21"/>
  <c r="H93" i="21"/>
  <c r="J8" i="21"/>
  <c r="J93" i="21"/>
  <c r="L8" i="21"/>
  <c r="L93" i="21"/>
  <c r="I50" i="21"/>
  <c r="M50" i="21"/>
  <c r="A90" i="21"/>
  <c r="I93" i="21"/>
  <c r="K93" i="21"/>
  <c r="M93" i="21"/>
  <c r="J119" i="21"/>
  <c r="J122" i="21"/>
  <c r="K119" i="21"/>
  <c r="O119" i="21"/>
  <c r="L122" i="21"/>
  <c r="N122" i="21"/>
  <c r="R10" i="28"/>
  <c r="F13" i="28"/>
  <c r="N13" i="28"/>
  <c r="F17" i="28"/>
  <c r="N17" i="28"/>
  <c r="A4" i="29"/>
  <c r="A4" i="21"/>
  <c r="AC14" i="29"/>
  <c r="W18" i="29"/>
  <c r="AC16" i="29"/>
  <c r="K18" i="29"/>
  <c r="M18" i="29"/>
  <c r="S18" i="29"/>
  <c r="Y20" i="29"/>
  <c r="AC20" i="29"/>
  <c r="I25" i="29"/>
  <c r="K25" i="29"/>
  <c r="M25" i="29"/>
  <c r="S25" i="29"/>
  <c r="W25" i="29"/>
  <c r="J18" i="32"/>
  <c r="L18" i="32"/>
  <c r="N18" i="32"/>
  <c r="N34" i="32"/>
  <c r="J33" i="32"/>
  <c r="L33" i="32"/>
  <c r="N33" i="32"/>
  <c r="A42" i="32"/>
  <c r="A44" i="32"/>
  <c r="H47" i="32"/>
  <c r="J47" i="32"/>
  <c r="L47" i="32"/>
  <c r="N47" i="32"/>
  <c r="A76" i="32"/>
  <c r="A82" i="32"/>
  <c r="A84" i="32"/>
  <c r="H87" i="32"/>
  <c r="J87" i="32"/>
  <c r="L87" i="32"/>
  <c r="N87" i="32"/>
  <c r="A114" i="32"/>
  <c r="AC15" i="29"/>
  <c r="O13" i="41"/>
  <c r="O18" i="41"/>
  <c r="O22" i="41"/>
  <c r="O27" i="41"/>
  <c r="O29" i="41"/>
  <c r="K13" i="41"/>
  <c r="R11" i="28"/>
  <c r="AC13" i="29"/>
  <c r="J34" i="32"/>
  <c r="L34" i="32"/>
  <c r="J73" i="32"/>
  <c r="L50" i="21"/>
  <c r="J50" i="21"/>
  <c r="K18" i="41"/>
  <c r="K22" i="41"/>
  <c r="K27" i="41"/>
  <c r="K29" i="41"/>
  <c r="K41" i="41"/>
  <c r="N109" i="32"/>
  <c r="A46" i="21"/>
  <c r="A89" i="21"/>
  <c r="I36" i="41"/>
  <c r="I45" i="41"/>
  <c r="I43" i="41"/>
  <c r="I41" i="41"/>
  <c r="H109" i="32"/>
  <c r="M36" i="41"/>
  <c r="M45" i="41"/>
  <c r="M43" i="41"/>
  <c r="M41" i="41"/>
  <c r="O41" i="41"/>
  <c r="O36" i="41"/>
  <c r="O45" i="41"/>
  <c r="O43" i="41"/>
  <c r="N50" i="21"/>
  <c r="N93" i="21"/>
  <c r="H50" i="21"/>
  <c r="K36" i="41"/>
  <c r="K45" i="41"/>
  <c r="K43" i="41"/>
  <c r="K39" i="41"/>
  <c r="J10" i="21"/>
  <c r="J33" i="21"/>
  <c r="J37" i="21"/>
  <c r="J94" i="21"/>
  <c r="J96" i="21"/>
  <c r="I39" i="41"/>
  <c r="U24" i="29"/>
  <c r="H10" i="21"/>
  <c r="H33" i="21"/>
  <c r="H37" i="21" s="1"/>
  <c r="H94" i="21" s="1"/>
  <c r="H96" i="21" s="1"/>
  <c r="N10" i="21"/>
  <c r="N33" i="21"/>
  <c r="N37" i="21"/>
  <c r="N94" i="21"/>
  <c r="N96" i="21"/>
  <c r="O39" i="41"/>
  <c r="P12" i="28"/>
  <c r="L10" i="21"/>
  <c r="L33" i="21"/>
  <c r="L37" i="21"/>
  <c r="L94" i="21"/>
  <c r="L96" i="21"/>
  <c r="M39" i="41"/>
  <c r="P16" i="28"/>
  <c r="R16" i="28"/>
  <c r="R17" i="28"/>
  <c r="P17" i="28"/>
  <c r="R12" i="28"/>
  <c r="R13" i="28"/>
  <c r="P13" i="28"/>
  <c r="U25" i="29"/>
  <c r="Y24" i="29"/>
  <c r="U17" i="29"/>
  <c r="U18" i="29"/>
  <c r="Y17" i="29"/>
  <c r="Y18" i="29"/>
  <c r="AC17" i="29"/>
  <c r="AC18" i="29"/>
  <c r="Y25" i="29"/>
  <c r="AC24" i="29"/>
  <c r="AC25" i="29"/>
</calcChain>
</file>

<file path=xl/sharedStrings.xml><?xml version="1.0" encoding="utf-8"?>
<sst xmlns="http://schemas.openxmlformats.org/spreadsheetml/2006/main" count="379" uniqueCount="265">
  <si>
    <t>- 2 -</t>
  </si>
  <si>
    <t>- 3 -</t>
  </si>
  <si>
    <t>- 4 -</t>
  </si>
  <si>
    <t>STATEMENTS OF CASH FLOWS</t>
  </si>
  <si>
    <t>STATEMENTS OF FINANCIAL POSITION</t>
  </si>
  <si>
    <t>Consolidated financial statements (Baht)</t>
  </si>
  <si>
    <t>Separate financial statements (Baht)</t>
  </si>
  <si>
    <t>Assets</t>
  </si>
  <si>
    <t>Current assets</t>
  </si>
  <si>
    <t xml:space="preserve">        Total current assets</t>
  </si>
  <si>
    <t>Non-current assets</t>
  </si>
  <si>
    <t xml:space="preserve">        Total non-current assets</t>
  </si>
  <si>
    <t>Total assets</t>
  </si>
  <si>
    <t>Liabilities and shareholders' equity</t>
  </si>
  <si>
    <t>Current liabilities</t>
  </si>
  <si>
    <t>from financial institutions</t>
  </si>
  <si>
    <t xml:space="preserve">        Trade and other current payables </t>
  </si>
  <si>
    <t xml:space="preserve">       Total current liabilities</t>
  </si>
  <si>
    <t>Non-current liabilities</t>
  </si>
  <si>
    <t xml:space="preserve">        Deferred tax liabilities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</si>
  <si>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</si>
  <si>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</si>
  <si>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</si>
  <si>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</si>
  <si>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 xml:space="preserve">        Share capital</t>
  </si>
  <si>
    <t xml:space="preserve">            Authorized share capital</t>
  </si>
  <si>
    <t xml:space="preserve">            Issued and paid-up share capital</t>
  </si>
  <si>
    <t xml:space="preserve">        Share premium</t>
  </si>
  <si>
    <t xml:space="preserve">        Retained earnings</t>
  </si>
  <si>
    <t>Unappropriated</t>
  </si>
  <si>
    <t xml:space="preserve">       Total shareholders' equity</t>
  </si>
  <si>
    <t>Total liabilities and shareholders' equity</t>
  </si>
  <si>
    <t>Revenues</t>
  </si>
  <si>
    <t>Total revenues</t>
  </si>
  <si>
    <t>Gross profit</t>
  </si>
  <si>
    <t>Other income</t>
  </si>
  <si>
    <t>Administrative expenses</t>
  </si>
  <si>
    <t>Finance costs</t>
  </si>
  <si>
    <t>Profit (loss) attributable to</t>
  </si>
  <si>
    <t>Owners of the Company</t>
  </si>
  <si>
    <t>Non-controlling interests</t>
  </si>
  <si>
    <t>Basic earnings per share</t>
  </si>
  <si>
    <t>STATEMENTS OF CHANGES IN SHAREHOLDERS' EQUITY</t>
  </si>
  <si>
    <t xml:space="preserve">Consolidated financial statements (Baht)            </t>
  </si>
  <si>
    <t>Share premium</t>
  </si>
  <si>
    <t>Total</t>
  </si>
  <si>
    <t>Depreciation</t>
  </si>
  <si>
    <t>Employee benefits expenses</t>
  </si>
  <si>
    <t>Trade and other current receivables</t>
  </si>
  <si>
    <t>Inventories</t>
  </si>
  <si>
    <t>Other non-current assets</t>
  </si>
  <si>
    <t>Trade and other current payables</t>
  </si>
  <si>
    <t>STATEMENTS OF CASH FLOWS (Cont'd)</t>
  </si>
  <si>
    <t>Cash flows from operating activities</t>
  </si>
  <si>
    <t>Issued and paid-up</t>
  </si>
  <si>
    <t>Non-controlling</t>
  </si>
  <si>
    <t>share capital</t>
  </si>
  <si>
    <t>interests</t>
  </si>
  <si>
    <t>Interest paid</t>
  </si>
  <si>
    <t>Income tax paid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</si>
  <si>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</si>
  <si>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</si>
  <si>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</si>
  <si>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</si>
  <si>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Proceeds from long-term borrowings</t>
  </si>
  <si>
    <t>Payments for long-term borrowings</t>
  </si>
  <si>
    <t>Payments for borrowings from related parties</t>
  </si>
  <si>
    <t>Net cash provided by (used in) financing activities</t>
  </si>
  <si>
    <t>Net increase (decrease) in cash and cash equivalents</t>
  </si>
  <si>
    <t>- 7 -</t>
  </si>
  <si>
    <t>Retained earnings</t>
  </si>
  <si>
    <t>Appropriated</t>
  </si>
  <si>
    <t xml:space="preserve">        Lease liabilities</t>
  </si>
  <si>
    <t xml:space="preserve">        Other non-current liabilities</t>
  </si>
  <si>
    <t>Appropriated - legal reserve</t>
  </si>
  <si>
    <t xml:space="preserve"> - legal  reserve</t>
  </si>
  <si>
    <t>Sign ………...……………………………………………………………..Authorized directors</t>
  </si>
  <si>
    <t>STATEMENTS OF COMPREHENSIVE INCOME</t>
  </si>
  <si>
    <t>Payments for loans to related parties</t>
  </si>
  <si>
    <t>Proceeds from loans to related parties</t>
  </si>
  <si>
    <t>Payments for investment properties</t>
  </si>
  <si>
    <t>Dividend from subsidiaries</t>
  </si>
  <si>
    <t>Payments for lease liabilities</t>
  </si>
  <si>
    <t>Supplemental information of cash flows information for non-cash transactions</t>
  </si>
  <si>
    <t xml:space="preserve">        Cash and cash equivalents </t>
  </si>
  <si>
    <t xml:space="preserve">        Trade and other current receivables</t>
  </si>
  <si>
    <t xml:space="preserve">        Inventories</t>
  </si>
  <si>
    <t xml:space="preserve">        Deposits for land</t>
  </si>
  <si>
    <t xml:space="preserve">        Investment properties</t>
  </si>
  <si>
    <t xml:space="preserve">        Property, plant and equipment</t>
  </si>
  <si>
    <t xml:space="preserve">        Right-of-use assets</t>
  </si>
  <si>
    <t xml:space="preserve">        Other intangible assets</t>
  </si>
  <si>
    <t xml:space="preserve">        Deferred tax assets</t>
  </si>
  <si>
    <t xml:space="preserve">        Current portion of long-term liabilities</t>
  </si>
  <si>
    <t xml:space="preserve">        Non-current provisions for employee benefits</t>
  </si>
  <si>
    <t>payment</t>
  </si>
  <si>
    <t>Total owners</t>
  </si>
  <si>
    <t xml:space="preserve">        Long-term borrowings from financial institutions</t>
  </si>
  <si>
    <t xml:space="preserve">        Capital reserve for share-based payment</t>
  </si>
  <si>
    <t xml:space="preserve">Increase in restricted deposits </t>
  </si>
  <si>
    <t>of the Parent</t>
  </si>
  <si>
    <t xml:space="preserve"> </t>
  </si>
  <si>
    <t>Finance income</t>
  </si>
  <si>
    <t xml:space="preserve">Distribution costs </t>
  </si>
  <si>
    <t>The accompanying notes are an integral part of the financial statements.</t>
  </si>
  <si>
    <t>- 8 -</t>
  </si>
  <si>
    <t>- 9 -</t>
  </si>
  <si>
    <t>STATEMENTS OF FINANCIAL POSITION (Continued)</t>
  </si>
  <si>
    <t>Sales of real estate</t>
  </si>
  <si>
    <t xml:space="preserve">Rental and services </t>
  </si>
  <si>
    <t>Cost of sales of real estate</t>
  </si>
  <si>
    <t xml:space="preserve">Cost of rental and services </t>
  </si>
  <si>
    <t>Cost of sales</t>
  </si>
  <si>
    <t>Total cost of sales</t>
  </si>
  <si>
    <r>
      <t xml:space="preserve">     </t>
    </r>
    <r>
      <rPr>
        <sz val="14"/>
        <rFont val="Angsana New"/>
        <family val="1"/>
      </rPr>
      <t xml:space="preserve">  Deposits at banks with obligations</t>
    </r>
  </si>
  <si>
    <t xml:space="preserve">        Investments in subsidiaries</t>
  </si>
  <si>
    <t xml:space="preserve">        Unrealized gains on changes in investment  proportion</t>
  </si>
  <si>
    <t>Capital surplus</t>
  </si>
  <si>
    <t xml:space="preserve">from share -based </t>
  </si>
  <si>
    <t xml:space="preserve">        Current income tax payable</t>
  </si>
  <si>
    <t xml:space="preserve">        Unrealised installment income</t>
  </si>
  <si>
    <t>ASSETWISE PUBLIC COMPANY LIMITED AND SUBSIDIARIES</t>
  </si>
  <si>
    <t>(UNAUDITED / REVIEWED ONLY)</t>
  </si>
  <si>
    <t>STATEMENTS OF CHANGES IN SHAREHOLDERS' EQUITY (Cont'd)</t>
  </si>
  <si>
    <t xml:space="preserve">        Investments in joint ventures</t>
  </si>
  <si>
    <t>Profit for the period</t>
  </si>
  <si>
    <t>Equity attributable to owners of the Parent</t>
  </si>
  <si>
    <t>Total comprehensive income for the period</t>
  </si>
  <si>
    <t xml:space="preserve">Total comprehensive income (expenses) attributable to : </t>
  </si>
  <si>
    <t>The accompanying notes form part of this interim financial information.</t>
  </si>
  <si>
    <t>Loss on write-off equipment</t>
  </si>
  <si>
    <t xml:space="preserve">Gain on disposal of investment in a subsidiary </t>
  </si>
  <si>
    <t>Deposits for land</t>
  </si>
  <si>
    <t>Other non-current liabilities</t>
  </si>
  <si>
    <t xml:space="preserve">          Changes in working capital</t>
  </si>
  <si>
    <t xml:space="preserve">Gain on remeasurement of investment in joint venture </t>
  </si>
  <si>
    <t xml:space="preserve">        Other non-current assets</t>
  </si>
  <si>
    <t>Property, plant and equipment</t>
  </si>
  <si>
    <t>Right-of-use assets</t>
  </si>
  <si>
    <t>Unrealised installment income</t>
  </si>
  <si>
    <t>Lease liabilities</t>
  </si>
  <si>
    <t>Gain on disposal of investment</t>
  </si>
  <si>
    <t xml:space="preserve">      Profit (loss) for the period</t>
  </si>
  <si>
    <t>15</t>
  </si>
  <si>
    <t>(Unaudited /</t>
  </si>
  <si>
    <t xml:space="preserve"> (Audited)</t>
  </si>
  <si>
    <t>Reviewed only)</t>
  </si>
  <si>
    <t xml:space="preserve">Proceeds from interest </t>
  </si>
  <si>
    <t xml:space="preserve">      Proceeds from disposal of investment in subsidiary </t>
  </si>
  <si>
    <t xml:space="preserve">Proceeds from disposal of investment </t>
  </si>
  <si>
    <t xml:space="preserve">         Cash generated (paid) from operation</t>
  </si>
  <si>
    <r>
      <rPr>
        <u/>
        <sz val="14"/>
        <rFont val="Angsana New"/>
        <family val="1"/>
      </rPr>
      <t xml:space="preserve">Less </t>
    </r>
    <r>
      <rPr>
        <sz val="14"/>
        <rFont val="Angsana New"/>
        <family val="1"/>
      </rPr>
      <t xml:space="preserve"> Retained investment </t>
    </r>
  </si>
  <si>
    <t>Other comprehensive income</t>
  </si>
  <si>
    <t>Earnings per share- owners of the Company</t>
  </si>
  <si>
    <t xml:space="preserve">Tax expense (income) </t>
  </si>
  <si>
    <t>Unrealised gain on revaluation of fair value</t>
  </si>
  <si>
    <t xml:space="preserve">          Adjustment to reconcile profit (loss) to cash receipt (payment) </t>
  </si>
  <si>
    <t>Reversed allowance for devaluation in value of inventories</t>
  </si>
  <si>
    <t xml:space="preserve">        Non-reconcile cash transaction</t>
  </si>
  <si>
    <t>Balance as at January 1, 2022</t>
  </si>
  <si>
    <t xml:space="preserve">        Accrued dividend income</t>
  </si>
  <si>
    <t xml:space="preserve">        Debentures</t>
  </si>
  <si>
    <t>14</t>
  </si>
  <si>
    <t>12,15</t>
  </si>
  <si>
    <t>Long-term borrowings from financial institutions</t>
  </si>
  <si>
    <t xml:space="preserve">        Loans to related parties</t>
  </si>
  <si>
    <t xml:space="preserve">        Short-term borrowings</t>
  </si>
  <si>
    <t>856,121,119 ordinary shares</t>
  </si>
  <si>
    <t xml:space="preserve">        Borrowings from related parties</t>
  </si>
  <si>
    <t>Payments for increase in share capital of joint venture</t>
  </si>
  <si>
    <t xml:space="preserve">      subsidiaries of non-controlling interests</t>
  </si>
  <si>
    <t xml:space="preserve">Component of other comprehensive income that </t>
  </si>
  <si>
    <t xml:space="preserve">       will not be reclassified to profit or loss :</t>
  </si>
  <si>
    <t xml:space="preserve">            (Mr. Komchet Vipanpong)       (Mr. Weerapan Wipanpong)</t>
  </si>
  <si>
    <t xml:space="preserve">              (Mr. Komchet Vipanpong)       (Mr. Weerapan Wipanpong)</t>
  </si>
  <si>
    <t>Notes</t>
  </si>
  <si>
    <t xml:space="preserve">        Short-term borrowings from other parties</t>
  </si>
  <si>
    <t xml:space="preserve">Gains on re-measurements of </t>
  </si>
  <si>
    <t>Total net asset value</t>
  </si>
  <si>
    <t>Dividend income</t>
  </si>
  <si>
    <t xml:space="preserve"> Unrealized gains</t>
  </si>
  <si>
    <t xml:space="preserve"> (loss) on changes</t>
  </si>
  <si>
    <t>in proportion of</t>
  </si>
  <si>
    <t>investment</t>
  </si>
  <si>
    <t>- Lease liabilities</t>
  </si>
  <si>
    <t>- Long-term borrowings from financial institutions</t>
  </si>
  <si>
    <t>- Debentures</t>
  </si>
  <si>
    <t xml:space="preserve">1,363,106,937 ordinary shares </t>
  </si>
  <si>
    <t>Profit (loss) before income tax expenses</t>
  </si>
  <si>
    <t>Profit (loss) for the period</t>
  </si>
  <si>
    <t>Operating profit (loss)</t>
  </si>
  <si>
    <t>Tax (expense) income</t>
  </si>
  <si>
    <t>10, 11, 12</t>
  </si>
  <si>
    <t>Proceeds from debentures</t>
  </si>
  <si>
    <t xml:space="preserve">                  and restriction</t>
  </si>
  <si>
    <t>Other comprehensive income for the period-net of tax</t>
  </si>
  <si>
    <t xml:space="preserve">Proceeds from investment in ordinary shares of </t>
  </si>
  <si>
    <t xml:space="preserve">           and change in assets and liabilities at disposal date</t>
  </si>
  <si>
    <t xml:space="preserve">       defined benefit plans </t>
  </si>
  <si>
    <t>Increase in non-controlling interests from increase in subsidiaries' shares capital</t>
  </si>
  <si>
    <t>Decrease in non-controlling interests from disposal of investment in subsidiary</t>
  </si>
  <si>
    <t>Gains on re-measurements of defined benefit plans - net of tax</t>
  </si>
  <si>
    <t>Proceeds from short-term borrowings from financial institutions</t>
  </si>
  <si>
    <t>Proceeds from disposal of investment in subsidiaries - net</t>
  </si>
  <si>
    <t>Payments for investment in subsidiaries - net</t>
  </si>
  <si>
    <t xml:space="preserve">        Long-term investment</t>
  </si>
  <si>
    <t>Payments for long-term investment</t>
  </si>
  <si>
    <t>Payments for purchase of property, plant and equipment</t>
  </si>
  <si>
    <t>Payments for purchase of intangible assets</t>
  </si>
  <si>
    <t>Payments for short-term borrowings from financial institutions</t>
  </si>
  <si>
    <t>Proceeds from borrowings from related parties</t>
  </si>
  <si>
    <t>Dividend paid to non-controlling interests of subsidiaries</t>
  </si>
  <si>
    <t>Borrowings from related persons and parties</t>
  </si>
  <si>
    <t>AS AT MARCH 31, 2023</t>
  </si>
  <si>
    <t>March 31, 2023</t>
  </si>
  <si>
    <t>December 31, 2022</t>
  </si>
  <si>
    <t>March 31, 2022</t>
  </si>
  <si>
    <t>Balance as at March 31, 2022</t>
  </si>
  <si>
    <t>Balance as at March 31, 2023</t>
  </si>
  <si>
    <t>Balance as at January 1, 2023</t>
  </si>
  <si>
    <t>27.1.2</t>
  </si>
  <si>
    <t>27.1.3</t>
  </si>
  <si>
    <t xml:space="preserve"> - Subscription of convertible  debentures</t>
  </si>
  <si>
    <t>18</t>
  </si>
  <si>
    <t>22</t>
  </si>
  <si>
    <t>(2022: 856,121,119 ordinary shares) of Baht 1 each</t>
  </si>
  <si>
    <t>Reversed  allowance for impairment loss in intangible assets</t>
  </si>
  <si>
    <t>Proceeds from borrowings from other parties</t>
  </si>
  <si>
    <t>Payments for borrowings from other parties</t>
  </si>
  <si>
    <t xml:space="preserve">        Investment in associate </t>
  </si>
  <si>
    <t xml:space="preserve">        Convertible Debentures</t>
  </si>
  <si>
    <t xml:space="preserve">        Convertible debentures - equity portion</t>
  </si>
  <si>
    <t xml:space="preserve">       Warrants</t>
  </si>
  <si>
    <t xml:space="preserve">        Current portion of long-term loans to </t>
  </si>
  <si>
    <t xml:space="preserve">                  related parties</t>
  </si>
  <si>
    <t>Warrants</t>
  </si>
  <si>
    <t>Convertible</t>
  </si>
  <si>
    <t xml:space="preserve">debentures - </t>
  </si>
  <si>
    <t>equity portion</t>
  </si>
  <si>
    <t xml:space="preserve">Convertible debentures - </t>
  </si>
  <si>
    <t>Proceeds from Income tax</t>
  </si>
  <si>
    <t>- 5 -</t>
  </si>
  <si>
    <t>Changes in ownership interest in subsidiary without a change in control</t>
  </si>
  <si>
    <t>27.1.6</t>
  </si>
  <si>
    <t>16</t>
  </si>
  <si>
    <t xml:space="preserve">Share of loss from investments in joint venture and associate </t>
  </si>
  <si>
    <t>8.2, 9.2</t>
  </si>
  <si>
    <t>15.1</t>
  </si>
  <si>
    <t>15.2</t>
  </si>
  <si>
    <t>Bank overdraft and Short-term borrowings from financial institutions</t>
  </si>
  <si>
    <t>Interest capitalized as costs of investment properties</t>
  </si>
  <si>
    <t>Assets from lease liabilities</t>
  </si>
  <si>
    <t xml:space="preserve">Depreciation of right-of-use assets capitalized as cost </t>
  </si>
  <si>
    <t>of investment properties</t>
  </si>
  <si>
    <t xml:space="preserve">        Long-term loans to related parties</t>
  </si>
  <si>
    <t>(2022: 1,363,106,937  ordinary shares) of Baht 1 each</t>
  </si>
  <si>
    <t>FOR THE THREE-MONTH PERIODS ENDED MARCH 31, 2023</t>
  </si>
  <si>
    <t xml:space="preserve">Share of profit (loss) from investments </t>
  </si>
  <si>
    <t xml:space="preserve">       in joint ventures and associate</t>
  </si>
  <si>
    <t>Increase in non-controlling interests from disposal of investment in subsidiary</t>
  </si>
  <si>
    <t>Amortization</t>
  </si>
  <si>
    <t>Cash and cash equivalents as at beginning of the period</t>
  </si>
  <si>
    <t>Cash and cash equivalents as at end of the period</t>
  </si>
  <si>
    <t>Interest capitalized as costs of inventories</t>
  </si>
  <si>
    <t>- 6 -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</si>
</sst>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$&quot;#,##0.00_);[Red]\(\t&quot;$&quot;#,##0.00\)"/>
    <numFmt numFmtId="190" formatCode="#,##0.00_);[Blue]\(#,##0.00\)"/>
    <numFmt numFmtId="191" formatCode="#,##0.00_);[Black]\(#,##0.00\)"/>
    <numFmt numFmtId="192" formatCode="#,##0;\(#,##0\)"/>
    <numFmt numFmtId="193" formatCode="_-* #,##0.00_-;\-* #,##0.00_-;_-* \-??_-;_-@_-"/>
    <numFmt numFmtId="194" formatCode="\$#,##0.00;\(\$#,##0.00\)"/>
    <numFmt numFmtId="195" formatCode="\$#,##0;\(\$#,##0\)"/>
    <numFmt numFmtId="196" formatCode="0.0%"/>
    <numFmt numFmtId="197" formatCode="0&quot;  &quot;"/>
    <numFmt numFmtId="198" formatCode="#,##0.00&quot; F&quot;_);[Red]\(#,##0.00&quot; F&quot;\)"/>
    <numFmt numFmtId="199" formatCode="_-* #,##0_-;\-* #,##0_-;_-* &quot;-&quot;??_-;_-@_-"/>
    <numFmt numFmtId="200" formatCode="#,##0.00;\(#,##0.00\)"/>
    <numFmt numFmtId="201" formatCode="#,##0\ ;\(#,##0\)"/>
    <numFmt numFmtId="202" formatCode="_-* #,##0_-;\(\ #,##0\)_-;_-* \-??_-;_-@_-"/>
    <numFmt numFmtId="203" formatCode="#,##0_);[Black]\(#,##0\)"/>
    <numFmt numFmtId="204" formatCode="_(* #,##0_);_(* \(#,##0\);_(* &quot;-&quot;??_);_(@_)"/>
    <numFmt numFmtId="205" formatCode="_-* #,##0_-;\(#,##0\)_-;_-* \-??_-;_-@_-"/>
    <numFmt numFmtId="206" formatCode="_-* #,##0.00_-;\(#,##0.00\)_-;_-* \-??_-;_-@_-"/>
    <numFmt numFmtId="207" formatCode="_(* #,##0.0000_);_(* \(#,##0.0000\);_(* &quot;-&quot;??_);_(@_)"/>
    <numFmt numFmtId="208" formatCode="#,##0_);[Blue]\(#,##0\)"/>
  </numFmts>
  <fonts count="92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</font>
    <font>
      <sz val="14"/>
      <color indexed="8"/>
      <name val="MS Sans Serif"/>
      <family val="2"/>
    </font>
    <font>
      <sz val="10"/>
      <name val="Times New Roman"/>
      <family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Cordia New"/>
      <family val="2"/>
    </font>
    <font>
      <sz val="12"/>
      <name val="Times New Roman"/>
      <family val="1"/>
    </font>
    <font>
      <b/>
      <sz val="20.05"/>
      <color indexed="8"/>
      <name val="AngsanaUPC"/>
      <family val="1"/>
      <charset val="1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Helv"/>
      <family val="2"/>
    </font>
    <font>
      <vertAlign val="superscript"/>
      <sz val="18"/>
      <name val="AngsanaUPC"/>
      <family val="1"/>
      <charset val="1"/>
    </font>
    <font>
      <sz val="11"/>
      <color indexed="8"/>
      <name val="Calibri"/>
      <family val="2"/>
    </font>
    <font>
      <sz val="16"/>
      <name val="AngsanaUPC"/>
      <family val="1"/>
      <charset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indexed="45"/>
      <name val="Angsana New"/>
      <family val="1"/>
    </font>
    <font>
      <sz val="8"/>
      <name val="Cordia New"/>
      <family val="2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2"/>
      <charset val="222"/>
    </font>
    <font>
      <sz val="14"/>
      <name val="AngsanaUPC"/>
      <family val="1"/>
      <charset val="1"/>
    </font>
    <font>
      <vertAlign val="superscript"/>
      <sz val="18"/>
      <name val="AngsanaUPC"/>
      <family val="1"/>
      <charset val="1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color indexed="8"/>
      <name val="AngsanaUPC"/>
      <family val="2"/>
      <charset val="1"/>
    </font>
    <font>
      <sz val="14"/>
      <color indexed="9"/>
      <name val="AngsanaUPC"/>
      <family val="2"/>
      <charset val="1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1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1"/>
    </font>
    <font>
      <i/>
      <sz val="14"/>
      <color indexed="23"/>
      <name val="AngsanaUPC"/>
      <family val="2"/>
      <charset val="1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1"/>
    </font>
    <font>
      <sz val="14"/>
      <color indexed="17"/>
      <name val="AngsanaUPC"/>
      <family val="2"/>
      <charset val="1"/>
    </font>
    <font>
      <sz val="14"/>
      <color indexed="62"/>
      <name val="AngsanaUPC"/>
      <family val="2"/>
      <charset val="1"/>
    </font>
    <font>
      <sz val="14"/>
      <color indexed="19"/>
      <name val="AngsanaUPC"/>
      <family val="2"/>
      <charset val="1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1"/>
    </font>
    <font>
      <sz val="14"/>
      <color indexed="20"/>
      <name val="AngsanaUPC"/>
      <family val="2"/>
      <charset val="1"/>
    </font>
    <font>
      <b/>
      <sz val="14"/>
      <color indexed="63"/>
      <name val="AngsanaUPC"/>
      <family val="2"/>
      <charset val="1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1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1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1"/>
    </font>
    <font>
      <b/>
      <sz val="11"/>
      <color indexed="62"/>
      <name val="Angsana New"/>
      <family val="2"/>
      <charset val="222"/>
    </font>
    <font>
      <b/>
      <i/>
      <sz val="14"/>
      <color indexed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</fonts>
  <fills count="2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83">
    <xf numFmtId="0" fontId="0" fillId="0" borderId="0"/>
    <xf numFmtId="0" fontId="14" fillId="0" borderId="0"/>
    <xf numFmtId="0" fontId="33" fillId="6" borderId="0" applyNumberFormat="0" applyBorder="0" applyAlignment="0" applyProtection="0"/>
    <xf numFmtId="0" fontId="49" fillId="6" borderId="0" applyNumberFormat="0" applyBorder="0" applyAlignment="0" applyProtection="0"/>
    <xf numFmtId="0" fontId="33" fillId="7" borderId="0" applyNumberFormat="0" applyBorder="0" applyAlignment="0" applyProtection="0"/>
    <xf numFmtId="0" fontId="49" fillId="7" borderId="0" applyNumberFormat="0" applyBorder="0" applyAlignment="0" applyProtection="0"/>
    <xf numFmtId="0" fontId="33" fillId="4" borderId="0" applyNumberFormat="0" applyBorder="0" applyAlignment="0" applyProtection="0"/>
    <xf numFmtId="0" fontId="49" fillId="4" borderId="0" applyNumberFormat="0" applyBorder="0" applyAlignment="0" applyProtection="0"/>
    <xf numFmtId="0" fontId="33" fillId="3" borderId="0" applyNumberFormat="0" applyBorder="0" applyAlignment="0" applyProtection="0"/>
    <xf numFmtId="0" fontId="49" fillId="8" borderId="0" applyNumberFormat="0" applyBorder="0" applyAlignment="0" applyProtection="0"/>
    <xf numFmtId="0" fontId="33" fillId="5" borderId="0" applyNumberFormat="0" applyBorder="0" applyAlignment="0" applyProtection="0"/>
    <xf numFmtId="0" fontId="49" fillId="5" borderId="0" applyNumberFormat="0" applyBorder="0" applyAlignment="0" applyProtection="0"/>
    <xf numFmtId="0" fontId="33" fillId="4" borderId="0" applyNumberFormat="0" applyBorder="0" applyAlignment="0" applyProtection="0"/>
    <xf numFmtId="0" fontId="49" fillId="4" borderId="0" applyNumberFormat="0" applyBorder="0" applyAlignment="0" applyProtection="0"/>
    <xf numFmtId="0" fontId="33" fillId="5" borderId="0" applyNumberFormat="0" applyBorder="0" applyAlignment="0" applyProtection="0"/>
    <xf numFmtId="0" fontId="49" fillId="5" borderId="0" applyNumberFormat="0" applyBorder="0" applyAlignment="0" applyProtection="0"/>
    <xf numFmtId="0" fontId="33" fillId="7" borderId="0" applyNumberFormat="0" applyBorder="0" applyAlignment="0" applyProtection="0"/>
    <xf numFmtId="0" fontId="49" fillId="7" borderId="0" applyNumberFormat="0" applyBorder="0" applyAlignment="0" applyProtection="0"/>
    <xf numFmtId="0" fontId="33" fillId="9" borderId="0" applyNumberFormat="0" applyBorder="0" applyAlignment="0" applyProtection="0"/>
    <xf numFmtId="0" fontId="49" fillId="9" borderId="0" applyNumberFormat="0" applyBorder="0" applyAlignment="0" applyProtection="0"/>
    <xf numFmtId="0" fontId="33" fillId="10" borderId="0" applyNumberFormat="0" applyBorder="0" applyAlignment="0" applyProtection="0"/>
    <xf numFmtId="0" fontId="49" fillId="10" borderId="0" applyNumberFormat="0" applyBorder="0" applyAlignment="0" applyProtection="0"/>
    <xf numFmtId="0" fontId="33" fillId="5" borderId="0" applyNumberFormat="0" applyBorder="0" applyAlignment="0" applyProtection="0"/>
    <xf numFmtId="0" fontId="49" fillId="5" borderId="0" applyNumberFormat="0" applyBorder="0" applyAlignment="0" applyProtection="0"/>
    <xf numFmtId="0" fontId="33" fillId="4" borderId="0" applyNumberFormat="0" applyBorder="0" applyAlignment="0" applyProtection="0"/>
    <xf numFmtId="0" fontId="49" fillId="4" borderId="0" applyNumberFormat="0" applyBorder="0" applyAlignment="0" applyProtection="0"/>
    <xf numFmtId="0" fontId="36" fillId="5" borderId="0" applyNumberFormat="0" applyBorder="0" applyAlignment="0" applyProtection="0"/>
    <xf numFmtId="0" fontId="50" fillId="5" borderId="0" applyNumberFormat="0" applyBorder="0" applyAlignment="0" applyProtection="0"/>
    <xf numFmtId="0" fontId="36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10" borderId="0" applyNumberFormat="0" applyBorder="0" applyAlignment="0" applyProtection="0"/>
    <xf numFmtId="0" fontId="50" fillId="10" borderId="0" applyNumberFormat="0" applyBorder="0" applyAlignment="0" applyProtection="0"/>
    <xf numFmtId="0" fontId="36" fillId="5" borderId="0" applyNumberFormat="0" applyBorder="0" applyAlignment="0" applyProtection="0"/>
    <xf numFmtId="0" fontId="50" fillId="5" borderId="0" applyNumberFormat="0" applyBorder="0" applyAlignment="0" applyProtection="0"/>
    <xf numFmtId="0" fontId="36" fillId="7" borderId="0" applyNumberFormat="0" applyBorder="0" applyAlignment="0" applyProtection="0"/>
    <xf numFmtId="0" fontId="50" fillId="7" borderId="0" applyNumberFormat="0" applyBorder="0" applyAlignment="0" applyProtection="0"/>
    <xf numFmtId="0" fontId="6" fillId="0" borderId="1" applyNumberFormat="0" applyFont="0" applyFill="0" applyAlignment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2" fillId="15" borderId="3" applyNumberFormat="0" applyAlignment="0" applyProtection="0"/>
    <xf numFmtId="43" fontId="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88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7" fillId="0" borderId="0"/>
    <xf numFmtId="0" fontId="1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7" fillId="0" borderId="0"/>
    <xf numFmtId="0" fontId="17" fillId="0" borderId="0"/>
    <xf numFmtId="193" fontId="3" fillId="0" borderId="0"/>
    <xf numFmtId="0" fontId="3" fillId="0" borderId="0"/>
    <xf numFmtId="193" fontId="3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7" fillId="0" borderId="0"/>
    <xf numFmtId="196" fontId="17" fillId="0" borderId="0"/>
    <xf numFmtId="0" fontId="13" fillId="0" borderId="0" applyFont="0" applyBorder="0" applyAlignment="0">
      <alignment horizontal="left"/>
    </xf>
    <xf numFmtId="0" fontId="24" fillId="0" borderId="0"/>
    <xf numFmtId="38" fontId="18" fillId="1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18" fillId="17" borderId="1" applyNumberFormat="0" applyBorder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37" fontId="19" fillId="0" borderId="0"/>
    <xf numFmtId="0" fontId="20" fillId="0" borderId="0"/>
    <xf numFmtId="0" fontId="3" fillId="0" borderId="0"/>
    <xf numFmtId="0" fontId="58" fillId="0" borderId="0"/>
    <xf numFmtId="0" fontId="54" fillId="0" borderId="0"/>
    <xf numFmtId="0" fontId="1" fillId="0" borderId="0"/>
    <xf numFmtId="0" fontId="3" fillId="0" borderId="0"/>
    <xf numFmtId="0" fontId="3" fillId="0" borderId="0"/>
    <xf numFmtId="0" fontId="58" fillId="0" borderId="0"/>
    <xf numFmtId="0" fontId="84" fillId="0" borderId="0"/>
    <xf numFmtId="0" fontId="84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0" borderId="0"/>
    <xf numFmtId="0" fontId="11" fillId="0" borderId="0"/>
    <xf numFmtId="0" fontId="3" fillId="0" borderId="0"/>
    <xf numFmtId="0" fontId="12" fillId="0" borderId="0"/>
    <xf numFmtId="0" fontId="11" fillId="0" borderId="0"/>
    <xf numFmtId="39" fontId="2" fillId="0" borderId="0"/>
    <xf numFmtId="0" fontId="12" fillId="0" borderId="0"/>
    <xf numFmtId="0" fontId="84" fillId="0" borderId="0"/>
    <xf numFmtId="0" fontId="84" fillId="0" borderId="0"/>
    <xf numFmtId="0" fontId="11" fillId="0" borderId="0" applyFill="0"/>
    <xf numFmtId="0" fontId="3" fillId="0" borderId="0"/>
    <xf numFmtId="0" fontId="11" fillId="0" borderId="0"/>
    <xf numFmtId="0" fontId="1" fillId="0" borderId="0"/>
    <xf numFmtId="37" fontId="45" fillId="0" borderId="0"/>
    <xf numFmtId="0" fontId="84" fillId="0" borderId="0"/>
    <xf numFmtId="0" fontId="84" fillId="0" borderId="0"/>
    <xf numFmtId="0" fontId="33" fillId="0" borderId="0"/>
    <xf numFmtId="0" fontId="3" fillId="0" borderId="0"/>
    <xf numFmtId="0" fontId="1" fillId="0" borderId="0"/>
    <xf numFmtId="0" fontId="85" fillId="0" borderId="0"/>
    <xf numFmtId="0" fontId="86" fillId="0" borderId="0"/>
    <xf numFmtId="0" fontId="1" fillId="0" borderId="0"/>
    <xf numFmtId="0" fontId="3" fillId="0" borderId="0"/>
    <xf numFmtId="0" fontId="3" fillId="0" borderId="0"/>
    <xf numFmtId="0" fontId="11" fillId="0" borderId="0"/>
    <xf numFmtId="39" fontId="2" fillId="0" borderId="0"/>
    <xf numFmtId="0" fontId="3" fillId="0" borderId="0"/>
    <xf numFmtId="0" fontId="5" fillId="0" borderId="0"/>
    <xf numFmtId="0" fontId="53" fillId="0" borderId="0"/>
    <xf numFmtId="39" fontId="2" fillId="0" borderId="0"/>
    <xf numFmtId="193" fontId="3" fillId="0" borderId="0"/>
    <xf numFmtId="0" fontId="3" fillId="0" borderId="0"/>
    <xf numFmtId="0" fontId="86" fillId="0" borderId="0"/>
    <xf numFmtId="0" fontId="33" fillId="0" borderId="0"/>
    <xf numFmtId="39" fontId="2" fillId="0" borderId="0"/>
    <xf numFmtId="0" fontId="11" fillId="0" borderId="0"/>
    <xf numFmtId="0" fontId="33" fillId="0" borderId="0"/>
    <xf numFmtId="0" fontId="11" fillId="0" borderId="0"/>
    <xf numFmtId="0" fontId="58" fillId="0" borderId="0"/>
    <xf numFmtId="39" fontId="59" fillId="0" borderId="0"/>
    <xf numFmtId="0" fontId="3" fillId="0" borderId="0"/>
    <xf numFmtId="0" fontId="11" fillId="0" borderId="0"/>
    <xf numFmtId="0" fontId="54" fillId="0" borderId="0"/>
    <xf numFmtId="0" fontId="58" fillId="0" borderId="0"/>
    <xf numFmtId="0" fontId="54" fillId="0" borderId="0"/>
    <xf numFmtId="0" fontId="11" fillId="0" borderId="0"/>
    <xf numFmtId="193" fontId="3" fillId="0" borderId="0"/>
    <xf numFmtId="0" fontId="3" fillId="0" borderId="0"/>
    <xf numFmtId="0" fontId="84" fillId="0" borderId="0"/>
    <xf numFmtId="0" fontId="84" fillId="0" borderId="0"/>
    <xf numFmtId="0" fontId="3" fillId="0" borderId="0"/>
    <xf numFmtId="0" fontId="54" fillId="0" borderId="0"/>
    <xf numFmtId="0" fontId="25" fillId="0" borderId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10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0" fontId="11" fillId="18" borderId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197" fontId="3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35" fillId="0" borderId="0" applyFill="0" applyBorder="0" applyAlignment="0" applyProtection="0"/>
    <xf numFmtId="188" fontId="35" fillId="0" borderId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ill="0" applyBorder="0" applyAlignment="0" applyProtection="0"/>
    <xf numFmtId="188" fontId="23" fillId="0" borderId="0" applyFill="0" applyBorder="0" applyAlignment="0" applyProtection="0"/>
    <xf numFmtId="188" fontId="35" fillId="0" borderId="0" applyFill="0" applyBorder="0" applyAlignment="0" applyProtection="0"/>
    <xf numFmtId="18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8" fillId="15" borderId="3" applyNumberFormat="0" applyAlignment="0" applyProtection="0"/>
    <xf numFmtId="0" fontId="38" fillId="15" borderId="3" applyNumberFormat="0" applyAlignment="0" applyProtection="0"/>
    <xf numFmtId="0" fontId="38" fillId="15" borderId="3" applyNumberFormat="0" applyAlignment="0" applyProtection="0"/>
    <xf numFmtId="0" fontId="67" fillId="15" borderId="3" applyNumberFormat="0" applyAlignment="0" applyProtection="0"/>
    <xf numFmtId="0" fontId="44" fillId="0" borderId="8" applyNumberFormat="0" applyFill="0" applyAlignment="0" applyProtection="0"/>
    <xf numFmtId="0" fontId="64" fillId="0" borderId="8" applyNumberFormat="0" applyFill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19" borderId="0" applyNumberFormat="0" applyBorder="0" applyAlignment="0" applyProtection="0"/>
    <xf numFmtId="0" fontId="73" fillId="19" borderId="0" applyNumberFormat="0" applyBorder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74" fillId="2" borderId="5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2" fillId="2" borderId="2" applyNumberFormat="0" applyAlignment="0" applyProtection="0"/>
    <xf numFmtId="0" fontId="4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68" fillId="5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4" fillId="0" borderId="0"/>
    <xf numFmtId="0" fontId="3" fillId="0" borderId="0"/>
    <xf numFmtId="39" fontId="2" fillId="0" borderId="0"/>
    <xf numFmtId="0" fontId="3" fillId="0" borderId="0"/>
    <xf numFmtId="0" fontId="3" fillId="0" borderId="0"/>
    <xf numFmtId="0" fontId="83" fillId="0" borderId="0"/>
    <xf numFmtId="0" fontId="8" fillId="0" borderId="0"/>
    <xf numFmtId="0" fontId="8" fillId="0" borderId="0"/>
    <xf numFmtId="0" fontId="34" fillId="0" borderId="0"/>
    <xf numFmtId="0" fontId="12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39" fontId="2" fillId="0" borderId="0"/>
    <xf numFmtId="39" fontId="2" fillId="0" borderId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69" fillId="9" borderId="2" applyNumberFormat="0" applyAlignment="0" applyProtection="0"/>
    <xf numFmtId="0" fontId="71" fillId="9" borderId="0" applyNumberFormat="0" applyBorder="0" applyAlignment="0" applyProtection="0"/>
    <xf numFmtId="0" fontId="70" fillId="9" borderId="0" applyNumberFormat="0" applyBorder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72" fillId="0" borderId="7" applyNumberFormat="0" applyFill="0" applyAlignment="0" applyProtection="0"/>
    <xf numFmtId="0" fontId="22" fillId="0" borderId="0"/>
    <xf numFmtId="0" fontId="36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14" borderId="0" applyNumberFormat="0" applyBorder="0" applyAlignment="0" applyProtection="0"/>
    <xf numFmtId="0" fontId="50" fillId="14" borderId="0" applyNumberFormat="0" applyBorder="0" applyAlignment="0" applyProtection="0"/>
    <xf numFmtId="0" fontId="36" fillId="11" borderId="0" applyNumberFormat="0" applyBorder="0" applyAlignment="0" applyProtection="0"/>
    <xf numFmtId="0" fontId="50" fillId="11" borderId="0" applyNumberFormat="0" applyBorder="0" applyAlignment="0" applyProtection="0"/>
    <xf numFmtId="0" fontId="36" fillId="21" borderId="0" applyNumberFormat="0" applyBorder="0" applyAlignment="0" applyProtection="0"/>
    <xf numFmtId="0" fontId="50" fillId="21" borderId="0" applyNumberFormat="0" applyBorder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75" fillId="4" borderId="4" applyNumberFormat="0" applyFont="0" applyAlignment="0" applyProtection="0"/>
    <xf numFmtId="0" fontId="77" fillId="0" borderId="9" applyNumberFormat="0" applyFill="0" applyAlignment="0" applyProtection="0"/>
    <xf numFmtId="0" fontId="76" fillId="0" borderId="9" applyNumberFormat="0" applyFill="0" applyAlignment="0" applyProtection="0"/>
    <xf numFmtId="0" fontId="79" fillId="0" borderId="10" applyNumberFormat="0" applyFill="0" applyAlignment="0" applyProtection="0"/>
    <xf numFmtId="0" fontId="78" fillId="0" borderId="10" applyNumberFormat="0" applyFill="0" applyAlignment="0" applyProtection="0"/>
    <xf numFmtId="0" fontId="81" fillId="0" borderId="11" applyNumberFormat="0" applyFill="0" applyAlignment="0" applyProtection="0"/>
    <xf numFmtId="0" fontId="80" fillId="0" borderId="11" applyNumberFormat="0" applyFill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</cellStyleXfs>
  <cellXfs count="320">
    <xf numFmtId="0" fontId="0" fillId="0" borderId="0" xfId="0"/>
    <xf numFmtId="190" fontId="12" fillId="0" borderId="0" xfId="0" applyNumberFormat="1" applyFont="1"/>
    <xf numFmtId="190" fontId="12" fillId="0" borderId="0" xfId="0" applyNumberFormat="1" applyFont="1" applyAlignment="1">
      <alignment horizontal="center"/>
    </xf>
    <xf numFmtId="39" fontId="12" fillId="0" borderId="0" xfId="0" applyNumberFormat="1" applyFont="1"/>
    <xf numFmtId="190" fontId="12" fillId="0" borderId="0" xfId="468" applyNumberFormat="1" applyFont="1"/>
    <xf numFmtId="39" fontId="12" fillId="0" borderId="0" xfId="0" applyNumberFormat="1" applyFont="1" applyAlignment="1">
      <alignment horizontal="center"/>
    </xf>
    <xf numFmtId="39" fontId="12" fillId="0" borderId="0" xfId="192" applyNumberFormat="1" applyFont="1"/>
    <xf numFmtId="49" fontId="26" fillId="0" borderId="0" xfId="211" applyNumberFormat="1" applyFont="1" applyAlignment="1">
      <alignment horizontal="center"/>
    </xf>
    <xf numFmtId="0" fontId="12" fillId="0" borderId="0" xfId="0" applyFont="1"/>
    <xf numFmtId="39" fontId="12" fillId="0" borderId="0" xfId="71" applyNumberFormat="1" applyFont="1" applyFill="1" applyBorder="1"/>
    <xf numFmtId="39" fontId="12" fillId="0" borderId="0" xfId="468" applyFont="1"/>
    <xf numFmtId="39" fontId="12" fillId="0" borderId="0" xfId="211" applyNumberFormat="1" applyFont="1"/>
    <xf numFmtId="190" fontId="26" fillId="0" borderId="0" xfId="211" applyNumberFormat="1" applyFont="1" applyAlignment="1">
      <alignment horizontal="center"/>
    </xf>
    <xf numFmtId="39" fontId="26" fillId="0" borderId="0" xfId="468" applyFont="1" applyAlignment="1">
      <alignment horizontal="center"/>
    </xf>
    <xf numFmtId="49" fontId="26" fillId="0" borderId="0" xfId="468" applyNumberFormat="1" applyFont="1" applyAlignment="1">
      <alignment horizontal="center"/>
    </xf>
    <xf numFmtId="190" fontId="26" fillId="0" borderId="0" xfId="211" applyNumberFormat="1" applyFont="1"/>
    <xf numFmtId="0" fontId="12" fillId="0" borderId="0" xfId="211" applyFont="1"/>
    <xf numFmtId="49" fontId="12" fillId="0" borderId="0" xfId="211" applyNumberFormat="1" applyFont="1"/>
    <xf numFmtId="190" fontId="12" fillId="0" borderId="0" xfId="211" applyNumberFormat="1" applyFont="1"/>
    <xf numFmtId="190" fontId="12" fillId="0" borderId="0" xfId="211" quotePrefix="1" applyNumberFormat="1" applyFont="1" applyAlignment="1">
      <alignment horizontal="center"/>
    </xf>
    <xf numFmtId="49" fontId="12" fillId="0" borderId="0" xfId="71" quotePrefix="1" applyNumberFormat="1" applyFont="1" applyFill="1" applyBorder="1" applyAlignment="1">
      <alignment horizontal="center"/>
    </xf>
    <xf numFmtId="190" fontId="12" fillId="0" borderId="0" xfId="71" applyNumberFormat="1" applyFont="1" applyFill="1"/>
    <xf numFmtId="49" fontId="12" fillId="0" borderId="0" xfId="71" applyNumberFormat="1" applyFont="1" applyFill="1" applyBorder="1" applyAlignment="1">
      <alignment horizontal="center"/>
    </xf>
    <xf numFmtId="39" fontId="12" fillId="0" borderId="0" xfId="71" applyNumberFormat="1" applyFont="1" applyFill="1"/>
    <xf numFmtId="49" fontId="12" fillId="0" borderId="0" xfId="211" applyNumberFormat="1" applyFont="1" applyAlignment="1">
      <alignment horizontal="center"/>
    </xf>
    <xf numFmtId="190" fontId="12" fillId="0" borderId="0" xfId="71" applyNumberFormat="1" applyFont="1" applyFill="1" applyBorder="1"/>
    <xf numFmtId="190" fontId="12" fillId="0" borderId="0" xfId="211" quotePrefix="1" applyNumberFormat="1" applyFont="1"/>
    <xf numFmtId="40" fontId="12" fillId="0" borderId="0" xfId="458" applyNumberFormat="1" applyFont="1" applyAlignment="1">
      <alignment horizontal="left"/>
    </xf>
    <xf numFmtId="43" fontId="12" fillId="0" borderId="0" xfId="71" applyFont="1" applyFill="1"/>
    <xf numFmtId="190" fontId="12" fillId="0" borderId="0" xfId="468" applyNumberFormat="1" applyFont="1" applyAlignment="1">
      <alignment horizontal="left"/>
    </xf>
    <xf numFmtId="39" fontId="12" fillId="0" borderId="0" xfId="468" applyFont="1" applyAlignment="1">
      <alignment horizontal="left"/>
    </xf>
    <xf numFmtId="190" fontId="26" fillId="0" borderId="0" xfId="468" applyNumberFormat="1" applyFont="1" applyAlignment="1">
      <alignment horizontal="center"/>
    </xf>
    <xf numFmtId="0" fontId="26" fillId="0" borderId="0" xfId="211" applyFont="1" applyAlignment="1">
      <alignment horizontal="center"/>
    </xf>
    <xf numFmtId="0" fontId="26" fillId="0" borderId="0" xfId="468" applyNumberFormat="1" applyFont="1" applyAlignment="1">
      <alignment horizontal="center"/>
    </xf>
    <xf numFmtId="43" fontId="12" fillId="0" borderId="0" xfId="211" applyNumberFormat="1" applyFont="1" applyAlignment="1">
      <alignment horizontal="center"/>
    </xf>
    <xf numFmtId="190" fontId="12" fillId="0" borderId="0" xfId="211" applyNumberFormat="1" applyFont="1" applyAlignment="1">
      <alignment horizontal="center"/>
    </xf>
    <xf numFmtId="49" fontId="12" fillId="0" borderId="0" xfId="71" applyNumberFormat="1" applyFont="1" applyFill="1" applyBorder="1"/>
    <xf numFmtId="49" fontId="12" fillId="0" borderId="0" xfId="211" quotePrefix="1" applyNumberFormat="1" applyFont="1" applyAlignment="1">
      <alignment horizontal="center"/>
    </xf>
    <xf numFmtId="188" fontId="12" fillId="0" borderId="0" xfId="71" applyNumberFormat="1" applyFont="1" applyFill="1"/>
    <xf numFmtId="49" fontId="12" fillId="0" borderId="0" xfId="71" applyNumberFormat="1" applyFont="1" applyFill="1"/>
    <xf numFmtId="190" fontId="29" fillId="0" borderId="0" xfId="211" applyNumberFormat="1" applyFont="1"/>
    <xf numFmtId="49" fontId="29" fillId="0" borderId="0" xfId="211" applyNumberFormat="1" applyFont="1" applyAlignment="1">
      <alignment horizontal="center"/>
    </xf>
    <xf numFmtId="39" fontId="87" fillId="0" borderId="0" xfId="71" applyNumberFormat="1" applyFont="1" applyFill="1" applyBorder="1"/>
    <xf numFmtId="199" fontId="26" fillId="0" borderId="0" xfId="64" applyNumberFormat="1" applyFont="1" applyFill="1" applyAlignment="1" applyProtection="1">
      <alignment horizontal="center"/>
    </xf>
    <xf numFmtId="199" fontId="26" fillId="0" borderId="0" xfId="64" applyNumberFormat="1" applyFont="1" applyFill="1" applyAlignment="1">
      <alignment horizontal="right"/>
    </xf>
    <xf numFmtId="199" fontId="12" fillId="0" borderId="0" xfId="64" applyNumberFormat="1" applyFont="1" applyFill="1"/>
    <xf numFmtId="199" fontId="26" fillId="0" borderId="0" xfId="64" applyNumberFormat="1" applyFont="1" applyFill="1" applyAlignment="1">
      <alignment horizontal="center"/>
    </xf>
    <xf numFmtId="199" fontId="12" fillId="0" borderId="0" xfId="64" quotePrefix="1" applyNumberFormat="1" applyFont="1" applyFill="1" applyBorder="1" applyAlignment="1">
      <alignment horizontal="center"/>
    </xf>
    <xf numFmtId="199" fontId="12" fillId="0" borderId="12" xfId="64" applyNumberFormat="1" applyFont="1" applyFill="1" applyBorder="1"/>
    <xf numFmtId="199" fontId="12" fillId="0" borderId="0" xfId="64" applyNumberFormat="1" applyFont="1" applyFill="1" applyBorder="1" applyAlignment="1">
      <alignment horizontal="center"/>
    </xf>
    <xf numFmtId="199" fontId="12" fillId="0" borderId="13" xfId="64" applyNumberFormat="1" applyFont="1" applyFill="1" applyBorder="1"/>
    <xf numFmtId="199" fontId="12" fillId="0" borderId="0" xfId="64" applyNumberFormat="1" applyFont="1" applyFill="1" applyBorder="1"/>
    <xf numFmtId="199" fontId="26" fillId="0" borderId="0" xfId="64" applyNumberFormat="1" applyFont="1" applyFill="1" applyBorder="1" applyAlignment="1">
      <alignment horizontal="center"/>
    </xf>
    <xf numFmtId="199" fontId="26" fillId="0" borderId="0" xfId="64" applyNumberFormat="1" applyFont="1" applyFill="1" applyBorder="1" applyAlignment="1">
      <alignment horizontal="right"/>
    </xf>
    <xf numFmtId="199" fontId="88" fillId="0" borderId="0" xfId="64" applyNumberFormat="1" applyFont="1" applyFill="1" applyAlignment="1">
      <alignment horizontal="center"/>
    </xf>
    <xf numFmtId="199" fontId="12" fillId="0" borderId="0" xfId="64" applyNumberFormat="1" applyFont="1" applyFill="1" applyAlignment="1">
      <alignment horizontal="center"/>
    </xf>
    <xf numFmtId="199" fontId="12" fillId="0" borderId="0" xfId="64" quotePrefix="1" applyNumberFormat="1" applyFont="1" applyFill="1" applyAlignment="1">
      <alignment horizontal="center"/>
    </xf>
    <xf numFmtId="199" fontId="12" fillId="0" borderId="14" xfId="64" applyNumberFormat="1" applyFont="1" applyFill="1" applyBorder="1"/>
    <xf numFmtId="199" fontId="29" fillId="0" borderId="0" xfId="64" applyNumberFormat="1" applyFont="1" applyFill="1" applyAlignment="1">
      <alignment horizontal="center"/>
    </xf>
    <xf numFmtId="199" fontId="87" fillId="0" borderId="0" xfId="64" applyNumberFormat="1" applyFont="1" applyFill="1" applyAlignment="1">
      <alignment horizontal="center"/>
    </xf>
    <xf numFmtId="201" fontId="12" fillId="0" borderId="0" xfId="64" applyNumberFormat="1" applyFont="1" applyFill="1" applyBorder="1"/>
    <xf numFmtId="201" fontId="12" fillId="0" borderId="0" xfId="64" applyNumberFormat="1" applyFont="1" applyFill="1" applyBorder="1" applyAlignment="1">
      <alignment horizontal="right"/>
    </xf>
    <xf numFmtId="37" fontId="12" fillId="0" borderId="0" xfId="64" applyNumberFormat="1" applyFont="1" applyFill="1"/>
    <xf numFmtId="199" fontId="12" fillId="0" borderId="0" xfId="71" applyNumberFormat="1" applyFont="1" applyFill="1" applyBorder="1"/>
    <xf numFmtId="201" fontId="12" fillId="0" borderId="0" xfId="71" applyNumberFormat="1" applyFont="1" applyFill="1" applyBorder="1"/>
    <xf numFmtId="39" fontId="27" fillId="0" borderId="0" xfId="211" applyNumberFormat="1" applyFont="1"/>
    <xf numFmtId="190" fontId="28" fillId="0" borderId="0" xfId="211" applyNumberFormat="1" applyFont="1"/>
    <xf numFmtId="190" fontId="26" fillId="0" borderId="0" xfId="0" applyNumberFormat="1" applyFont="1" applyAlignment="1">
      <alignment horizontal="center"/>
    </xf>
    <xf numFmtId="39" fontId="12" fillId="0" borderId="0" xfId="192" applyNumberFormat="1" applyFont="1" applyAlignment="1">
      <alignment horizontal="center"/>
    </xf>
    <xf numFmtId="39" fontId="26" fillId="0" borderId="0" xfId="0" applyNumberFormat="1" applyFont="1" applyAlignment="1">
      <alignment horizontal="center"/>
    </xf>
    <xf numFmtId="201" fontId="26" fillId="0" borderId="0" xfId="0" applyNumberFormat="1" applyFont="1" applyAlignment="1">
      <alignment horizontal="center"/>
    </xf>
    <xf numFmtId="39" fontId="12" fillId="0" borderId="15" xfId="0" applyNumberFormat="1" applyFont="1" applyBorder="1" applyAlignment="1">
      <alignment horizontal="center" vertical="center"/>
    </xf>
    <xf numFmtId="201" fontId="12" fillId="0" borderId="0" xfId="0" applyNumberFormat="1" applyFont="1"/>
    <xf numFmtId="39" fontId="12" fillId="0" borderId="0" xfId="64" applyNumberFormat="1" applyFont="1" applyFill="1" applyBorder="1" applyAlignment="1">
      <alignment horizontal="center"/>
    </xf>
    <xf numFmtId="39" fontId="12" fillId="0" borderId="0" xfId="0" applyNumberFormat="1" applyFont="1" applyAlignment="1">
      <alignment vertical="center"/>
    </xf>
    <xf numFmtId="201" fontId="12" fillId="0" borderId="15" xfId="0" applyNumberFormat="1" applyFont="1" applyBorder="1" applyAlignment="1">
      <alignment horizontal="center" vertical="center" wrapText="1"/>
    </xf>
    <xf numFmtId="201" fontId="12" fillId="0" borderId="15" xfId="0" applyNumberFormat="1" applyFont="1" applyBorder="1" applyAlignment="1">
      <alignment horizontal="center"/>
    </xf>
    <xf numFmtId="201" fontId="12" fillId="0" borderId="0" xfId="0" applyNumberFormat="1" applyFont="1" applyAlignment="1">
      <alignment horizontal="center" wrapText="1"/>
    </xf>
    <xf numFmtId="39" fontId="12" fillId="0" borderId="0" xfId="64" applyNumberFormat="1" applyFont="1" applyFill="1" applyBorder="1" applyAlignment="1">
      <alignment vertical="center"/>
    </xf>
    <xf numFmtId="39" fontId="12" fillId="0" borderId="0" xfId="0" applyNumberFormat="1" applyFont="1" applyAlignment="1">
      <alignment horizontal="right"/>
    </xf>
    <xf numFmtId="39" fontId="12" fillId="0" borderId="14" xfId="0" applyNumberFormat="1" applyFont="1" applyBorder="1" applyAlignment="1">
      <alignment horizontal="center"/>
    </xf>
    <xf numFmtId="201" fontId="31" fillId="0" borderId="14" xfId="0" applyNumberFormat="1" applyFont="1" applyBorder="1"/>
    <xf numFmtId="201" fontId="12" fillId="0" borderId="14" xfId="0" quotePrefix="1" applyNumberFormat="1" applyFont="1" applyBorder="1" applyAlignment="1">
      <alignment horizontal="center"/>
    </xf>
    <xf numFmtId="201" fontId="31" fillId="0" borderId="14" xfId="0" applyNumberFormat="1" applyFont="1" applyBorder="1" applyAlignment="1">
      <alignment horizontal="center"/>
    </xf>
    <xf numFmtId="201" fontId="12" fillId="0" borderId="14" xfId="0" applyNumberFormat="1" applyFont="1" applyBorder="1" applyAlignment="1">
      <alignment horizontal="center" wrapText="1"/>
    </xf>
    <xf numFmtId="39" fontId="31" fillId="0" borderId="14" xfId="0" applyNumberFormat="1" applyFont="1" applyBorder="1" applyAlignment="1">
      <alignment horizontal="center"/>
    </xf>
    <xf numFmtId="39" fontId="31" fillId="0" borderId="14" xfId="0" applyNumberFormat="1" applyFont="1" applyBorder="1"/>
    <xf numFmtId="39" fontId="31" fillId="0" borderId="14" xfId="64" applyNumberFormat="1" applyFont="1" applyFill="1" applyBorder="1" applyAlignment="1">
      <alignment horizontal="center"/>
    </xf>
    <xf numFmtId="190" fontId="12" fillId="0" borderId="0" xfId="64" applyNumberFormat="1" applyFont="1" applyFill="1" applyBorder="1" applyAlignment="1">
      <alignment horizontal="center"/>
    </xf>
    <xf numFmtId="190" fontId="12" fillId="0" borderId="14" xfId="0" applyNumberFormat="1" applyFont="1" applyBorder="1" applyAlignment="1">
      <alignment horizontal="center"/>
    </xf>
    <xf numFmtId="190" fontId="12" fillId="0" borderId="14" xfId="0" applyNumberFormat="1" applyFont="1" applyBorder="1"/>
    <xf numFmtId="191" fontId="12" fillId="0" borderId="0" xfId="246" applyNumberFormat="1" applyFont="1"/>
    <xf numFmtId="0" fontId="12" fillId="0" borderId="0" xfId="0" applyFont="1" applyAlignment="1">
      <alignment vertical="top"/>
    </xf>
    <xf numFmtId="201" fontId="12" fillId="0" borderId="0" xfId="97" applyNumberFormat="1" applyFont="1" applyFill="1" applyBorder="1"/>
    <xf numFmtId="203" fontId="12" fillId="0" borderId="0" xfId="97" applyNumberFormat="1" applyFont="1" applyFill="1" applyBorder="1"/>
    <xf numFmtId="203" fontId="12" fillId="0" borderId="0" xfId="0" applyNumberFormat="1" applyFont="1"/>
    <xf numFmtId="201" fontId="12" fillId="0" borderId="0" xfId="0" applyNumberFormat="1" applyFont="1" applyAlignment="1">
      <alignment horizontal="center" vertical="center" wrapText="1"/>
    </xf>
    <xf numFmtId="201" fontId="12" fillId="0" borderId="0" xfId="0" quotePrefix="1" applyNumberFormat="1" applyFont="1" applyAlignment="1">
      <alignment horizontal="center" vertical="center" wrapText="1"/>
    </xf>
    <xf numFmtId="201" fontId="12" fillId="0" borderId="0" xfId="0" applyNumberFormat="1" applyFont="1" applyAlignment="1">
      <alignment horizontal="center"/>
    </xf>
    <xf numFmtId="190" fontId="12" fillId="0" borderId="0" xfId="212" applyNumberFormat="1" applyFont="1"/>
    <xf numFmtId="0" fontId="8" fillId="0" borderId="0" xfId="457" quotePrefix="1" applyAlignment="1">
      <alignment horizontal="left"/>
    </xf>
    <xf numFmtId="37" fontId="12" fillId="0" borderId="0" xfId="192" quotePrefix="1" applyNumberFormat="1" applyFont="1" applyAlignment="1">
      <alignment horizontal="center"/>
    </xf>
    <xf numFmtId="37" fontId="12" fillId="0" borderId="0" xfId="192" applyNumberFormat="1" applyFont="1"/>
    <xf numFmtId="37" fontId="26" fillId="0" borderId="0" xfId="0" applyNumberFormat="1" applyFont="1" applyAlignment="1">
      <alignment horizontal="center"/>
    </xf>
    <xf numFmtId="37" fontId="12" fillId="0" borderId="0" xfId="0" applyNumberFormat="1" applyFont="1"/>
    <xf numFmtId="37" fontId="12" fillId="0" borderId="0" xfId="469" applyNumberFormat="1" applyFont="1"/>
    <xf numFmtId="37" fontId="26" fillId="0" borderId="0" xfId="192" applyNumberFormat="1" applyFont="1"/>
    <xf numFmtId="37" fontId="26" fillId="0" borderId="0" xfId="192" applyNumberFormat="1" applyFont="1" applyAlignment="1">
      <alignment horizontal="center"/>
    </xf>
    <xf numFmtId="37" fontId="12" fillId="0" borderId="0" xfId="64" applyNumberFormat="1" applyFont="1" applyFill="1" applyBorder="1" applyAlignment="1">
      <alignment horizontal="right"/>
    </xf>
    <xf numFmtId="37" fontId="12" fillId="0" borderId="0" xfId="206" quotePrefix="1" applyNumberFormat="1" applyFont="1" applyAlignment="1">
      <alignment horizontal="center"/>
    </xf>
    <xf numFmtId="37" fontId="12" fillId="0" borderId="0" xfId="192" applyNumberFormat="1" applyFont="1" applyAlignment="1">
      <alignment horizontal="center"/>
    </xf>
    <xf numFmtId="37" fontId="12" fillId="0" borderId="0" xfId="468" applyNumberFormat="1" applyFont="1" applyAlignment="1">
      <alignment horizontal="left"/>
    </xf>
    <xf numFmtId="37" fontId="12" fillId="0" borderId="0" xfId="211" applyNumberFormat="1" applyFont="1"/>
    <xf numFmtId="37" fontId="12" fillId="0" borderId="0" xfId="211" applyNumberFormat="1" applyFont="1" applyAlignment="1">
      <alignment horizontal="center"/>
    </xf>
    <xf numFmtId="37" fontId="12" fillId="0" borderId="0" xfId="64" applyNumberFormat="1" applyFont="1" applyFill="1" applyAlignment="1">
      <alignment horizontal="center"/>
    </xf>
    <xf numFmtId="37" fontId="12" fillId="0" borderId="0" xfId="0" applyNumberFormat="1" applyFont="1" applyAlignment="1">
      <alignment horizontal="center"/>
    </xf>
    <xf numFmtId="37" fontId="12" fillId="0" borderId="0" xfId="468" applyNumberFormat="1" applyFont="1"/>
    <xf numFmtId="37" fontId="12" fillId="0" borderId="0" xfId="457" applyNumberFormat="1" applyFont="1" applyAlignment="1">
      <alignment horizontal="left"/>
    </xf>
    <xf numFmtId="37" fontId="89" fillId="0" borderId="0" xfId="206" applyNumberFormat="1" applyFont="1"/>
    <xf numFmtId="37" fontId="12" fillId="0" borderId="0" xfId="0" applyNumberFormat="1" applyFont="1" applyAlignment="1">
      <alignment vertical="center"/>
    </xf>
    <xf numFmtId="37" fontId="26" fillId="0" borderId="0" xfId="211" applyNumberFormat="1" applyFont="1" applyAlignment="1">
      <alignment horizontal="center"/>
    </xf>
    <xf numFmtId="37" fontId="26" fillId="0" borderId="0" xfId="468" applyNumberFormat="1" applyFont="1" applyAlignment="1">
      <alignment horizontal="center"/>
    </xf>
    <xf numFmtId="37" fontId="12" fillId="0" borderId="0" xfId="468" applyNumberFormat="1" applyFont="1" applyAlignment="1">
      <alignment horizontal="center"/>
    </xf>
    <xf numFmtId="37" fontId="26" fillId="0" borderId="0" xfId="0" applyNumberFormat="1" applyFont="1"/>
    <xf numFmtId="37" fontId="12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right"/>
    </xf>
    <xf numFmtId="37" fontId="12" fillId="0" borderId="0" xfId="71" applyNumberFormat="1" applyFont="1" applyFill="1" applyBorder="1"/>
    <xf numFmtId="37" fontId="26" fillId="0" borderId="0" xfId="457" applyNumberFormat="1" applyFont="1" applyAlignment="1">
      <alignment horizontal="left"/>
    </xf>
    <xf numFmtId="0" fontId="12" fillId="0" borderId="0" xfId="212" quotePrefix="1" applyFont="1" applyAlignment="1">
      <alignment horizontal="center"/>
    </xf>
    <xf numFmtId="0" fontId="12" fillId="0" borderId="0" xfId="0" quotePrefix="1" applyFont="1" applyAlignment="1">
      <alignment horizontal="center"/>
    </xf>
    <xf numFmtId="0" fontId="90" fillId="0" borderId="15" xfId="0" quotePrefix="1" applyFont="1" applyBorder="1" applyAlignment="1">
      <alignment horizontal="center"/>
    </xf>
    <xf numFmtId="0" fontId="90" fillId="0" borderId="0" xfId="0" quotePrefix="1" applyFont="1" applyAlignment="1">
      <alignment horizontal="center"/>
    </xf>
    <xf numFmtId="187" fontId="12" fillId="0" borderId="0" xfId="64" applyNumberFormat="1" applyFont="1" applyFill="1"/>
    <xf numFmtId="187" fontId="12" fillId="0" borderId="0" xfId="64" applyNumberFormat="1" applyFont="1" applyFill="1" applyBorder="1"/>
    <xf numFmtId="204" fontId="26" fillId="0" borderId="0" xfId="192" applyNumberFormat="1" applyFont="1"/>
    <xf numFmtId="204" fontId="26" fillId="0" borderId="0" xfId="192" applyNumberFormat="1" applyFont="1" applyAlignment="1">
      <alignment horizontal="center"/>
    </xf>
    <xf numFmtId="204" fontId="26" fillId="0" borderId="0" xfId="72" applyNumberFormat="1" applyFont="1" applyFill="1" applyBorder="1" applyAlignment="1">
      <alignment horizontal="center"/>
    </xf>
    <xf numFmtId="204" fontId="12" fillId="0" borderId="0" xfId="192" applyNumberFormat="1" applyFont="1"/>
    <xf numFmtId="204" fontId="12" fillId="0" borderId="0" xfId="72" applyNumberFormat="1" applyFont="1" applyFill="1" applyBorder="1" applyAlignment="1"/>
    <xf numFmtId="204" fontId="26" fillId="0" borderId="12" xfId="72" applyNumberFormat="1" applyFont="1" applyFill="1" applyBorder="1" applyAlignment="1"/>
    <xf numFmtId="204" fontId="26" fillId="0" borderId="0" xfId="72" applyNumberFormat="1" applyFont="1" applyFill="1" applyBorder="1" applyAlignment="1"/>
    <xf numFmtId="43" fontId="26" fillId="0" borderId="0" xfId="64" applyFont="1" applyFill="1"/>
    <xf numFmtId="204" fontId="12" fillId="0" borderId="0" xfId="64" applyNumberFormat="1" applyFont="1" applyFill="1" applyBorder="1" applyAlignment="1">
      <alignment vertical="center"/>
    </xf>
    <xf numFmtId="204" fontId="12" fillId="0" borderId="0" xfId="64" applyNumberFormat="1" applyFont="1" applyFill="1" applyAlignment="1">
      <alignment vertical="center"/>
    </xf>
    <xf numFmtId="204" fontId="12" fillId="0" borderId="14" xfId="64" quotePrefix="1" applyNumberFormat="1" applyFont="1" applyFill="1" applyBorder="1" applyAlignment="1">
      <alignment horizontal="right" vertical="center"/>
    </xf>
    <xf numFmtId="204" fontId="12" fillId="0" borderId="14" xfId="64" applyNumberFormat="1" applyFont="1" applyFill="1" applyBorder="1" applyAlignment="1">
      <alignment vertical="center"/>
    </xf>
    <xf numFmtId="204" fontId="26" fillId="0" borderId="13" xfId="64" applyNumberFormat="1" applyFont="1" applyFill="1" applyBorder="1" applyAlignment="1">
      <alignment vertical="center"/>
    </xf>
    <xf numFmtId="39" fontId="26" fillId="0" borderId="0" xfId="206" applyNumberFormat="1" applyFont="1" applyAlignment="1">
      <alignment vertical="center"/>
    </xf>
    <xf numFmtId="39" fontId="12" fillId="0" borderId="0" xfId="206" applyNumberFormat="1" applyFont="1" applyAlignment="1">
      <alignment vertical="center"/>
    </xf>
    <xf numFmtId="0" fontId="12" fillId="0" borderId="0" xfId="64" applyNumberFormat="1" applyFont="1" applyFill="1" applyAlignment="1">
      <alignment horizontal="center"/>
    </xf>
    <xf numFmtId="37" fontId="12" fillId="0" borderId="0" xfId="173" applyNumberFormat="1" applyFont="1"/>
    <xf numFmtId="0" fontId="89" fillId="0" borderId="0" xfId="0" applyFont="1"/>
    <xf numFmtId="37" fontId="89" fillId="0" borderId="0" xfId="192" applyNumberFormat="1" applyFont="1"/>
    <xf numFmtId="39" fontId="26" fillId="0" borderId="0" xfId="206" applyNumberFormat="1" applyFont="1" applyAlignment="1">
      <alignment horizontal="left" vertical="center"/>
    </xf>
    <xf numFmtId="204" fontId="26" fillId="0" borderId="0" xfId="64" applyNumberFormat="1" applyFont="1" applyFill="1" applyBorder="1" applyAlignment="1">
      <alignment vertical="center"/>
    </xf>
    <xf numFmtId="199" fontId="12" fillId="0" borderId="0" xfId="0" applyNumberFormat="1" applyFont="1"/>
    <xf numFmtId="0" fontId="12" fillId="0" borderId="0" xfId="64" applyNumberFormat="1" applyFont="1" applyFill="1" applyAlignment="1">
      <alignment horizontal="center" vertical="center"/>
    </xf>
    <xf numFmtId="37" fontId="12" fillId="0" borderId="0" xfId="206" applyNumberFormat="1" applyFont="1" applyAlignment="1">
      <alignment horizontal="center" vertical="center"/>
    </xf>
    <xf numFmtId="0" fontId="12" fillId="0" borderId="0" xfId="206" quotePrefix="1" applyFont="1" applyAlignment="1">
      <alignment horizontal="center" vertical="center"/>
    </xf>
    <xf numFmtId="37" fontId="12" fillId="0" borderId="0" xfId="192" applyNumberFormat="1" applyFont="1" applyAlignment="1">
      <alignment horizontal="center" vertical="center"/>
    </xf>
    <xf numFmtId="37" fontId="90" fillId="0" borderId="0" xfId="206" applyNumberFormat="1" applyFont="1"/>
    <xf numFmtId="0" fontId="12" fillId="0" borderId="0" xfId="208" applyFont="1"/>
    <xf numFmtId="37" fontId="12" fillId="0" borderId="0" xfId="206" applyNumberFormat="1" applyFont="1"/>
    <xf numFmtId="204" fontId="12" fillId="0" borderId="0" xfId="206" applyNumberFormat="1" applyFont="1"/>
    <xf numFmtId="204" fontId="26" fillId="0" borderId="0" xfId="206" applyNumberFormat="1" applyFont="1" applyAlignment="1">
      <alignment horizontal="center"/>
    </xf>
    <xf numFmtId="0" fontId="89" fillId="0" borderId="0" xfId="211" applyFont="1"/>
    <xf numFmtId="204" fontId="12" fillId="0" borderId="0" xfId="64" applyNumberFormat="1" applyFont="1" applyFill="1" applyBorder="1" applyAlignment="1">
      <alignment horizontal="right"/>
    </xf>
    <xf numFmtId="204" fontId="12" fillId="0" borderId="12" xfId="64" applyNumberFormat="1" applyFont="1" applyFill="1" applyBorder="1" applyAlignment="1">
      <alignment horizontal="right"/>
    </xf>
    <xf numFmtId="204" fontId="12" fillId="0" borderId="0" xfId="64" applyNumberFormat="1" applyFont="1" applyFill="1" applyAlignment="1">
      <alignment horizontal="right"/>
    </xf>
    <xf numFmtId="204" fontId="12" fillId="0" borderId="14" xfId="64" applyNumberFormat="1" applyFont="1" applyFill="1" applyBorder="1" applyAlignment="1">
      <alignment horizontal="right"/>
    </xf>
    <xf numFmtId="204" fontId="12" fillId="0" borderId="0" xfId="64" applyNumberFormat="1" applyFont="1" applyFill="1"/>
    <xf numFmtId="204" fontId="12" fillId="0" borderId="0" xfId="64" applyNumberFormat="1" applyFont="1" applyFill="1" applyAlignment="1">
      <alignment horizontal="center"/>
    </xf>
    <xf numFmtId="204" fontId="12" fillId="0" borderId="0" xfId="64" applyNumberFormat="1" applyFont="1" applyFill="1" applyBorder="1"/>
    <xf numFmtId="204" fontId="12" fillId="0" borderId="13" xfId="64" applyNumberFormat="1" applyFont="1" applyFill="1" applyBorder="1" applyAlignment="1">
      <alignment horizontal="right"/>
    </xf>
    <xf numFmtId="204" fontId="26" fillId="0" borderId="0" xfId="64" applyNumberFormat="1" applyFont="1" applyFill="1" applyBorder="1" applyAlignment="1">
      <alignment horizontal="center" vertical="center"/>
    </xf>
    <xf numFmtId="204" fontId="12" fillId="0" borderId="0" xfId="64" applyNumberFormat="1" applyFont="1" applyFill="1" applyBorder="1" applyAlignment="1">
      <alignment horizontal="center" vertical="center"/>
    </xf>
    <xf numFmtId="204" fontId="12" fillId="0" borderId="0" xfId="64" quotePrefix="1" applyNumberFormat="1" applyFont="1" applyFill="1" applyBorder="1" applyAlignment="1">
      <alignment horizontal="right" vertical="center"/>
    </xf>
    <xf numFmtId="204" fontId="91" fillId="0" borderId="0" xfId="64" applyNumberFormat="1" applyFont="1" applyFill="1" applyBorder="1" applyAlignment="1">
      <alignment vertical="center"/>
    </xf>
    <xf numFmtId="204" fontId="89" fillId="0" borderId="0" xfId="64" applyNumberFormat="1" applyFont="1" applyFill="1" applyAlignment="1">
      <alignment vertical="center"/>
    </xf>
    <xf numFmtId="204" fontId="89" fillId="0" borderId="0" xfId="64" quotePrefix="1" applyNumberFormat="1" applyFont="1" applyFill="1" applyAlignment="1">
      <alignment horizontal="right" vertical="center"/>
    </xf>
    <xf numFmtId="204" fontId="12" fillId="0" borderId="0" xfId="64" quotePrefix="1" applyNumberFormat="1" applyFont="1" applyFill="1" applyAlignment="1">
      <alignment horizontal="right" vertical="center"/>
    </xf>
    <xf numFmtId="204" fontId="12" fillId="0" borderId="0" xfId="72" applyNumberFormat="1" applyFont="1" applyFill="1" applyBorder="1" applyAlignment="1">
      <alignment horizontal="center"/>
    </xf>
    <xf numFmtId="204" fontId="89" fillId="0" borderId="0" xfId="64" applyNumberFormat="1" applyFont="1" applyFill="1" applyBorder="1" applyAlignment="1">
      <alignment vertical="center"/>
    </xf>
    <xf numFmtId="204" fontId="26" fillId="0" borderId="13" xfId="72" applyNumberFormat="1" applyFont="1" applyFill="1" applyBorder="1" applyAlignment="1"/>
    <xf numFmtId="204" fontId="26" fillId="0" borderId="0" xfId="64" applyNumberFormat="1" applyFont="1" applyFill="1" applyAlignment="1">
      <alignment vertical="center"/>
    </xf>
    <xf numFmtId="200" fontId="89" fillId="0" borderId="0" xfId="450" applyNumberFormat="1" applyFont="1" applyAlignment="1">
      <alignment vertical="center"/>
    </xf>
    <xf numFmtId="190" fontId="89" fillId="0" borderId="0" xfId="211" applyNumberFormat="1" applyFont="1"/>
    <xf numFmtId="190" fontId="90" fillId="0" borderId="0" xfId="211" applyNumberFormat="1" applyFont="1"/>
    <xf numFmtId="0" fontId="89" fillId="0" borderId="0" xfId="212" applyFont="1"/>
    <xf numFmtId="37" fontId="12" fillId="0" borderId="0" xfId="457" applyNumberFormat="1" applyFont="1"/>
    <xf numFmtId="39" fontId="12" fillId="0" borderId="0" xfId="206" applyNumberFormat="1" applyFont="1"/>
    <xf numFmtId="208" fontId="12" fillId="0" borderId="0" xfId="0" quotePrefix="1" applyNumberFormat="1" applyFont="1" applyAlignment="1">
      <alignment horizontal="center"/>
    </xf>
    <xf numFmtId="201" fontId="31" fillId="0" borderId="0" xfId="0" applyNumberFormat="1" applyFont="1"/>
    <xf numFmtId="201" fontId="12" fillId="0" borderId="0" xfId="0" quotePrefix="1" applyNumberFormat="1" applyFont="1" applyAlignment="1">
      <alignment horizontal="center"/>
    </xf>
    <xf numFmtId="201" fontId="31" fillId="0" borderId="0" xfId="0" applyNumberFormat="1" applyFont="1" applyAlignment="1">
      <alignment horizontal="center"/>
    </xf>
    <xf numFmtId="39" fontId="31" fillId="0" borderId="0" xfId="0" applyNumberFormat="1" applyFont="1" applyAlignment="1">
      <alignment horizontal="center"/>
    </xf>
    <xf numFmtId="39" fontId="31" fillId="0" borderId="0" xfId="0" applyNumberFormat="1" applyFont="1"/>
    <xf numFmtId="39" fontId="31" fillId="0" borderId="0" xfId="64" applyNumberFormat="1" applyFont="1" applyFill="1" applyBorder="1" applyAlignment="1">
      <alignment horizontal="center"/>
    </xf>
    <xf numFmtId="0" fontId="12" fillId="0" borderId="0" xfId="212" applyFont="1"/>
    <xf numFmtId="204" fontId="89" fillId="0" borderId="0" xfId="64" applyNumberFormat="1" applyFont="1" applyFill="1"/>
    <xf numFmtId="204" fontId="90" fillId="0" borderId="0" xfId="64" applyNumberFormat="1" applyFont="1" applyFill="1" applyBorder="1" applyAlignment="1">
      <alignment horizontal="center" vertical="center"/>
    </xf>
    <xf numFmtId="204" fontId="89" fillId="0" borderId="0" xfId="64" applyNumberFormat="1" applyFont="1" applyFill="1" applyBorder="1" applyAlignment="1">
      <alignment horizontal="center" vertical="center"/>
    </xf>
    <xf numFmtId="204" fontId="12" fillId="0" borderId="15" xfId="192" applyNumberFormat="1" applyFont="1" applyBorder="1"/>
    <xf numFmtId="204" fontId="12" fillId="0" borderId="0" xfId="192" applyNumberFormat="1" applyFont="1" applyAlignment="1">
      <alignment horizontal="center"/>
    </xf>
    <xf numFmtId="204" fontId="90" fillId="0" borderId="0" xfId="76" applyNumberFormat="1" applyFont="1" applyFill="1" applyBorder="1" applyAlignment="1">
      <alignment horizontal="center" vertical="center"/>
    </xf>
    <xf numFmtId="204" fontId="89" fillId="0" borderId="0" xfId="76" applyNumberFormat="1" applyFont="1" applyFill="1" applyAlignment="1">
      <alignment vertical="center"/>
    </xf>
    <xf numFmtId="0" fontId="91" fillId="0" borderId="0" xfId="206" quotePrefix="1" applyFont="1" applyAlignment="1">
      <alignment horizontal="center"/>
    </xf>
    <xf numFmtId="0" fontId="12" fillId="0" borderId="0" xfId="206" quotePrefix="1" applyFont="1" applyAlignment="1">
      <alignment horizontal="center"/>
    </xf>
    <xf numFmtId="39" fontId="87" fillId="0" borderId="0" xfId="206" applyNumberFormat="1" applyFont="1" applyAlignment="1">
      <alignment vertical="center"/>
    </xf>
    <xf numFmtId="204" fontId="26" fillId="0" borderId="0" xfId="64" applyNumberFormat="1" applyFont="1" applyFill="1" applyBorder="1" applyAlignment="1">
      <alignment horizontal="right"/>
    </xf>
    <xf numFmtId="204" fontId="26" fillId="0" borderId="0" xfId="0" applyNumberFormat="1" applyFont="1" applyAlignment="1">
      <alignment horizontal="center"/>
    </xf>
    <xf numFmtId="204" fontId="12" fillId="0" borderId="0" xfId="97" applyNumberFormat="1" applyFont="1" applyFill="1"/>
    <xf numFmtId="204" fontId="12" fillId="0" borderId="0" xfId="0" applyNumberFormat="1" applyFont="1"/>
    <xf numFmtId="204" fontId="12" fillId="0" borderId="13" xfId="97" applyNumberFormat="1" applyFont="1" applyFill="1" applyBorder="1"/>
    <xf numFmtId="204" fontId="12" fillId="0" borderId="0" xfId="71" applyNumberFormat="1" applyFont="1" applyFill="1" applyAlignment="1"/>
    <xf numFmtId="204" fontId="89" fillId="0" borderId="0" xfId="71" applyNumberFormat="1" applyFont="1" applyFill="1" applyBorder="1" applyAlignment="1"/>
    <xf numFmtId="204" fontId="12" fillId="0" borderId="0" xfId="71" quotePrefix="1" applyNumberFormat="1" applyFont="1" applyFill="1" applyAlignment="1">
      <alignment horizontal="right"/>
    </xf>
    <xf numFmtId="204" fontId="12" fillId="0" borderId="0" xfId="0" applyNumberFormat="1" applyFont="1" applyAlignment="1">
      <alignment horizontal="center"/>
    </xf>
    <xf numFmtId="204" fontId="89" fillId="0" borderId="0" xfId="64" applyNumberFormat="1" applyFont="1" applyFill="1" applyBorder="1" applyAlignment="1"/>
    <xf numFmtId="202" fontId="12" fillId="0" borderId="0" xfId="64" applyNumberFormat="1" applyFont="1" applyFill="1" applyBorder="1" applyAlignment="1">
      <alignment horizontal="right"/>
    </xf>
    <xf numFmtId="199" fontId="26" fillId="0" borderId="14" xfId="64" applyNumberFormat="1" applyFont="1" applyFill="1" applyBorder="1" applyAlignment="1">
      <alignment horizontal="center"/>
    </xf>
    <xf numFmtId="199" fontId="32" fillId="0" borderId="0" xfId="64" applyNumberFormat="1" applyFont="1" applyFill="1" applyBorder="1" applyAlignment="1">
      <alignment horizontal="center"/>
    </xf>
    <xf numFmtId="199" fontId="82" fillId="0" borderId="0" xfId="64" quotePrefix="1" applyNumberFormat="1" applyFont="1" applyFill="1" applyAlignment="1">
      <alignment horizontal="center"/>
    </xf>
    <xf numFmtId="199" fontId="32" fillId="0" borderId="0" xfId="64" quotePrefix="1" applyNumberFormat="1" applyFont="1" applyFill="1" applyAlignment="1">
      <alignment horizontal="center"/>
    </xf>
    <xf numFmtId="199" fontId="26" fillId="0" borderId="14" xfId="64" applyNumberFormat="1" applyFont="1" applyFill="1" applyBorder="1" applyAlignment="1">
      <alignment horizontal="left"/>
    </xf>
    <xf numFmtId="204" fontId="26" fillId="0" borderId="14" xfId="469" applyNumberFormat="1" applyFont="1" applyBorder="1" applyAlignment="1">
      <alignment horizontal="center"/>
    </xf>
    <xf numFmtId="204" fontId="26" fillId="0" borderId="0" xfId="469" applyNumberFormat="1" applyFont="1" applyAlignment="1">
      <alignment horizontal="center"/>
    </xf>
    <xf numFmtId="204" fontId="12" fillId="0" borderId="14" xfId="192" quotePrefix="1" applyNumberFormat="1" applyFont="1" applyBorder="1" applyAlignment="1">
      <alignment horizontal="center"/>
    </xf>
    <xf numFmtId="204" fontId="26" fillId="0" borderId="14" xfId="192" applyNumberFormat="1" applyFont="1" applyBorder="1" applyAlignment="1">
      <alignment horizontal="center"/>
    </xf>
    <xf numFmtId="204" fontId="12" fillId="0" borderId="14" xfId="192" applyNumberFormat="1" applyFont="1" applyBorder="1"/>
    <xf numFmtId="204" fontId="90" fillId="0" borderId="12" xfId="0" quotePrefix="1" applyNumberFormat="1" applyFont="1" applyBorder="1" applyAlignment="1">
      <alignment horizontal="center"/>
    </xf>
    <xf numFmtId="204" fontId="90" fillId="0" borderId="15" xfId="0" quotePrefix="1" applyNumberFormat="1" applyFont="1" applyBorder="1" applyAlignment="1">
      <alignment horizontal="center"/>
    </xf>
    <xf numFmtId="204" fontId="90" fillId="0" borderId="0" xfId="0" quotePrefix="1" applyNumberFormat="1" applyFont="1" applyAlignment="1">
      <alignment horizontal="center"/>
    </xf>
    <xf numFmtId="204" fontId="26" fillId="0" borderId="0" xfId="64" quotePrefix="1" applyNumberFormat="1" applyFont="1" applyFill="1" applyAlignment="1">
      <alignment horizontal="center"/>
    </xf>
    <xf numFmtId="204" fontId="26" fillId="0" borderId="0" xfId="64" applyNumberFormat="1" applyFont="1" applyFill="1"/>
    <xf numFmtId="204" fontId="26" fillId="0" borderId="0" xfId="468" applyNumberFormat="1" applyFont="1" applyAlignment="1">
      <alignment horizontal="center"/>
    </xf>
    <xf numFmtId="204" fontId="88" fillId="0" borderId="0" xfId="64" applyNumberFormat="1" applyFont="1" applyFill="1" applyAlignment="1">
      <alignment horizontal="center"/>
    </xf>
    <xf numFmtId="204" fontId="88" fillId="0" borderId="0" xfId="64" applyNumberFormat="1" applyFont="1" applyFill="1" applyBorder="1" applyAlignment="1">
      <alignment horizontal="center"/>
    </xf>
    <xf numFmtId="204" fontId="87" fillId="0" borderId="0" xfId="72" applyNumberFormat="1" applyFont="1" applyFill="1" applyBorder="1" applyAlignment="1"/>
    <xf numFmtId="204" fontId="87" fillId="0" borderId="0" xfId="192" applyNumberFormat="1" applyFont="1"/>
    <xf numFmtId="0" fontId="12" fillId="0" borderId="0" xfId="212" applyFont="1" applyAlignment="1">
      <alignment horizontal="center"/>
    </xf>
    <xf numFmtId="49" fontId="12" fillId="0" borderId="0" xfId="212" applyNumberFormat="1" applyFont="1" applyAlignment="1">
      <alignment horizontal="center"/>
    </xf>
    <xf numFmtId="204" fontId="89" fillId="0" borderId="0" xfId="64" quotePrefix="1" applyNumberFormat="1" applyFont="1" applyFill="1"/>
    <xf numFmtId="204" fontId="12" fillId="0" borderId="0" xfId="64" quotePrefix="1" applyNumberFormat="1" applyFont="1" applyFill="1" applyBorder="1" applyAlignment="1">
      <alignment horizontal="center"/>
    </xf>
    <xf numFmtId="49" fontId="12" fillId="0" borderId="0" xfId="72" applyNumberFormat="1" applyFont="1" applyFill="1" applyBorder="1" applyAlignment="1">
      <alignment horizontal="center"/>
    </xf>
    <xf numFmtId="49" fontId="12" fillId="0" borderId="0" xfId="212" quotePrefix="1" applyNumberFormat="1" applyFont="1" applyAlignment="1">
      <alignment horizontal="center"/>
    </xf>
    <xf numFmtId="49" fontId="12" fillId="0" borderId="0" xfId="212" applyNumberFormat="1" applyFont="1"/>
    <xf numFmtId="201" fontId="12" fillId="0" borderId="0" xfId="124" applyNumberFormat="1" applyFont="1" applyFill="1"/>
    <xf numFmtId="188" fontId="12" fillId="0" borderId="0" xfId="76" applyFont="1" applyFill="1"/>
    <xf numFmtId="199" fontId="12" fillId="0" borderId="0" xfId="76" applyNumberFormat="1" applyFont="1" applyFill="1"/>
    <xf numFmtId="199" fontId="12" fillId="0" borderId="0" xfId="76" applyNumberFormat="1" applyFont="1" applyFill="1" applyBorder="1" applyAlignment="1">
      <alignment horizontal="center"/>
    </xf>
    <xf numFmtId="43" fontId="12" fillId="0" borderId="0" xfId="64" applyFont="1" applyFill="1"/>
    <xf numFmtId="204" fontId="12" fillId="0" borderId="16" xfId="64" applyNumberFormat="1" applyFont="1" applyFill="1" applyBorder="1"/>
    <xf numFmtId="201" fontId="12" fillId="0" borderId="16" xfId="124" applyNumberFormat="1" applyFont="1" applyFill="1" applyBorder="1"/>
    <xf numFmtId="49" fontId="12" fillId="0" borderId="0" xfId="72" quotePrefix="1" applyNumberFormat="1" applyFont="1" applyFill="1" applyAlignment="1">
      <alignment horizontal="center"/>
    </xf>
    <xf numFmtId="49" fontId="12" fillId="0" borderId="0" xfId="72" applyNumberFormat="1" applyFont="1" applyFill="1"/>
    <xf numFmtId="201" fontId="12" fillId="0" borderId="0" xfId="124" applyNumberFormat="1" applyFont="1" applyFill="1" applyBorder="1"/>
    <xf numFmtId="49" fontId="12" fillId="0" borderId="0" xfId="72" applyNumberFormat="1" applyFont="1" applyFill="1" applyAlignment="1">
      <alignment horizontal="center"/>
    </xf>
    <xf numFmtId="43" fontId="12" fillId="0" borderId="0" xfId="64" applyFont="1" applyFill="1" applyBorder="1"/>
    <xf numFmtId="188" fontId="12" fillId="0" borderId="0" xfId="76" applyFont="1" applyFill="1" applyBorder="1"/>
    <xf numFmtId="199" fontId="12" fillId="0" borderId="0" xfId="76" applyNumberFormat="1" applyFont="1" applyFill="1" applyBorder="1"/>
    <xf numFmtId="190" fontId="12" fillId="0" borderId="0" xfId="72" applyNumberFormat="1" applyFont="1" applyFill="1" applyBorder="1"/>
    <xf numFmtId="204" fontId="89" fillId="0" borderId="14" xfId="64" quotePrefix="1" applyNumberFormat="1" applyFont="1" applyFill="1" applyBorder="1"/>
    <xf numFmtId="204" fontId="12" fillId="0" borderId="14" xfId="64" applyNumberFormat="1" applyFont="1" applyFill="1" applyBorder="1"/>
    <xf numFmtId="204" fontId="89" fillId="0" borderId="0" xfId="64" applyNumberFormat="1" applyFont="1" applyFill="1" applyBorder="1" applyAlignment="1">
      <alignment horizontal="right"/>
    </xf>
    <xf numFmtId="204" fontId="89" fillId="0" borderId="0" xfId="76" applyNumberFormat="1" applyFont="1" applyFill="1" applyBorder="1" applyAlignment="1">
      <alignment horizontal="right"/>
    </xf>
    <xf numFmtId="202" fontId="12" fillId="0" borderId="15" xfId="76" applyNumberFormat="1" applyFont="1" applyFill="1" applyBorder="1" applyAlignment="1">
      <alignment horizontal="right"/>
    </xf>
    <xf numFmtId="204" fontId="12" fillId="0" borderId="0" xfId="64" quotePrefix="1" applyNumberFormat="1" applyFont="1" applyFill="1" applyBorder="1" applyAlignment="1">
      <alignment horizontal="right"/>
    </xf>
    <xf numFmtId="202" fontId="12" fillId="0" borderId="0" xfId="76" applyNumberFormat="1" applyFont="1" applyFill="1" applyBorder="1" applyAlignment="1">
      <alignment horizontal="right"/>
    </xf>
    <xf numFmtId="204" fontId="12" fillId="0" borderId="0" xfId="76" applyNumberFormat="1" applyFont="1" applyFill="1" applyBorder="1" applyAlignment="1">
      <alignment horizontal="right"/>
    </xf>
    <xf numFmtId="204" fontId="12" fillId="0" borderId="0" xfId="76" applyNumberFormat="1" applyFont="1" applyFill="1" applyAlignment="1">
      <alignment horizontal="right"/>
    </xf>
    <xf numFmtId="43" fontId="89" fillId="0" borderId="0" xfId="64" applyFont="1" applyFill="1"/>
    <xf numFmtId="207" fontId="12" fillId="0" borderId="0" xfId="64" applyNumberFormat="1" applyFont="1" applyFill="1" applyAlignment="1">
      <alignment horizontal="center"/>
    </xf>
    <xf numFmtId="201" fontId="89" fillId="0" borderId="0" xfId="76" applyNumberFormat="1" applyFont="1" applyFill="1" applyAlignment="1">
      <alignment vertical="center"/>
    </xf>
    <xf numFmtId="206" fontId="12" fillId="0" borderId="0" xfId="76" applyNumberFormat="1" applyFont="1" applyFill="1" applyBorder="1" applyAlignment="1">
      <alignment vertical="center"/>
    </xf>
    <xf numFmtId="205" fontId="89" fillId="0" borderId="0" xfId="76" applyNumberFormat="1" applyFont="1" applyFill="1" applyAlignment="1">
      <alignment vertical="center"/>
    </xf>
    <xf numFmtId="206" fontId="12" fillId="0" borderId="0" xfId="76" applyNumberFormat="1" applyFont="1" applyFill="1" applyAlignment="1">
      <alignment vertical="center"/>
    </xf>
    <xf numFmtId="205" fontId="12" fillId="0" borderId="0" xfId="76" applyNumberFormat="1" applyFont="1" applyFill="1" applyAlignment="1">
      <alignment vertical="center"/>
    </xf>
    <xf numFmtId="39" fontId="12" fillId="0" borderId="0" xfId="206" quotePrefix="1" applyNumberFormat="1" applyFont="1" applyAlignment="1">
      <alignment horizontal="center" vertical="center"/>
    </xf>
    <xf numFmtId="43" fontId="12" fillId="0" borderId="0" xfId="64" quotePrefix="1" applyFont="1" applyFill="1" applyAlignment="1">
      <alignment horizontal="right" vertical="center"/>
    </xf>
    <xf numFmtId="201" fontId="12" fillId="0" borderId="0" xfId="76" quotePrefix="1" applyNumberFormat="1" applyFont="1" applyFill="1" applyAlignment="1">
      <alignment horizontal="right" vertical="center"/>
    </xf>
    <xf numFmtId="206" fontId="12" fillId="0" borderId="0" xfId="76" quotePrefix="1" applyNumberFormat="1" applyFont="1" applyFill="1" applyAlignment="1">
      <alignment horizontal="right" vertical="center"/>
    </xf>
    <xf numFmtId="205" fontId="12" fillId="0" borderId="0" xfId="76" applyNumberFormat="1" applyFont="1" applyFill="1" applyBorder="1" applyAlignment="1">
      <alignment vertical="center"/>
    </xf>
    <xf numFmtId="201" fontId="89" fillId="0" borderId="0" xfId="76" quotePrefix="1" applyNumberFormat="1" applyFont="1" applyFill="1" applyAlignment="1">
      <alignment horizontal="right" vertical="center"/>
    </xf>
    <xf numFmtId="206" fontId="89" fillId="0" borderId="0" xfId="76" quotePrefix="1" applyNumberFormat="1" applyFont="1" applyFill="1" applyAlignment="1">
      <alignment horizontal="right" vertical="center"/>
    </xf>
    <xf numFmtId="205" fontId="89" fillId="0" borderId="0" xfId="76" quotePrefix="1" applyNumberFormat="1" applyFont="1" applyFill="1" applyAlignment="1">
      <alignment horizontal="right" vertical="center"/>
    </xf>
    <xf numFmtId="43" fontId="12" fillId="0" borderId="0" xfId="64" applyFont="1" applyFill="1" applyBorder="1" applyAlignment="1">
      <alignment vertical="center"/>
    </xf>
    <xf numFmtId="205" fontId="12" fillId="0" borderId="0" xfId="76" quotePrefix="1" applyNumberFormat="1" applyFont="1" applyFill="1" applyAlignment="1">
      <alignment horizontal="right" vertical="center"/>
    </xf>
    <xf numFmtId="39" fontId="12" fillId="0" borderId="0" xfId="0" applyNumberFormat="1" applyFont="1" applyAlignment="1">
      <alignment horizontal="center" vertical="center"/>
    </xf>
    <xf numFmtId="204" fontId="12" fillId="0" borderId="14" xfId="206" applyNumberFormat="1" applyFont="1" applyBorder="1"/>
    <xf numFmtId="204" fontId="12" fillId="0" borderId="12" xfId="64" applyNumberFormat="1" applyFont="1" applyFill="1" applyBorder="1"/>
    <xf numFmtId="0" fontId="89" fillId="0" borderId="0" xfId="206" applyFont="1"/>
    <xf numFmtId="206" fontId="26" fillId="0" borderId="0" xfId="76" applyNumberFormat="1" applyFont="1" applyFill="1" applyBorder="1" applyAlignment="1">
      <alignment horizontal="center" vertical="center"/>
    </xf>
    <xf numFmtId="199" fontId="89" fillId="0" borderId="0" xfId="64" quotePrefix="1" applyNumberFormat="1" applyFont="1" applyFill="1"/>
    <xf numFmtId="199" fontId="89" fillId="0" borderId="0" xfId="64" applyNumberFormat="1" applyFont="1" applyFill="1"/>
    <xf numFmtId="199" fontId="89" fillId="0" borderId="0" xfId="64" applyNumberFormat="1" applyFont="1" applyFill="1" applyBorder="1" applyAlignment="1">
      <alignment vertical="center"/>
    </xf>
    <xf numFmtId="199" fontId="90" fillId="0" borderId="0" xfId="64" applyNumberFormat="1" applyFont="1" applyFill="1" applyBorder="1" applyAlignment="1">
      <alignment horizontal="center" vertical="center"/>
    </xf>
    <xf numFmtId="199" fontId="12" fillId="0" borderId="0" xfId="64" applyNumberFormat="1" applyFont="1" applyFill="1" applyBorder="1" applyAlignment="1">
      <alignment vertical="center"/>
    </xf>
    <xf numFmtId="37" fontId="89" fillId="0" borderId="0" xfId="206" applyNumberFormat="1" applyFont="1" applyAlignment="1">
      <alignment vertical="center"/>
    </xf>
    <xf numFmtId="39" fontId="89" fillId="0" borderId="0" xfId="206" applyNumberFormat="1" applyFont="1"/>
    <xf numFmtId="201" fontId="12" fillId="0" borderId="0" xfId="64" applyNumberFormat="1" applyFont="1" applyFill="1"/>
    <xf numFmtId="201" fontId="12" fillId="0" borderId="13" xfId="64" applyNumberFormat="1" applyFont="1" applyFill="1" applyBorder="1"/>
    <xf numFmtId="43" fontId="12" fillId="0" borderId="13" xfId="64" applyFont="1" applyFill="1" applyBorder="1"/>
    <xf numFmtId="190" fontId="26" fillId="0" borderId="0" xfId="211" applyNumberFormat="1" applyFont="1" applyAlignment="1">
      <alignment horizontal="center"/>
    </xf>
    <xf numFmtId="39" fontId="26" fillId="0" borderId="0" xfId="468" applyFont="1" applyAlignment="1">
      <alignment horizontal="center"/>
    </xf>
    <xf numFmtId="190" fontId="12" fillId="0" borderId="0" xfId="211" quotePrefix="1" applyNumberFormat="1" applyFont="1" applyAlignment="1">
      <alignment horizontal="center"/>
    </xf>
    <xf numFmtId="37" fontId="26" fillId="0" borderId="14" xfId="468" applyNumberFormat="1" applyFont="1" applyBorder="1" applyAlignment="1">
      <alignment horizontal="center"/>
    </xf>
    <xf numFmtId="37" fontId="26" fillId="0" borderId="14" xfId="0" applyNumberFormat="1" applyFont="1" applyBorder="1" applyAlignment="1">
      <alignment horizontal="center"/>
    </xf>
    <xf numFmtId="37" fontId="12" fillId="0" borderId="0" xfId="192" quotePrefix="1" applyNumberFormat="1" applyFont="1" applyAlignment="1">
      <alignment horizontal="center"/>
    </xf>
    <xf numFmtId="37" fontId="26" fillId="0" borderId="0" xfId="211" applyNumberFormat="1" applyFont="1" applyAlignment="1">
      <alignment horizontal="center"/>
    </xf>
    <xf numFmtId="37" fontId="26" fillId="0" borderId="0" xfId="468" quotePrefix="1" applyNumberFormat="1" applyFont="1" applyAlignment="1">
      <alignment horizontal="center"/>
    </xf>
    <xf numFmtId="201" fontId="12" fillId="0" borderId="0" xfId="0" applyNumberFormat="1" applyFont="1" applyAlignment="1">
      <alignment horizontal="center" vertical="center" wrapText="1"/>
    </xf>
    <xf numFmtId="39" fontId="12" fillId="0" borderId="0" xfId="0" quotePrefix="1" applyNumberFormat="1" applyFont="1" applyAlignment="1">
      <alignment horizontal="center"/>
    </xf>
    <xf numFmtId="39" fontId="26" fillId="0" borderId="0" xfId="0" applyNumberFormat="1" applyFont="1" applyAlignment="1">
      <alignment horizontal="center"/>
    </xf>
    <xf numFmtId="201" fontId="26" fillId="0" borderId="14" xfId="0" applyNumberFormat="1" applyFont="1" applyBorder="1" applyAlignment="1">
      <alignment horizontal="center"/>
    </xf>
    <xf numFmtId="190" fontId="12" fillId="0" borderId="0" xfId="0" quotePrefix="1" applyNumberFormat="1" applyFont="1" applyAlignment="1">
      <alignment horizontal="center"/>
    </xf>
    <xf numFmtId="190" fontId="26" fillId="0" borderId="0" xfId="0" applyNumberFormat="1" applyFont="1" applyAlignment="1">
      <alignment horizontal="center"/>
    </xf>
    <xf numFmtId="39" fontId="12" fillId="0" borderId="12" xfId="0" applyNumberFormat="1" applyFont="1" applyBorder="1" applyAlignment="1">
      <alignment horizontal="center"/>
    </xf>
    <xf numFmtId="190" fontId="26" fillId="0" borderId="14" xfId="0" applyNumberFormat="1" applyFont="1" applyBorder="1" applyAlignment="1">
      <alignment horizontal="center"/>
    </xf>
    <xf numFmtId="37" fontId="26" fillId="0" borderId="0" xfId="0" applyNumberFormat="1" applyFont="1" applyAlignment="1">
      <alignment horizontal="center"/>
    </xf>
  </cellXfs>
  <cellStyles count="583">
    <cellStyle name="0,0_x000a__x000a_NA_x000a__x000a_" xfId="1" xr:uid="{00000000-0005-0000-0000-000000000000}"/>
    <cellStyle name="20% - ส่วนที่ถูกเน้น1 2" xfId="2" xr:uid="{00000000-0005-0000-0000-000001000000}"/>
    <cellStyle name="20% - ส่วนที่ถูกเน้น1 3" xfId="3" xr:uid="{00000000-0005-0000-0000-000002000000}"/>
    <cellStyle name="20% - ส่วนที่ถูกเน้น2 2" xfId="4" xr:uid="{00000000-0005-0000-0000-000003000000}"/>
    <cellStyle name="20% - ส่วนที่ถูกเน้น2 3" xfId="5" xr:uid="{00000000-0005-0000-0000-000004000000}"/>
    <cellStyle name="20% - ส่วนที่ถูกเน้น3 2" xfId="6" xr:uid="{00000000-0005-0000-0000-000005000000}"/>
    <cellStyle name="20% - ส่วนที่ถูกเน้น3 3" xfId="7" xr:uid="{00000000-0005-0000-0000-000006000000}"/>
    <cellStyle name="20% - ส่วนที่ถูกเน้น4 2" xfId="8" xr:uid="{00000000-0005-0000-0000-000007000000}"/>
    <cellStyle name="20% - ส่วนที่ถูกเน้น4 3" xfId="9" xr:uid="{00000000-0005-0000-0000-000008000000}"/>
    <cellStyle name="20% - ส่วนที่ถูกเน้น5 2" xfId="10" xr:uid="{00000000-0005-0000-0000-000009000000}"/>
    <cellStyle name="20% - ส่วนที่ถูกเน้น5 3" xfId="11" xr:uid="{00000000-0005-0000-0000-00000A000000}"/>
    <cellStyle name="20% - ส่วนที่ถูกเน้น6 2" xfId="12" xr:uid="{00000000-0005-0000-0000-00000B000000}"/>
    <cellStyle name="20% - ส่วนที่ถูกเน้น6 3" xfId="13" xr:uid="{00000000-0005-0000-0000-00000C000000}"/>
    <cellStyle name="40% - ส่วนที่ถูกเน้น1 2" xfId="14" xr:uid="{00000000-0005-0000-0000-00000D000000}"/>
    <cellStyle name="40% - ส่วนที่ถูกเน้น1 3" xfId="15" xr:uid="{00000000-0005-0000-0000-00000E000000}"/>
    <cellStyle name="40% - ส่วนที่ถูกเน้น2 2" xfId="16" xr:uid="{00000000-0005-0000-0000-00000F000000}"/>
    <cellStyle name="40% - ส่วนที่ถูกเน้น2 3" xfId="17" xr:uid="{00000000-0005-0000-0000-000010000000}"/>
    <cellStyle name="40% - ส่วนที่ถูกเน้น3 2" xfId="18" xr:uid="{00000000-0005-0000-0000-000011000000}"/>
    <cellStyle name="40% - ส่วนที่ถูกเน้น3 3" xfId="19" xr:uid="{00000000-0005-0000-0000-000012000000}"/>
    <cellStyle name="40% - ส่วนที่ถูกเน้น4 2" xfId="20" xr:uid="{00000000-0005-0000-0000-000013000000}"/>
    <cellStyle name="40% - ส่วนที่ถูกเน้น4 3" xfId="21" xr:uid="{00000000-0005-0000-0000-000014000000}"/>
    <cellStyle name="40% - ส่วนที่ถูกเน้น5 2" xfId="22" xr:uid="{00000000-0005-0000-0000-000015000000}"/>
    <cellStyle name="40% - ส่วนที่ถูกเน้น5 3" xfId="23" xr:uid="{00000000-0005-0000-0000-000016000000}"/>
    <cellStyle name="40% - ส่วนที่ถูกเน้น6 2" xfId="24" xr:uid="{00000000-0005-0000-0000-000017000000}"/>
    <cellStyle name="40% - ส่วนที่ถูกเน้น6 3" xfId="25" xr:uid="{00000000-0005-0000-0000-000018000000}"/>
    <cellStyle name="60% - ส่วนที่ถูกเน้น1 2" xfId="26" xr:uid="{00000000-0005-0000-0000-000019000000}"/>
    <cellStyle name="60% - ส่วนที่ถูกเน้น1 3" xfId="27" xr:uid="{00000000-0005-0000-0000-00001A000000}"/>
    <cellStyle name="60% - ส่วนที่ถูกเน้น2 2" xfId="28" xr:uid="{00000000-0005-0000-0000-00001B000000}"/>
    <cellStyle name="60% - ส่วนที่ถูกเน้น2 3" xfId="29" xr:uid="{00000000-0005-0000-0000-00001C000000}"/>
    <cellStyle name="60% - ส่วนที่ถูกเน้น3 2" xfId="30" xr:uid="{00000000-0005-0000-0000-00001D000000}"/>
    <cellStyle name="60% - ส่วนที่ถูกเน้น3 3" xfId="31" xr:uid="{00000000-0005-0000-0000-00001E000000}"/>
    <cellStyle name="60% - ส่วนที่ถูกเน้น4 2" xfId="32" xr:uid="{00000000-0005-0000-0000-00001F000000}"/>
    <cellStyle name="60% - ส่วนที่ถูกเน้น4 3" xfId="33" xr:uid="{00000000-0005-0000-0000-000020000000}"/>
    <cellStyle name="60% - ส่วนที่ถูกเน้น5 2" xfId="34" xr:uid="{00000000-0005-0000-0000-000021000000}"/>
    <cellStyle name="60% - ส่วนที่ถูกเน้น5 3" xfId="35" xr:uid="{00000000-0005-0000-0000-000022000000}"/>
    <cellStyle name="60% - ส่วนที่ถูกเน้น6 2" xfId="36" xr:uid="{00000000-0005-0000-0000-000023000000}"/>
    <cellStyle name="60% - ส่วนที่ถูกเน้น6 3" xfId="37" xr:uid="{00000000-0005-0000-0000-000024000000}"/>
    <cellStyle name="border" xfId="38" xr:uid="{00000000-0005-0000-0000-000025000000}"/>
    <cellStyle name="Calculation 2" xfId="39" xr:uid="{00000000-0005-0000-0000-000026000000}"/>
    <cellStyle name="Calculation 2 2" xfId="40" xr:uid="{00000000-0005-0000-0000-000027000000}"/>
    <cellStyle name="Calculation 2 2 2" xfId="41" xr:uid="{00000000-0005-0000-0000-000028000000}"/>
    <cellStyle name="Calculation 2 2 3" xfId="42" xr:uid="{00000000-0005-0000-0000-000029000000}"/>
    <cellStyle name="Calculation 2 2 4" xfId="43" xr:uid="{00000000-0005-0000-0000-00002A000000}"/>
    <cellStyle name="Calculation 2 3" xfId="44" xr:uid="{00000000-0005-0000-0000-00002B000000}"/>
    <cellStyle name="Calculation 2 3 2" xfId="45" xr:uid="{00000000-0005-0000-0000-00002C000000}"/>
    <cellStyle name="Calculation 2 3 3" xfId="46" xr:uid="{00000000-0005-0000-0000-00002D000000}"/>
    <cellStyle name="Calculation 2 3 4" xfId="47" xr:uid="{00000000-0005-0000-0000-00002E000000}"/>
    <cellStyle name="Calculation 2 4" xfId="48" xr:uid="{00000000-0005-0000-0000-00002F000000}"/>
    <cellStyle name="Calculation 2 5" xfId="49" xr:uid="{00000000-0005-0000-0000-000030000000}"/>
    <cellStyle name="Calculation 2 6" xfId="50" xr:uid="{00000000-0005-0000-0000-000031000000}"/>
    <cellStyle name="Calculation 3" xfId="51" xr:uid="{00000000-0005-0000-0000-000032000000}"/>
    <cellStyle name="Calculation 3 2" xfId="52" xr:uid="{00000000-0005-0000-0000-000033000000}"/>
    <cellStyle name="Calculation 3 3" xfId="53" xr:uid="{00000000-0005-0000-0000-000034000000}"/>
    <cellStyle name="Calculation 3 4" xfId="54" xr:uid="{00000000-0005-0000-0000-000035000000}"/>
    <cellStyle name="Calculation 4" xfId="55" xr:uid="{00000000-0005-0000-0000-000036000000}"/>
    <cellStyle name="Calculation 4 2" xfId="56" xr:uid="{00000000-0005-0000-0000-000037000000}"/>
    <cellStyle name="Calculation 4 3" xfId="57" xr:uid="{00000000-0005-0000-0000-000038000000}"/>
    <cellStyle name="Calculation 4 4" xfId="58" xr:uid="{00000000-0005-0000-0000-000039000000}"/>
    <cellStyle name="Calculation 5" xfId="59" xr:uid="{00000000-0005-0000-0000-00003A000000}"/>
    <cellStyle name="Calculation 5 2" xfId="60" xr:uid="{00000000-0005-0000-0000-00003B000000}"/>
    <cellStyle name="Calculation 6" xfId="61" xr:uid="{00000000-0005-0000-0000-00003C000000}"/>
    <cellStyle name="Calculation 7" xfId="62" xr:uid="{00000000-0005-0000-0000-00003D000000}"/>
    <cellStyle name="Check Cell 2" xfId="63" xr:uid="{00000000-0005-0000-0000-00003E000000}"/>
    <cellStyle name="Comma" xfId="64" builtinId="3"/>
    <cellStyle name="Comma 10" xfId="65" xr:uid="{00000000-0005-0000-0000-000040000000}"/>
    <cellStyle name="Comma 11" xfId="66" xr:uid="{00000000-0005-0000-0000-000041000000}"/>
    <cellStyle name="Comma 11 2" xfId="67" xr:uid="{00000000-0005-0000-0000-000042000000}"/>
    <cellStyle name="Comma 11 3" xfId="68" xr:uid="{00000000-0005-0000-0000-000043000000}"/>
    <cellStyle name="Comma 11 3 2" xfId="69" xr:uid="{00000000-0005-0000-0000-000044000000}"/>
    <cellStyle name="Comma 12" xfId="70" xr:uid="{00000000-0005-0000-0000-000045000000}"/>
    <cellStyle name="Comma 2" xfId="71" xr:uid="{00000000-0005-0000-0000-000046000000}"/>
    <cellStyle name="Comma 2 2" xfId="72" xr:uid="{00000000-0005-0000-0000-000047000000}"/>
    <cellStyle name="Comma 2 2 2" xfId="73" xr:uid="{00000000-0005-0000-0000-000048000000}"/>
    <cellStyle name="Comma 2 2 2 2" xfId="74" xr:uid="{00000000-0005-0000-0000-000049000000}"/>
    <cellStyle name="Comma 2 2 2 3" xfId="75" xr:uid="{00000000-0005-0000-0000-00004A000000}"/>
    <cellStyle name="Comma 2 2 3" xfId="76" xr:uid="{00000000-0005-0000-0000-00004B000000}"/>
    <cellStyle name="Comma 2 2 3 2" xfId="77" xr:uid="{00000000-0005-0000-0000-00004C000000}"/>
    <cellStyle name="Comma 2 2 4" xfId="78" xr:uid="{00000000-0005-0000-0000-00004D000000}"/>
    <cellStyle name="Comma 2 2 5" xfId="79" xr:uid="{00000000-0005-0000-0000-00004E000000}"/>
    <cellStyle name="Comma 2 2 6" xfId="80" xr:uid="{00000000-0005-0000-0000-00004F000000}"/>
    <cellStyle name="Comma 2 3" xfId="81" xr:uid="{00000000-0005-0000-0000-000050000000}"/>
    <cellStyle name="Comma 2 3 2" xfId="82" xr:uid="{00000000-0005-0000-0000-000051000000}"/>
    <cellStyle name="Comma 2 3 2 2" xfId="83" xr:uid="{00000000-0005-0000-0000-000052000000}"/>
    <cellStyle name="Comma 2 3 3" xfId="84" xr:uid="{00000000-0005-0000-0000-000053000000}"/>
    <cellStyle name="Comma 2 3 4" xfId="85" xr:uid="{00000000-0005-0000-0000-000054000000}"/>
    <cellStyle name="Comma 2 4" xfId="86" xr:uid="{00000000-0005-0000-0000-000055000000}"/>
    <cellStyle name="Comma 2 4 2" xfId="87" xr:uid="{00000000-0005-0000-0000-000056000000}"/>
    <cellStyle name="Comma 2 4 2 2" xfId="88" xr:uid="{00000000-0005-0000-0000-000057000000}"/>
    <cellStyle name="Comma 2 4 3" xfId="89" xr:uid="{00000000-0005-0000-0000-000058000000}"/>
    <cellStyle name="Comma 2 4 4" xfId="90" xr:uid="{00000000-0005-0000-0000-000059000000}"/>
    <cellStyle name="Comma 2 5" xfId="91" xr:uid="{00000000-0005-0000-0000-00005A000000}"/>
    <cellStyle name="Comma 2 5 2" xfId="92" xr:uid="{00000000-0005-0000-0000-00005B000000}"/>
    <cellStyle name="Comma 2 5 3" xfId="93" xr:uid="{00000000-0005-0000-0000-00005C000000}"/>
    <cellStyle name="Comma 2 6" xfId="94" xr:uid="{00000000-0005-0000-0000-00005D000000}"/>
    <cellStyle name="Comma 3" xfId="95" xr:uid="{00000000-0005-0000-0000-00005E000000}"/>
    <cellStyle name="Comma 3 2" xfId="96" xr:uid="{00000000-0005-0000-0000-00005F000000}"/>
    <cellStyle name="Comma 3 2 2" xfId="97" xr:uid="{00000000-0005-0000-0000-000060000000}"/>
    <cellStyle name="Comma 3 2 2 2" xfId="98" xr:uid="{00000000-0005-0000-0000-000061000000}"/>
    <cellStyle name="Comma 3 2 3" xfId="99" xr:uid="{00000000-0005-0000-0000-000062000000}"/>
    <cellStyle name="Comma 3 3" xfId="100" xr:uid="{00000000-0005-0000-0000-000063000000}"/>
    <cellStyle name="Comma 3 3 2" xfId="101" xr:uid="{00000000-0005-0000-0000-000064000000}"/>
    <cellStyle name="Comma 3 4" xfId="102" xr:uid="{00000000-0005-0000-0000-000065000000}"/>
    <cellStyle name="Comma 3 5" xfId="103" xr:uid="{00000000-0005-0000-0000-000066000000}"/>
    <cellStyle name="Comma 30" xfId="104" xr:uid="{00000000-0005-0000-0000-000067000000}"/>
    <cellStyle name="Comma 4" xfId="105" xr:uid="{00000000-0005-0000-0000-000068000000}"/>
    <cellStyle name="Comma 4 2" xfId="106" xr:uid="{00000000-0005-0000-0000-000069000000}"/>
    <cellStyle name="Comma 4 2 2" xfId="107" xr:uid="{00000000-0005-0000-0000-00006A000000}"/>
    <cellStyle name="Comma 4 3" xfId="108" xr:uid="{00000000-0005-0000-0000-00006B000000}"/>
    <cellStyle name="Comma 4 4" xfId="109" xr:uid="{00000000-0005-0000-0000-00006C000000}"/>
    <cellStyle name="Comma 5" xfId="110" xr:uid="{00000000-0005-0000-0000-00006D000000}"/>
    <cellStyle name="Comma 5 2" xfId="111" xr:uid="{00000000-0005-0000-0000-00006E000000}"/>
    <cellStyle name="Comma 5 2 2" xfId="112" xr:uid="{00000000-0005-0000-0000-00006F000000}"/>
    <cellStyle name="Comma 5 3" xfId="113" xr:uid="{00000000-0005-0000-0000-000070000000}"/>
    <cellStyle name="Comma 5 4" xfId="114" xr:uid="{00000000-0005-0000-0000-000071000000}"/>
    <cellStyle name="Comma 6" xfId="115" xr:uid="{00000000-0005-0000-0000-000072000000}"/>
    <cellStyle name="Comma 6 2" xfId="116" xr:uid="{00000000-0005-0000-0000-000073000000}"/>
    <cellStyle name="Comma 6 3" xfId="117" xr:uid="{00000000-0005-0000-0000-000074000000}"/>
    <cellStyle name="Comma 7" xfId="118" xr:uid="{00000000-0005-0000-0000-000075000000}"/>
    <cellStyle name="Comma 7 2" xfId="119" xr:uid="{00000000-0005-0000-0000-000076000000}"/>
    <cellStyle name="Comma 7 3" xfId="120" xr:uid="{00000000-0005-0000-0000-000077000000}"/>
    <cellStyle name="Comma 8" xfId="121" xr:uid="{00000000-0005-0000-0000-000078000000}"/>
    <cellStyle name="Comma 8 2" xfId="122" xr:uid="{00000000-0005-0000-0000-000079000000}"/>
    <cellStyle name="Comma 8 3" xfId="123" xr:uid="{00000000-0005-0000-0000-00007A000000}"/>
    <cellStyle name="Comma 9" xfId="124" xr:uid="{00000000-0005-0000-0000-00007B000000}"/>
    <cellStyle name="Comma 9 2" xfId="125" xr:uid="{00000000-0005-0000-0000-00007C000000}"/>
    <cellStyle name="comma zerodec" xfId="126" xr:uid="{00000000-0005-0000-0000-00007D000000}"/>
    <cellStyle name="comma zerodec 2" xfId="127" xr:uid="{00000000-0005-0000-0000-00007E000000}"/>
    <cellStyle name="Currency 2" xfId="128" xr:uid="{00000000-0005-0000-0000-00007F000000}"/>
    <cellStyle name="Currency 2 2" xfId="129" xr:uid="{00000000-0005-0000-0000-000080000000}"/>
    <cellStyle name="Currency 3" xfId="130" xr:uid="{00000000-0005-0000-0000-000081000000}"/>
    <cellStyle name="Currency 3 2" xfId="131" xr:uid="{00000000-0005-0000-0000-000082000000}"/>
    <cellStyle name="Currency1" xfId="132" xr:uid="{00000000-0005-0000-0000-000083000000}"/>
    <cellStyle name="Currency1 2" xfId="133" xr:uid="{00000000-0005-0000-0000-000084000000}"/>
    <cellStyle name="Currency1 28" xfId="134" xr:uid="{00000000-0005-0000-0000-000085000000}"/>
    <cellStyle name="Currency1 28 2" xfId="135" xr:uid="{00000000-0005-0000-0000-000086000000}"/>
    <cellStyle name="Currency1 28 3" xfId="136" xr:uid="{00000000-0005-0000-0000-000087000000}"/>
    <cellStyle name="Dezimal [0]_Compiling Utility Macros" xfId="137" xr:uid="{00000000-0005-0000-0000-000088000000}"/>
    <cellStyle name="Dezimal_Compiling Utility Macros" xfId="138" xr:uid="{00000000-0005-0000-0000-000089000000}"/>
    <cellStyle name="Dollar (zero dec)" xfId="139" xr:uid="{00000000-0005-0000-0000-00008A000000}"/>
    <cellStyle name="Dollar (zero dec) 2" xfId="140" xr:uid="{00000000-0005-0000-0000-00008B000000}"/>
    <cellStyle name="DRAFT" xfId="141" xr:uid="{00000000-0005-0000-0000-00008C000000}"/>
    <cellStyle name="Excel Built-in Normal" xfId="142" xr:uid="{00000000-0005-0000-0000-00008D000000}"/>
    <cellStyle name="Grey" xfId="143" xr:uid="{00000000-0005-0000-0000-00008E000000}"/>
    <cellStyle name="Hyperlink 2" xfId="144" xr:uid="{00000000-0005-0000-0000-00008F000000}"/>
    <cellStyle name="Hyperlink 2 2" xfId="145" xr:uid="{00000000-0005-0000-0000-000090000000}"/>
    <cellStyle name="Input [yellow]" xfId="146" xr:uid="{00000000-0005-0000-0000-000091000000}"/>
    <cellStyle name="Input 2" xfId="147" xr:uid="{00000000-0005-0000-0000-000092000000}"/>
    <cellStyle name="Input 2 2" xfId="148" xr:uid="{00000000-0005-0000-0000-000093000000}"/>
    <cellStyle name="Input 2 2 2" xfId="149" xr:uid="{00000000-0005-0000-0000-000094000000}"/>
    <cellStyle name="Input 2 2 3" xfId="150" xr:uid="{00000000-0005-0000-0000-000095000000}"/>
    <cellStyle name="Input 2 2 4" xfId="151" xr:uid="{00000000-0005-0000-0000-000096000000}"/>
    <cellStyle name="Input 2 3" xfId="152" xr:uid="{00000000-0005-0000-0000-000097000000}"/>
    <cellStyle name="Input 2 3 2" xfId="153" xr:uid="{00000000-0005-0000-0000-000098000000}"/>
    <cellStyle name="Input 2 3 3" xfId="154" xr:uid="{00000000-0005-0000-0000-000099000000}"/>
    <cellStyle name="Input 2 3 4" xfId="155" xr:uid="{00000000-0005-0000-0000-00009A000000}"/>
    <cellStyle name="Input 2 4" xfId="156" xr:uid="{00000000-0005-0000-0000-00009B000000}"/>
    <cellStyle name="Input 2 5" xfId="157" xr:uid="{00000000-0005-0000-0000-00009C000000}"/>
    <cellStyle name="Input 2 6" xfId="158" xr:uid="{00000000-0005-0000-0000-00009D000000}"/>
    <cellStyle name="Input 3" xfId="159" xr:uid="{00000000-0005-0000-0000-00009E000000}"/>
    <cellStyle name="Input 3 2" xfId="160" xr:uid="{00000000-0005-0000-0000-00009F000000}"/>
    <cellStyle name="Input 3 3" xfId="161" xr:uid="{00000000-0005-0000-0000-0000A0000000}"/>
    <cellStyle name="Input 3 4" xfId="162" xr:uid="{00000000-0005-0000-0000-0000A1000000}"/>
    <cellStyle name="Input 4" xfId="163" xr:uid="{00000000-0005-0000-0000-0000A2000000}"/>
    <cellStyle name="Input 4 2" xfId="164" xr:uid="{00000000-0005-0000-0000-0000A3000000}"/>
    <cellStyle name="Input 4 3" xfId="165" xr:uid="{00000000-0005-0000-0000-0000A4000000}"/>
    <cellStyle name="Input 4 4" xfId="166" xr:uid="{00000000-0005-0000-0000-0000A5000000}"/>
    <cellStyle name="Input 5" xfId="167" xr:uid="{00000000-0005-0000-0000-0000A6000000}"/>
    <cellStyle name="Input 5 2" xfId="168" xr:uid="{00000000-0005-0000-0000-0000A7000000}"/>
    <cellStyle name="Input 6" xfId="169" xr:uid="{00000000-0005-0000-0000-0000A8000000}"/>
    <cellStyle name="Input 7" xfId="170" xr:uid="{00000000-0005-0000-0000-0000A9000000}"/>
    <cellStyle name="no dec" xfId="171" xr:uid="{00000000-0005-0000-0000-0000AA000000}"/>
    <cellStyle name="Normal" xfId="0" builtinId="0"/>
    <cellStyle name="Normal - Style1" xfId="172" xr:uid="{00000000-0005-0000-0000-0000AC000000}"/>
    <cellStyle name="Normal 10" xfId="173" xr:uid="{00000000-0005-0000-0000-0000AD000000}"/>
    <cellStyle name="Normal 10 2" xfId="174" xr:uid="{00000000-0005-0000-0000-0000AE000000}"/>
    <cellStyle name="Normal 10 3" xfId="175" xr:uid="{00000000-0005-0000-0000-0000AF000000}"/>
    <cellStyle name="Normal 10 4" xfId="176" xr:uid="{00000000-0005-0000-0000-0000B0000000}"/>
    <cellStyle name="Normal 11" xfId="177" xr:uid="{00000000-0005-0000-0000-0000B1000000}"/>
    <cellStyle name="Normal 11 2" xfId="178" xr:uid="{00000000-0005-0000-0000-0000B2000000}"/>
    <cellStyle name="Normal 11 2 2" xfId="179" xr:uid="{00000000-0005-0000-0000-0000B3000000}"/>
    <cellStyle name="Normal 11 3" xfId="180" xr:uid="{00000000-0005-0000-0000-0000B4000000}"/>
    <cellStyle name="Normal 11 4" xfId="181" xr:uid="{00000000-0005-0000-0000-0000B5000000}"/>
    <cellStyle name="Normal 12" xfId="182" xr:uid="{00000000-0005-0000-0000-0000B6000000}"/>
    <cellStyle name="Normal 12 2" xfId="183" xr:uid="{00000000-0005-0000-0000-0000B7000000}"/>
    <cellStyle name="Normal 13" xfId="184" xr:uid="{00000000-0005-0000-0000-0000B8000000}"/>
    <cellStyle name="Normal 13 3" xfId="185" xr:uid="{00000000-0005-0000-0000-0000B9000000}"/>
    <cellStyle name="Normal 14" xfId="186" xr:uid="{00000000-0005-0000-0000-0000BA000000}"/>
    <cellStyle name="Normal 15" xfId="187" xr:uid="{00000000-0005-0000-0000-0000BB000000}"/>
    <cellStyle name="Normal 16" xfId="188" xr:uid="{00000000-0005-0000-0000-0000BC000000}"/>
    <cellStyle name="Normal 17" xfId="189" xr:uid="{00000000-0005-0000-0000-0000BD000000}"/>
    <cellStyle name="Normal 18" xfId="190" xr:uid="{00000000-0005-0000-0000-0000BE000000}"/>
    <cellStyle name="Normal 19" xfId="191" xr:uid="{00000000-0005-0000-0000-0000BF000000}"/>
    <cellStyle name="Normal 2" xfId="192" xr:uid="{00000000-0005-0000-0000-0000C0000000}"/>
    <cellStyle name="Normal 2 2" xfId="193" xr:uid="{00000000-0005-0000-0000-0000C1000000}"/>
    <cellStyle name="Normal 2 2 2" xfId="194" xr:uid="{00000000-0005-0000-0000-0000C2000000}"/>
    <cellStyle name="Normal 2 2 2 2" xfId="195" xr:uid="{00000000-0005-0000-0000-0000C3000000}"/>
    <cellStyle name="Normal 2 2 6" xfId="196" xr:uid="{00000000-0005-0000-0000-0000C4000000}"/>
    <cellStyle name="Normal 2 3" xfId="197" xr:uid="{00000000-0005-0000-0000-0000C5000000}"/>
    <cellStyle name="Normal 2 3 2" xfId="198" xr:uid="{00000000-0005-0000-0000-0000C6000000}"/>
    <cellStyle name="Normal 2 3 3" xfId="199" xr:uid="{00000000-0005-0000-0000-0000C7000000}"/>
    <cellStyle name="Normal 2 4" xfId="200" xr:uid="{00000000-0005-0000-0000-0000C8000000}"/>
    <cellStyle name="Normal 2 4 2" xfId="201" xr:uid="{00000000-0005-0000-0000-0000C9000000}"/>
    <cellStyle name="Normal 2 4 2 2" xfId="202" xr:uid="{00000000-0005-0000-0000-0000CA000000}"/>
    <cellStyle name="Normal 2 4 3" xfId="203" xr:uid="{00000000-0005-0000-0000-0000CB000000}"/>
    <cellStyle name="Normal 2 5" xfId="204" xr:uid="{00000000-0005-0000-0000-0000CC000000}"/>
    <cellStyle name="Normal 2 5 2" xfId="205" xr:uid="{00000000-0005-0000-0000-0000CD000000}"/>
    <cellStyle name="Normal 2 6" xfId="206" xr:uid="{00000000-0005-0000-0000-0000CE000000}"/>
    <cellStyle name="Normal 2 7" xfId="207" xr:uid="{00000000-0005-0000-0000-0000CF000000}"/>
    <cellStyle name="Normal 20" xfId="208" xr:uid="{00000000-0005-0000-0000-0000D0000000}"/>
    <cellStyle name="Normal 21" xfId="209" xr:uid="{00000000-0005-0000-0000-0000D1000000}"/>
    <cellStyle name="Normal 22" xfId="210" xr:uid="{00000000-0005-0000-0000-0000D2000000}"/>
    <cellStyle name="Normal 272" xfId="211" xr:uid="{00000000-0005-0000-0000-0000D3000000}"/>
    <cellStyle name="Normal 272 2" xfId="212" xr:uid="{00000000-0005-0000-0000-0000D4000000}"/>
    <cellStyle name="Normal 3" xfId="213" xr:uid="{00000000-0005-0000-0000-0000D5000000}"/>
    <cellStyle name="Normal 3 2" xfId="214" xr:uid="{00000000-0005-0000-0000-0000D6000000}"/>
    <cellStyle name="Normal 3 2 2" xfId="215" xr:uid="{00000000-0005-0000-0000-0000D7000000}"/>
    <cellStyle name="Normal 3 3" xfId="216" xr:uid="{00000000-0005-0000-0000-0000D8000000}"/>
    <cellStyle name="Normal 3 3 14" xfId="217" xr:uid="{00000000-0005-0000-0000-0000D9000000}"/>
    <cellStyle name="Normal 3 3 2" xfId="218" xr:uid="{00000000-0005-0000-0000-0000DA000000}"/>
    <cellStyle name="Normal 3 4" xfId="219" xr:uid="{00000000-0005-0000-0000-0000DB000000}"/>
    <cellStyle name="Normal 36" xfId="220" xr:uid="{00000000-0005-0000-0000-0000DC000000}"/>
    <cellStyle name="Normal 4" xfId="221" xr:uid="{00000000-0005-0000-0000-0000DD000000}"/>
    <cellStyle name="Normal 4 2" xfId="222" xr:uid="{00000000-0005-0000-0000-0000DE000000}"/>
    <cellStyle name="Normal 4 3" xfId="223" xr:uid="{00000000-0005-0000-0000-0000DF000000}"/>
    <cellStyle name="Normal 45" xfId="224" xr:uid="{00000000-0005-0000-0000-0000E0000000}"/>
    <cellStyle name="Normal 45 2" xfId="225" xr:uid="{00000000-0005-0000-0000-0000E1000000}"/>
    <cellStyle name="Normal 5" xfId="226" xr:uid="{00000000-0005-0000-0000-0000E2000000}"/>
    <cellStyle name="Normal 5 2" xfId="227" xr:uid="{00000000-0005-0000-0000-0000E3000000}"/>
    <cellStyle name="Normal 5 3" xfId="228" xr:uid="{00000000-0005-0000-0000-0000E4000000}"/>
    <cellStyle name="Normal 5 4" xfId="229" xr:uid="{00000000-0005-0000-0000-0000E5000000}"/>
    <cellStyle name="Normal 5 5" xfId="230" xr:uid="{00000000-0005-0000-0000-0000E6000000}"/>
    <cellStyle name="Normal 6" xfId="231" xr:uid="{00000000-0005-0000-0000-0000E7000000}"/>
    <cellStyle name="Normal 6 2" xfId="232" xr:uid="{00000000-0005-0000-0000-0000E8000000}"/>
    <cellStyle name="Normal 6 3" xfId="233" xr:uid="{00000000-0005-0000-0000-0000E9000000}"/>
    <cellStyle name="Normal 63" xfId="234" xr:uid="{00000000-0005-0000-0000-0000EA000000}"/>
    <cellStyle name="Normal 7" xfId="235" xr:uid="{00000000-0005-0000-0000-0000EB000000}"/>
    <cellStyle name="Normal 7 2" xfId="236" xr:uid="{00000000-0005-0000-0000-0000EC000000}"/>
    <cellStyle name="Normal 7 3" xfId="237" xr:uid="{00000000-0005-0000-0000-0000ED000000}"/>
    <cellStyle name="Normal 7 4" xfId="238" xr:uid="{00000000-0005-0000-0000-0000EE000000}"/>
    <cellStyle name="Normal 8" xfId="239" xr:uid="{00000000-0005-0000-0000-0000EF000000}"/>
    <cellStyle name="Normal 8 2" xfId="240" xr:uid="{00000000-0005-0000-0000-0000F0000000}"/>
    <cellStyle name="Normal 8 2 2" xfId="241" xr:uid="{00000000-0005-0000-0000-0000F1000000}"/>
    <cellStyle name="Normal 8 2 3" xfId="242" xr:uid="{00000000-0005-0000-0000-0000F2000000}"/>
    <cellStyle name="Normal 8 3" xfId="243" xr:uid="{00000000-0005-0000-0000-0000F3000000}"/>
    <cellStyle name="Normal 9" xfId="244" xr:uid="{00000000-0005-0000-0000-0000F4000000}"/>
    <cellStyle name="Normal 9 2" xfId="245" xr:uid="{00000000-0005-0000-0000-0000F5000000}"/>
    <cellStyle name="Normal_M033T4" xfId="246" xr:uid="{00000000-0005-0000-0000-0000F6000000}"/>
    <cellStyle name="Note 2" xfId="247" xr:uid="{00000000-0005-0000-0000-0000F7000000}"/>
    <cellStyle name="Note 2 2" xfId="248" xr:uid="{00000000-0005-0000-0000-0000F8000000}"/>
    <cellStyle name="Note 2 2 2" xfId="249" xr:uid="{00000000-0005-0000-0000-0000F9000000}"/>
    <cellStyle name="Note 2 2 3" xfId="250" xr:uid="{00000000-0005-0000-0000-0000FA000000}"/>
    <cellStyle name="Note 2 2 4" xfId="251" xr:uid="{00000000-0005-0000-0000-0000FB000000}"/>
    <cellStyle name="Note 2 3" xfId="252" xr:uid="{00000000-0005-0000-0000-0000FC000000}"/>
    <cellStyle name="Note 2 3 2" xfId="253" xr:uid="{00000000-0005-0000-0000-0000FD000000}"/>
    <cellStyle name="Note 2 3 3" xfId="254" xr:uid="{00000000-0005-0000-0000-0000FE000000}"/>
    <cellStyle name="Note 2 3 4" xfId="255" xr:uid="{00000000-0005-0000-0000-0000FF000000}"/>
    <cellStyle name="Note 2 4" xfId="256" xr:uid="{00000000-0005-0000-0000-000000010000}"/>
    <cellStyle name="Note 2 5" xfId="257" xr:uid="{00000000-0005-0000-0000-000001010000}"/>
    <cellStyle name="Note 2 6" xfId="258" xr:uid="{00000000-0005-0000-0000-000002010000}"/>
    <cellStyle name="Note 3" xfId="259" xr:uid="{00000000-0005-0000-0000-000003010000}"/>
    <cellStyle name="Note 3 2" xfId="260" xr:uid="{00000000-0005-0000-0000-000004010000}"/>
    <cellStyle name="Note 3 3" xfId="261" xr:uid="{00000000-0005-0000-0000-000005010000}"/>
    <cellStyle name="Note 3 4" xfId="262" xr:uid="{00000000-0005-0000-0000-000006010000}"/>
    <cellStyle name="Note 4" xfId="263" xr:uid="{00000000-0005-0000-0000-000007010000}"/>
    <cellStyle name="Note 4 2" xfId="264" xr:uid="{00000000-0005-0000-0000-000008010000}"/>
    <cellStyle name="Note 4 3" xfId="265" xr:uid="{00000000-0005-0000-0000-000009010000}"/>
    <cellStyle name="Note 4 4" xfId="266" xr:uid="{00000000-0005-0000-0000-00000A010000}"/>
    <cellStyle name="Note 5" xfId="267" xr:uid="{00000000-0005-0000-0000-00000B010000}"/>
    <cellStyle name="Note 5 2" xfId="268" xr:uid="{00000000-0005-0000-0000-00000C010000}"/>
    <cellStyle name="Note 6" xfId="269" xr:uid="{00000000-0005-0000-0000-00000D010000}"/>
    <cellStyle name="Note 7" xfId="270" xr:uid="{00000000-0005-0000-0000-00000E010000}"/>
    <cellStyle name="Output 2" xfId="271" xr:uid="{00000000-0005-0000-0000-00000F010000}"/>
    <cellStyle name="Output 2 2" xfId="272" xr:uid="{00000000-0005-0000-0000-000010010000}"/>
    <cellStyle name="Output 2 2 2" xfId="273" xr:uid="{00000000-0005-0000-0000-000011010000}"/>
    <cellStyle name="Output 2 2 3" xfId="274" xr:uid="{00000000-0005-0000-0000-000012010000}"/>
    <cellStyle name="Output 2 2 4" xfId="275" xr:uid="{00000000-0005-0000-0000-000013010000}"/>
    <cellStyle name="Output 2 3" xfId="276" xr:uid="{00000000-0005-0000-0000-000014010000}"/>
    <cellStyle name="Output 2 3 2" xfId="277" xr:uid="{00000000-0005-0000-0000-000015010000}"/>
    <cellStyle name="Output 2 3 3" xfId="278" xr:uid="{00000000-0005-0000-0000-000016010000}"/>
    <cellStyle name="Output 2 3 4" xfId="279" xr:uid="{00000000-0005-0000-0000-000017010000}"/>
    <cellStyle name="Output 2 4" xfId="280" xr:uid="{00000000-0005-0000-0000-000018010000}"/>
    <cellStyle name="Output 2 5" xfId="281" xr:uid="{00000000-0005-0000-0000-000019010000}"/>
    <cellStyle name="Output 2 6" xfId="282" xr:uid="{00000000-0005-0000-0000-00001A010000}"/>
    <cellStyle name="Output 3" xfId="283" xr:uid="{00000000-0005-0000-0000-00001B010000}"/>
    <cellStyle name="Output 3 2" xfId="284" xr:uid="{00000000-0005-0000-0000-00001C010000}"/>
    <cellStyle name="Output 3 3" xfId="285" xr:uid="{00000000-0005-0000-0000-00001D010000}"/>
    <cellStyle name="Output 3 4" xfId="286" xr:uid="{00000000-0005-0000-0000-00001E010000}"/>
    <cellStyle name="Output 4" xfId="287" xr:uid="{00000000-0005-0000-0000-00001F010000}"/>
    <cellStyle name="Output 4 2" xfId="288" xr:uid="{00000000-0005-0000-0000-000020010000}"/>
    <cellStyle name="Output 4 3" xfId="289" xr:uid="{00000000-0005-0000-0000-000021010000}"/>
    <cellStyle name="Output 4 4" xfId="290" xr:uid="{00000000-0005-0000-0000-000022010000}"/>
    <cellStyle name="Output 5" xfId="291" xr:uid="{00000000-0005-0000-0000-000023010000}"/>
    <cellStyle name="Output 5 2" xfId="292" xr:uid="{00000000-0005-0000-0000-000024010000}"/>
    <cellStyle name="Output 6" xfId="293" xr:uid="{00000000-0005-0000-0000-000025010000}"/>
    <cellStyle name="Output 7" xfId="294" xr:uid="{00000000-0005-0000-0000-000026010000}"/>
    <cellStyle name="Percent [2]" xfId="295" xr:uid="{00000000-0005-0000-0000-000027010000}"/>
    <cellStyle name="Percent 2" xfId="296" xr:uid="{00000000-0005-0000-0000-000028010000}"/>
    <cellStyle name="Percent 2 2" xfId="297" xr:uid="{00000000-0005-0000-0000-000029010000}"/>
    <cellStyle name="Percent 2 2 2" xfId="298" xr:uid="{00000000-0005-0000-0000-00002A010000}"/>
    <cellStyle name="Percent 2 2 2 2" xfId="299" xr:uid="{00000000-0005-0000-0000-00002B010000}"/>
    <cellStyle name="Percent 2 2 3" xfId="300" xr:uid="{00000000-0005-0000-0000-00002C010000}"/>
    <cellStyle name="Percent 2 3" xfId="301" xr:uid="{00000000-0005-0000-0000-00002D010000}"/>
    <cellStyle name="Percent 2 3 2" xfId="302" xr:uid="{00000000-0005-0000-0000-00002E010000}"/>
    <cellStyle name="Percent 2 4" xfId="303" xr:uid="{00000000-0005-0000-0000-00002F010000}"/>
    <cellStyle name="Percent 2 5" xfId="304" xr:uid="{00000000-0005-0000-0000-000030010000}"/>
    <cellStyle name="Percent 3" xfId="305" xr:uid="{00000000-0005-0000-0000-000031010000}"/>
    <cellStyle name="Percent 3 2" xfId="306" xr:uid="{00000000-0005-0000-0000-000032010000}"/>
    <cellStyle name="Percent 3 3" xfId="307" xr:uid="{00000000-0005-0000-0000-000033010000}"/>
    <cellStyle name="Percent 4" xfId="308" xr:uid="{00000000-0005-0000-0000-000034010000}"/>
    <cellStyle name="Percent 4 2" xfId="309" xr:uid="{00000000-0005-0000-0000-000035010000}"/>
    <cellStyle name="Percent 5" xfId="310" xr:uid="{00000000-0005-0000-0000-000036010000}"/>
    <cellStyle name="Percent 6" xfId="311" xr:uid="{00000000-0005-0000-0000-000037010000}"/>
    <cellStyle name="Percent 6 2" xfId="312" xr:uid="{00000000-0005-0000-0000-000038010000}"/>
    <cellStyle name="Quantity" xfId="313" xr:uid="{00000000-0005-0000-0000-000039010000}"/>
    <cellStyle name="Standard_Anpassen der Amortisation" xfId="314" xr:uid="{00000000-0005-0000-0000-00003A010000}"/>
    <cellStyle name="Total 2" xfId="315" xr:uid="{00000000-0005-0000-0000-00003B010000}"/>
    <cellStyle name="Total 2 2" xfId="316" xr:uid="{00000000-0005-0000-0000-00003C010000}"/>
    <cellStyle name="Total 2 2 2" xfId="317" xr:uid="{00000000-0005-0000-0000-00003D010000}"/>
    <cellStyle name="Total 2 2 3" xfId="318" xr:uid="{00000000-0005-0000-0000-00003E010000}"/>
    <cellStyle name="Total 2 2 4" xfId="319" xr:uid="{00000000-0005-0000-0000-00003F010000}"/>
    <cellStyle name="Total 2 3" xfId="320" xr:uid="{00000000-0005-0000-0000-000040010000}"/>
    <cellStyle name="Total 2 3 2" xfId="321" xr:uid="{00000000-0005-0000-0000-000041010000}"/>
    <cellStyle name="Total 2 3 3" xfId="322" xr:uid="{00000000-0005-0000-0000-000042010000}"/>
    <cellStyle name="Total 2 3 4" xfId="323" xr:uid="{00000000-0005-0000-0000-000043010000}"/>
    <cellStyle name="Total 2 4" xfId="324" xr:uid="{00000000-0005-0000-0000-000044010000}"/>
    <cellStyle name="Total 2 5" xfId="325" xr:uid="{00000000-0005-0000-0000-000045010000}"/>
    <cellStyle name="Total 2 6" xfId="326" xr:uid="{00000000-0005-0000-0000-000046010000}"/>
    <cellStyle name="Total 3" xfId="327" xr:uid="{00000000-0005-0000-0000-000047010000}"/>
    <cellStyle name="Total 3 2" xfId="328" xr:uid="{00000000-0005-0000-0000-000048010000}"/>
    <cellStyle name="Total 3 3" xfId="329" xr:uid="{00000000-0005-0000-0000-000049010000}"/>
    <cellStyle name="Total 3 4" xfId="330" xr:uid="{00000000-0005-0000-0000-00004A010000}"/>
    <cellStyle name="Total 4" xfId="331" xr:uid="{00000000-0005-0000-0000-00004B010000}"/>
    <cellStyle name="Total 4 2" xfId="332" xr:uid="{00000000-0005-0000-0000-00004C010000}"/>
    <cellStyle name="Total 4 3" xfId="333" xr:uid="{00000000-0005-0000-0000-00004D010000}"/>
    <cellStyle name="Total 4 4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Währung [0]_Compiling Utility Macros" xfId="339" xr:uid="{00000000-0005-0000-0000-000053010000}"/>
    <cellStyle name="Währung_Compiling Utility Macros" xfId="340" xr:uid="{00000000-0005-0000-0000-000054010000}"/>
    <cellStyle name="Wไhrung [0]_OPTIMIR1 (deutsch)" xfId="341" xr:uid="{00000000-0005-0000-0000-000055010000}"/>
    <cellStyle name="Wไhrung_OPTIMIR1 (deutsch)" xfId="342" xr:uid="{00000000-0005-0000-0000-000056010000}"/>
    <cellStyle name="การคำนวณ 2" xfId="407" xr:uid="{00000000-0005-0000-0000-000057010000}"/>
    <cellStyle name="การคำนวณ 2 2" xfId="408" xr:uid="{00000000-0005-0000-0000-000058010000}"/>
    <cellStyle name="การคำนวณ 2 2 2" xfId="409" xr:uid="{00000000-0005-0000-0000-000059010000}"/>
    <cellStyle name="การคำนวณ 2 2 3" xfId="410" xr:uid="{00000000-0005-0000-0000-00005A010000}"/>
    <cellStyle name="การคำนวณ 2 2 4" xfId="411" xr:uid="{00000000-0005-0000-0000-00005B010000}"/>
    <cellStyle name="การคำนวณ 2 3" xfId="412" xr:uid="{00000000-0005-0000-0000-00005C010000}"/>
    <cellStyle name="การคำนวณ 2 3 2" xfId="413" xr:uid="{00000000-0005-0000-0000-00005D010000}"/>
    <cellStyle name="การคำนวณ 2 3 3" xfId="414" xr:uid="{00000000-0005-0000-0000-00005E010000}"/>
    <cellStyle name="การคำนวณ 2 3 4" xfId="415" xr:uid="{00000000-0005-0000-0000-00005F010000}"/>
    <cellStyle name="การคำนวณ 2 4" xfId="416" xr:uid="{00000000-0005-0000-0000-000060010000}"/>
    <cellStyle name="การคำนวณ 2 4 2" xfId="417" xr:uid="{00000000-0005-0000-0000-000061010000}"/>
    <cellStyle name="การคำนวณ 2 4 3" xfId="418" xr:uid="{00000000-0005-0000-0000-000062010000}"/>
    <cellStyle name="การคำนวณ 2 4 4" xfId="419" xr:uid="{00000000-0005-0000-0000-000063010000}"/>
    <cellStyle name="การคำนวณ 2 5" xfId="420" xr:uid="{00000000-0005-0000-0000-000064010000}"/>
    <cellStyle name="การคำนวณ 2 6" xfId="421" xr:uid="{00000000-0005-0000-0000-000065010000}"/>
    <cellStyle name="การคำนวณ 2 7" xfId="422" xr:uid="{00000000-0005-0000-0000-000066010000}"/>
    <cellStyle name="การคำนวณ 3" xfId="423" xr:uid="{00000000-0005-0000-0000-000067010000}"/>
    <cellStyle name="การคำนวณ 3 2" xfId="424" xr:uid="{00000000-0005-0000-0000-000068010000}"/>
    <cellStyle name="การคำนวณ 3 2 2" xfId="425" xr:uid="{00000000-0005-0000-0000-000069010000}"/>
    <cellStyle name="การคำนวณ 3 2 3" xfId="426" xr:uid="{00000000-0005-0000-0000-00006A010000}"/>
    <cellStyle name="การคำนวณ 3 2 4" xfId="427" xr:uid="{00000000-0005-0000-0000-00006B010000}"/>
    <cellStyle name="การคำนวณ 3 3" xfId="428" xr:uid="{00000000-0005-0000-0000-00006C010000}"/>
    <cellStyle name="การคำนวณ 3 3 2" xfId="429" xr:uid="{00000000-0005-0000-0000-00006D010000}"/>
    <cellStyle name="การคำนวณ 3 3 3" xfId="430" xr:uid="{00000000-0005-0000-0000-00006E010000}"/>
    <cellStyle name="การคำนวณ 3 3 4" xfId="431" xr:uid="{00000000-0005-0000-0000-00006F010000}"/>
    <cellStyle name="การคำนวณ 3 4" xfId="432" xr:uid="{00000000-0005-0000-0000-000070010000}"/>
    <cellStyle name="การคำนวณ 3 5" xfId="433" xr:uid="{00000000-0005-0000-0000-000071010000}"/>
    <cellStyle name="การคำนวณ 3 6" xfId="434" xr:uid="{00000000-0005-0000-0000-000072010000}"/>
    <cellStyle name="การคำนวณ 4" xfId="435" xr:uid="{00000000-0005-0000-0000-000073010000}"/>
    <cellStyle name="การคำนวณ 5" xfId="436" xr:uid="{00000000-0005-0000-0000-000074010000}"/>
    <cellStyle name="ข้อความเตือน 2" xfId="437" xr:uid="{00000000-0005-0000-0000-000075010000}"/>
    <cellStyle name="ข้อความเตือน 3" xfId="438" xr:uid="{00000000-0005-0000-0000-000076010000}"/>
    <cellStyle name="ข้อความอธิบาย 2" xfId="439" xr:uid="{00000000-0005-0000-0000-000077010000}"/>
    <cellStyle name="ข้อความอธิบาย 3" xfId="440" xr:uid="{00000000-0005-0000-0000-000078010000}"/>
    <cellStyle name="เครื่องหมายจุลภาค [0]_Book2" xfId="343" xr:uid="{00000000-0005-0000-0000-000079010000}"/>
    <cellStyle name="เครื่องหมายจุลภาค 2" xfId="344" xr:uid="{00000000-0005-0000-0000-00007A010000}"/>
    <cellStyle name="เครื่องหมายจุลภาค 2 2" xfId="345" xr:uid="{00000000-0005-0000-0000-00007B010000}"/>
    <cellStyle name="เครื่องหมายจุลภาค 2 2 2" xfId="346" xr:uid="{00000000-0005-0000-0000-00007C010000}"/>
    <cellStyle name="เครื่องหมายจุลภาค 2 2 3" xfId="347" xr:uid="{00000000-0005-0000-0000-00007D010000}"/>
    <cellStyle name="เครื่องหมายจุลภาค 2 3" xfId="348" xr:uid="{00000000-0005-0000-0000-00007E010000}"/>
    <cellStyle name="เครื่องหมายจุลภาค 2 3 2" xfId="349" xr:uid="{00000000-0005-0000-0000-00007F010000}"/>
    <cellStyle name="เครื่องหมายจุลภาค 2 3 3" xfId="350" xr:uid="{00000000-0005-0000-0000-000080010000}"/>
    <cellStyle name="เครื่องหมายจุลภาค 2 4" xfId="351" xr:uid="{00000000-0005-0000-0000-000081010000}"/>
    <cellStyle name="เครื่องหมายจุลภาค 2 4 2" xfId="352" xr:uid="{00000000-0005-0000-0000-000082010000}"/>
    <cellStyle name="เครื่องหมายจุลภาค 2 5" xfId="353" xr:uid="{00000000-0005-0000-0000-000083010000}"/>
    <cellStyle name="เครื่องหมายจุลภาค 2 6" xfId="354" xr:uid="{00000000-0005-0000-0000-000084010000}"/>
    <cellStyle name="เครื่องหมายจุลภาค 3" xfId="355" xr:uid="{00000000-0005-0000-0000-000085010000}"/>
    <cellStyle name="เครื่องหมายจุลภาค 3 2" xfId="356" xr:uid="{00000000-0005-0000-0000-000086010000}"/>
    <cellStyle name="เครื่องหมายจุลภาค 3 2 2" xfId="357" xr:uid="{00000000-0005-0000-0000-000087010000}"/>
    <cellStyle name="เครื่องหมายจุลภาค 3 3" xfId="358" xr:uid="{00000000-0005-0000-0000-000088010000}"/>
    <cellStyle name="เครื่องหมายจุลภาค 4" xfId="359" xr:uid="{00000000-0005-0000-0000-000089010000}"/>
    <cellStyle name="เครื่องหมายจุลภาค 4 2" xfId="360" xr:uid="{00000000-0005-0000-0000-00008A010000}"/>
    <cellStyle name="เครื่องหมายจุลภาค 5" xfId="361" xr:uid="{00000000-0005-0000-0000-00008B010000}"/>
    <cellStyle name="เครื่องหมายจุลภาค 6" xfId="362" xr:uid="{00000000-0005-0000-0000-00008C010000}"/>
    <cellStyle name="เครื่องหมายจุลภาค_Book2" xfId="363" xr:uid="{00000000-0005-0000-0000-00008D010000}"/>
    <cellStyle name="เครื่องหมายสกุลเงิน [0]_Book2" xfId="364" xr:uid="{00000000-0005-0000-0000-00008E010000}"/>
    <cellStyle name="เครื่องหมายสกุลเงิน_Book2" xfId="365" xr:uid="{00000000-0005-0000-0000-00008F010000}"/>
    <cellStyle name="ชื่อเรื่อง 2" xfId="441" xr:uid="{00000000-0005-0000-0000-000090010000}"/>
    <cellStyle name="เชื่อมโยงหลายมิติ_BS&amp;PL" xfId="366" xr:uid="{00000000-0005-0000-0000-000091010000}"/>
    <cellStyle name="เซลล์ตรวจสอบ 2" xfId="367" xr:uid="{00000000-0005-0000-0000-000092010000}"/>
    <cellStyle name="เซลล์ตรวจสอบ 2 2" xfId="368" xr:uid="{00000000-0005-0000-0000-000093010000}"/>
    <cellStyle name="เซลล์ตรวจสอบ 3" xfId="369" xr:uid="{00000000-0005-0000-0000-000094010000}"/>
    <cellStyle name="เซลล์ตรวจสอบ 4" xfId="370" xr:uid="{00000000-0005-0000-0000-000095010000}"/>
    <cellStyle name="เซลล์ที่มีการเชื่อมโยง 2" xfId="371" xr:uid="{00000000-0005-0000-0000-000096010000}"/>
    <cellStyle name="เซลล์ที่มีการเชื่อมโยง 3" xfId="372" xr:uid="{00000000-0005-0000-0000-000097010000}"/>
    <cellStyle name="ดี 2" xfId="442" xr:uid="{00000000-0005-0000-0000-000098010000}"/>
    <cellStyle name="ดี 3" xfId="443" xr:uid="{00000000-0005-0000-0000-000099010000}"/>
    <cellStyle name="ตามการเชื่อมโยงหลายมิติ_BS&amp;PL" xfId="444" xr:uid="{00000000-0005-0000-0000-00009A010000}"/>
    <cellStyle name="ปกติ 2" xfId="445" xr:uid="{00000000-0005-0000-0000-00009B010000}"/>
    <cellStyle name="ปกติ 2 2" xfId="446" xr:uid="{00000000-0005-0000-0000-00009C010000}"/>
    <cellStyle name="ปกติ 2 2 2" xfId="447" xr:uid="{00000000-0005-0000-0000-00009D010000}"/>
    <cellStyle name="ปกติ 2 2 3" xfId="448" xr:uid="{00000000-0005-0000-0000-00009E010000}"/>
    <cellStyle name="ปกติ 2 2 4" xfId="449" xr:uid="{00000000-0005-0000-0000-00009F010000}"/>
    <cellStyle name="ปกติ 2 2 4 3" xfId="450" xr:uid="{00000000-0005-0000-0000-0000A0010000}"/>
    <cellStyle name="ปกติ 2 2 5" xfId="451" xr:uid="{00000000-0005-0000-0000-0000A1010000}"/>
    <cellStyle name="ปกติ 2 3" xfId="452" xr:uid="{00000000-0005-0000-0000-0000A2010000}"/>
    <cellStyle name="ปกติ 2 3 2" xfId="453" xr:uid="{00000000-0005-0000-0000-0000A3010000}"/>
    <cellStyle name="ปกติ 2 3 4" xfId="454" xr:uid="{00000000-0005-0000-0000-0000A4010000}"/>
    <cellStyle name="ปกติ 2 4" xfId="455" xr:uid="{00000000-0005-0000-0000-0000A5010000}"/>
    <cellStyle name="ปกติ 2 5" xfId="456" xr:uid="{00000000-0005-0000-0000-0000A6010000}"/>
    <cellStyle name="ปกติ 2 6" xfId="457" xr:uid="{00000000-0005-0000-0000-0000A7010000}"/>
    <cellStyle name="ปกติ 2 6 6" xfId="458" xr:uid="{00000000-0005-0000-0000-0000A8010000}"/>
    <cellStyle name="ปกติ 2 7" xfId="459" xr:uid="{00000000-0005-0000-0000-0000A9010000}"/>
    <cellStyle name="ปกติ 3" xfId="460" xr:uid="{00000000-0005-0000-0000-0000AA010000}"/>
    <cellStyle name="ปกติ 3 2" xfId="461" xr:uid="{00000000-0005-0000-0000-0000AB010000}"/>
    <cellStyle name="ปกติ 4" xfId="462" xr:uid="{00000000-0005-0000-0000-0000AC010000}"/>
    <cellStyle name="ปกติ 5" xfId="463" xr:uid="{00000000-0005-0000-0000-0000AD010000}"/>
    <cellStyle name="ปกติ 6" xfId="464" xr:uid="{00000000-0005-0000-0000-0000AE010000}"/>
    <cellStyle name="ปกติ 7" xfId="465" xr:uid="{00000000-0005-0000-0000-0000AF010000}"/>
    <cellStyle name="ปกติ 8" xfId="466" xr:uid="{00000000-0005-0000-0000-0000B0010000}"/>
    <cellStyle name="ปกติ 9" xfId="467" xr:uid="{00000000-0005-0000-0000-0000B1010000}"/>
    <cellStyle name="ปกติ_Sheet1" xfId="468" xr:uid="{00000000-0005-0000-0000-0000B2010000}"/>
    <cellStyle name="ปกติ_Sheet1_Prinsiri-Dec48-T2 2" xfId="469" xr:uid="{00000000-0005-0000-0000-0000B3010000}"/>
    <cellStyle name="ป้อนค่า 2" xfId="470" xr:uid="{00000000-0005-0000-0000-0000B4010000}"/>
    <cellStyle name="ป้อนค่า 2 2" xfId="471" xr:uid="{00000000-0005-0000-0000-0000B5010000}"/>
    <cellStyle name="ป้อนค่า 2 2 2" xfId="472" xr:uid="{00000000-0005-0000-0000-0000B6010000}"/>
    <cellStyle name="ป้อนค่า 2 2 3" xfId="473" xr:uid="{00000000-0005-0000-0000-0000B7010000}"/>
    <cellStyle name="ป้อนค่า 2 2 4" xfId="474" xr:uid="{00000000-0005-0000-0000-0000B8010000}"/>
    <cellStyle name="ป้อนค่า 2 3" xfId="475" xr:uid="{00000000-0005-0000-0000-0000B9010000}"/>
    <cellStyle name="ป้อนค่า 2 3 2" xfId="476" xr:uid="{00000000-0005-0000-0000-0000BA010000}"/>
    <cellStyle name="ป้อนค่า 2 3 3" xfId="477" xr:uid="{00000000-0005-0000-0000-0000BB010000}"/>
    <cellStyle name="ป้อนค่า 2 3 4" xfId="478" xr:uid="{00000000-0005-0000-0000-0000BC010000}"/>
    <cellStyle name="ป้อนค่า 2 4" xfId="479" xr:uid="{00000000-0005-0000-0000-0000BD010000}"/>
    <cellStyle name="ป้อนค่า 2 4 2" xfId="480" xr:uid="{00000000-0005-0000-0000-0000BE010000}"/>
    <cellStyle name="ป้อนค่า 2 4 3" xfId="481" xr:uid="{00000000-0005-0000-0000-0000BF010000}"/>
    <cellStyle name="ป้อนค่า 2 4 4" xfId="482" xr:uid="{00000000-0005-0000-0000-0000C0010000}"/>
    <cellStyle name="ป้อนค่า 2 5" xfId="483" xr:uid="{00000000-0005-0000-0000-0000C1010000}"/>
    <cellStyle name="ป้อนค่า 2 6" xfId="484" xr:uid="{00000000-0005-0000-0000-0000C2010000}"/>
    <cellStyle name="ป้อนค่า 2 7" xfId="485" xr:uid="{00000000-0005-0000-0000-0000C3010000}"/>
    <cellStyle name="ป้อนค่า 3" xfId="486" xr:uid="{00000000-0005-0000-0000-0000C4010000}"/>
    <cellStyle name="ป้อนค่า 3 2" xfId="487" xr:uid="{00000000-0005-0000-0000-0000C5010000}"/>
    <cellStyle name="ป้อนค่า 3 2 2" xfId="488" xr:uid="{00000000-0005-0000-0000-0000C6010000}"/>
    <cellStyle name="ป้อนค่า 3 2 3" xfId="489" xr:uid="{00000000-0005-0000-0000-0000C7010000}"/>
    <cellStyle name="ป้อนค่า 3 2 4" xfId="490" xr:uid="{00000000-0005-0000-0000-0000C8010000}"/>
    <cellStyle name="ป้อนค่า 3 3" xfId="491" xr:uid="{00000000-0005-0000-0000-0000C9010000}"/>
    <cellStyle name="ป้อนค่า 3 3 2" xfId="492" xr:uid="{00000000-0005-0000-0000-0000CA010000}"/>
    <cellStyle name="ป้อนค่า 3 3 3" xfId="493" xr:uid="{00000000-0005-0000-0000-0000CB010000}"/>
    <cellStyle name="ป้อนค่า 3 3 4" xfId="494" xr:uid="{00000000-0005-0000-0000-0000CC010000}"/>
    <cellStyle name="ป้อนค่า 3 4" xfId="495" xr:uid="{00000000-0005-0000-0000-0000CD010000}"/>
    <cellStyle name="ป้อนค่า 3 5" xfId="496" xr:uid="{00000000-0005-0000-0000-0000CE010000}"/>
    <cellStyle name="ป้อนค่า 3 6" xfId="497" xr:uid="{00000000-0005-0000-0000-0000CF010000}"/>
    <cellStyle name="ป้อนค่า 4" xfId="498" xr:uid="{00000000-0005-0000-0000-0000D0010000}"/>
    <cellStyle name="ป้อนค่า 5" xfId="499" xr:uid="{00000000-0005-0000-0000-0000D1010000}"/>
    <cellStyle name="ปานกลาง 2" xfId="500" xr:uid="{00000000-0005-0000-0000-0000D2010000}"/>
    <cellStyle name="ปานกลาง 3" xfId="501" xr:uid="{00000000-0005-0000-0000-0000D3010000}"/>
    <cellStyle name="เปอร์เซ็นต์ 2" xfId="373" xr:uid="{00000000-0005-0000-0000-0000D4010000}"/>
    <cellStyle name="เปอร์เซ็นต์ 2 2" xfId="374" xr:uid="{00000000-0005-0000-0000-0000D5010000}"/>
    <cellStyle name="ผลรวม 2" xfId="502" xr:uid="{00000000-0005-0000-0000-0000D6010000}"/>
    <cellStyle name="ผลรวม 2 2" xfId="503" xr:uid="{00000000-0005-0000-0000-0000D7010000}"/>
    <cellStyle name="ผลรวม 2 2 2" xfId="504" xr:uid="{00000000-0005-0000-0000-0000D8010000}"/>
    <cellStyle name="ผลรวม 2 2 3" xfId="505" xr:uid="{00000000-0005-0000-0000-0000D9010000}"/>
    <cellStyle name="ผลรวม 2 2 4" xfId="506" xr:uid="{00000000-0005-0000-0000-0000DA010000}"/>
    <cellStyle name="ผลรวม 2 3" xfId="507" xr:uid="{00000000-0005-0000-0000-0000DB010000}"/>
    <cellStyle name="ผลรวม 2 3 2" xfId="508" xr:uid="{00000000-0005-0000-0000-0000DC010000}"/>
    <cellStyle name="ผลรวม 2 3 3" xfId="509" xr:uid="{00000000-0005-0000-0000-0000DD010000}"/>
    <cellStyle name="ผลรวม 2 3 4" xfId="510" xr:uid="{00000000-0005-0000-0000-0000DE010000}"/>
    <cellStyle name="ผลรวม 2 4" xfId="511" xr:uid="{00000000-0005-0000-0000-0000DF010000}"/>
    <cellStyle name="ผลรวม 2 4 2" xfId="512" xr:uid="{00000000-0005-0000-0000-0000E0010000}"/>
    <cellStyle name="ผลรวม 2 4 3" xfId="513" xr:uid="{00000000-0005-0000-0000-0000E1010000}"/>
    <cellStyle name="ผลรวม 2 4 4" xfId="514" xr:uid="{00000000-0005-0000-0000-0000E2010000}"/>
    <cellStyle name="ผลรวม 2 5" xfId="515" xr:uid="{00000000-0005-0000-0000-0000E3010000}"/>
    <cellStyle name="ผลรวม 2 6" xfId="516" xr:uid="{00000000-0005-0000-0000-0000E4010000}"/>
    <cellStyle name="ผลรวม 2 7" xfId="517" xr:uid="{00000000-0005-0000-0000-0000E5010000}"/>
    <cellStyle name="ผลรวม 3" xfId="518" xr:uid="{00000000-0005-0000-0000-0000E6010000}"/>
    <cellStyle name="ผลรวม 3 2" xfId="519" xr:uid="{00000000-0005-0000-0000-0000E7010000}"/>
    <cellStyle name="ผลรวม 3 2 2" xfId="520" xr:uid="{00000000-0005-0000-0000-0000E8010000}"/>
    <cellStyle name="ผลรวม 3 2 3" xfId="521" xr:uid="{00000000-0005-0000-0000-0000E9010000}"/>
    <cellStyle name="ผลรวม 3 2 4" xfId="522" xr:uid="{00000000-0005-0000-0000-0000EA010000}"/>
    <cellStyle name="ผลรวม 3 3" xfId="523" xr:uid="{00000000-0005-0000-0000-0000EB010000}"/>
    <cellStyle name="ผลรวม 3 3 2" xfId="524" xr:uid="{00000000-0005-0000-0000-0000EC010000}"/>
    <cellStyle name="ผลรวม 3 3 3" xfId="525" xr:uid="{00000000-0005-0000-0000-0000ED010000}"/>
    <cellStyle name="ผลรวม 3 3 4" xfId="526" xr:uid="{00000000-0005-0000-0000-0000EE010000}"/>
    <cellStyle name="ผลรวม 3 4" xfId="527" xr:uid="{00000000-0005-0000-0000-0000EF010000}"/>
    <cellStyle name="ผลรวม 3 5" xfId="528" xr:uid="{00000000-0005-0000-0000-0000F0010000}"/>
    <cellStyle name="ผลรวม 3 6" xfId="529" xr:uid="{00000000-0005-0000-0000-0000F1010000}"/>
    <cellStyle name="ผลรวม 4" xfId="530" xr:uid="{00000000-0005-0000-0000-0000F2010000}"/>
    <cellStyle name="ผลรวม 5" xfId="531" xr:uid="{00000000-0005-0000-0000-0000F3010000}"/>
    <cellStyle name="แย่ 2" xfId="375" xr:uid="{00000000-0005-0000-0000-0000F4010000}"/>
    <cellStyle name="แย่ 3" xfId="376" xr:uid="{00000000-0005-0000-0000-0000F5010000}"/>
    <cellStyle name="ลักษณะ 1" xfId="532" xr:uid="{00000000-0005-0000-0000-0000F6010000}"/>
    <cellStyle name="ส่วนที่ถูกเน้น1 2" xfId="533" xr:uid="{00000000-0005-0000-0000-0000F7010000}"/>
    <cellStyle name="ส่วนที่ถูกเน้น1 3" xfId="534" xr:uid="{00000000-0005-0000-0000-0000F8010000}"/>
    <cellStyle name="ส่วนที่ถูกเน้น2 2" xfId="535" xr:uid="{00000000-0005-0000-0000-0000F9010000}"/>
    <cellStyle name="ส่วนที่ถูกเน้น2 3" xfId="536" xr:uid="{00000000-0005-0000-0000-0000FA010000}"/>
    <cellStyle name="ส่วนที่ถูกเน้น3 2" xfId="537" xr:uid="{00000000-0005-0000-0000-0000FB010000}"/>
    <cellStyle name="ส่วนที่ถูกเน้น3 3" xfId="538" xr:uid="{00000000-0005-0000-0000-0000FC010000}"/>
    <cellStyle name="ส่วนที่ถูกเน้น4 2" xfId="539" xr:uid="{00000000-0005-0000-0000-0000FD010000}"/>
    <cellStyle name="ส่วนที่ถูกเน้น4 3" xfId="540" xr:uid="{00000000-0005-0000-0000-0000FE010000}"/>
    <cellStyle name="ส่วนที่ถูกเน้น5 2" xfId="541" xr:uid="{00000000-0005-0000-0000-0000FF010000}"/>
    <cellStyle name="ส่วนที่ถูกเน้น5 3" xfId="542" xr:uid="{00000000-0005-0000-0000-000000020000}"/>
    <cellStyle name="ส่วนที่ถูกเน้น6 2" xfId="543" xr:uid="{00000000-0005-0000-0000-000001020000}"/>
    <cellStyle name="ส่วนที่ถูกเน้น6 3" xfId="544" xr:uid="{00000000-0005-0000-0000-000002020000}"/>
    <cellStyle name="แสดงผล 2" xfId="377" xr:uid="{00000000-0005-0000-0000-000003020000}"/>
    <cellStyle name="แสดงผล 2 2" xfId="378" xr:uid="{00000000-0005-0000-0000-000004020000}"/>
    <cellStyle name="แสดงผล 2 2 2" xfId="379" xr:uid="{00000000-0005-0000-0000-000005020000}"/>
    <cellStyle name="แสดงผล 2 2 3" xfId="380" xr:uid="{00000000-0005-0000-0000-000006020000}"/>
    <cellStyle name="แสดงผล 2 2 4" xfId="381" xr:uid="{00000000-0005-0000-0000-000007020000}"/>
    <cellStyle name="แสดงผล 2 3" xfId="382" xr:uid="{00000000-0005-0000-0000-000008020000}"/>
    <cellStyle name="แสดงผล 2 3 2" xfId="383" xr:uid="{00000000-0005-0000-0000-000009020000}"/>
    <cellStyle name="แสดงผล 2 3 3" xfId="384" xr:uid="{00000000-0005-0000-0000-00000A020000}"/>
    <cellStyle name="แสดงผล 2 3 4" xfId="385" xr:uid="{00000000-0005-0000-0000-00000B020000}"/>
    <cellStyle name="แสดงผล 2 4" xfId="386" xr:uid="{00000000-0005-0000-0000-00000C020000}"/>
    <cellStyle name="แสดงผล 2 4 2" xfId="387" xr:uid="{00000000-0005-0000-0000-00000D020000}"/>
    <cellStyle name="แสดงผล 2 4 3" xfId="388" xr:uid="{00000000-0005-0000-0000-00000E020000}"/>
    <cellStyle name="แสดงผล 2 4 4" xfId="389" xr:uid="{00000000-0005-0000-0000-00000F020000}"/>
    <cellStyle name="แสดงผล 2 5" xfId="390" xr:uid="{00000000-0005-0000-0000-000010020000}"/>
    <cellStyle name="แสดงผล 2 6" xfId="391" xr:uid="{00000000-0005-0000-0000-000011020000}"/>
    <cellStyle name="แสดงผล 2 7" xfId="392" xr:uid="{00000000-0005-0000-0000-000012020000}"/>
    <cellStyle name="แสดงผล 3" xfId="393" xr:uid="{00000000-0005-0000-0000-000013020000}"/>
    <cellStyle name="แสดงผล 3 2" xfId="394" xr:uid="{00000000-0005-0000-0000-000014020000}"/>
    <cellStyle name="แสดงผล 3 2 2" xfId="395" xr:uid="{00000000-0005-0000-0000-000015020000}"/>
    <cellStyle name="แสดงผล 3 2 3" xfId="396" xr:uid="{00000000-0005-0000-0000-000016020000}"/>
    <cellStyle name="แสดงผล 3 2 4" xfId="397" xr:uid="{00000000-0005-0000-0000-000017020000}"/>
    <cellStyle name="แสดงผล 3 3" xfId="398" xr:uid="{00000000-0005-0000-0000-000018020000}"/>
    <cellStyle name="แสดงผล 3 3 2" xfId="399" xr:uid="{00000000-0005-0000-0000-000019020000}"/>
    <cellStyle name="แสดงผล 3 3 3" xfId="400" xr:uid="{00000000-0005-0000-0000-00001A020000}"/>
    <cellStyle name="แสดงผล 3 3 4" xfId="401" xr:uid="{00000000-0005-0000-0000-00001B020000}"/>
    <cellStyle name="แสดงผล 3 4" xfId="402" xr:uid="{00000000-0005-0000-0000-00001C020000}"/>
    <cellStyle name="แสดงผล 3 5" xfId="403" xr:uid="{00000000-0005-0000-0000-00001D020000}"/>
    <cellStyle name="แสดงผล 3 6" xfId="404" xr:uid="{00000000-0005-0000-0000-00001E020000}"/>
    <cellStyle name="แสดงผล 4" xfId="405" xr:uid="{00000000-0005-0000-0000-00001F020000}"/>
    <cellStyle name="แสดงผล 5" xfId="406" xr:uid="{00000000-0005-0000-0000-000020020000}"/>
    <cellStyle name="หมายเหตุ 2" xfId="545" xr:uid="{00000000-0005-0000-0000-000021020000}"/>
    <cellStyle name="หมายเหตุ 2 2" xfId="546" xr:uid="{00000000-0005-0000-0000-000022020000}"/>
    <cellStyle name="หมายเหตุ 2 2 2" xfId="547" xr:uid="{00000000-0005-0000-0000-000023020000}"/>
    <cellStyle name="หมายเหตุ 2 2 3" xfId="548" xr:uid="{00000000-0005-0000-0000-000024020000}"/>
    <cellStyle name="หมายเหตุ 2 2 4" xfId="549" xr:uid="{00000000-0005-0000-0000-000025020000}"/>
    <cellStyle name="หมายเหตุ 2 3" xfId="550" xr:uid="{00000000-0005-0000-0000-000026020000}"/>
    <cellStyle name="หมายเหตุ 2 3 2" xfId="551" xr:uid="{00000000-0005-0000-0000-000027020000}"/>
    <cellStyle name="หมายเหตุ 2 3 3" xfId="552" xr:uid="{00000000-0005-0000-0000-000028020000}"/>
    <cellStyle name="หมายเหตุ 2 3 4" xfId="553" xr:uid="{00000000-0005-0000-0000-000029020000}"/>
    <cellStyle name="หมายเหตุ 2 4" xfId="554" xr:uid="{00000000-0005-0000-0000-00002A020000}"/>
    <cellStyle name="หมายเหตุ 2 4 2" xfId="555" xr:uid="{00000000-0005-0000-0000-00002B020000}"/>
    <cellStyle name="หมายเหตุ 2 4 3" xfId="556" xr:uid="{00000000-0005-0000-0000-00002C020000}"/>
    <cellStyle name="หมายเหตุ 2 4 4" xfId="557" xr:uid="{00000000-0005-0000-0000-00002D020000}"/>
    <cellStyle name="หมายเหตุ 2 5" xfId="558" xr:uid="{00000000-0005-0000-0000-00002E020000}"/>
    <cellStyle name="หมายเหตุ 2 6" xfId="559" xr:uid="{00000000-0005-0000-0000-00002F020000}"/>
    <cellStyle name="หมายเหตุ 2 7" xfId="560" xr:uid="{00000000-0005-0000-0000-000030020000}"/>
    <cellStyle name="หมายเหตุ 3" xfId="561" xr:uid="{00000000-0005-0000-0000-000031020000}"/>
    <cellStyle name="หมายเหตุ 3 2" xfId="562" xr:uid="{00000000-0005-0000-0000-000032020000}"/>
    <cellStyle name="หมายเหตุ 3 2 2" xfId="563" xr:uid="{00000000-0005-0000-0000-000033020000}"/>
    <cellStyle name="หมายเหตุ 3 2 3" xfId="564" xr:uid="{00000000-0005-0000-0000-000034020000}"/>
    <cellStyle name="หมายเหตุ 3 2 4" xfId="565" xr:uid="{00000000-0005-0000-0000-000035020000}"/>
    <cellStyle name="หมายเหตุ 3 3" xfId="566" xr:uid="{00000000-0005-0000-0000-000036020000}"/>
    <cellStyle name="หมายเหตุ 3 3 2" xfId="567" xr:uid="{00000000-0005-0000-0000-000037020000}"/>
    <cellStyle name="หมายเหตุ 3 3 3" xfId="568" xr:uid="{00000000-0005-0000-0000-000038020000}"/>
    <cellStyle name="หมายเหตุ 3 3 4" xfId="569" xr:uid="{00000000-0005-0000-0000-000039020000}"/>
    <cellStyle name="หมายเหตุ 3 4" xfId="570" xr:uid="{00000000-0005-0000-0000-00003A020000}"/>
    <cellStyle name="หมายเหตุ 3 5" xfId="571" xr:uid="{00000000-0005-0000-0000-00003B020000}"/>
    <cellStyle name="หมายเหตุ 3 6" xfId="572" xr:uid="{00000000-0005-0000-0000-00003C020000}"/>
    <cellStyle name="หมายเหตุ 4" xfId="573" xr:uid="{00000000-0005-0000-0000-00003D020000}"/>
    <cellStyle name="หมายเหตุ 5" xfId="574" xr:uid="{00000000-0005-0000-0000-00003E020000}"/>
    <cellStyle name="หัวเรื่อง 1 2" xfId="575" xr:uid="{00000000-0005-0000-0000-00003F020000}"/>
    <cellStyle name="หัวเรื่อง 1 3" xfId="576" xr:uid="{00000000-0005-0000-0000-000040020000}"/>
    <cellStyle name="หัวเรื่อง 2 2" xfId="577" xr:uid="{00000000-0005-0000-0000-000041020000}"/>
    <cellStyle name="หัวเรื่อง 2 3" xfId="578" xr:uid="{00000000-0005-0000-0000-000042020000}"/>
    <cellStyle name="หัวเรื่อง 3 2" xfId="579" xr:uid="{00000000-0005-0000-0000-000043020000}"/>
    <cellStyle name="หัวเรื่อง 3 3" xfId="580" xr:uid="{00000000-0005-0000-0000-000044020000}"/>
    <cellStyle name="หัวเรื่อง 4 2" xfId="581" xr:uid="{00000000-0005-0000-0000-000045020000}"/>
    <cellStyle name="หัวเรื่อง 4 3" xfId="582" xr:uid="{00000000-0005-0000-0000-000046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16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948226-1DFE-EE0D-B447-582C947F5A5A}"/>
            </a:ext>
          </a:extLst>
        </xdr:cNvPr>
        <xdr:cNvSpPr txBox="1"/>
      </xdr:nvSpPr>
      <xdr:spPr>
        <a:xfrm>
          <a:off x="7540625" y="4826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14</xdr:col>
      <xdr:colOff>0</xdr:colOff>
      <xdr:row>10</xdr:row>
      <xdr:rowOff>1746</xdr:rowOff>
    </xdr:from>
    <xdr:ext cx="184731" cy="26257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137A637-9515-E03C-01BC-DA35CF4A19F0}"/>
            </a:ext>
          </a:extLst>
        </xdr:cNvPr>
        <xdr:cNvSpPr txBox="1"/>
      </xdr:nvSpPr>
      <xdr:spPr>
        <a:xfrm>
          <a:off x="7540625" y="301799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3"/>
  <sheetViews>
    <sheetView tabSelected="1" view="pageBreakPreview" zoomScale="95" zoomScaleNormal="90" zoomScaleSheetLayoutView="95" workbookViewId="0">
      <selection activeCell="F91" sqref="F91:F102"/>
    </sheetView>
  </sheetViews>
  <sheetFormatPr defaultColWidth="9.25" defaultRowHeight="20.25" customHeight="1"/>
  <cols>
    <col min="1" max="1" width="6.75" style="8" customWidth="1"/>
    <col min="2" max="3" width="9.25" style="8" customWidth="1"/>
    <col min="4" max="4" width="16.25" style="8" customWidth="1"/>
    <col min="5" max="5" width="0.875" style="8" customWidth="1"/>
    <col min="6" max="6" width="7.375" style="8" customWidth="1"/>
    <col min="7" max="7" width="0.75" style="8" customWidth="1"/>
    <col min="8" max="8" width="15.75" style="45" customWidth="1"/>
    <col min="9" max="9" width="1" style="45" customWidth="1"/>
    <col min="10" max="10" width="15.75" style="45" customWidth="1"/>
    <col min="11" max="11" width="1" style="45" customWidth="1"/>
    <col min="12" max="12" width="15.75" style="45" customWidth="1"/>
    <col min="13" max="13" width="1" style="45" customWidth="1"/>
    <col min="14" max="14" width="17.25" style="45" customWidth="1"/>
    <col min="15" max="15" width="1.625" style="8" customWidth="1"/>
    <col min="16" max="16384" width="9.25" style="8"/>
  </cols>
  <sheetData>
    <row r="1" spans="1:15" ht="24" customHeight="1">
      <c r="A1" s="303" t="s">
        <v>121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12"/>
    </row>
    <row r="2" spans="1:15" ht="24" customHeight="1">
      <c r="A2" s="303" t="s">
        <v>4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12"/>
    </row>
    <row r="3" spans="1:15" ht="24" customHeight="1">
      <c r="A3" s="304" t="s">
        <v>213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13"/>
    </row>
    <row r="4" spans="1:15" ht="24" customHeight="1">
      <c r="A4" s="13"/>
      <c r="B4" s="13"/>
      <c r="C4" s="13"/>
      <c r="D4" s="13"/>
      <c r="E4" s="13"/>
      <c r="F4" s="14"/>
      <c r="G4" s="14"/>
      <c r="H4" s="43"/>
      <c r="I4" s="43"/>
      <c r="J4" s="43"/>
      <c r="K4" s="43"/>
      <c r="L4" s="43"/>
      <c r="M4" s="43"/>
      <c r="N4" s="43"/>
      <c r="O4" s="13"/>
    </row>
    <row r="5" spans="1:15" ht="24" customHeight="1">
      <c r="A5" s="13"/>
      <c r="B5" s="13"/>
      <c r="C5" s="13"/>
      <c r="D5" s="13"/>
      <c r="E5" s="13"/>
      <c r="F5" s="14"/>
      <c r="G5" s="14"/>
      <c r="H5" s="220"/>
      <c r="I5" s="220" t="s">
        <v>5</v>
      </c>
      <c r="J5" s="220"/>
      <c r="K5" s="43"/>
      <c r="L5" s="57"/>
      <c r="M5" s="220" t="s">
        <v>6</v>
      </c>
      <c r="N5" s="220"/>
      <c r="O5" s="13"/>
    </row>
    <row r="6" spans="1:15" ht="24" customHeight="1">
      <c r="C6" s="12" t="s">
        <v>7</v>
      </c>
      <c r="D6" s="12"/>
      <c r="E6" s="12"/>
      <c r="F6" s="7" t="s">
        <v>175</v>
      </c>
      <c r="G6" s="7"/>
      <c r="H6" s="46" t="s">
        <v>214</v>
      </c>
      <c r="I6" s="44"/>
      <c r="J6" s="46" t="s">
        <v>215</v>
      </c>
      <c r="L6" s="46" t="s">
        <v>214</v>
      </c>
      <c r="M6" s="44"/>
      <c r="N6" s="46" t="s">
        <v>215</v>
      </c>
      <c r="O6" s="11"/>
    </row>
    <row r="7" spans="1:15" ht="24" customHeight="1">
      <c r="C7" s="12"/>
      <c r="D7" s="12"/>
      <c r="E7" s="12"/>
      <c r="F7" s="7"/>
      <c r="G7" s="7"/>
      <c r="H7" s="221" t="s">
        <v>144</v>
      </c>
      <c r="I7" s="222"/>
      <c r="J7" s="221" t="s">
        <v>145</v>
      </c>
      <c r="K7" s="223"/>
      <c r="L7" s="221" t="s">
        <v>144</v>
      </c>
      <c r="M7" s="222"/>
      <c r="N7" s="221" t="s">
        <v>145</v>
      </c>
      <c r="O7" s="11"/>
    </row>
    <row r="8" spans="1:15" ht="24" customHeight="1">
      <c r="C8" s="12"/>
      <c r="D8" s="12"/>
      <c r="E8" s="12"/>
      <c r="F8" s="7"/>
      <c r="G8" s="7"/>
      <c r="H8" s="221" t="s">
        <v>146</v>
      </c>
      <c r="I8" s="222"/>
      <c r="J8" s="221"/>
      <c r="K8" s="223"/>
      <c r="L8" s="221" t="s">
        <v>146</v>
      </c>
      <c r="M8" s="222"/>
      <c r="N8" s="221"/>
      <c r="O8" s="11"/>
    </row>
    <row r="9" spans="1:15" ht="24" customHeight="1">
      <c r="A9" s="15" t="s">
        <v>8</v>
      </c>
      <c r="B9" s="16"/>
      <c r="C9" s="16"/>
      <c r="D9" s="16"/>
      <c r="E9" s="16"/>
      <c r="F9" s="17"/>
      <c r="G9" s="17"/>
      <c r="H9" s="46"/>
      <c r="I9" s="46"/>
      <c r="J9" s="46"/>
      <c r="K9" s="46"/>
      <c r="L9" s="44"/>
      <c r="M9" s="44"/>
      <c r="N9" s="44"/>
      <c r="O9" s="16"/>
    </row>
    <row r="10" spans="1:15" ht="24" customHeight="1">
      <c r="A10" s="99" t="s">
        <v>84</v>
      </c>
      <c r="B10" s="16"/>
      <c r="C10" s="16"/>
      <c r="D10" s="19"/>
      <c r="E10" s="19"/>
      <c r="F10" s="240">
        <v>4</v>
      </c>
      <c r="G10" s="20"/>
      <c r="H10" s="45">
        <v>1375360509</v>
      </c>
      <c r="I10" s="47"/>
      <c r="J10" s="51">
        <v>750888363</v>
      </c>
      <c r="K10" s="47"/>
      <c r="L10" s="45">
        <v>884519996</v>
      </c>
      <c r="N10" s="45">
        <v>66028095</v>
      </c>
      <c r="O10" s="21"/>
    </row>
    <row r="11" spans="1:15" ht="24" customHeight="1">
      <c r="A11" s="1" t="s">
        <v>85</v>
      </c>
      <c r="B11" s="16"/>
      <c r="C11" s="16"/>
      <c r="D11" s="19"/>
      <c r="E11" s="19"/>
      <c r="F11" s="240">
        <v>5</v>
      </c>
      <c r="G11" s="20"/>
      <c r="H11" s="45">
        <v>556707763</v>
      </c>
      <c r="I11" s="47"/>
      <c r="J11" s="51">
        <v>356185816</v>
      </c>
      <c r="K11" s="47"/>
      <c r="L11" s="45">
        <v>477329386</v>
      </c>
      <c r="N11" s="45">
        <v>393955135</v>
      </c>
      <c r="O11" s="21"/>
    </row>
    <row r="12" spans="1:15" ht="24" customHeight="1">
      <c r="A12" s="1" t="s">
        <v>160</v>
      </c>
      <c r="B12" s="16"/>
      <c r="C12" s="16"/>
      <c r="D12" s="19"/>
      <c r="E12" s="19"/>
      <c r="F12" s="240" t="s">
        <v>220</v>
      </c>
      <c r="G12" s="20"/>
      <c r="H12" s="45">
        <v>0</v>
      </c>
      <c r="I12" s="47"/>
      <c r="J12" s="51">
        <v>0</v>
      </c>
      <c r="K12" s="47"/>
      <c r="L12" s="45">
        <v>0</v>
      </c>
      <c r="N12" s="45">
        <v>398400000</v>
      </c>
      <c r="O12" s="21"/>
    </row>
    <row r="13" spans="1:15" ht="24" customHeight="1">
      <c r="A13" s="99" t="s">
        <v>165</v>
      </c>
      <c r="B13" s="16"/>
      <c r="C13" s="16"/>
      <c r="D13" s="19"/>
      <c r="E13" s="19"/>
      <c r="F13" s="240" t="s">
        <v>221</v>
      </c>
      <c r="G13" s="20"/>
      <c r="H13" s="45">
        <v>140429590</v>
      </c>
      <c r="I13" s="47"/>
      <c r="J13" s="51">
        <v>138229590</v>
      </c>
      <c r="K13" s="47"/>
      <c r="L13" s="45">
        <v>5684984400</v>
      </c>
      <c r="N13" s="45">
        <v>5489018973</v>
      </c>
      <c r="O13" s="21"/>
    </row>
    <row r="14" spans="1:15" ht="24" customHeight="1">
      <c r="A14" s="99" t="s">
        <v>233</v>
      </c>
      <c r="B14" s="16"/>
      <c r="C14" s="16"/>
      <c r="D14" s="19"/>
      <c r="E14" s="19"/>
      <c r="F14" s="240"/>
      <c r="G14" s="20"/>
      <c r="I14" s="47"/>
      <c r="J14" s="51"/>
      <c r="K14" s="47"/>
      <c r="O14" s="21"/>
    </row>
    <row r="15" spans="1:15" ht="24" customHeight="1">
      <c r="A15" s="99" t="s">
        <v>234</v>
      </c>
      <c r="B15" s="16"/>
      <c r="C15" s="16"/>
      <c r="D15" s="19"/>
      <c r="E15" s="19"/>
      <c r="F15" s="240" t="s">
        <v>221</v>
      </c>
      <c r="G15" s="22"/>
      <c r="H15" s="51">
        <v>9000000</v>
      </c>
      <c r="I15" s="47"/>
      <c r="J15" s="51">
        <v>9000000</v>
      </c>
      <c r="K15" s="47"/>
      <c r="L15" s="45">
        <v>9000000</v>
      </c>
      <c r="N15" s="45">
        <v>9000000</v>
      </c>
      <c r="O15" s="21"/>
    </row>
    <row r="16" spans="1:15" ht="24" customHeight="1">
      <c r="A16" s="99" t="s">
        <v>86</v>
      </c>
      <c r="B16" s="18"/>
      <c r="C16" s="16"/>
      <c r="D16" s="19"/>
      <c r="E16" s="19"/>
      <c r="F16" s="240">
        <v>6</v>
      </c>
      <c r="G16" s="22"/>
      <c r="H16" s="293">
        <v>11908753367</v>
      </c>
      <c r="I16" s="47"/>
      <c r="J16" s="51">
        <v>11767903784</v>
      </c>
      <c r="K16" s="47"/>
      <c r="L16" s="45">
        <v>0</v>
      </c>
      <c r="N16" s="45">
        <v>0</v>
      </c>
      <c r="O16" s="21"/>
    </row>
    <row r="17" spans="1:15" ht="24" customHeight="1">
      <c r="A17" s="1" t="s">
        <v>87</v>
      </c>
      <c r="B17" s="18"/>
      <c r="C17" s="16"/>
      <c r="D17" s="19"/>
      <c r="E17" s="19"/>
      <c r="F17" s="240"/>
      <c r="G17" s="22"/>
      <c r="H17" s="57">
        <v>440047724</v>
      </c>
      <c r="I17" s="47"/>
      <c r="J17" s="51">
        <v>407176811</v>
      </c>
      <c r="K17" s="47"/>
      <c r="L17" s="45">
        <v>0</v>
      </c>
      <c r="N17" s="45">
        <v>0</v>
      </c>
      <c r="O17" s="21"/>
    </row>
    <row r="18" spans="1:15" ht="24" customHeight="1">
      <c r="A18" s="16"/>
      <c r="B18" s="15" t="s">
        <v>9</v>
      </c>
      <c r="C18" s="16"/>
      <c r="D18" s="16"/>
      <c r="E18" s="16"/>
      <c r="F18" s="22"/>
      <c r="G18" s="22"/>
      <c r="H18" s="48">
        <f>SUM(H9:H17)</f>
        <v>14430298953</v>
      </c>
      <c r="I18" s="49"/>
      <c r="J18" s="48">
        <f>SUM(J9:J17)</f>
        <v>13429384364</v>
      </c>
      <c r="K18" s="51"/>
      <c r="L18" s="48">
        <f>SUM(L9:L17)</f>
        <v>7055833782</v>
      </c>
      <c r="M18" s="49"/>
      <c r="N18" s="48">
        <f>SUM(N9:N17)</f>
        <v>6356402203</v>
      </c>
      <c r="O18" s="25"/>
    </row>
    <row r="19" spans="1:15" ht="24" customHeight="1">
      <c r="A19" s="15" t="s">
        <v>10</v>
      </c>
      <c r="B19" s="16"/>
      <c r="C19" s="16"/>
      <c r="D19" s="16"/>
      <c r="E19" s="16"/>
      <c r="F19" s="24"/>
      <c r="G19" s="24"/>
      <c r="I19" s="49"/>
      <c r="M19" s="49"/>
      <c r="O19" s="21"/>
    </row>
    <row r="20" spans="1:15" ht="24" customHeight="1">
      <c r="A20" s="15" t="s">
        <v>114</v>
      </c>
      <c r="B20" s="16"/>
      <c r="C20" s="16"/>
      <c r="D20" s="16"/>
      <c r="E20" s="16"/>
      <c r="F20" s="24"/>
      <c r="G20" s="24"/>
      <c r="I20" s="49"/>
      <c r="M20" s="49"/>
      <c r="O20" s="21"/>
    </row>
    <row r="21" spans="1:15" ht="24" customHeight="1">
      <c r="A21" s="99" t="s">
        <v>194</v>
      </c>
      <c r="B21" s="16"/>
      <c r="C21" s="16"/>
      <c r="D21" s="16"/>
      <c r="E21" s="16"/>
      <c r="F21" s="241"/>
      <c r="G21" s="241"/>
      <c r="H21" s="242">
        <v>11228555</v>
      </c>
      <c r="I21" s="199"/>
      <c r="J21" s="199">
        <v>11228555</v>
      </c>
      <c r="K21" s="199"/>
      <c r="L21" s="242">
        <v>0</v>
      </c>
      <c r="M21" s="243"/>
      <c r="N21" s="170">
        <v>0</v>
      </c>
      <c r="O21" s="21"/>
    </row>
    <row r="22" spans="1:15" ht="24" customHeight="1">
      <c r="A22" s="99" t="s">
        <v>254</v>
      </c>
      <c r="B22" s="16"/>
      <c r="C22" s="16"/>
      <c r="D22" s="16"/>
      <c r="E22" s="16"/>
      <c r="F22" s="240" t="s">
        <v>221</v>
      </c>
      <c r="G22" s="241"/>
      <c r="H22" s="242">
        <v>126390000</v>
      </c>
      <c r="I22" s="199"/>
      <c r="J22" s="199">
        <v>125200000</v>
      </c>
      <c r="K22" s="198"/>
      <c r="L22" s="242">
        <v>126390000</v>
      </c>
      <c r="M22" s="243"/>
      <c r="N22" s="170">
        <v>125200000</v>
      </c>
      <c r="O22" s="21"/>
    </row>
    <row r="23" spans="1:15" ht="24" customHeight="1">
      <c r="A23" s="99" t="s">
        <v>115</v>
      </c>
      <c r="B23" s="16"/>
      <c r="C23" s="16"/>
      <c r="D23" s="16"/>
      <c r="E23" s="16"/>
      <c r="F23" s="240">
        <v>7</v>
      </c>
      <c r="G23" s="241"/>
      <c r="H23" s="242">
        <v>0</v>
      </c>
      <c r="I23" s="170"/>
      <c r="J23" s="199">
        <v>0</v>
      </c>
      <c r="K23" s="170"/>
      <c r="L23" s="242">
        <v>603014725</v>
      </c>
      <c r="M23" s="243"/>
      <c r="N23" s="170">
        <v>492424250</v>
      </c>
      <c r="O23" s="21"/>
    </row>
    <row r="24" spans="1:15" ht="24" customHeight="1">
      <c r="A24" s="99" t="s">
        <v>229</v>
      </c>
      <c r="B24" s="16"/>
      <c r="C24" s="16"/>
      <c r="D24" s="16"/>
      <c r="E24" s="16"/>
      <c r="F24" s="240">
        <v>8</v>
      </c>
      <c r="G24" s="241"/>
      <c r="H24" s="242">
        <v>40399713</v>
      </c>
      <c r="I24" s="170"/>
      <c r="J24" s="199">
        <v>40594483</v>
      </c>
      <c r="K24" s="170"/>
      <c r="L24" s="242">
        <v>20004143</v>
      </c>
      <c r="M24" s="243"/>
      <c r="N24" s="170">
        <v>20004143</v>
      </c>
      <c r="O24" s="21"/>
    </row>
    <row r="25" spans="1:15" ht="24" customHeight="1">
      <c r="A25" s="99" t="s">
        <v>124</v>
      </c>
      <c r="B25" s="16"/>
      <c r="C25" s="16"/>
      <c r="D25" s="16"/>
      <c r="E25" s="16"/>
      <c r="F25" s="240">
        <v>9</v>
      </c>
      <c r="G25" s="241"/>
      <c r="H25" s="242">
        <v>898055717</v>
      </c>
      <c r="I25" s="170"/>
      <c r="J25" s="199">
        <v>664406119</v>
      </c>
      <c r="K25" s="170"/>
      <c r="L25" s="242">
        <v>765897283</v>
      </c>
      <c r="M25" s="243"/>
      <c r="N25" s="170">
        <v>514299283</v>
      </c>
      <c r="O25" s="21"/>
    </row>
    <row r="26" spans="1:15" ht="24" customHeight="1">
      <c r="A26" s="99" t="s">
        <v>205</v>
      </c>
      <c r="B26" s="16"/>
      <c r="C26" s="16"/>
      <c r="D26" s="16"/>
      <c r="E26" s="16"/>
      <c r="F26" s="240"/>
      <c r="G26" s="241"/>
      <c r="H26" s="242">
        <v>11736707</v>
      </c>
      <c r="I26" s="170"/>
      <c r="J26" s="199">
        <v>11736707</v>
      </c>
      <c r="K26" s="170"/>
      <c r="L26" s="242">
        <v>0</v>
      </c>
      <c r="M26" s="243"/>
      <c r="N26" s="170">
        <v>0</v>
      </c>
      <c r="O26" s="21"/>
    </row>
    <row r="27" spans="1:15" ht="24" customHeight="1">
      <c r="A27" s="1" t="s">
        <v>88</v>
      </c>
      <c r="B27" s="16"/>
      <c r="C27" s="16"/>
      <c r="D27" s="16"/>
      <c r="E27" s="16"/>
      <c r="F27" s="240">
        <v>10</v>
      </c>
      <c r="G27" s="241"/>
      <c r="H27" s="242">
        <v>662245737</v>
      </c>
      <c r="I27" s="170"/>
      <c r="J27" s="199">
        <v>627854846</v>
      </c>
      <c r="K27" s="170"/>
      <c r="L27" s="242">
        <v>0</v>
      </c>
      <c r="M27" s="243"/>
      <c r="N27" s="170">
        <v>0</v>
      </c>
      <c r="O27" s="21"/>
    </row>
    <row r="28" spans="1:15" ht="24" customHeight="1">
      <c r="A28" s="1" t="s">
        <v>89</v>
      </c>
      <c r="B28" s="26"/>
      <c r="C28" s="16"/>
      <c r="D28" s="19"/>
      <c r="E28" s="19"/>
      <c r="F28" s="240">
        <v>11</v>
      </c>
      <c r="G28" s="244"/>
      <c r="H28" s="242">
        <v>345764121</v>
      </c>
      <c r="I28" s="170"/>
      <c r="J28" s="199">
        <v>340881169</v>
      </c>
      <c r="K28" s="170"/>
      <c r="L28" s="242">
        <v>161434574</v>
      </c>
      <c r="M28" s="243"/>
      <c r="N28" s="170">
        <v>164007076</v>
      </c>
      <c r="O28" s="21"/>
    </row>
    <row r="29" spans="1:15" ht="24" customHeight="1">
      <c r="A29" s="1" t="s">
        <v>90</v>
      </c>
      <c r="B29" s="26"/>
      <c r="C29" s="16"/>
      <c r="D29" s="19"/>
      <c r="E29" s="19"/>
      <c r="F29" s="240">
        <v>12</v>
      </c>
      <c r="G29" s="244"/>
      <c r="H29" s="242">
        <v>85543047</v>
      </c>
      <c r="I29" s="170"/>
      <c r="J29" s="199">
        <v>86012448</v>
      </c>
      <c r="K29" s="170"/>
      <c r="L29" s="242">
        <v>17660660</v>
      </c>
      <c r="M29" s="243"/>
      <c r="N29" s="170">
        <v>18278386</v>
      </c>
      <c r="O29" s="21"/>
    </row>
    <row r="30" spans="1:15" ht="24" customHeight="1">
      <c r="A30" s="18" t="s">
        <v>91</v>
      </c>
      <c r="B30" s="26"/>
      <c r="C30" s="16"/>
      <c r="D30" s="19"/>
      <c r="E30" s="19"/>
      <c r="F30" s="240">
        <v>13</v>
      </c>
      <c r="G30" s="244"/>
      <c r="H30" s="242">
        <v>32712277</v>
      </c>
      <c r="I30" s="170"/>
      <c r="J30" s="199">
        <v>26499724</v>
      </c>
      <c r="K30" s="170"/>
      <c r="L30" s="242">
        <v>28490858</v>
      </c>
      <c r="M30" s="243"/>
      <c r="N30" s="170">
        <v>22523233</v>
      </c>
      <c r="O30" s="21"/>
    </row>
    <row r="31" spans="1:15" ht="24" customHeight="1">
      <c r="A31" s="27" t="s">
        <v>92</v>
      </c>
      <c r="B31" s="26"/>
      <c r="C31" s="16"/>
      <c r="D31" s="19"/>
      <c r="E31" s="19"/>
      <c r="F31" s="244"/>
      <c r="G31" s="244"/>
      <c r="H31" s="242">
        <v>141638120</v>
      </c>
      <c r="I31" s="170"/>
      <c r="J31" s="199">
        <v>140478411</v>
      </c>
      <c r="K31" s="170"/>
      <c r="L31" s="242">
        <v>7586735</v>
      </c>
      <c r="M31" s="243"/>
      <c r="N31" s="170">
        <v>6976319</v>
      </c>
      <c r="O31" s="21"/>
    </row>
    <row r="32" spans="1:15" ht="24" customHeight="1">
      <c r="A32" s="18" t="s">
        <v>136</v>
      </c>
      <c r="B32" s="18"/>
      <c r="C32" s="18"/>
      <c r="D32" s="18"/>
      <c r="E32" s="18"/>
      <c r="F32" s="244"/>
      <c r="G32" s="244"/>
      <c r="H32" s="242">
        <v>27812358</v>
      </c>
      <c r="I32" s="170"/>
      <c r="J32" s="199">
        <v>32333696</v>
      </c>
      <c r="K32" s="170"/>
      <c r="L32" s="242">
        <v>7534999</v>
      </c>
      <c r="M32" s="243"/>
      <c r="N32" s="170">
        <v>16659992</v>
      </c>
      <c r="O32" s="28"/>
    </row>
    <row r="33" spans="1:15" ht="24" customHeight="1">
      <c r="A33" s="16"/>
      <c r="B33" s="15" t="s">
        <v>11</v>
      </c>
      <c r="C33" s="16"/>
      <c r="D33" s="16"/>
      <c r="E33" s="16"/>
      <c r="F33" s="22"/>
      <c r="G33" s="22"/>
      <c r="H33" s="48">
        <f>SUM(H21:H32)</f>
        <v>2383526352</v>
      </c>
      <c r="I33" s="49"/>
      <c r="J33" s="48">
        <f>SUM(J21:J32)</f>
        <v>2107226158</v>
      </c>
      <c r="K33" s="51"/>
      <c r="L33" s="48">
        <f>SUM(L21:L32)</f>
        <v>1738013977</v>
      </c>
      <c r="M33" s="49"/>
      <c r="N33" s="48">
        <f>SUM(N21:N32)</f>
        <v>1380372682</v>
      </c>
      <c r="O33" s="25"/>
    </row>
    <row r="34" spans="1:15" ht="24" customHeight="1" thickBot="1">
      <c r="A34" s="15" t="s">
        <v>12</v>
      </c>
      <c r="B34" s="16"/>
      <c r="C34" s="16"/>
      <c r="D34" s="16"/>
      <c r="E34" s="16"/>
      <c r="F34" s="22"/>
      <c r="G34" s="22"/>
      <c r="H34" s="50">
        <f>+H33+H18</f>
        <v>16813825305</v>
      </c>
      <c r="I34" s="49"/>
      <c r="J34" s="50">
        <f>+J33+J18</f>
        <v>15536610522</v>
      </c>
      <c r="K34" s="51"/>
      <c r="L34" s="50">
        <f>+L33+L18</f>
        <v>8793847759</v>
      </c>
      <c r="M34" s="49"/>
      <c r="N34" s="50">
        <f>+N33+N18</f>
        <v>7736774885</v>
      </c>
      <c r="O34" s="25"/>
    </row>
    <row r="35" spans="1:15" ht="24" customHeight="1" thickTop="1">
      <c r="A35" s="15"/>
      <c r="B35" s="16"/>
      <c r="C35" s="16"/>
      <c r="D35" s="16"/>
      <c r="E35" s="16"/>
      <c r="F35" s="22"/>
      <c r="G35" s="22"/>
      <c r="H35" s="51"/>
      <c r="I35" s="49"/>
      <c r="J35" s="51"/>
      <c r="K35" s="51"/>
      <c r="L35" s="51"/>
      <c r="M35" s="49"/>
      <c r="N35" s="51"/>
      <c r="O35" s="25"/>
    </row>
    <row r="36" spans="1:15" ht="24" customHeight="1">
      <c r="A36" s="29" t="s">
        <v>129</v>
      </c>
      <c r="C36" s="30"/>
      <c r="D36" s="16"/>
      <c r="E36" s="16"/>
      <c r="F36" s="24"/>
      <c r="G36" s="24"/>
      <c r="H36" s="49"/>
      <c r="I36" s="49"/>
      <c r="L36" s="49"/>
      <c r="M36" s="49"/>
      <c r="N36" s="49"/>
      <c r="O36" s="21"/>
    </row>
    <row r="37" spans="1:15" ht="24" customHeight="1">
      <c r="A37" s="65"/>
      <c r="B37" s="11"/>
      <c r="C37" s="10"/>
      <c r="D37" s="16"/>
      <c r="E37" s="16"/>
      <c r="G37" s="45"/>
      <c r="I37" s="49"/>
      <c r="L37" s="49"/>
      <c r="M37" s="49"/>
      <c r="N37" s="49"/>
      <c r="O37" s="21"/>
    </row>
    <row r="38" spans="1:15" ht="24" customHeight="1">
      <c r="A38" s="65"/>
      <c r="B38" s="11"/>
      <c r="C38" s="10"/>
      <c r="D38" s="16"/>
      <c r="E38" s="16"/>
      <c r="G38" s="45"/>
      <c r="I38" s="49"/>
      <c r="L38" s="49"/>
      <c r="M38" s="49"/>
      <c r="N38" s="49"/>
      <c r="O38" s="21"/>
    </row>
    <row r="39" spans="1:15" ht="24" customHeight="1">
      <c r="A39" s="65"/>
      <c r="B39" s="66"/>
      <c r="D39" s="6" t="s">
        <v>76</v>
      </c>
      <c r="E39" s="6"/>
      <c r="F39" s="68"/>
      <c r="G39" s="68"/>
      <c r="H39" s="55"/>
      <c r="I39" s="55"/>
      <c r="J39" s="55"/>
      <c r="K39" s="55"/>
      <c r="L39" s="55"/>
    </row>
    <row r="40" spans="1:15" ht="24" customHeight="1">
      <c r="A40" s="65"/>
      <c r="B40" s="66"/>
      <c r="D40" s="4" t="s">
        <v>173</v>
      </c>
      <c r="E40" s="1"/>
      <c r="F40" s="1"/>
      <c r="G40" s="5"/>
      <c r="H40" s="55"/>
      <c r="I40" s="55"/>
      <c r="J40" s="55"/>
      <c r="K40" s="55"/>
      <c r="L40" s="55"/>
    </row>
    <row r="41" spans="1:15" ht="24" customHeight="1">
      <c r="A41" s="305" t="s">
        <v>0</v>
      </c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19"/>
    </row>
    <row r="42" spans="1:15" ht="24" customHeight="1">
      <c r="A42" s="303" t="str">
        <f>A1</f>
        <v>ASSETWISE PUBLIC COMPANY LIMITED AND SUBSIDIARIES</v>
      </c>
      <c r="B42" s="303"/>
      <c r="C42" s="303"/>
      <c r="D42" s="303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12"/>
    </row>
    <row r="43" spans="1:15" ht="24" customHeight="1">
      <c r="A43" s="303" t="s">
        <v>107</v>
      </c>
      <c r="B43" s="303"/>
      <c r="C43" s="303"/>
      <c r="D43" s="303"/>
      <c r="E43" s="303"/>
      <c r="F43" s="303"/>
      <c r="G43" s="303"/>
      <c r="H43" s="303"/>
      <c r="I43" s="303"/>
      <c r="J43" s="303"/>
      <c r="K43" s="303"/>
      <c r="L43" s="303"/>
      <c r="M43" s="303"/>
      <c r="N43" s="303"/>
      <c r="O43" s="12"/>
    </row>
    <row r="44" spans="1:15" ht="24" customHeight="1">
      <c r="A44" s="304" t="str">
        <f>A3</f>
        <v>AS AT MARCH 31, 2023</v>
      </c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13"/>
    </row>
    <row r="45" spans="1:15" ht="24" customHeight="1">
      <c r="A45" s="31"/>
      <c r="B45" s="31"/>
      <c r="C45" s="31"/>
      <c r="D45" s="31"/>
      <c r="E45" s="31"/>
      <c r="F45" s="14"/>
      <c r="G45" s="14"/>
      <c r="H45" s="43"/>
      <c r="I45" s="43"/>
      <c r="J45" s="43"/>
      <c r="K45" s="43"/>
      <c r="L45" s="43"/>
      <c r="M45" s="43"/>
      <c r="N45" s="43"/>
      <c r="O45" s="31"/>
    </row>
    <row r="46" spans="1:15" ht="24" customHeight="1">
      <c r="A46" s="32"/>
      <c r="B46" s="32"/>
      <c r="C46" s="32"/>
      <c r="D46" s="32"/>
      <c r="E46" s="32"/>
      <c r="F46" s="7"/>
      <c r="G46" s="7"/>
      <c r="H46" s="220"/>
      <c r="I46" s="220" t="s">
        <v>5</v>
      </c>
      <c r="J46" s="220"/>
      <c r="K46" s="43"/>
      <c r="L46" s="57"/>
      <c r="M46" s="220" t="s">
        <v>6</v>
      </c>
      <c r="N46" s="220"/>
      <c r="O46" s="13"/>
    </row>
    <row r="47" spans="1:15" ht="24" customHeight="1">
      <c r="A47" s="303" t="s">
        <v>13</v>
      </c>
      <c r="B47" s="303"/>
      <c r="C47" s="303"/>
      <c r="D47" s="303"/>
      <c r="E47" s="303"/>
      <c r="F47" s="7" t="s">
        <v>175</v>
      </c>
      <c r="G47" s="7"/>
      <c r="H47" s="46" t="str">
        <f>H6</f>
        <v>March 31, 2023</v>
      </c>
      <c r="I47" s="44"/>
      <c r="J47" s="46" t="str">
        <f>J6</f>
        <v>December 31, 2022</v>
      </c>
      <c r="L47" s="46" t="str">
        <f>L6</f>
        <v>March 31, 2023</v>
      </c>
      <c r="M47" s="44"/>
      <c r="N47" s="46" t="str">
        <f>N6</f>
        <v>December 31, 2022</v>
      </c>
      <c r="O47" s="11"/>
    </row>
    <row r="48" spans="1:15" ht="24" customHeight="1">
      <c r="C48" s="12"/>
      <c r="D48" s="12"/>
      <c r="E48" s="12"/>
      <c r="F48" s="7"/>
      <c r="G48" s="7"/>
      <c r="H48" s="221" t="s">
        <v>144</v>
      </c>
      <c r="I48" s="222"/>
      <c r="J48" s="221" t="s">
        <v>145</v>
      </c>
      <c r="K48" s="223"/>
      <c r="L48" s="221" t="s">
        <v>144</v>
      </c>
      <c r="M48" s="222"/>
      <c r="N48" s="221" t="s">
        <v>145</v>
      </c>
      <c r="O48" s="11"/>
    </row>
    <row r="49" spans="1:15" ht="24" customHeight="1">
      <c r="C49" s="12"/>
      <c r="D49" s="12"/>
      <c r="E49" s="12"/>
      <c r="F49" s="7"/>
      <c r="G49" s="7"/>
      <c r="H49" s="221" t="s">
        <v>146</v>
      </c>
      <c r="I49" s="222"/>
      <c r="J49" s="221"/>
      <c r="K49" s="223"/>
      <c r="L49" s="221" t="s">
        <v>146</v>
      </c>
      <c r="M49" s="222"/>
      <c r="N49" s="221"/>
      <c r="O49" s="11"/>
    </row>
    <row r="50" spans="1:15" ht="24" customHeight="1">
      <c r="A50" s="15" t="s">
        <v>14</v>
      </c>
      <c r="B50" s="18"/>
      <c r="C50" s="18"/>
      <c r="D50" s="18"/>
      <c r="E50" s="18"/>
      <c r="F50" s="17"/>
      <c r="G50" s="17"/>
      <c r="H50" s="46"/>
      <c r="I50" s="46"/>
      <c r="J50" s="46"/>
      <c r="K50" s="46"/>
      <c r="L50" s="46"/>
      <c r="M50" s="46"/>
      <c r="N50" s="46"/>
      <c r="O50" s="33"/>
    </row>
    <row r="51" spans="1:15" ht="24" customHeight="1">
      <c r="A51" s="18" t="s">
        <v>166</v>
      </c>
      <c r="B51" s="18"/>
      <c r="C51" s="18"/>
      <c r="D51" s="18"/>
      <c r="E51" s="18"/>
      <c r="F51" s="17"/>
      <c r="G51" s="17"/>
      <c r="H51" s="52"/>
      <c r="I51" s="53"/>
      <c r="J51" s="52"/>
      <c r="K51" s="52"/>
      <c r="L51" s="52"/>
      <c r="M51" s="53"/>
      <c r="N51" s="52"/>
      <c r="O51" s="33"/>
    </row>
    <row r="52" spans="1:15" ht="24" customHeight="1">
      <c r="A52" s="18"/>
      <c r="B52" s="1" t="s">
        <v>15</v>
      </c>
      <c r="C52" s="18"/>
      <c r="D52" s="18"/>
      <c r="E52" s="18"/>
      <c r="F52" s="245" t="s">
        <v>143</v>
      </c>
      <c r="G52" s="246"/>
      <c r="H52" s="242">
        <v>883336000</v>
      </c>
      <c r="I52" s="170"/>
      <c r="J52" s="247">
        <v>1078000000</v>
      </c>
      <c r="K52" s="72"/>
      <c r="L52" s="247">
        <v>150000000</v>
      </c>
      <c r="M52" s="247"/>
      <c r="N52" s="247">
        <v>216000000</v>
      </c>
      <c r="O52" s="25"/>
    </row>
    <row r="53" spans="1:15" ht="24" customHeight="1">
      <c r="A53" s="18" t="s">
        <v>16</v>
      </c>
      <c r="B53" s="18"/>
      <c r="C53" s="18"/>
      <c r="D53" s="18"/>
      <c r="E53" s="18"/>
      <c r="F53" s="241" t="s">
        <v>162</v>
      </c>
      <c r="G53" s="241"/>
      <c r="H53" s="242">
        <v>1137979187</v>
      </c>
      <c r="I53" s="170"/>
      <c r="J53" s="247">
        <v>1235442682</v>
      </c>
      <c r="K53" s="72"/>
      <c r="L53" s="247">
        <v>218033382</v>
      </c>
      <c r="M53" s="247"/>
      <c r="N53" s="247">
        <v>198040314</v>
      </c>
      <c r="O53" s="25"/>
    </row>
    <row r="54" spans="1:15" ht="24" customHeight="1">
      <c r="A54" s="18" t="s">
        <v>120</v>
      </c>
      <c r="B54" s="18"/>
      <c r="C54" s="18"/>
      <c r="D54" s="18"/>
      <c r="E54" s="18"/>
      <c r="F54" s="240">
        <v>30</v>
      </c>
      <c r="G54" s="241"/>
      <c r="H54" s="242">
        <v>301852767</v>
      </c>
      <c r="I54" s="170"/>
      <c r="J54" s="247">
        <v>356610493</v>
      </c>
      <c r="K54" s="72"/>
      <c r="L54" s="251">
        <v>0</v>
      </c>
      <c r="M54" s="247"/>
      <c r="N54" s="248">
        <v>0</v>
      </c>
      <c r="O54" s="25"/>
    </row>
    <row r="55" spans="1:15" ht="24" customHeight="1">
      <c r="A55" s="185" t="s">
        <v>168</v>
      </c>
      <c r="B55" s="186"/>
      <c r="C55" s="187"/>
      <c r="D55" s="186"/>
      <c r="E55" s="18"/>
      <c r="F55" s="241" t="s">
        <v>243</v>
      </c>
      <c r="G55" s="241"/>
      <c r="H55" s="242">
        <v>102850000</v>
      </c>
      <c r="I55" s="170"/>
      <c r="J55" s="247">
        <v>122850000</v>
      </c>
      <c r="K55" s="72"/>
      <c r="L55" s="247">
        <v>1074321764</v>
      </c>
      <c r="M55" s="247"/>
      <c r="N55" s="247">
        <v>1312998764</v>
      </c>
      <c r="O55" s="25"/>
    </row>
    <row r="56" spans="1:15" ht="24" customHeight="1">
      <c r="A56" s="188" t="s">
        <v>176</v>
      </c>
      <c r="B56" s="99"/>
      <c r="C56" s="15"/>
      <c r="D56" s="18"/>
      <c r="E56" s="18"/>
      <c r="F56" s="241" t="s">
        <v>143</v>
      </c>
      <c r="G56" s="241"/>
      <c r="H56" s="242">
        <v>110000000</v>
      </c>
      <c r="I56" s="170"/>
      <c r="J56" s="247">
        <v>109931800</v>
      </c>
      <c r="K56" s="72"/>
      <c r="L56" s="248">
        <v>0</v>
      </c>
      <c r="M56" s="248"/>
      <c r="N56" s="248">
        <v>0</v>
      </c>
      <c r="O56" s="25"/>
    </row>
    <row r="57" spans="1:15" ht="24" customHeight="1">
      <c r="A57" s="1" t="s">
        <v>93</v>
      </c>
      <c r="B57" s="18"/>
      <c r="C57" s="18"/>
      <c r="D57" s="18"/>
      <c r="E57" s="18"/>
      <c r="F57" s="241" t="s">
        <v>143</v>
      </c>
      <c r="G57" s="241"/>
      <c r="H57" s="242"/>
      <c r="I57" s="170"/>
      <c r="J57" s="247"/>
      <c r="K57" s="72"/>
      <c r="L57" s="247"/>
      <c r="M57" s="247"/>
      <c r="N57" s="247"/>
      <c r="O57" s="25"/>
    </row>
    <row r="58" spans="1:15" ht="24" customHeight="1">
      <c r="A58" s="1"/>
      <c r="B58" s="26" t="s">
        <v>184</v>
      </c>
      <c r="C58" s="18"/>
      <c r="D58" s="18"/>
      <c r="E58" s="18"/>
      <c r="F58" s="241"/>
      <c r="G58" s="241"/>
      <c r="H58" s="242">
        <v>15915501</v>
      </c>
      <c r="I58" s="170"/>
      <c r="J58" s="247">
        <v>15344931</v>
      </c>
      <c r="K58" s="72"/>
      <c r="L58" s="247">
        <v>6036749</v>
      </c>
      <c r="M58" s="247"/>
      <c r="N58" s="247">
        <v>6091560</v>
      </c>
      <c r="O58" s="25"/>
    </row>
    <row r="59" spans="1:15" ht="24" customHeight="1">
      <c r="A59" s="18"/>
      <c r="B59" s="26" t="s">
        <v>185</v>
      </c>
      <c r="C59" s="18"/>
      <c r="D59" s="18"/>
      <c r="E59" s="18"/>
      <c r="F59" s="241"/>
      <c r="G59" s="241"/>
      <c r="H59" s="242">
        <v>420562864</v>
      </c>
      <c r="I59" s="170"/>
      <c r="J59" s="247">
        <v>553558074</v>
      </c>
      <c r="K59" s="72"/>
      <c r="L59" s="247">
        <v>142800</v>
      </c>
      <c r="M59" s="247"/>
      <c r="N59" s="247">
        <v>142800</v>
      </c>
      <c r="O59" s="25"/>
    </row>
    <row r="60" spans="1:15" ht="24" customHeight="1">
      <c r="A60" s="198"/>
      <c r="B60" s="26" t="s">
        <v>186</v>
      </c>
      <c r="D60" s="18"/>
      <c r="E60" s="18"/>
      <c r="F60" s="241"/>
      <c r="G60" s="241"/>
      <c r="H60" s="242">
        <v>499674720</v>
      </c>
      <c r="I60" s="170"/>
      <c r="J60" s="247">
        <v>498698880</v>
      </c>
      <c r="K60" s="72"/>
      <c r="L60" s="249">
        <v>499674720</v>
      </c>
      <c r="M60" s="247"/>
      <c r="N60" s="247">
        <v>498698880</v>
      </c>
      <c r="O60" s="25"/>
    </row>
    <row r="61" spans="1:15" ht="24" customHeight="1">
      <c r="A61" s="198"/>
      <c r="B61" s="99" t="s">
        <v>222</v>
      </c>
      <c r="D61" s="18"/>
      <c r="E61" s="18"/>
      <c r="F61" s="241"/>
      <c r="G61" s="241"/>
      <c r="H61" s="242">
        <v>3813699</v>
      </c>
      <c r="I61" s="170"/>
      <c r="J61" s="247">
        <v>3901370</v>
      </c>
      <c r="K61" s="72"/>
      <c r="L61" s="249">
        <v>3813699</v>
      </c>
      <c r="M61" s="247"/>
      <c r="N61" s="247">
        <v>3901370</v>
      </c>
      <c r="O61" s="25"/>
    </row>
    <row r="62" spans="1:15" ht="24" customHeight="1">
      <c r="A62" s="18" t="s">
        <v>119</v>
      </c>
      <c r="B62" s="18"/>
      <c r="C62" s="18"/>
      <c r="D62" s="18"/>
      <c r="E62" s="18"/>
      <c r="F62" s="241"/>
      <c r="G62" s="241"/>
      <c r="H62" s="242">
        <v>221149971</v>
      </c>
      <c r="I62" s="170"/>
      <c r="J62" s="247">
        <v>164050342</v>
      </c>
      <c r="K62" s="72"/>
      <c r="L62" s="247">
        <v>839230</v>
      </c>
      <c r="M62" s="247"/>
      <c r="N62" s="248">
        <v>0</v>
      </c>
      <c r="O62" s="25"/>
    </row>
    <row r="63" spans="1:15" ht="24" customHeight="1">
      <c r="A63" s="18"/>
      <c r="B63" s="15" t="s">
        <v>17</v>
      </c>
      <c r="D63" s="18"/>
      <c r="E63" s="18"/>
      <c r="F63" s="24"/>
      <c r="G63" s="24"/>
      <c r="H63" s="48">
        <f>SUM(H52:H62)</f>
        <v>3697134709</v>
      </c>
      <c r="I63" s="49"/>
      <c r="J63" s="48">
        <f>SUM(J52:J62)</f>
        <v>4138388572</v>
      </c>
      <c r="K63" s="51"/>
      <c r="L63" s="48">
        <f>SUM(L52:L62)</f>
        <v>1952862344</v>
      </c>
      <c r="M63" s="49"/>
      <c r="N63" s="48">
        <f>SUM(N52:N62)</f>
        <v>2235873688</v>
      </c>
      <c r="O63" s="25"/>
    </row>
    <row r="64" spans="1:15" ht="24" customHeight="1">
      <c r="A64" s="15" t="s">
        <v>18</v>
      </c>
      <c r="B64" s="18"/>
      <c r="C64" s="15"/>
      <c r="D64" s="18"/>
      <c r="E64" s="18"/>
      <c r="F64" s="24"/>
      <c r="G64" s="24"/>
      <c r="H64" s="51"/>
      <c r="I64" s="49"/>
      <c r="J64" s="51"/>
      <c r="K64" s="51"/>
      <c r="L64" s="51"/>
      <c r="M64" s="49"/>
      <c r="N64" s="51"/>
      <c r="O64" s="25"/>
    </row>
    <row r="65" spans="1:15" ht="24" customHeight="1">
      <c r="A65" s="1" t="s">
        <v>72</v>
      </c>
      <c r="B65" s="18"/>
      <c r="C65" s="15"/>
      <c r="D65" s="18"/>
      <c r="E65" s="18"/>
      <c r="F65" s="245" t="s">
        <v>163</v>
      </c>
      <c r="G65" s="241"/>
      <c r="H65" s="242">
        <v>80102390</v>
      </c>
      <c r="I65" s="170"/>
      <c r="J65" s="247">
        <v>81876999</v>
      </c>
      <c r="K65" s="72"/>
      <c r="L65" s="247">
        <v>20970515</v>
      </c>
      <c r="M65" s="247"/>
      <c r="N65" s="247">
        <v>22516504</v>
      </c>
      <c r="O65" s="25"/>
    </row>
    <row r="66" spans="1:15" ht="24" customHeight="1">
      <c r="A66" s="1" t="s">
        <v>97</v>
      </c>
      <c r="B66" s="18"/>
      <c r="C66" s="15"/>
      <c r="D66" s="18"/>
      <c r="E66" s="18"/>
      <c r="F66" s="241" t="s">
        <v>143</v>
      </c>
      <c r="G66" s="241"/>
      <c r="H66" s="242">
        <v>3632909046</v>
      </c>
      <c r="I66" s="170"/>
      <c r="J66" s="247">
        <v>3511524705</v>
      </c>
      <c r="K66" s="72"/>
      <c r="L66" s="247">
        <v>738200</v>
      </c>
      <c r="M66" s="247"/>
      <c r="N66" s="249">
        <v>785800</v>
      </c>
      <c r="O66" s="25"/>
    </row>
    <row r="67" spans="1:15" ht="24" customHeight="1">
      <c r="A67" s="1" t="s">
        <v>161</v>
      </c>
      <c r="B67" s="99"/>
      <c r="C67" s="15"/>
      <c r="D67" s="18"/>
      <c r="E67" s="18"/>
      <c r="F67" s="241" t="s">
        <v>143</v>
      </c>
      <c r="G67" s="241"/>
      <c r="H67" s="242">
        <v>2812771728</v>
      </c>
      <c r="I67" s="170"/>
      <c r="J67" s="247">
        <v>1489331740</v>
      </c>
      <c r="K67" s="72"/>
      <c r="L67" s="249">
        <v>2812771728</v>
      </c>
      <c r="M67" s="247"/>
      <c r="N67" s="247">
        <v>1489331740</v>
      </c>
      <c r="O67" s="25"/>
    </row>
    <row r="68" spans="1:15" ht="24" customHeight="1">
      <c r="A68" s="1" t="s">
        <v>230</v>
      </c>
      <c r="B68" s="99"/>
      <c r="C68" s="15"/>
      <c r="D68" s="18"/>
      <c r="E68" s="18"/>
      <c r="F68" s="241" t="s">
        <v>244</v>
      </c>
      <c r="G68" s="241"/>
      <c r="H68" s="242">
        <v>315200125</v>
      </c>
      <c r="I68" s="170"/>
      <c r="J68" s="247">
        <v>314872512</v>
      </c>
      <c r="K68" s="72"/>
      <c r="L68" s="249">
        <v>315200125</v>
      </c>
      <c r="M68" s="247"/>
      <c r="N68" s="247">
        <v>314872512</v>
      </c>
      <c r="O68" s="25"/>
    </row>
    <row r="69" spans="1:15" ht="24" customHeight="1">
      <c r="A69" s="99" t="s">
        <v>19</v>
      </c>
      <c r="B69" s="99"/>
      <c r="C69" s="15"/>
      <c r="D69" s="18"/>
      <c r="E69" s="18"/>
      <c r="F69" s="241"/>
      <c r="G69" s="241"/>
      <c r="H69" s="242">
        <v>1358828</v>
      </c>
      <c r="I69" s="170"/>
      <c r="J69" s="250">
        <v>1162747</v>
      </c>
      <c r="K69" s="72"/>
      <c r="L69" s="247">
        <v>1287448</v>
      </c>
      <c r="M69" s="247"/>
      <c r="N69" s="247">
        <v>1377215</v>
      </c>
      <c r="O69" s="25"/>
    </row>
    <row r="70" spans="1:15" ht="24" customHeight="1">
      <c r="A70" s="1" t="s">
        <v>94</v>
      </c>
      <c r="B70" s="1"/>
      <c r="C70" s="15"/>
      <c r="D70" s="18"/>
      <c r="E70" s="18"/>
      <c r="F70" s="241" t="s">
        <v>223</v>
      </c>
      <c r="G70" s="241"/>
      <c r="H70" s="242">
        <v>40051444</v>
      </c>
      <c r="I70" s="170"/>
      <c r="J70" s="247">
        <v>36762608</v>
      </c>
      <c r="K70" s="72"/>
      <c r="L70" s="247">
        <v>37933675</v>
      </c>
      <c r="M70" s="247"/>
      <c r="N70" s="247">
        <v>34881596</v>
      </c>
      <c r="O70" s="25"/>
    </row>
    <row r="71" spans="1:15" ht="24" customHeight="1">
      <c r="A71" s="8" t="s">
        <v>73</v>
      </c>
      <c r="B71" s="1"/>
      <c r="C71" s="15"/>
      <c r="D71" s="18"/>
      <c r="E71" s="18"/>
      <c r="F71" s="241"/>
      <c r="G71" s="241"/>
      <c r="H71" s="242">
        <v>12179522</v>
      </c>
      <c r="I71" s="170"/>
      <c r="J71" s="247">
        <v>9829921</v>
      </c>
      <c r="K71" s="72"/>
      <c r="L71" s="251">
        <v>0</v>
      </c>
      <c r="M71" s="247"/>
      <c r="N71" s="248">
        <v>0</v>
      </c>
      <c r="O71" s="25"/>
    </row>
    <row r="72" spans="1:15" ht="24" customHeight="1">
      <c r="A72" s="18"/>
      <c r="B72" s="15" t="s">
        <v>20</v>
      </c>
      <c r="D72" s="18"/>
      <c r="E72" s="18"/>
      <c r="F72" s="24"/>
      <c r="G72" s="24"/>
      <c r="H72" s="48">
        <f>SUM(H65:H71)</f>
        <v>6894573083</v>
      </c>
      <c r="I72" s="49"/>
      <c r="J72" s="48">
        <f>SUM(J65:J71)</f>
        <v>5445361232</v>
      </c>
      <c r="K72" s="51"/>
      <c r="L72" s="48">
        <f>SUM(L65:L71)</f>
        <v>3188901691</v>
      </c>
      <c r="M72" s="49"/>
      <c r="N72" s="48">
        <f>SUM(N65:N71)</f>
        <v>1863765367</v>
      </c>
      <c r="O72" s="63"/>
    </row>
    <row r="73" spans="1:15" ht="24" customHeight="1">
      <c r="A73" s="18"/>
      <c r="B73" s="15" t="s">
        <v>21</v>
      </c>
      <c r="D73" s="18"/>
      <c r="E73" s="18"/>
      <c r="F73" s="24"/>
      <c r="G73" s="24"/>
      <c r="H73" s="48">
        <f>+H63+H72</f>
        <v>10591707792</v>
      </c>
      <c r="I73" s="49"/>
      <c r="J73" s="48">
        <f>+J63+J72</f>
        <v>9583749804</v>
      </c>
      <c r="K73" s="51"/>
      <c r="L73" s="48">
        <f>+L63+L72</f>
        <v>5141764035</v>
      </c>
      <c r="M73" s="49"/>
      <c r="N73" s="48">
        <f>+N63+N72</f>
        <v>4099639055</v>
      </c>
      <c r="O73" s="63"/>
    </row>
    <row r="74" spans="1:15" ht="24" customHeight="1">
      <c r="A74" s="18"/>
      <c r="B74" s="15"/>
      <c r="D74" s="18"/>
      <c r="E74" s="18"/>
      <c r="F74" s="24"/>
      <c r="G74" s="24"/>
      <c r="H74" s="51"/>
      <c r="I74" s="49"/>
      <c r="J74" s="51"/>
      <c r="K74" s="51"/>
      <c r="L74" s="51"/>
      <c r="M74" s="49"/>
      <c r="N74" s="51"/>
      <c r="O74" s="25"/>
    </row>
    <row r="75" spans="1:15" ht="24" customHeight="1">
      <c r="B75" s="16"/>
      <c r="C75" s="16"/>
      <c r="D75" s="16"/>
      <c r="E75" s="16"/>
      <c r="F75" s="24"/>
      <c r="G75" s="24"/>
      <c r="H75" s="54"/>
      <c r="I75" s="54"/>
      <c r="J75" s="54"/>
      <c r="K75" s="54"/>
      <c r="L75" s="54"/>
      <c r="M75" s="54"/>
      <c r="N75" s="54"/>
      <c r="O75" s="34"/>
    </row>
    <row r="76" spans="1:15" ht="24" customHeight="1">
      <c r="A76" s="29" t="str">
        <f>A36</f>
        <v>The accompanying notes form part of this interim financial information.</v>
      </c>
      <c r="B76" s="16"/>
      <c r="C76" s="16"/>
      <c r="D76" s="16"/>
      <c r="E76" s="16"/>
      <c r="F76" s="24"/>
      <c r="G76" s="24"/>
      <c r="H76" s="54"/>
      <c r="I76" s="54"/>
      <c r="J76" s="54"/>
      <c r="K76" s="54"/>
      <c r="L76" s="54"/>
      <c r="M76" s="54"/>
      <c r="N76" s="54"/>
      <c r="O76" s="34"/>
    </row>
    <row r="77" spans="1:15" ht="24" customHeight="1">
      <c r="A77" s="18"/>
      <c r="B77" s="16"/>
      <c r="C77" s="16"/>
      <c r="D77" s="16"/>
      <c r="E77" s="16"/>
      <c r="F77" s="24"/>
      <c r="G77" s="24"/>
      <c r="H77" s="54"/>
      <c r="I77" s="54"/>
      <c r="J77" s="54"/>
      <c r="K77" s="54"/>
      <c r="L77" s="54"/>
      <c r="M77" s="54"/>
      <c r="N77" s="54"/>
      <c r="O77" s="34"/>
    </row>
    <row r="78" spans="1:15" ht="24" customHeight="1">
      <c r="A78" s="18"/>
      <c r="B78" s="16"/>
      <c r="C78" s="16"/>
      <c r="D78" s="16"/>
      <c r="E78" s="16"/>
      <c r="F78" s="24"/>
      <c r="G78" s="24"/>
      <c r="H78" s="54"/>
      <c r="I78" s="54"/>
      <c r="J78" s="54"/>
      <c r="K78" s="54"/>
      <c r="L78" s="54"/>
      <c r="M78" s="54"/>
      <c r="N78" s="54"/>
      <c r="O78" s="34"/>
    </row>
    <row r="79" spans="1:15" ht="24" customHeight="1">
      <c r="A79" s="18"/>
      <c r="B79" s="16"/>
      <c r="D79" s="6" t="s">
        <v>76</v>
      </c>
      <c r="E79" s="6"/>
      <c r="F79" s="68"/>
      <c r="G79" s="68"/>
      <c r="H79" s="55"/>
      <c r="I79" s="55"/>
      <c r="J79" s="55"/>
      <c r="K79" s="55"/>
      <c r="L79" s="55"/>
      <c r="O79" s="34"/>
    </row>
    <row r="80" spans="1:15" ht="24" customHeight="1">
      <c r="A80" s="16"/>
      <c r="B80" s="16"/>
      <c r="D80" s="4" t="s">
        <v>173</v>
      </c>
      <c r="E80" s="1"/>
      <c r="F80" s="1"/>
      <c r="G80" s="5"/>
      <c r="H80" s="55"/>
      <c r="I80" s="55"/>
      <c r="J80" s="55"/>
      <c r="K80" s="55"/>
      <c r="L80" s="55"/>
      <c r="O80" s="34"/>
    </row>
    <row r="81" spans="1:15" ht="24" customHeight="1">
      <c r="A81" s="305" t="s">
        <v>1</v>
      </c>
      <c r="B81" s="305"/>
      <c r="C81" s="305"/>
      <c r="D81" s="305"/>
      <c r="E81" s="305"/>
      <c r="F81" s="305"/>
      <c r="G81" s="305"/>
      <c r="H81" s="305"/>
      <c r="I81" s="305"/>
      <c r="J81" s="305"/>
      <c r="K81" s="305"/>
      <c r="L81" s="305"/>
      <c r="M81" s="305"/>
      <c r="N81" s="305"/>
      <c r="O81" s="19"/>
    </row>
    <row r="82" spans="1:15" ht="24" customHeight="1">
      <c r="A82" s="303" t="str">
        <f>A1</f>
        <v>ASSETWISE PUBLIC COMPANY LIMITED AND SUBSIDIARIES</v>
      </c>
      <c r="B82" s="303"/>
      <c r="C82" s="303"/>
      <c r="D82" s="303"/>
      <c r="E82" s="303"/>
      <c r="F82" s="303"/>
      <c r="G82" s="303"/>
      <c r="H82" s="303"/>
      <c r="I82" s="303"/>
      <c r="J82" s="303"/>
      <c r="K82" s="303"/>
      <c r="L82" s="303"/>
      <c r="M82" s="303"/>
      <c r="N82" s="303"/>
      <c r="O82" s="12"/>
    </row>
    <row r="83" spans="1:15" ht="24" customHeight="1">
      <c r="A83" s="303" t="s">
        <v>107</v>
      </c>
      <c r="B83" s="303"/>
      <c r="C83" s="303"/>
      <c r="D83" s="303"/>
      <c r="E83" s="303"/>
      <c r="F83" s="303"/>
      <c r="G83" s="303"/>
      <c r="H83" s="303"/>
      <c r="I83" s="303"/>
      <c r="J83" s="303"/>
      <c r="K83" s="303"/>
      <c r="L83" s="303"/>
      <c r="M83" s="303"/>
      <c r="N83" s="303"/>
      <c r="O83" s="12"/>
    </row>
    <row r="84" spans="1:15" ht="24" customHeight="1">
      <c r="A84" s="304" t="str">
        <f>A3</f>
        <v>AS AT MARCH 31, 2023</v>
      </c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13"/>
    </row>
    <row r="85" spans="1:15" ht="24" customHeight="1">
      <c r="A85" s="31"/>
      <c r="B85" s="31"/>
      <c r="C85" s="31"/>
      <c r="D85" s="31"/>
      <c r="E85" s="31"/>
      <c r="F85" s="14"/>
      <c r="G85" s="14"/>
      <c r="H85" s="43"/>
      <c r="I85" s="43"/>
      <c r="J85" s="43"/>
      <c r="K85" s="43"/>
      <c r="L85" s="43"/>
      <c r="M85" s="43"/>
      <c r="N85" s="43"/>
      <c r="O85" s="31"/>
    </row>
    <row r="86" spans="1:15" ht="24" customHeight="1">
      <c r="F86" s="7"/>
      <c r="G86" s="7"/>
      <c r="H86" s="224"/>
      <c r="I86" s="220" t="s">
        <v>5</v>
      </c>
      <c r="J86" s="224"/>
      <c r="K86" s="43"/>
      <c r="L86" s="224"/>
      <c r="M86" s="220" t="s">
        <v>6</v>
      </c>
      <c r="N86" s="224"/>
      <c r="O86" s="31"/>
    </row>
    <row r="87" spans="1:15" ht="24" customHeight="1">
      <c r="A87" s="303" t="s">
        <v>22</v>
      </c>
      <c r="B87" s="303"/>
      <c r="C87" s="303"/>
      <c r="D87" s="303"/>
      <c r="E87" s="303"/>
      <c r="F87" s="7" t="s">
        <v>175</v>
      </c>
      <c r="G87" s="7"/>
      <c r="H87" s="46" t="str">
        <f>H6</f>
        <v>March 31, 2023</v>
      </c>
      <c r="I87" s="44"/>
      <c r="J87" s="46" t="str">
        <f>J6</f>
        <v>December 31, 2022</v>
      </c>
      <c r="L87" s="46" t="str">
        <f>L6</f>
        <v>March 31, 2023</v>
      </c>
      <c r="M87" s="44"/>
      <c r="N87" s="46" t="str">
        <f>N6</f>
        <v>December 31, 2022</v>
      </c>
      <c r="O87" s="11"/>
    </row>
    <row r="88" spans="1:15" ht="24" customHeight="1">
      <c r="C88" s="12"/>
      <c r="D88" s="12"/>
      <c r="E88" s="12"/>
      <c r="F88" s="7"/>
      <c r="G88" s="7"/>
      <c r="H88" s="221" t="s">
        <v>144</v>
      </c>
      <c r="I88" s="222"/>
      <c r="J88" s="221" t="s">
        <v>145</v>
      </c>
      <c r="K88" s="223"/>
      <c r="L88" s="221" t="s">
        <v>144</v>
      </c>
      <c r="M88" s="222"/>
      <c r="N88" s="221" t="s">
        <v>145</v>
      </c>
      <c r="O88" s="11"/>
    </row>
    <row r="89" spans="1:15" ht="24" customHeight="1">
      <c r="C89" s="12"/>
      <c r="D89" s="12"/>
      <c r="E89" s="12"/>
      <c r="F89" s="7"/>
      <c r="G89" s="7"/>
      <c r="H89" s="221" t="s">
        <v>146</v>
      </c>
      <c r="I89" s="222"/>
      <c r="J89" s="221"/>
      <c r="K89" s="223"/>
      <c r="L89" s="221" t="s">
        <v>146</v>
      </c>
      <c r="M89" s="222"/>
      <c r="N89" s="221"/>
      <c r="O89" s="11"/>
    </row>
    <row r="90" spans="1:15" ht="24" customHeight="1">
      <c r="A90" s="15" t="s">
        <v>23</v>
      </c>
      <c r="B90" s="18"/>
      <c r="C90" s="18"/>
      <c r="D90" s="18"/>
      <c r="E90" s="18"/>
      <c r="F90" s="24"/>
      <c r="G90" s="24"/>
      <c r="H90" s="46"/>
      <c r="I90" s="46"/>
      <c r="J90" s="46"/>
      <c r="K90" s="46"/>
      <c r="L90" s="46"/>
      <c r="M90" s="46"/>
      <c r="N90" s="46"/>
      <c r="O90" s="35"/>
    </row>
    <row r="91" spans="1:15" ht="24" customHeight="1">
      <c r="A91" s="18" t="s">
        <v>24</v>
      </c>
      <c r="B91" s="18"/>
      <c r="C91" s="18"/>
      <c r="D91" s="18"/>
      <c r="E91" s="18"/>
      <c r="F91" s="22" t="s">
        <v>224</v>
      </c>
      <c r="G91" s="36"/>
      <c r="H91" s="51"/>
      <c r="I91" s="51"/>
      <c r="J91" s="51"/>
      <c r="K91" s="51"/>
      <c r="L91" s="51"/>
      <c r="M91" s="51"/>
      <c r="N91" s="51"/>
      <c r="O91" s="18"/>
    </row>
    <row r="92" spans="1:15" ht="24" customHeight="1">
      <c r="A92" s="18" t="s">
        <v>25</v>
      </c>
      <c r="B92" s="16"/>
      <c r="C92" s="16"/>
      <c r="D92" s="16"/>
      <c r="E92" s="16"/>
      <c r="F92" s="37"/>
      <c r="G92" s="37"/>
      <c r="I92" s="56"/>
      <c r="M92" s="56"/>
      <c r="O92" s="16"/>
    </row>
    <row r="93" spans="1:15" ht="24" customHeight="1">
      <c r="A93" s="18"/>
      <c r="B93" s="18" t="s">
        <v>187</v>
      </c>
      <c r="C93" s="16"/>
      <c r="D93" s="16"/>
      <c r="E93" s="16"/>
      <c r="F93" s="37"/>
      <c r="G93" s="37"/>
      <c r="I93" s="56"/>
      <c r="M93" s="56"/>
      <c r="O93" s="16"/>
    </row>
    <row r="94" spans="1:15" ht="24" customHeight="1" thickBot="1">
      <c r="A94" s="18"/>
      <c r="B94" s="186" t="s">
        <v>255</v>
      </c>
      <c r="C94" s="165"/>
      <c r="D94" s="165"/>
      <c r="E94" s="16"/>
      <c r="F94" s="37"/>
      <c r="G94" s="38"/>
      <c r="H94" s="252">
        <v>1363106937</v>
      </c>
      <c r="I94" s="170"/>
      <c r="J94" s="253">
        <v>1363106937</v>
      </c>
      <c r="K94" s="72"/>
      <c r="L94" s="253">
        <v>1363106937</v>
      </c>
      <c r="M94" s="247"/>
      <c r="N94" s="253">
        <v>1363106937</v>
      </c>
      <c r="O94" s="9"/>
    </row>
    <row r="95" spans="1:15" ht="24" customHeight="1" thickTop="1">
      <c r="A95" s="18" t="s">
        <v>26</v>
      </c>
      <c r="B95" s="165"/>
      <c r="C95" s="165"/>
      <c r="D95" s="165"/>
      <c r="E95" s="16"/>
      <c r="F95" s="39"/>
      <c r="G95" s="39"/>
      <c r="O95" s="23"/>
    </row>
    <row r="96" spans="1:15" ht="24" customHeight="1">
      <c r="A96" s="18"/>
      <c r="B96" s="186" t="s">
        <v>167</v>
      </c>
      <c r="C96" s="165"/>
      <c r="D96" s="165"/>
      <c r="E96" s="16"/>
      <c r="F96" s="39"/>
      <c r="G96" s="39"/>
      <c r="O96" s="23"/>
    </row>
    <row r="97" spans="1:24" ht="24" customHeight="1">
      <c r="A97" s="16"/>
      <c r="B97" s="186" t="s">
        <v>225</v>
      </c>
      <c r="C97" s="165"/>
      <c r="D97" s="165"/>
      <c r="E97" s="16"/>
      <c r="F97" s="254"/>
      <c r="G97" s="255"/>
      <c r="H97" s="242">
        <v>856121119</v>
      </c>
      <c r="I97" s="170"/>
      <c r="J97" s="256">
        <v>856121119</v>
      </c>
      <c r="K97" s="72"/>
      <c r="L97" s="256">
        <v>856121119</v>
      </c>
      <c r="M97" s="247"/>
      <c r="N97" s="256">
        <v>856121119</v>
      </c>
      <c r="O97" s="23"/>
    </row>
    <row r="98" spans="1:24" ht="24" customHeight="1">
      <c r="A98" s="8" t="s">
        <v>27</v>
      </c>
      <c r="B98" s="151"/>
      <c r="C98" s="165"/>
      <c r="D98" s="165"/>
      <c r="E98" s="16"/>
      <c r="F98" s="257" t="s">
        <v>224</v>
      </c>
      <c r="G98" s="255"/>
      <c r="H98" s="242">
        <v>1998593340</v>
      </c>
      <c r="I98" s="170"/>
      <c r="J98" s="256">
        <v>1998593340</v>
      </c>
      <c r="K98" s="72"/>
      <c r="L98" s="256">
        <v>1998593340</v>
      </c>
      <c r="M98" s="247"/>
      <c r="N98" s="256">
        <v>1998593340</v>
      </c>
      <c r="O98" s="23"/>
    </row>
    <row r="99" spans="1:24" ht="24" customHeight="1">
      <c r="A99" s="8" t="s">
        <v>98</v>
      </c>
      <c r="B99" s="151"/>
      <c r="C99" s="165"/>
      <c r="D99" s="165"/>
      <c r="E99" s="16"/>
      <c r="F99" s="257"/>
      <c r="G99" s="255"/>
      <c r="H99" s="242">
        <v>19079802</v>
      </c>
      <c r="I99" s="170"/>
      <c r="J99" s="256">
        <v>19079802</v>
      </c>
      <c r="K99" s="72"/>
      <c r="L99" s="258">
        <v>0</v>
      </c>
      <c r="M99" s="247"/>
      <c r="N99" s="259">
        <v>0</v>
      </c>
      <c r="O99" s="23"/>
    </row>
    <row r="100" spans="1:24" ht="24" customHeight="1">
      <c r="A100" s="8" t="s">
        <v>231</v>
      </c>
      <c r="B100" s="151"/>
      <c r="C100" s="165"/>
      <c r="D100" s="165"/>
      <c r="E100" s="16"/>
      <c r="F100" s="257" t="s">
        <v>244</v>
      </c>
      <c r="G100" s="255"/>
      <c r="H100" s="242">
        <v>790018</v>
      </c>
      <c r="I100" s="170"/>
      <c r="J100" s="256">
        <v>790018</v>
      </c>
      <c r="K100" s="72"/>
      <c r="L100" s="260">
        <v>790018</v>
      </c>
      <c r="M100" s="247"/>
      <c r="N100" s="260">
        <v>790018</v>
      </c>
      <c r="O100" s="23"/>
    </row>
    <row r="101" spans="1:24" ht="24" customHeight="1">
      <c r="A101" s="8" t="s">
        <v>232</v>
      </c>
      <c r="B101" s="151"/>
      <c r="C101" s="165"/>
      <c r="D101" s="165"/>
      <c r="E101" s="16"/>
      <c r="F101" s="257" t="s">
        <v>244</v>
      </c>
      <c r="G101" s="255"/>
      <c r="H101" s="242">
        <v>1830741</v>
      </c>
      <c r="I101" s="170"/>
      <c r="J101" s="256">
        <v>1830741</v>
      </c>
      <c r="K101" s="72"/>
      <c r="L101" s="260">
        <v>1830741</v>
      </c>
      <c r="M101" s="247"/>
      <c r="N101" s="260">
        <v>1830741</v>
      </c>
      <c r="O101" s="23"/>
    </row>
    <row r="102" spans="1:24" ht="24" customHeight="1">
      <c r="A102" s="18" t="s">
        <v>28</v>
      </c>
      <c r="B102" s="18"/>
      <c r="C102" s="18"/>
      <c r="D102" s="18"/>
      <c r="E102" s="18"/>
      <c r="F102" s="261"/>
      <c r="G102" s="99"/>
      <c r="H102" s="242"/>
      <c r="I102" s="170"/>
      <c r="J102" s="256"/>
      <c r="K102" s="72"/>
      <c r="L102" s="256"/>
      <c r="M102" s="247"/>
      <c r="N102" s="256"/>
      <c r="O102" s="18"/>
    </row>
    <row r="103" spans="1:24" ht="24" customHeight="1">
      <c r="A103" s="18"/>
      <c r="B103" s="18" t="s">
        <v>74</v>
      </c>
      <c r="C103" s="18"/>
      <c r="D103" s="18"/>
      <c r="E103" s="18"/>
      <c r="F103" s="261"/>
      <c r="G103" s="99"/>
      <c r="H103" s="242">
        <v>85612112</v>
      </c>
      <c r="I103" s="170"/>
      <c r="J103" s="247">
        <v>85612112</v>
      </c>
      <c r="K103" s="72"/>
      <c r="L103" s="247">
        <v>85612112</v>
      </c>
      <c r="M103" s="247"/>
      <c r="N103" s="247">
        <v>85612112</v>
      </c>
      <c r="O103" s="18"/>
    </row>
    <row r="104" spans="1:24" ht="24" customHeight="1">
      <c r="B104" s="18" t="s">
        <v>29</v>
      </c>
      <c r="C104" s="18"/>
      <c r="D104" s="18"/>
      <c r="E104" s="18"/>
      <c r="F104" s="261"/>
      <c r="G104" s="99"/>
      <c r="H104" s="242">
        <v>2800504129</v>
      </c>
      <c r="I104" s="170"/>
      <c r="J104" s="170">
        <v>2517525635</v>
      </c>
      <c r="K104" s="170"/>
      <c r="L104" s="242">
        <v>709136394</v>
      </c>
      <c r="M104" s="243"/>
      <c r="N104" s="170">
        <v>694188500</v>
      </c>
      <c r="O104" s="18"/>
    </row>
    <row r="105" spans="1:24" ht="24" customHeight="1">
      <c r="A105" s="18" t="s">
        <v>116</v>
      </c>
      <c r="B105" s="18"/>
      <c r="C105" s="18"/>
      <c r="D105" s="18"/>
      <c r="E105" s="18"/>
      <c r="F105" s="261"/>
      <c r="G105" s="99"/>
      <c r="H105" s="262">
        <v>114059635</v>
      </c>
      <c r="I105" s="170"/>
      <c r="J105" s="263">
        <v>139832594</v>
      </c>
      <c r="K105" s="170"/>
      <c r="L105" s="262">
        <v>0</v>
      </c>
      <c r="M105" s="243"/>
      <c r="N105" s="263">
        <v>0</v>
      </c>
      <c r="O105" s="18"/>
    </row>
    <row r="106" spans="1:24" ht="24" customHeight="1">
      <c r="A106" s="8" t="s">
        <v>126</v>
      </c>
      <c r="B106" s="18"/>
      <c r="C106" s="18"/>
      <c r="D106" s="18"/>
      <c r="E106" s="18"/>
      <c r="F106" s="25"/>
      <c r="G106" s="18"/>
      <c r="H106" s="45">
        <f>SUM(H97:H105)</f>
        <v>5876590896</v>
      </c>
      <c r="I106" s="51"/>
      <c r="J106" s="45">
        <f>SUM(J97:J105)</f>
        <v>5619385361</v>
      </c>
      <c r="L106" s="45">
        <f>SUM(L97:L105)</f>
        <v>3652083724</v>
      </c>
      <c r="M106" s="47"/>
      <c r="N106" s="45">
        <f>SUM(N97:N105)</f>
        <v>3637135830</v>
      </c>
      <c r="O106" s="18"/>
    </row>
    <row r="107" spans="1:24" ht="24" customHeight="1">
      <c r="A107" s="8" t="s">
        <v>40</v>
      </c>
      <c r="B107" s="18"/>
      <c r="C107" s="18"/>
      <c r="D107" s="18"/>
      <c r="E107" s="18"/>
      <c r="F107" s="25"/>
      <c r="G107" s="18"/>
      <c r="H107" s="262">
        <v>345526617</v>
      </c>
      <c r="I107" s="170"/>
      <c r="J107" s="166">
        <v>333475357</v>
      </c>
      <c r="K107" s="166"/>
      <c r="L107" s="242">
        <v>0</v>
      </c>
      <c r="M107" s="166"/>
      <c r="N107" s="166">
        <v>0</v>
      </c>
      <c r="O107" s="18"/>
    </row>
    <row r="108" spans="1:24" ht="24" customHeight="1">
      <c r="A108" s="15"/>
      <c r="B108" s="15" t="s">
        <v>30</v>
      </c>
      <c r="D108" s="16"/>
      <c r="E108" s="16"/>
      <c r="F108" s="39"/>
      <c r="G108" s="39"/>
      <c r="H108" s="48">
        <f>SUM(H106:H107)</f>
        <v>6222117513</v>
      </c>
      <c r="J108" s="48">
        <f>SUM(J106:J107)</f>
        <v>5952860718</v>
      </c>
      <c r="K108" s="51"/>
      <c r="L108" s="48">
        <f>SUM(L106:L107)</f>
        <v>3652083724</v>
      </c>
      <c r="N108" s="48">
        <f>SUM(N106:N107)</f>
        <v>3637135830</v>
      </c>
      <c r="O108" s="64"/>
    </row>
    <row r="109" spans="1:24" ht="24" customHeight="1" thickBot="1">
      <c r="A109" s="15" t="s">
        <v>31</v>
      </c>
      <c r="B109" s="15"/>
      <c r="C109" s="15"/>
      <c r="D109" s="16"/>
      <c r="E109" s="16"/>
      <c r="F109" s="39"/>
      <c r="G109" s="39"/>
      <c r="H109" s="50">
        <f>+H108+H73</f>
        <v>16813825305</v>
      </c>
      <c r="J109" s="50">
        <f>+J108+J73</f>
        <v>15536610522</v>
      </c>
      <c r="K109" s="51"/>
      <c r="L109" s="50">
        <f>+L108+L73</f>
        <v>8793847759</v>
      </c>
      <c r="N109" s="50">
        <f>+N108+N73</f>
        <v>7736774885</v>
      </c>
      <c r="O109" s="64"/>
      <c r="P109" s="155"/>
      <c r="R109" s="155"/>
      <c r="S109" s="155"/>
      <c r="T109" s="155"/>
      <c r="U109" s="155"/>
      <c r="V109" s="155"/>
      <c r="W109" s="155"/>
      <c r="X109" s="155"/>
    </row>
    <row r="110" spans="1:24" ht="24" customHeight="1" thickTop="1">
      <c r="A110" s="40"/>
      <c r="B110" s="40"/>
      <c r="C110" s="40"/>
      <c r="D110" s="40"/>
      <c r="E110" s="40"/>
      <c r="F110" s="41"/>
      <c r="G110" s="41"/>
      <c r="H110" s="58"/>
      <c r="I110" s="58"/>
      <c r="J110" s="58"/>
      <c r="K110" s="58"/>
      <c r="L110" s="58"/>
      <c r="M110" s="58"/>
      <c r="N110" s="58"/>
      <c r="O110" s="58"/>
    </row>
    <row r="111" spans="1:24" ht="24" customHeight="1">
      <c r="A111" s="40"/>
      <c r="B111" s="40"/>
      <c r="C111" s="40"/>
      <c r="D111" s="40"/>
      <c r="E111" s="40"/>
      <c r="F111" s="41"/>
      <c r="G111" s="41"/>
      <c r="H111" s="58"/>
      <c r="I111" s="58"/>
      <c r="J111" s="58"/>
      <c r="K111" s="58"/>
      <c r="L111" s="58"/>
      <c r="M111" s="58"/>
      <c r="N111" s="58"/>
      <c r="O111" s="58"/>
      <c r="Q111" s="155"/>
      <c r="R111" s="155"/>
      <c r="S111" s="155"/>
      <c r="T111" s="155"/>
      <c r="U111" s="155"/>
    </row>
    <row r="112" spans="1:24" ht="24" customHeight="1">
      <c r="B112" s="40"/>
      <c r="C112" s="40"/>
      <c r="D112" s="40"/>
      <c r="E112" s="40"/>
      <c r="F112" s="41"/>
      <c r="G112" s="41"/>
      <c r="H112" s="58"/>
      <c r="I112" s="59"/>
      <c r="J112" s="58"/>
      <c r="K112" s="58"/>
      <c r="L112" s="58"/>
      <c r="M112" s="59"/>
      <c r="N112" s="58"/>
      <c r="O112" s="42"/>
    </row>
    <row r="113" spans="1:15" ht="24" customHeight="1">
      <c r="A113" s="29"/>
      <c r="B113" s="40"/>
      <c r="C113" s="40"/>
      <c r="D113" s="40"/>
      <c r="E113" s="40"/>
      <c r="F113" s="41"/>
      <c r="G113" s="41"/>
      <c r="H113" s="58"/>
      <c r="I113" s="59"/>
      <c r="J113" s="58"/>
      <c r="K113" s="58"/>
      <c r="L113" s="58"/>
      <c r="M113" s="59"/>
      <c r="N113" s="58"/>
      <c r="O113" s="42"/>
    </row>
    <row r="114" spans="1:15" ht="24" customHeight="1">
      <c r="A114" s="29" t="str">
        <f>A36</f>
        <v>The accompanying notes form part of this interim financial information.</v>
      </c>
      <c r="B114" s="40"/>
      <c r="C114" s="40"/>
      <c r="D114" s="40"/>
      <c r="E114" s="40"/>
      <c r="F114" s="41"/>
      <c r="G114" s="41"/>
      <c r="H114" s="58"/>
      <c r="I114" s="59"/>
      <c r="J114" s="58"/>
      <c r="K114" s="58"/>
      <c r="L114" s="58"/>
      <c r="M114" s="59"/>
      <c r="N114" s="58"/>
      <c r="O114" s="42"/>
    </row>
    <row r="115" spans="1:15" ht="24" customHeight="1">
      <c r="A115" s="29"/>
      <c r="B115" s="40"/>
      <c r="C115" s="40"/>
      <c r="D115" s="40"/>
      <c r="E115" s="40"/>
      <c r="F115" s="41"/>
      <c r="G115" s="41"/>
      <c r="H115" s="58"/>
      <c r="I115" s="59"/>
      <c r="J115" s="58"/>
      <c r="K115" s="58"/>
      <c r="L115" s="58"/>
      <c r="M115" s="59"/>
      <c r="N115" s="58"/>
      <c r="O115" s="42"/>
    </row>
    <row r="116" spans="1:15" ht="24" customHeight="1">
      <c r="B116" s="40"/>
      <c r="C116" s="40"/>
      <c r="D116" s="40"/>
      <c r="E116" s="40"/>
      <c r="F116" s="41"/>
      <c r="G116" s="41"/>
      <c r="H116" s="58"/>
      <c r="I116" s="59"/>
      <c r="J116" s="58"/>
      <c r="K116" s="58"/>
      <c r="L116" s="58"/>
      <c r="M116" s="59"/>
      <c r="N116" s="58"/>
      <c r="O116" s="42"/>
    </row>
    <row r="117" spans="1:15" ht="24" customHeight="1">
      <c r="B117" s="16"/>
      <c r="C117" s="16"/>
      <c r="D117" s="16"/>
      <c r="E117" s="16"/>
      <c r="F117" s="24"/>
      <c r="G117" s="24"/>
      <c r="H117" s="54"/>
      <c r="I117" s="54"/>
      <c r="J117" s="54"/>
      <c r="K117" s="54"/>
      <c r="L117" s="54"/>
      <c r="M117" s="54"/>
      <c r="N117" s="54"/>
      <c r="O117" s="34"/>
    </row>
    <row r="118" spans="1:15" ht="24" customHeight="1">
      <c r="B118" s="16"/>
      <c r="C118" s="16"/>
      <c r="D118" s="16"/>
      <c r="E118" s="16"/>
      <c r="F118" s="24"/>
      <c r="G118" s="24"/>
      <c r="H118" s="54"/>
      <c r="I118" s="54"/>
      <c r="J118" s="54"/>
      <c r="K118" s="54"/>
      <c r="L118" s="54"/>
      <c r="M118" s="54"/>
      <c r="N118" s="54"/>
      <c r="O118" s="34"/>
    </row>
    <row r="119" spans="1:15" ht="24" customHeight="1">
      <c r="A119" s="16"/>
      <c r="B119" s="16"/>
      <c r="D119" s="6" t="s">
        <v>76</v>
      </c>
      <c r="E119" s="6"/>
      <c r="F119" s="68"/>
      <c r="G119" s="68"/>
      <c r="H119" s="55"/>
      <c r="I119" s="55"/>
      <c r="J119" s="55"/>
      <c r="K119" s="55"/>
      <c r="L119" s="55"/>
      <c r="M119" s="55"/>
      <c r="N119" s="55"/>
      <c r="O119" s="34"/>
    </row>
    <row r="120" spans="1:15" ht="24" customHeight="1">
      <c r="D120" s="4" t="s">
        <v>173</v>
      </c>
      <c r="E120" s="1"/>
      <c r="F120" s="1"/>
      <c r="G120" s="5"/>
      <c r="H120" s="55"/>
    </row>
    <row r="121" spans="1:15" ht="26.55" customHeight="1"/>
    <row r="122" spans="1:15" ht="26.55" customHeight="1"/>
    <row r="123" spans="1:15" ht="26.55" customHeight="1"/>
  </sheetData>
  <mergeCells count="13">
    <mergeCell ref="A87:E87"/>
    <mergeCell ref="A1:N1"/>
    <mergeCell ref="A2:N2"/>
    <mergeCell ref="A3:N3"/>
    <mergeCell ref="A41:N41"/>
    <mergeCell ref="A42:N42"/>
    <mergeCell ref="A81:N81"/>
    <mergeCell ref="A82:N82"/>
    <mergeCell ref="A83:N83"/>
    <mergeCell ref="A84:N84"/>
    <mergeCell ref="A47:E47"/>
    <mergeCell ref="A43:N43"/>
    <mergeCell ref="A44:N44"/>
  </mergeCells>
  <phoneticPr fontId="30" type="noConversion"/>
  <pageMargins left="0.59055118110236227" right="0.39370078740157483" top="0.59055118110236227" bottom="0.39370078740157483" header="0.31496062992125984" footer="0.39370078740157483"/>
  <pageSetup paperSize="9" scale="82" orientation="portrait" r:id="rId1"/>
  <rowBreaks count="2" manualBreakCount="2">
    <brk id="40" max="13" man="1"/>
    <brk id="80" max="13" man="1"/>
  </rowBreaks>
  <ignoredErrors>
    <ignoredError sqref="F63:F64 F52:F62 F65:F70 F92:F96 F91 F97:F10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view="pageBreakPreview" zoomScale="106" zoomScaleNormal="90" zoomScaleSheetLayoutView="106" workbookViewId="0">
      <selection activeCell="K47" sqref="K47"/>
    </sheetView>
  </sheetViews>
  <sheetFormatPr defaultColWidth="11.375" defaultRowHeight="27" customHeight="1"/>
  <cols>
    <col min="1" max="1" width="6.75" style="104" customWidth="1"/>
    <col min="2" max="2" width="3.625" style="104" customWidth="1"/>
    <col min="3" max="4" width="9.125" style="104" customWidth="1"/>
    <col min="5" max="5" width="7.375" style="104" customWidth="1"/>
    <col min="6" max="6" width="3.125" style="104" customWidth="1"/>
    <col min="7" max="7" width="7.75" style="104" customWidth="1"/>
    <col min="8" max="8" width="1.375" style="104" customWidth="1"/>
    <col min="9" max="9" width="17.75" style="62" customWidth="1"/>
    <col min="10" max="10" width="1.375" style="104" customWidth="1"/>
    <col min="11" max="11" width="15.75" style="104" customWidth="1"/>
    <col min="12" max="12" width="1.375" style="104" customWidth="1"/>
    <col min="13" max="13" width="15.125" style="62" customWidth="1"/>
    <col min="14" max="14" width="1.375" style="104" customWidth="1"/>
    <col min="15" max="15" width="17" style="104" customWidth="1"/>
    <col min="16" max="16" width="1.75" style="104" customWidth="1"/>
    <col min="17" max="16384" width="11.375" style="104"/>
  </cols>
  <sheetData>
    <row r="1" spans="1:15" s="102" customFormat="1" ht="19.5" customHeight="1">
      <c r="A1" s="308" t="s">
        <v>2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</row>
    <row r="2" spans="1:15" ht="19.5" customHeight="1">
      <c r="A2" s="309" t="s">
        <v>121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</row>
    <row r="3" spans="1:15" ht="19.5" customHeight="1">
      <c r="A3" s="309" t="s">
        <v>77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</row>
    <row r="4" spans="1:15" ht="19.5" customHeight="1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5" ht="19.5" customHeight="1">
      <c r="A5" s="310" t="s">
        <v>122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</row>
    <row r="6" spans="1:15" ht="9.75" customHeight="1">
      <c r="A6" s="115"/>
      <c r="B6" s="115"/>
      <c r="C6" s="115"/>
      <c r="D6" s="115"/>
      <c r="E6" s="115"/>
      <c r="F6" s="115"/>
      <c r="G6" s="115"/>
      <c r="H6" s="115"/>
      <c r="I6" s="114"/>
      <c r="J6" s="115"/>
      <c r="K6" s="115"/>
      <c r="L6" s="115"/>
      <c r="M6" s="114"/>
      <c r="N6" s="115"/>
      <c r="O6" s="115"/>
    </row>
    <row r="7" spans="1:15" ht="19.5" customHeight="1">
      <c r="A7" s="115"/>
      <c r="B7" s="115"/>
      <c r="C7" s="115"/>
      <c r="D7" s="115"/>
      <c r="E7" s="115"/>
      <c r="F7" s="115"/>
      <c r="G7" s="121"/>
      <c r="H7" s="121"/>
      <c r="I7" s="306" t="s">
        <v>5</v>
      </c>
      <c r="J7" s="306"/>
      <c r="K7" s="306"/>
      <c r="L7" s="121"/>
      <c r="M7" s="307" t="s">
        <v>6</v>
      </c>
      <c r="N7" s="307"/>
      <c r="O7" s="307"/>
    </row>
    <row r="8" spans="1:15" ht="19.5" customHeight="1">
      <c r="A8" s="116"/>
      <c r="B8" s="116"/>
      <c r="C8" s="116"/>
      <c r="D8" s="116"/>
      <c r="E8" s="122"/>
      <c r="F8" s="122"/>
      <c r="G8" s="120" t="s">
        <v>175</v>
      </c>
      <c r="H8" s="103"/>
      <c r="I8" s="130" t="s">
        <v>214</v>
      </c>
      <c r="J8" s="130"/>
      <c r="K8" s="130" t="s">
        <v>216</v>
      </c>
      <c r="L8" s="130"/>
      <c r="M8" s="130" t="s">
        <v>214</v>
      </c>
      <c r="N8" s="131"/>
      <c r="O8" s="130" t="str">
        <f>K8</f>
        <v>March 31, 2022</v>
      </c>
    </row>
    <row r="9" spans="1:15" ht="19.5" customHeight="1">
      <c r="A9" s="123" t="s">
        <v>32</v>
      </c>
      <c r="B9" s="116"/>
      <c r="C9" s="116"/>
      <c r="D9" s="116"/>
      <c r="E9" s="122"/>
      <c r="F9" s="122"/>
      <c r="G9" s="115"/>
      <c r="H9" s="115"/>
      <c r="I9" s="166"/>
      <c r="J9" s="166"/>
      <c r="K9" s="166"/>
      <c r="L9" s="209"/>
      <c r="M9" s="166"/>
      <c r="N9" s="210"/>
      <c r="O9" s="166"/>
    </row>
    <row r="10" spans="1:15" ht="19.5" customHeight="1">
      <c r="B10" s="104" t="s">
        <v>108</v>
      </c>
      <c r="C10" s="116"/>
      <c r="D10" s="116"/>
      <c r="E10" s="122"/>
      <c r="F10" s="122"/>
      <c r="G10" s="115"/>
      <c r="H10" s="115"/>
      <c r="I10" s="166">
        <v>1513412272</v>
      </c>
      <c r="J10" s="166"/>
      <c r="K10" s="166">
        <v>1050193726</v>
      </c>
      <c r="L10" s="166"/>
      <c r="M10" s="166">
        <v>0</v>
      </c>
      <c r="N10" s="166"/>
      <c r="O10" s="166">
        <v>0</v>
      </c>
    </row>
    <row r="11" spans="1:15" ht="19.5" customHeight="1">
      <c r="B11" s="116" t="s">
        <v>109</v>
      </c>
      <c r="C11" s="116"/>
      <c r="D11" s="116"/>
      <c r="E11" s="122"/>
      <c r="F11" s="122"/>
      <c r="G11" s="108"/>
      <c r="H11" s="108"/>
      <c r="I11" s="166">
        <v>97857641</v>
      </c>
      <c r="J11" s="166"/>
      <c r="K11" s="166">
        <v>67895998</v>
      </c>
      <c r="L11" s="166"/>
      <c r="M11" s="166">
        <v>144961226</v>
      </c>
      <c r="N11" s="166"/>
      <c r="O11" s="166">
        <v>111095909</v>
      </c>
    </row>
    <row r="12" spans="1:15" ht="19.5" customHeight="1">
      <c r="B12" s="104" t="s">
        <v>179</v>
      </c>
      <c r="C12" s="116"/>
      <c r="D12" s="116"/>
      <c r="E12" s="122"/>
      <c r="F12" s="122"/>
      <c r="G12" s="108"/>
      <c r="H12" s="108"/>
      <c r="I12" s="166">
        <v>0</v>
      </c>
      <c r="J12" s="166"/>
      <c r="K12" s="166">
        <v>0</v>
      </c>
      <c r="L12" s="166"/>
      <c r="M12" s="166">
        <v>0</v>
      </c>
      <c r="N12" s="166"/>
      <c r="O12" s="166">
        <v>0</v>
      </c>
    </row>
    <row r="13" spans="1:15" ht="19.5" customHeight="1">
      <c r="C13" s="104" t="s">
        <v>33</v>
      </c>
      <c r="E13" s="115"/>
      <c r="F13" s="115"/>
      <c r="G13" s="124"/>
      <c r="H13" s="125"/>
      <c r="I13" s="167">
        <f>SUM(I10:I12)</f>
        <v>1611269913</v>
      </c>
      <c r="J13" s="168"/>
      <c r="K13" s="167">
        <f>SUM(K10:K12)</f>
        <v>1118089724</v>
      </c>
      <c r="L13" s="166"/>
      <c r="M13" s="167">
        <f>SUM(M10:M12)</f>
        <v>144961226</v>
      </c>
      <c r="N13" s="166"/>
      <c r="O13" s="167">
        <f>SUM(O10:O12)</f>
        <v>111095909</v>
      </c>
    </row>
    <row r="14" spans="1:15" ht="19.5" customHeight="1">
      <c r="A14" s="123" t="s">
        <v>112</v>
      </c>
      <c r="E14" s="115"/>
      <c r="F14" s="115"/>
      <c r="G14" s="124"/>
      <c r="H14" s="125"/>
      <c r="I14" s="166"/>
      <c r="J14" s="166"/>
      <c r="K14" s="166"/>
      <c r="L14" s="166"/>
      <c r="M14" s="166"/>
      <c r="N14" s="166"/>
      <c r="O14" s="166"/>
    </row>
    <row r="15" spans="1:15" ht="19.5" customHeight="1">
      <c r="B15" s="104" t="s">
        <v>110</v>
      </c>
      <c r="E15" s="115"/>
      <c r="F15" s="115"/>
      <c r="G15" s="124"/>
      <c r="H15" s="125"/>
      <c r="I15" s="166">
        <v>-900367918</v>
      </c>
      <c r="J15" s="166"/>
      <c r="K15" s="166">
        <v>-642405477</v>
      </c>
      <c r="L15" s="166"/>
      <c r="M15" s="166">
        <v>0</v>
      </c>
      <c r="N15" s="166"/>
      <c r="O15" s="166">
        <v>0</v>
      </c>
    </row>
    <row r="16" spans="1:15" ht="19.5" customHeight="1">
      <c r="B16" s="104" t="s">
        <v>111</v>
      </c>
      <c r="E16" s="115"/>
      <c r="F16" s="115"/>
      <c r="G16" s="124"/>
      <c r="H16" s="125"/>
      <c r="I16" s="169">
        <v>-42328970</v>
      </c>
      <c r="J16" s="166"/>
      <c r="K16" s="169">
        <v>-17684894</v>
      </c>
      <c r="L16" s="166"/>
      <c r="M16" s="169">
        <v>-109204980</v>
      </c>
      <c r="N16" s="265"/>
      <c r="O16" s="289">
        <v>-90691859</v>
      </c>
    </row>
    <row r="17" spans="1:15" ht="19.5" customHeight="1">
      <c r="C17" s="104" t="s">
        <v>113</v>
      </c>
      <c r="I17" s="166">
        <f>SUM(I15:I16)</f>
        <v>-942696888</v>
      </c>
      <c r="J17" s="170"/>
      <c r="K17" s="166">
        <f>SUM(K15:K16)</f>
        <v>-660090371</v>
      </c>
      <c r="L17" s="170"/>
      <c r="M17" s="166">
        <f>SUM(M15:M16)</f>
        <v>-109204980</v>
      </c>
      <c r="N17" s="170"/>
      <c r="O17" s="166">
        <f>SUM(O15:O16)</f>
        <v>-90691859</v>
      </c>
    </row>
    <row r="18" spans="1:15" ht="19.5" customHeight="1">
      <c r="A18" s="104" t="s">
        <v>34</v>
      </c>
      <c r="B18" s="116"/>
      <c r="C18" s="116"/>
      <c r="D18" s="116"/>
      <c r="E18" s="122"/>
      <c r="F18" s="122"/>
      <c r="G18" s="108"/>
      <c r="H18" s="108"/>
      <c r="I18" s="167">
        <f>+I13+I17</f>
        <v>668573025</v>
      </c>
      <c r="J18" s="166"/>
      <c r="K18" s="167">
        <f>+K13+K17</f>
        <v>457999353</v>
      </c>
      <c r="L18" s="166"/>
      <c r="M18" s="167">
        <f>+M13+M17</f>
        <v>35756246</v>
      </c>
      <c r="N18" s="166"/>
      <c r="O18" s="167">
        <f>+O13+O17</f>
        <v>20404050</v>
      </c>
    </row>
    <row r="19" spans="1:15" ht="19.5" customHeight="1">
      <c r="A19" s="104" t="s">
        <v>35</v>
      </c>
      <c r="E19" s="115"/>
      <c r="F19" s="115"/>
      <c r="G19" s="129">
        <v>19</v>
      </c>
      <c r="H19" s="125"/>
      <c r="I19" s="264">
        <v>126673250</v>
      </c>
      <c r="J19" s="264"/>
      <c r="K19" s="163">
        <v>150524052</v>
      </c>
      <c r="L19" s="265"/>
      <c r="M19" s="266">
        <v>44943746</v>
      </c>
      <c r="N19" s="265"/>
      <c r="O19" s="163">
        <v>50319382</v>
      </c>
    </row>
    <row r="20" spans="1:15" ht="19.5" customHeight="1">
      <c r="A20" s="104" t="s">
        <v>103</v>
      </c>
      <c r="E20" s="115"/>
      <c r="F20" s="115"/>
      <c r="G20" s="115"/>
      <c r="H20" s="125"/>
      <c r="I20" s="267">
        <v>-168349624</v>
      </c>
      <c r="J20" s="264"/>
      <c r="K20" s="163">
        <v>-136636544</v>
      </c>
      <c r="L20" s="265"/>
      <c r="M20" s="268">
        <v>0</v>
      </c>
      <c r="N20" s="265"/>
      <c r="O20" s="163">
        <v>0</v>
      </c>
    </row>
    <row r="21" spans="1:15" ht="19.5" customHeight="1">
      <c r="A21" s="104" t="s">
        <v>36</v>
      </c>
      <c r="E21" s="115"/>
      <c r="F21" s="115"/>
      <c r="G21" s="115"/>
      <c r="H21" s="125"/>
      <c r="I21" s="267">
        <v>-189683836</v>
      </c>
      <c r="J21" s="264"/>
      <c r="K21" s="163">
        <v>-133956662</v>
      </c>
      <c r="L21" s="265"/>
      <c r="M21" s="268">
        <v>-72228043</v>
      </c>
      <c r="N21" s="265"/>
      <c r="O21" s="163">
        <v>-34335713</v>
      </c>
    </row>
    <row r="22" spans="1:15" ht="19.5" customHeight="1">
      <c r="A22" s="104" t="s">
        <v>190</v>
      </c>
      <c r="E22" s="115"/>
      <c r="F22" s="115"/>
      <c r="G22" s="115"/>
      <c r="H22" s="125"/>
      <c r="I22" s="167">
        <f>SUM(I18:I21)</f>
        <v>437212815</v>
      </c>
      <c r="J22" s="166"/>
      <c r="K22" s="167">
        <f>SUM(K18:K21)</f>
        <v>337930199</v>
      </c>
      <c r="L22" s="166"/>
      <c r="M22" s="167">
        <f>SUM(M18:M21)</f>
        <v>8471949</v>
      </c>
      <c r="N22" s="166"/>
      <c r="O22" s="167">
        <f>SUM(O18:O21)</f>
        <v>36387719</v>
      </c>
    </row>
    <row r="23" spans="1:15" ht="19.5" customHeight="1">
      <c r="A23" s="104" t="s">
        <v>102</v>
      </c>
      <c r="E23" s="115"/>
      <c r="F23" s="115"/>
      <c r="G23" s="115"/>
      <c r="H23" s="125"/>
      <c r="I23" s="267">
        <v>4981885</v>
      </c>
      <c r="J23" s="264"/>
      <c r="K23" s="163">
        <v>1384108</v>
      </c>
      <c r="L23" s="269"/>
      <c r="M23" s="268">
        <v>71235790</v>
      </c>
      <c r="N23" s="269"/>
      <c r="O23" s="163">
        <v>35258257</v>
      </c>
    </row>
    <row r="24" spans="1:15" ht="19.5" customHeight="1">
      <c r="A24" s="104" t="s">
        <v>37</v>
      </c>
      <c r="E24" s="115"/>
      <c r="F24" s="115"/>
      <c r="G24" s="115"/>
      <c r="H24" s="125"/>
      <c r="I24" s="267">
        <v>-1161086</v>
      </c>
      <c r="J24" s="264"/>
      <c r="K24" s="163">
        <v>-1144818</v>
      </c>
      <c r="L24" s="269"/>
      <c r="M24" s="268">
        <v>-61411918</v>
      </c>
      <c r="N24" s="269"/>
      <c r="O24" s="163">
        <v>-19616932</v>
      </c>
    </row>
    <row r="25" spans="1:15" ht="19.5" customHeight="1">
      <c r="A25" s="104" t="s">
        <v>257</v>
      </c>
      <c r="E25" s="115"/>
      <c r="F25" s="115"/>
      <c r="G25" s="129"/>
      <c r="H25" s="125"/>
      <c r="I25" s="104"/>
      <c r="M25" s="104"/>
    </row>
    <row r="26" spans="1:15" ht="19.5" customHeight="1">
      <c r="A26" s="104" t="s">
        <v>258</v>
      </c>
      <c r="E26" s="115"/>
      <c r="F26" s="115"/>
      <c r="G26" s="129"/>
      <c r="H26" s="125"/>
      <c r="I26" s="169">
        <v>-38586921</v>
      </c>
      <c r="J26" s="171"/>
      <c r="K26" s="169">
        <v>-35617128</v>
      </c>
      <c r="L26" s="172"/>
      <c r="M26" s="169">
        <v>0</v>
      </c>
      <c r="N26" s="172"/>
      <c r="O26" s="169">
        <v>0</v>
      </c>
    </row>
    <row r="27" spans="1:15" ht="19.5" customHeight="1">
      <c r="A27" s="104" t="s">
        <v>188</v>
      </c>
      <c r="E27" s="115"/>
      <c r="F27" s="115"/>
      <c r="G27" s="125"/>
      <c r="H27" s="125"/>
      <c r="I27" s="166">
        <f>SUM(I22:I26)</f>
        <v>402446693</v>
      </c>
      <c r="J27" s="168"/>
      <c r="K27" s="166">
        <f>SUM(K22:K26)</f>
        <v>302552361</v>
      </c>
      <c r="L27" s="168"/>
      <c r="M27" s="166">
        <f>SUM(M22:M26)</f>
        <v>18295821</v>
      </c>
      <c r="N27" s="166"/>
      <c r="O27" s="166">
        <f>SUM(O22:O26)</f>
        <v>52029044</v>
      </c>
    </row>
    <row r="28" spans="1:15" ht="19.5" customHeight="1">
      <c r="A28" s="102" t="s">
        <v>191</v>
      </c>
      <c r="E28" s="115"/>
      <c r="F28" s="115"/>
      <c r="G28" s="128">
        <v>21</v>
      </c>
      <c r="H28" s="125"/>
      <c r="I28" s="267">
        <v>-75614105</v>
      </c>
      <c r="J28" s="264"/>
      <c r="K28" s="163">
        <v>-47424684</v>
      </c>
      <c r="L28" s="270"/>
      <c r="M28" s="268">
        <v>-3347927</v>
      </c>
      <c r="N28" s="270"/>
      <c r="O28" s="163">
        <v>-2703490</v>
      </c>
    </row>
    <row r="29" spans="1:15" ht="19.5" customHeight="1">
      <c r="A29" s="104" t="s">
        <v>189</v>
      </c>
      <c r="E29" s="115"/>
      <c r="F29" s="115"/>
      <c r="G29" s="125"/>
      <c r="H29" s="125"/>
      <c r="I29" s="167">
        <f>SUM(I27:I28)</f>
        <v>326832588</v>
      </c>
      <c r="J29" s="168"/>
      <c r="K29" s="167">
        <f>SUM(K27:K28)</f>
        <v>255127677</v>
      </c>
      <c r="L29" s="168"/>
      <c r="M29" s="167">
        <f>SUM(M27:M28)</f>
        <v>14947894</v>
      </c>
      <c r="N29" s="166"/>
      <c r="O29" s="167">
        <f>SUM(O27:O28)</f>
        <v>49325554</v>
      </c>
    </row>
    <row r="30" spans="1:15" ht="19.5" customHeight="1">
      <c r="A30" s="127" t="s">
        <v>152</v>
      </c>
      <c r="G30" s="121"/>
      <c r="I30" s="170"/>
      <c r="J30" s="171"/>
      <c r="K30" s="170"/>
      <c r="L30" s="172"/>
      <c r="M30" s="170"/>
      <c r="N30" s="172"/>
      <c r="O30" s="170"/>
    </row>
    <row r="31" spans="1:15" ht="19.5" customHeight="1">
      <c r="A31" s="127" t="s">
        <v>171</v>
      </c>
      <c r="G31" s="121"/>
      <c r="I31" s="170"/>
      <c r="J31" s="171"/>
      <c r="K31" s="170"/>
      <c r="L31" s="172"/>
      <c r="M31" s="170"/>
      <c r="N31" s="172"/>
      <c r="O31" s="170"/>
    </row>
    <row r="32" spans="1:15" ht="19.5" customHeight="1">
      <c r="A32" s="127" t="s">
        <v>172</v>
      </c>
      <c r="G32" s="121"/>
      <c r="I32" s="170"/>
      <c r="J32" s="171"/>
      <c r="K32" s="170"/>
      <c r="L32" s="172"/>
      <c r="M32" s="170"/>
      <c r="N32" s="172"/>
      <c r="O32" s="170"/>
    </row>
    <row r="33" spans="1:15" ht="19.5" customHeight="1">
      <c r="A33" s="190" t="s">
        <v>177</v>
      </c>
      <c r="G33" s="121"/>
      <c r="I33" s="170"/>
      <c r="J33" s="171"/>
      <c r="K33" s="170"/>
      <c r="L33" s="172"/>
      <c r="M33" s="170"/>
      <c r="N33" s="172"/>
      <c r="O33" s="170"/>
    </row>
    <row r="34" spans="1:15" ht="19.5" customHeight="1">
      <c r="A34" s="190" t="s">
        <v>198</v>
      </c>
      <c r="C34" s="190"/>
      <c r="G34" s="121"/>
      <c r="I34" s="169">
        <v>0</v>
      </c>
      <c r="J34" s="171"/>
      <c r="K34" s="169">
        <v>5077711</v>
      </c>
      <c r="L34" s="172"/>
      <c r="M34" s="169">
        <v>0</v>
      </c>
      <c r="N34" s="172"/>
      <c r="O34" s="169">
        <v>3527642</v>
      </c>
    </row>
    <row r="35" spans="1:15" ht="19.5" customHeight="1">
      <c r="A35" s="127" t="s">
        <v>195</v>
      </c>
      <c r="G35" s="121"/>
      <c r="I35" s="169">
        <v>0</v>
      </c>
      <c r="J35" s="171"/>
      <c r="K35" s="290">
        <f>SUM(K34)</f>
        <v>5077711</v>
      </c>
      <c r="L35" s="172"/>
      <c r="M35" s="169">
        <v>0</v>
      </c>
      <c r="N35" s="172"/>
      <c r="O35" s="290">
        <f>SUM(O34)</f>
        <v>3527642</v>
      </c>
    </row>
    <row r="36" spans="1:15" ht="19.5" customHeight="1" thickBot="1">
      <c r="A36" s="127" t="s">
        <v>127</v>
      </c>
      <c r="B36" s="117"/>
      <c r="C36" s="117"/>
      <c r="D36" s="117"/>
      <c r="G36" s="121"/>
      <c r="I36" s="173">
        <f>I29+I34</f>
        <v>326832588</v>
      </c>
      <c r="J36" s="166"/>
      <c r="K36" s="173">
        <f>K29+K34</f>
        <v>260205388</v>
      </c>
      <c r="L36" s="166"/>
      <c r="M36" s="173">
        <f>M29+M34</f>
        <v>14947894</v>
      </c>
      <c r="N36" s="166"/>
      <c r="O36" s="173">
        <f>O29+O34</f>
        <v>52853196</v>
      </c>
    </row>
    <row r="37" spans="1:15" ht="19.5" customHeight="1" thickTop="1">
      <c r="A37" s="117"/>
      <c r="B37" s="117"/>
      <c r="C37" s="117"/>
      <c r="D37" s="117"/>
      <c r="G37" s="121"/>
      <c r="I37" s="166"/>
      <c r="J37" s="166"/>
      <c r="K37" s="166"/>
      <c r="L37" s="166"/>
      <c r="M37" s="166"/>
      <c r="N37" s="166"/>
      <c r="O37" s="166"/>
    </row>
    <row r="38" spans="1:15" ht="19.5" customHeight="1">
      <c r="A38" s="123" t="s">
        <v>38</v>
      </c>
      <c r="G38" s="121"/>
      <c r="I38" s="172"/>
      <c r="J38" s="172"/>
      <c r="K38" s="172"/>
      <c r="L38" s="172"/>
      <c r="M38" s="172"/>
      <c r="N38" s="172"/>
      <c r="O38" s="172"/>
    </row>
    <row r="39" spans="1:15" ht="19.5" customHeight="1">
      <c r="B39" s="104" t="s">
        <v>39</v>
      </c>
      <c r="G39" s="121"/>
      <c r="I39" s="166">
        <f>I41-I40</f>
        <v>282978494</v>
      </c>
      <c r="J39" s="166"/>
      <c r="K39" s="166">
        <f>K41-K40</f>
        <v>225902889</v>
      </c>
      <c r="L39" s="166"/>
      <c r="M39" s="166">
        <f>M41-M40</f>
        <v>14947894</v>
      </c>
      <c r="N39" s="166"/>
      <c r="O39" s="166">
        <f>O41-O40</f>
        <v>49325554</v>
      </c>
    </row>
    <row r="40" spans="1:15" ht="19.5" customHeight="1">
      <c r="B40" s="104" t="s">
        <v>40</v>
      </c>
      <c r="G40" s="121"/>
      <c r="I40" s="166">
        <v>43854094</v>
      </c>
      <c r="J40" s="166"/>
      <c r="K40" s="61">
        <v>29224788</v>
      </c>
      <c r="L40" s="61"/>
      <c r="M40" s="219">
        <v>0</v>
      </c>
      <c r="N40" s="219"/>
      <c r="O40" s="219">
        <v>0</v>
      </c>
    </row>
    <row r="41" spans="1:15" ht="19.5" customHeight="1">
      <c r="G41" s="121"/>
      <c r="I41" s="167">
        <f>I29</f>
        <v>326832588</v>
      </c>
      <c r="J41" s="166"/>
      <c r="K41" s="167">
        <f>K29</f>
        <v>255127677</v>
      </c>
      <c r="L41" s="166"/>
      <c r="M41" s="167">
        <f>M29</f>
        <v>14947894</v>
      </c>
      <c r="N41" s="166"/>
      <c r="O41" s="167">
        <f>O29</f>
        <v>49325554</v>
      </c>
    </row>
    <row r="42" spans="1:15" ht="19.5" customHeight="1">
      <c r="A42" s="123" t="s">
        <v>128</v>
      </c>
      <c r="G42" s="121"/>
      <c r="I42" s="172"/>
      <c r="J42" s="172"/>
      <c r="K42" s="172"/>
      <c r="L42" s="172"/>
      <c r="M42" s="172"/>
      <c r="N42" s="172"/>
      <c r="O42" s="172"/>
    </row>
    <row r="43" spans="1:15" ht="19.5" customHeight="1">
      <c r="B43" s="104" t="s">
        <v>39</v>
      </c>
      <c r="G43" s="121"/>
      <c r="I43" s="166">
        <f>I45-I44</f>
        <v>282978494</v>
      </c>
      <c r="J43" s="166"/>
      <c r="K43" s="166">
        <f>K45-K44</f>
        <v>230888517</v>
      </c>
      <c r="L43" s="166"/>
      <c r="M43" s="166">
        <f>M45-M44</f>
        <v>14947894</v>
      </c>
      <c r="N43" s="166"/>
      <c r="O43" s="166">
        <f>O45-O44</f>
        <v>52853196</v>
      </c>
    </row>
    <row r="44" spans="1:15" ht="19.5" customHeight="1">
      <c r="B44" s="104" t="s">
        <v>40</v>
      </c>
      <c r="G44" s="121"/>
      <c r="I44" s="166">
        <v>43854094</v>
      </c>
      <c r="J44" s="166"/>
      <c r="K44" s="166">
        <v>29316871</v>
      </c>
      <c r="L44" s="166"/>
      <c r="M44" s="166">
        <v>0</v>
      </c>
      <c r="N44" s="166"/>
      <c r="O44" s="166">
        <v>0</v>
      </c>
    </row>
    <row r="45" spans="1:15" ht="19.5" customHeight="1" thickBot="1">
      <c r="G45" s="121"/>
      <c r="I45" s="173">
        <f>I36</f>
        <v>326832588</v>
      </c>
      <c r="J45" s="166"/>
      <c r="K45" s="173">
        <f>K36</f>
        <v>260205388</v>
      </c>
      <c r="L45" s="166"/>
      <c r="M45" s="173">
        <f>M36</f>
        <v>14947894</v>
      </c>
      <c r="N45" s="166"/>
      <c r="O45" s="173">
        <f>O36</f>
        <v>52853196</v>
      </c>
    </row>
    <row r="46" spans="1:15" ht="19.5" customHeight="1" thickTop="1">
      <c r="A46" s="123" t="s">
        <v>41</v>
      </c>
      <c r="G46" s="121"/>
      <c r="I46" s="104"/>
      <c r="J46" s="115"/>
      <c r="L46" s="126"/>
      <c r="M46" s="104"/>
      <c r="N46" s="126"/>
    </row>
    <row r="47" spans="1:15" ht="19.5" customHeight="1">
      <c r="A47" s="104" t="s">
        <v>153</v>
      </c>
      <c r="G47" s="122">
        <v>25</v>
      </c>
      <c r="I47" s="271">
        <v>0.33</v>
      </c>
      <c r="J47" s="272"/>
      <c r="K47" s="251">
        <v>0.26</v>
      </c>
      <c r="L47" s="251"/>
      <c r="M47" s="271">
        <v>0.02</v>
      </c>
      <c r="N47" s="251"/>
      <c r="O47" s="251">
        <v>0.06</v>
      </c>
    </row>
    <row r="48" spans="1:15" ht="6" customHeight="1">
      <c r="E48" s="115"/>
      <c r="F48" s="115"/>
      <c r="K48" s="62"/>
      <c r="O48" s="62"/>
    </row>
    <row r="49" spans="1:15" ht="19.5" customHeight="1">
      <c r="A49" s="119" t="s">
        <v>129</v>
      </c>
      <c r="E49" s="115"/>
      <c r="F49" s="115"/>
      <c r="K49" s="62"/>
      <c r="O49" s="62"/>
    </row>
    <row r="50" spans="1:15" ht="16.5" customHeight="1">
      <c r="A50" s="119"/>
      <c r="E50" s="115"/>
      <c r="F50" s="115"/>
      <c r="K50" s="62"/>
      <c r="O50" s="62"/>
    </row>
    <row r="51" spans="1:15" ht="19.5" customHeight="1">
      <c r="A51" s="112"/>
      <c r="B51" s="112"/>
      <c r="E51" s="6" t="s">
        <v>76</v>
      </c>
      <c r="F51" s="102"/>
      <c r="G51" s="110"/>
      <c r="H51" s="115"/>
      <c r="I51" s="115"/>
      <c r="J51" s="115"/>
      <c r="K51" s="115"/>
      <c r="L51" s="115"/>
      <c r="N51" s="62"/>
    </row>
    <row r="52" spans="1:15" ht="19.5" customHeight="1">
      <c r="E52" s="4" t="s">
        <v>174</v>
      </c>
      <c r="G52" s="115"/>
      <c r="H52" s="115"/>
      <c r="I52" s="115"/>
      <c r="J52" s="115"/>
      <c r="K52" s="115"/>
      <c r="L52" s="115"/>
      <c r="N52" s="62"/>
    </row>
    <row r="53" spans="1:15" ht="26.55" customHeight="1"/>
    <row r="54" spans="1:15" ht="26.55" customHeight="1">
      <c r="A54" s="111"/>
    </row>
  </sheetData>
  <mergeCells count="7">
    <mergeCell ref="I7:K7"/>
    <mergeCell ref="M7:O7"/>
    <mergeCell ref="A1:O1"/>
    <mergeCell ref="A2:O2"/>
    <mergeCell ref="A3:O3"/>
    <mergeCell ref="A4:O4"/>
    <mergeCell ref="A5:O5"/>
  </mergeCells>
  <pageMargins left="0.59055118110236227" right="0.39370078740157483" top="0.59055118110236227" bottom="0.39370078740157483" header="0.23622047244094491" footer="0.31496062992125984"/>
  <pageSetup paperSize="9" scale="8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2"/>
  <sheetViews>
    <sheetView view="pageBreakPreview" zoomScale="89" zoomScaleNormal="80" zoomScaleSheetLayoutView="89" workbookViewId="0">
      <selection activeCell="M15" sqref="M15"/>
    </sheetView>
  </sheetViews>
  <sheetFormatPr defaultColWidth="11.375" defaultRowHeight="22.95" customHeight="1"/>
  <cols>
    <col min="1" max="8" width="9.125" style="3" customWidth="1"/>
    <col min="9" max="9" width="15.75" style="72" customWidth="1"/>
    <col min="10" max="10" width="1" style="72" customWidth="1"/>
    <col min="11" max="11" width="15.75" style="72" customWidth="1"/>
    <col min="12" max="12" width="0.75" style="72" customWidth="1"/>
    <col min="13" max="13" width="15.75" style="72" customWidth="1"/>
    <col min="14" max="14" width="0.75" style="72" customWidth="1"/>
    <col min="15" max="15" width="16.125" style="72" bestFit="1" customWidth="1"/>
    <col min="16" max="16" width="0.75" style="72" customWidth="1"/>
    <col min="17" max="17" width="16.25" style="72" bestFit="1" customWidth="1"/>
    <col min="18" max="18" width="0.75" style="72" customWidth="1"/>
    <col min="19" max="19" width="15.75" style="72" customWidth="1"/>
    <col min="20" max="20" width="0.75" style="72" customWidth="1"/>
    <col min="21" max="21" width="15.75" style="72" customWidth="1"/>
    <col min="22" max="22" width="0.75" style="72" customWidth="1"/>
    <col min="23" max="23" width="15.75" style="72" customWidth="1"/>
    <col min="24" max="24" width="0.75" style="72" customWidth="1"/>
    <col min="25" max="25" width="15.75" style="72" customWidth="1"/>
    <col min="26" max="26" width="1.25" style="72" customWidth="1"/>
    <col min="27" max="27" width="15.75" style="72" customWidth="1"/>
    <col min="28" max="28" width="0.75" style="72" customWidth="1"/>
    <col min="29" max="29" width="15.75" style="72" customWidth="1"/>
    <col min="30" max="30" width="1.375" style="3" customWidth="1"/>
    <col min="31" max="31" width="17" style="3" bestFit="1" customWidth="1"/>
    <col min="32" max="16384" width="11.375" style="3"/>
  </cols>
  <sheetData>
    <row r="1" spans="1:30" ht="23.55" customHeight="1">
      <c r="A1" s="312" t="s">
        <v>241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</row>
    <row r="2" spans="1:30" ht="23.55" customHeight="1">
      <c r="A2" s="313" t="s">
        <v>121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</row>
    <row r="3" spans="1:30" ht="23.55" customHeight="1">
      <c r="A3" s="313" t="s">
        <v>42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5"/>
    </row>
    <row r="4" spans="1:30" ht="23.55" customHeight="1">
      <c r="A4" s="313" t="str">
        <f>'PL-3'!A4:O4</f>
        <v>FOR THE THREE-MONTH PERIODS ENDED MARCH 31, 2023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5"/>
    </row>
    <row r="5" spans="1:30" ht="23.55" customHeight="1">
      <c r="A5" s="313" t="s">
        <v>122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5"/>
    </row>
    <row r="6" spans="1:30" ht="23.55" customHeight="1">
      <c r="A6" s="69"/>
      <c r="B6" s="69"/>
      <c r="C6" s="69"/>
      <c r="D6" s="69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</row>
    <row r="7" spans="1:30" ht="23.55" customHeight="1">
      <c r="B7" s="70"/>
      <c r="C7" s="70"/>
      <c r="D7" s="70"/>
      <c r="E7" s="70"/>
      <c r="F7" s="70"/>
      <c r="G7" s="70"/>
      <c r="H7" s="70"/>
      <c r="I7" s="314" t="s">
        <v>43</v>
      </c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</row>
    <row r="8" spans="1:30" ht="23.55" customHeight="1">
      <c r="I8" s="5" t="s">
        <v>54</v>
      </c>
      <c r="J8" s="5"/>
      <c r="K8" s="71" t="s">
        <v>44</v>
      </c>
      <c r="M8" s="5" t="s">
        <v>117</v>
      </c>
      <c r="O8" s="71" t="s">
        <v>236</v>
      </c>
      <c r="Q8" s="71"/>
      <c r="S8" s="311" t="s">
        <v>70</v>
      </c>
      <c r="T8" s="311"/>
      <c r="U8" s="311"/>
      <c r="V8" s="5"/>
      <c r="W8" s="5" t="s">
        <v>180</v>
      </c>
      <c r="X8" s="5"/>
      <c r="Y8" s="5" t="s">
        <v>96</v>
      </c>
      <c r="Z8" s="5"/>
      <c r="AA8" s="5" t="s">
        <v>55</v>
      </c>
      <c r="AB8" s="3"/>
      <c r="AC8" s="73" t="s">
        <v>45</v>
      </c>
    </row>
    <row r="9" spans="1:30" ht="23.55" customHeight="1">
      <c r="I9" s="5" t="s">
        <v>56</v>
      </c>
      <c r="J9" s="5"/>
      <c r="K9" s="74"/>
      <c r="M9" s="77" t="s">
        <v>118</v>
      </c>
      <c r="O9" s="288" t="s">
        <v>237</v>
      </c>
      <c r="Q9" s="288" t="s">
        <v>235</v>
      </c>
      <c r="S9" s="75" t="s">
        <v>71</v>
      </c>
      <c r="T9" s="76"/>
      <c r="U9" s="75" t="s">
        <v>29</v>
      </c>
      <c r="V9" s="5"/>
      <c r="W9" s="5" t="s">
        <v>181</v>
      </c>
      <c r="X9" s="5"/>
      <c r="Y9" s="5" t="s">
        <v>100</v>
      </c>
      <c r="Z9" s="5"/>
      <c r="AA9" s="5" t="s">
        <v>57</v>
      </c>
      <c r="AB9" s="3"/>
      <c r="AC9" s="78"/>
    </row>
    <row r="10" spans="1:30" ht="23.55" customHeight="1">
      <c r="H10" s="79"/>
      <c r="I10" s="5"/>
      <c r="J10" s="5"/>
      <c r="K10" s="74"/>
      <c r="M10" s="77" t="s">
        <v>95</v>
      </c>
      <c r="O10" s="288" t="s">
        <v>238</v>
      </c>
      <c r="Q10" s="288"/>
      <c r="S10" s="97" t="s">
        <v>75</v>
      </c>
      <c r="T10" s="98"/>
      <c r="U10" s="96"/>
      <c r="V10" s="5"/>
      <c r="W10" s="5" t="s">
        <v>182</v>
      </c>
      <c r="X10" s="5"/>
      <c r="Y10" s="5" t="s">
        <v>101</v>
      </c>
      <c r="Z10" s="5"/>
      <c r="AA10" s="5"/>
      <c r="AB10" s="3"/>
      <c r="AC10" s="78"/>
    </row>
    <row r="11" spans="1:30" ht="23.55" customHeight="1">
      <c r="A11" s="1"/>
      <c r="H11" s="24" t="s">
        <v>175</v>
      </c>
      <c r="I11" s="80"/>
      <c r="J11" s="80"/>
      <c r="K11" s="80"/>
      <c r="L11" s="81"/>
      <c r="M11" s="84"/>
      <c r="N11" s="81"/>
      <c r="O11" s="80"/>
      <c r="P11" s="81"/>
      <c r="Q11" s="80"/>
      <c r="R11" s="81"/>
      <c r="S11" s="82"/>
      <c r="T11" s="83"/>
      <c r="U11" s="83"/>
      <c r="V11" s="85"/>
      <c r="W11" s="80" t="s">
        <v>183</v>
      </c>
      <c r="X11" s="85"/>
      <c r="Y11" s="80"/>
      <c r="Z11" s="85"/>
      <c r="AA11" s="80"/>
      <c r="AB11" s="86"/>
      <c r="AC11" s="87"/>
    </row>
    <row r="12" spans="1:30" ht="23.55" customHeight="1">
      <c r="A12" s="1"/>
      <c r="H12" s="24"/>
      <c r="I12" s="5"/>
      <c r="J12" s="5"/>
      <c r="K12" s="5"/>
      <c r="L12" s="192"/>
      <c r="M12" s="77"/>
      <c r="N12" s="192"/>
      <c r="O12" s="192"/>
      <c r="P12" s="192"/>
      <c r="Q12" s="192"/>
      <c r="R12" s="192"/>
      <c r="S12" s="193"/>
      <c r="T12" s="194"/>
      <c r="U12" s="194"/>
      <c r="V12" s="195"/>
      <c r="W12" s="5"/>
      <c r="X12" s="195"/>
      <c r="Y12" s="5"/>
      <c r="Z12" s="195"/>
      <c r="AA12" s="5"/>
      <c r="AB12" s="196"/>
      <c r="AC12" s="197"/>
    </row>
    <row r="13" spans="1:30" ht="23.55" customHeight="1">
      <c r="A13" s="8" t="s">
        <v>159</v>
      </c>
      <c r="H13" s="5"/>
      <c r="I13" s="300">
        <v>856121119</v>
      </c>
      <c r="J13" s="300"/>
      <c r="K13" s="300">
        <v>1998593340</v>
      </c>
      <c r="L13" s="300"/>
      <c r="M13" s="300">
        <v>19079802</v>
      </c>
      <c r="N13" s="45"/>
      <c r="O13" s="45">
        <v>0</v>
      </c>
      <c r="P13" s="45"/>
      <c r="Q13" s="45">
        <v>0</v>
      </c>
      <c r="R13" s="45"/>
      <c r="S13" s="300">
        <v>71153455</v>
      </c>
      <c r="T13" s="300"/>
      <c r="U13" s="300">
        <v>1750925093</v>
      </c>
      <c r="V13" s="300"/>
      <c r="W13" s="300">
        <v>139832594</v>
      </c>
      <c r="X13" s="300"/>
      <c r="Y13" s="300">
        <v>4835705403</v>
      </c>
      <c r="Z13" s="300"/>
      <c r="AA13" s="300">
        <v>100845885</v>
      </c>
      <c r="AB13" s="300"/>
      <c r="AC13" s="300">
        <f>Y13+AA13</f>
        <v>4936551288</v>
      </c>
    </row>
    <row r="14" spans="1:30" ht="23.55" customHeight="1">
      <c r="A14" s="8" t="s">
        <v>199</v>
      </c>
      <c r="I14" s="45">
        <v>0</v>
      </c>
      <c r="J14" s="45"/>
      <c r="K14" s="45">
        <v>0</v>
      </c>
      <c r="L14" s="45"/>
      <c r="M14" s="45">
        <v>0</v>
      </c>
      <c r="N14" s="45"/>
      <c r="O14" s="45">
        <v>0</v>
      </c>
      <c r="P14" s="45"/>
      <c r="Q14" s="45">
        <v>0</v>
      </c>
      <c r="R14" s="45"/>
      <c r="S14" s="45">
        <v>0</v>
      </c>
      <c r="T14" s="294"/>
      <c r="U14" s="45">
        <v>0</v>
      </c>
      <c r="V14" s="45"/>
      <c r="W14" s="45">
        <v>0</v>
      </c>
      <c r="X14" s="45"/>
      <c r="Y14" s="45">
        <v>0</v>
      </c>
      <c r="Z14" s="45"/>
      <c r="AA14" s="300">
        <v>600</v>
      </c>
      <c r="AB14" s="300"/>
      <c r="AC14" s="300">
        <f>Y14+AA14</f>
        <v>600</v>
      </c>
      <c r="AD14" s="132"/>
    </row>
    <row r="15" spans="1:30" ht="23.55" customHeight="1">
      <c r="A15" s="161" t="s">
        <v>200</v>
      </c>
      <c r="H15" s="129"/>
      <c r="I15" s="45">
        <v>0</v>
      </c>
      <c r="J15" s="45"/>
      <c r="K15" s="45">
        <v>0</v>
      </c>
      <c r="L15" s="45"/>
      <c r="M15" s="45">
        <v>0</v>
      </c>
      <c r="N15" s="45"/>
      <c r="O15" s="45">
        <v>0</v>
      </c>
      <c r="P15" s="45"/>
      <c r="Q15" s="45">
        <v>0</v>
      </c>
      <c r="R15" s="45"/>
      <c r="S15" s="45">
        <v>0</v>
      </c>
      <c r="T15" s="45"/>
      <c r="U15" s="45">
        <v>0</v>
      </c>
      <c r="V15" s="45"/>
      <c r="W15" s="45">
        <v>0</v>
      </c>
      <c r="X15" s="45"/>
      <c r="Y15" s="45">
        <v>0</v>
      </c>
      <c r="Z15" s="45">
        <v>0</v>
      </c>
      <c r="AA15" s="300">
        <v>-384086</v>
      </c>
      <c r="AB15" s="300">
        <v>0</v>
      </c>
      <c r="AC15" s="300">
        <f>Y15+AA15</f>
        <v>-384086</v>
      </c>
    </row>
    <row r="16" spans="1:30" ht="23.55" customHeight="1">
      <c r="A16" s="3" t="s">
        <v>201</v>
      </c>
      <c r="H16" s="5"/>
      <c r="I16" s="45">
        <v>0</v>
      </c>
      <c r="J16" s="45"/>
      <c r="K16" s="45">
        <v>0</v>
      </c>
      <c r="L16" s="45"/>
      <c r="M16" s="45">
        <v>0</v>
      </c>
      <c r="N16" s="45"/>
      <c r="O16" s="45">
        <v>0</v>
      </c>
      <c r="P16" s="45"/>
      <c r="Q16" s="45">
        <v>0</v>
      </c>
      <c r="R16" s="45"/>
      <c r="S16" s="45">
        <v>0</v>
      </c>
      <c r="T16" s="45"/>
      <c r="U16" s="300">
        <v>4985628</v>
      </c>
      <c r="V16" s="45"/>
      <c r="W16" s="45">
        <v>0</v>
      </c>
      <c r="X16" s="45"/>
      <c r="Y16" s="300">
        <f>SUM(I16:W16)</f>
        <v>4985628</v>
      </c>
      <c r="Z16" s="45"/>
      <c r="AA16" s="300">
        <v>92083</v>
      </c>
      <c r="AB16" s="300"/>
      <c r="AC16" s="300">
        <f>Y16+AA16</f>
        <v>5077711</v>
      </c>
    </row>
    <row r="17" spans="1:29" ht="23.55" customHeight="1">
      <c r="A17" s="1" t="s">
        <v>125</v>
      </c>
      <c r="I17" s="45">
        <v>0</v>
      </c>
      <c r="J17" s="45"/>
      <c r="K17" s="45">
        <v>0</v>
      </c>
      <c r="L17" s="45"/>
      <c r="M17" s="45">
        <v>0</v>
      </c>
      <c r="N17" s="45"/>
      <c r="O17" s="45">
        <v>0</v>
      </c>
      <c r="P17" s="45"/>
      <c r="Q17" s="45">
        <v>0</v>
      </c>
      <c r="R17" s="45"/>
      <c r="S17" s="45">
        <v>0</v>
      </c>
      <c r="T17" s="45"/>
      <c r="U17" s="300">
        <f>+'PL-3'!K39</f>
        <v>225902889</v>
      </c>
      <c r="V17" s="45"/>
      <c r="W17" s="45">
        <v>0</v>
      </c>
      <c r="X17" s="45"/>
      <c r="Y17" s="300">
        <f>+'PL-3'!K39</f>
        <v>225902889</v>
      </c>
      <c r="Z17" s="45"/>
      <c r="AA17" s="300">
        <f>+'PL-3'!K40</f>
        <v>29224788</v>
      </c>
      <c r="AB17" s="300"/>
      <c r="AC17" s="300">
        <f>SUM(Y17:AA17)</f>
        <v>255127677</v>
      </c>
    </row>
    <row r="18" spans="1:29" ht="23.55" customHeight="1" thickBot="1">
      <c r="A18" s="1" t="s">
        <v>217</v>
      </c>
      <c r="I18" s="301">
        <f>SUM(I13:I17)</f>
        <v>856121119</v>
      </c>
      <c r="J18" s="300"/>
      <c r="K18" s="301">
        <f>SUM(K13:K17)</f>
        <v>1998593340</v>
      </c>
      <c r="L18" s="300"/>
      <c r="M18" s="301">
        <f>SUM(M13:M17)</f>
        <v>19079802</v>
      </c>
      <c r="N18" s="300"/>
      <c r="O18" s="302">
        <f>SUM(O13:O17)</f>
        <v>0</v>
      </c>
      <c r="P18" s="251"/>
      <c r="Q18" s="302">
        <f>SUM(Q13:Q17)</f>
        <v>0</v>
      </c>
      <c r="R18" s="300"/>
      <c r="S18" s="301">
        <f>SUM(S13:S17)</f>
        <v>71153455</v>
      </c>
      <c r="T18" s="300"/>
      <c r="U18" s="301">
        <f>SUM(U13:U17)</f>
        <v>1981813610</v>
      </c>
      <c r="V18" s="300"/>
      <c r="W18" s="301">
        <f>SUM(W13:W17)</f>
        <v>139832594</v>
      </c>
      <c r="X18" s="51"/>
      <c r="Y18" s="301">
        <f>SUM(Y13:Y17)</f>
        <v>5066593920</v>
      </c>
      <c r="Z18" s="45"/>
      <c r="AA18" s="301">
        <f>SUM(AA13:AA17)</f>
        <v>129779270</v>
      </c>
      <c r="AB18" s="300"/>
      <c r="AC18" s="301">
        <f>SUM(AC13:AC17)</f>
        <v>5196373190</v>
      </c>
    </row>
    <row r="19" spans="1:29" ht="23.55" customHeight="1" thickTop="1">
      <c r="A19" s="1"/>
      <c r="H19" s="5"/>
      <c r="I19" s="51"/>
      <c r="J19" s="45"/>
      <c r="K19" s="51"/>
      <c r="L19" s="45"/>
      <c r="M19" s="51"/>
      <c r="N19" s="45"/>
      <c r="O19" s="45"/>
      <c r="P19" s="45"/>
      <c r="Q19" s="45"/>
      <c r="R19" s="45"/>
      <c r="S19" s="51"/>
      <c r="T19" s="45"/>
      <c r="U19" s="51"/>
      <c r="V19" s="45"/>
      <c r="W19" s="51"/>
      <c r="X19" s="51"/>
      <c r="Y19" s="51"/>
      <c r="Z19" s="45"/>
      <c r="AA19" s="61"/>
      <c r="AB19" s="300"/>
      <c r="AC19" s="60"/>
    </row>
    <row r="20" spans="1:29" ht="23.55" customHeight="1">
      <c r="A20" s="8" t="s">
        <v>219</v>
      </c>
      <c r="H20" s="5"/>
      <c r="I20" s="300">
        <v>856121119</v>
      </c>
      <c r="J20" s="300"/>
      <c r="K20" s="300">
        <v>1998593340</v>
      </c>
      <c r="L20" s="300"/>
      <c r="M20" s="300">
        <v>19079802</v>
      </c>
      <c r="N20" s="300"/>
      <c r="O20" s="300">
        <v>790018</v>
      </c>
      <c r="P20" s="300"/>
      <c r="Q20" s="300">
        <v>1830741</v>
      </c>
      <c r="R20" s="300"/>
      <c r="S20" s="300">
        <v>85612112</v>
      </c>
      <c r="T20" s="300"/>
      <c r="U20" s="300">
        <v>2517525635</v>
      </c>
      <c r="V20" s="300"/>
      <c r="W20" s="300">
        <v>139832594</v>
      </c>
      <c r="X20" s="300"/>
      <c r="Y20" s="300">
        <f>SUM(I20:X20)</f>
        <v>5619385361</v>
      </c>
      <c r="Z20" s="45"/>
      <c r="AA20" s="300">
        <v>333475357</v>
      </c>
      <c r="AB20" s="300"/>
      <c r="AC20" s="300">
        <f>Y20+AA20</f>
        <v>5952860718</v>
      </c>
    </row>
    <row r="21" spans="1:29" ht="23.55" customHeight="1">
      <c r="A21" s="8" t="s">
        <v>199</v>
      </c>
      <c r="H21" s="5"/>
      <c r="I21" s="45">
        <v>0</v>
      </c>
      <c r="J21" s="45"/>
      <c r="K21" s="45">
        <v>0</v>
      </c>
      <c r="L21" s="45"/>
      <c r="M21" s="45">
        <v>0</v>
      </c>
      <c r="N21" s="45"/>
      <c r="O21" s="45">
        <v>0</v>
      </c>
      <c r="P21" s="45"/>
      <c r="Q21" s="45">
        <v>0</v>
      </c>
      <c r="R21" s="45"/>
      <c r="S21" s="45">
        <v>0</v>
      </c>
      <c r="T21" s="45"/>
      <c r="U21" s="45">
        <v>0</v>
      </c>
      <c r="V21" s="45"/>
      <c r="W21" s="45">
        <v>0</v>
      </c>
      <c r="X21" s="45"/>
      <c r="Y21" s="45">
        <f>SUM(I21:X21)</f>
        <v>0</v>
      </c>
      <c r="Z21" s="45"/>
      <c r="AA21" s="300">
        <v>2200</v>
      </c>
      <c r="AB21" s="300"/>
      <c r="AC21" s="300">
        <f>Y21+AA21</f>
        <v>2200</v>
      </c>
    </row>
    <row r="22" spans="1:29" ht="23.55" customHeight="1">
      <c r="A22" s="100" t="s">
        <v>242</v>
      </c>
      <c r="B22" s="291"/>
      <c r="H22" s="129">
        <v>7.3</v>
      </c>
      <c r="I22" s="45">
        <v>0</v>
      </c>
      <c r="J22" s="45"/>
      <c r="K22" s="45">
        <v>0</v>
      </c>
      <c r="L22" s="45"/>
      <c r="M22" s="45">
        <v>0</v>
      </c>
      <c r="N22" s="45"/>
      <c r="O22" s="45">
        <v>0</v>
      </c>
      <c r="P22" s="45"/>
      <c r="Q22" s="45">
        <v>0</v>
      </c>
      <c r="R22" s="45"/>
      <c r="S22" s="45">
        <v>0</v>
      </c>
      <c r="T22" s="45"/>
      <c r="U22" s="45">
        <v>0</v>
      </c>
      <c r="V22" s="45"/>
      <c r="W22" s="300">
        <v>-25772959</v>
      </c>
      <c r="X22" s="300"/>
      <c r="Y22" s="300">
        <f>SUM(I22:X22)</f>
        <v>-25772959</v>
      </c>
      <c r="Z22" s="45"/>
      <c r="AA22" s="300">
        <v>-31819415</v>
      </c>
      <c r="AB22" s="300"/>
      <c r="AC22" s="300">
        <f>Y22+AA22</f>
        <v>-57592374</v>
      </c>
    </row>
    <row r="23" spans="1:29" ht="23.55" customHeight="1">
      <c r="A23" s="161" t="s">
        <v>259</v>
      </c>
      <c r="I23" s="45">
        <v>0</v>
      </c>
      <c r="J23" s="45"/>
      <c r="K23" s="45">
        <v>0</v>
      </c>
      <c r="L23" s="45"/>
      <c r="M23" s="45">
        <v>0</v>
      </c>
      <c r="N23" s="45"/>
      <c r="O23" s="45">
        <v>0</v>
      </c>
      <c r="P23" s="45"/>
      <c r="Q23" s="45">
        <v>0</v>
      </c>
      <c r="R23" s="45"/>
      <c r="S23" s="45">
        <v>0</v>
      </c>
      <c r="T23" s="45"/>
      <c r="U23" s="45">
        <v>0</v>
      </c>
      <c r="V23" s="45"/>
      <c r="W23" s="45">
        <v>0</v>
      </c>
      <c r="X23" s="45"/>
      <c r="Y23" s="45">
        <f>SUM(I23:X23)</f>
        <v>0</v>
      </c>
      <c r="Z23" s="45"/>
      <c r="AA23" s="300">
        <v>14381</v>
      </c>
      <c r="AB23" s="300"/>
      <c r="AC23" s="300">
        <f>Y23+AA23</f>
        <v>14381</v>
      </c>
    </row>
    <row r="24" spans="1:29" ht="23.55" customHeight="1">
      <c r="A24" s="1" t="s">
        <v>125</v>
      </c>
      <c r="I24" s="45">
        <v>0</v>
      </c>
      <c r="J24" s="45"/>
      <c r="K24" s="45">
        <v>0</v>
      </c>
      <c r="L24" s="45"/>
      <c r="M24" s="45">
        <v>0</v>
      </c>
      <c r="N24" s="45"/>
      <c r="O24" s="45">
        <v>0</v>
      </c>
      <c r="P24" s="45"/>
      <c r="Q24" s="45">
        <v>0</v>
      </c>
      <c r="R24" s="45"/>
      <c r="S24" s="45">
        <v>0</v>
      </c>
      <c r="T24" s="45"/>
      <c r="U24" s="300">
        <f>+'PL-3'!I39</f>
        <v>282978494</v>
      </c>
      <c r="V24" s="45"/>
      <c r="W24" s="45">
        <v>0</v>
      </c>
      <c r="X24" s="45"/>
      <c r="Y24" s="45">
        <f>SUM(I24:X24)</f>
        <v>282978494</v>
      </c>
      <c r="Z24" s="45"/>
      <c r="AA24" s="300">
        <f>+'PL-3'!I40</f>
        <v>43854094</v>
      </c>
      <c r="AB24" s="300"/>
      <c r="AC24" s="300">
        <f>Y24+AA24</f>
        <v>326832588</v>
      </c>
    </row>
    <row r="25" spans="1:29" ht="23.55" customHeight="1" thickBot="1">
      <c r="A25" s="1" t="s">
        <v>218</v>
      </c>
      <c r="I25" s="301">
        <f>SUM(I20:I24)</f>
        <v>856121119</v>
      </c>
      <c r="J25" s="300"/>
      <c r="K25" s="301">
        <f>SUM(K20:K24)</f>
        <v>1998593340</v>
      </c>
      <c r="L25" s="300"/>
      <c r="M25" s="301">
        <f>SUM(M20:M24)</f>
        <v>19079802</v>
      </c>
      <c r="N25" s="300"/>
      <c r="O25" s="301">
        <f>SUM(O20:O24)</f>
        <v>790018</v>
      </c>
      <c r="P25" s="300"/>
      <c r="Q25" s="301">
        <f>SUM(Q20:Q24)</f>
        <v>1830741</v>
      </c>
      <c r="R25" s="300"/>
      <c r="S25" s="301">
        <f>SUM(S20:S24)</f>
        <v>85612112</v>
      </c>
      <c r="T25" s="300"/>
      <c r="U25" s="301">
        <f>SUM(U20:U24)</f>
        <v>2800504129</v>
      </c>
      <c r="V25" s="300"/>
      <c r="W25" s="301">
        <f>SUM(W20:W24)</f>
        <v>114059635</v>
      </c>
      <c r="X25" s="60"/>
      <c r="Y25" s="301">
        <f>SUM(Y20:Y24)</f>
        <v>5876590896</v>
      </c>
      <c r="Z25" s="45"/>
      <c r="AA25" s="301">
        <f>SUM(AA20:AA24)</f>
        <v>345526617</v>
      </c>
      <c r="AB25" s="300"/>
      <c r="AC25" s="301">
        <f>SUM(AC20:AC24)</f>
        <v>6222117513</v>
      </c>
    </row>
    <row r="26" spans="1:29" ht="23.55" customHeight="1" thickTop="1"/>
    <row r="27" spans="1:29" ht="23.55" customHeight="1">
      <c r="A27" s="1"/>
      <c r="I27" s="133"/>
      <c r="J27" s="132"/>
      <c r="K27" s="133"/>
      <c r="L27" s="132"/>
      <c r="M27" s="133"/>
      <c r="N27" s="132"/>
      <c r="O27" s="132"/>
      <c r="P27" s="132"/>
      <c r="Q27" s="132"/>
      <c r="R27" s="132"/>
      <c r="S27" s="133"/>
      <c r="T27" s="132"/>
      <c r="U27" s="133"/>
      <c r="V27" s="132"/>
      <c r="W27" s="133"/>
      <c r="X27" s="132"/>
      <c r="Y27" s="133"/>
      <c r="Z27" s="132"/>
      <c r="AA27" s="133"/>
      <c r="AB27" s="132"/>
      <c r="AC27" s="133"/>
    </row>
    <row r="28" spans="1:29" s="8" customFormat="1" ht="23.55" customHeight="1">
      <c r="A28" s="29" t="s">
        <v>129</v>
      </c>
      <c r="B28" s="16"/>
      <c r="C28" s="16"/>
      <c r="D28" s="16"/>
      <c r="E28" s="24"/>
      <c r="F28" s="24"/>
      <c r="G28" s="24"/>
      <c r="H28" s="55"/>
      <c r="I28" s="55"/>
      <c r="J28" s="55"/>
      <c r="K28" s="55"/>
      <c r="L28" s="55"/>
      <c r="N28" s="55"/>
      <c r="O28" s="55"/>
      <c r="P28" s="55"/>
      <c r="Q28" s="55"/>
      <c r="R28" s="55"/>
      <c r="S28" s="34"/>
    </row>
    <row r="29" spans="1:29" s="8" customFormat="1" ht="23.55" customHeight="1">
      <c r="A29" s="29"/>
      <c r="B29" s="16"/>
      <c r="C29" s="16"/>
      <c r="D29" s="16"/>
      <c r="E29" s="24"/>
      <c r="F29" s="24"/>
      <c r="G29" s="24"/>
      <c r="H29" s="55"/>
      <c r="I29" s="55"/>
      <c r="J29" s="55"/>
      <c r="K29" s="55"/>
      <c r="L29" s="55"/>
      <c r="N29" s="55"/>
      <c r="O29" s="55"/>
      <c r="P29" s="55"/>
      <c r="Q29" s="55"/>
      <c r="R29" s="55"/>
      <c r="S29" s="34"/>
    </row>
    <row r="30" spans="1:29" s="8" customFormat="1" ht="23.55" customHeight="1">
      <c r="A30" s="29"/>
      <c r="B30" s="16"/>
      <c r="C30" s="16"/>
      <c r="D30" s="16"/>
      <c r="E30" s="24"/>
      <c r="F30" s="24"/>
      <c r="G30" s="24"/>
      <c r="H30" s="55"/>
      <c r="I30" s="55"/>
      <c r="J30" s="55"/>
      <c r="K30" s="55"/>
      <c r="L30" s="55"/>
      <c r="N30" s="55"/>
      <c r="O30" s="55"/>
      <c r="P30" s="55"/>
      <c r="Q30" s="55"/>
      <c r="R30" s="55"/>
      <c r="S30" s="34"/>
    </row>
    <row r="31" spans="1:29" s="8" customFormat="1" ht="23.55" customHeight="1">
      <c r="A31" s="16"/>
      <c r="B31" s="16"/>
      <c r="J31" s="6"/>
      <c r="K31" s="6" t="s">
        <v>76</v>
      </c>
      <c r="L31" s="102"/>
      <c r="M31" s="110"/>
      <c r="N31" s="68"/>
      <c r="O31" s="68"/>
      <c r="P31" s="68"/>
      <c r="Q31" s="68"/>
      <c r="R31" s="68"/>
      <c r="S31" s="2"/>
      <c r="T31" s="2"/>
      <c r="U31" s="2"/>
    </row>
    <row r="32" spans="1:29" s="8" customFormat="1" ht="23.55" customHeight="1">
      <c r="J32" s="1"/>
      <c r="K32" s="4" t="s">
        <v>174</v>
      </c>
      <c r="L32" s="104"/>
      <c r="M32" s="115"/>
      <c r="N32" s="5"/>
      <c r="O32" s="5"/>
      <c r="P32" s="5"/>
      <c r="Q32" s="5"/>
      <c r="R32" s="5"/>
      <c r="S32" s="2"/>
      <c r="T32" s="2"/>
      <c r="U32" s="2"/>
    </row>
  </sheetData>
  <mergeCells count="7">
    <mergeCell ref="S8:U8"/>
    <mergeCell ref="A1:AC1"/>
    <mergeCell ref="A5:AC5"/>
    <mergeCell ref="A3:AC3"/>
    <mergeCell ref="I7:AC7"/>
    <mergeCell ref="A2:AC2"/>
    <mergeCell ref="A4:AC4"/>
  </mergeCells>
  <phoneticPr fontId="30" type="noConversion"/>
  <pageMargins left="0.56000000000000005" right="0.39370078740157483" top="0.59055118110236227" bottom="0.39370078740157483" header="0.31496062992125984" footer="0.23622047244094491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view="pageBreakPreview" zoomScale="95" zoomScaleNormal="100" zoomScaleSheetLayoutView="95" workbookViewId="0">
      <selection activeCell="A2" sqref="A2:R2"/>
    </sheetView>
  </sheetViews>
  <sheetFormatPr defaultColWidth="11.375" defaultRowHeight="27" customHeight="1"/>
  <cols>
    <col min="1" max="2" width="10.25" style="1" customWidth="1"/>
    <col min="3" max="3" width="8" style="1" customWidth="1"/>
    <col min="4" max="4" width="6.75" style="1" customWidth="1"/>
    <col min="5" max="5" width="1.25" style="1" customWidth="1"/>
    <col min="6" max="6" width="13.75" style="72" customWidth="1"/>
    <col min="7" max="7" width="1" style="72" customWidth="1"/>
    <col min="8" max="8" width="13.75" style="72" bestFit="1" customWidth="1"/>
    <col min="9" max="9" width="1" style="72" customWidth="1"/>
    <col min="10" max="10" width="17.25" style="72" customWidth="1"/>
    <col min="11" max="11" width="1" style="72" customWidth="1"/>
    <col min="12" max="12" width="11.125" style="72" customWidth="1"/>
    <col min="13" max="13" width="1" style="72" customWidth="1"/>
    <col min="14" max="14" width="13.75" style="72" customWidth="1"/>
    <col min="15" max="15" width="1" style="72" customWidth="1"/>
    <col min="16" max="16" width="13.75" style="72" customWidth="1"/>
    <col min="17" max="17" width="1" style="72" customWidth="1"/>
    <col min="18" max="18" width="13.75" style="72" customWidth="1"/>
    <col min="19" max="19" width="2.25" style="1" customWidth="1"/>
    <col min="20" max="16384" width="11.375" style="1"/>
  </cols>
  <sheetData>
    <row r="1" spans="1:20" ht="27" customHeight="1">
      <c r="A1" s="315" t="s">
        <v>264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</row>
    <row r="2" spans="1:20" ht="27" customHeight="1">
      <c r="A2" s="316" t="s">
        <v>121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67"/>
    </row>
    <row r="3" spans="1:20" ht="27" customHeight="1">
      <c r="A3" s="316" t="s">
        <v>123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67"/>
    </row>
    <row r="4" spans="1:20" ht="27" customHeight="1">
      <c r="A4" s="316" t="str">
        <f>'PL-3'!A4:O4</f>
        <v>FOR THE THREE-MONTH PERIODS ENDED MARCH 31, 2023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67"/>
    </row>
    <row r="5" spans="1:20" ht="27" customHeight="1">
      <c r="A5" s="316" t="s">
        <v>122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67"/>
    </row>
    <row r="6" spans="1:20" ht="27" customHeight="1">
      <c r="A6" s="67"/>
      <c r="B6" s="67"/>
      <c r="C6" s="67"/>
      <c r="D6" s="67"/>
      <c r="E6" s="67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20" ht="27" customHeight="1">
      <c r="F7" s="318" t="s">
        <v>6</v>
      </c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</row>
    <row r="8" spans="1:20" ht="27" customHeight="1">
      <c r="F8" s="2" t="s">
        <v>54</v>
      </c>
      <c r="G8" s="2"/>
      <c r="H8" s="5" t="s">
        <v>44</v>
      </c>
      <c r="I8" s="2"/>
      <c r="J8" s="5" t="s">
        <v>239</v>
      </c>
      <c r="K8" s="5"/>
      <c r="L8" s="5" t="s">
        <v>235</v>
      </c>
      <c r="M8" s="2"/>
      <c r="N8" s="317" t="s">
        <v>70</v>
      </c>
      <c r="O8" s="317"/>
      <c r="P8" s="317"/>
      <c r="Q8" s="1"/>
      <c r="R8" s="88" t="s">
        <v>45</v>
      </c>
    </row>
    <row r="9" spans="1:20" ht="27" customHeight="1">
      <c r="D9" s="24" t="s">
        <v>175</v>
      </c>
      <c r="F9" s="89" t="s">
        <v>56</v>
      </c>
      <c r="G9" s="89"/>
      <c r="H9" s="89"/>
      <c r="I9" s="89"/>
      <c r="J9" s="89" t="s">
        <v>238</v>
      </c>
      <c r="K9" s="89"/>
      <c r="L9" s="89"/>
      <c r="M9" s="89"/>
      <c r="N9" s="89" t="s">
        <v>71</v>
      </c>
      <c r="O9" s="89"/>
      <c r="P9" s="89" t="s">
        <v>29</v>
      </c>
      <c r="Q9" s="90"/>
      <c r="R9" s="89"/>
    </row>
    <row r="10" spans="1:20" ht="27" customHeight="1">
      <c r="A10" s="1" t="s">
        <v>159</v>
      </c>
      <c r="B10" s="3"/>
      <c r="C10" s="3"/>
      <c r="D10" s="91"/>
      <c r="F10" s="211">
        <v>856121119</v>
      </c>
      <c r="G10" s="211"/>
      <c r="H10" s="170">
        <v>1998593340</v>
      </c>
      <c r="I10" s="211"/>
      <c r="J10" s="211">
        <v>0</v>
      </c>
      <c r="K10" s="211"/>
      <c r="L10" s="211">
        <v>0</v>
      </c>
      <c r="M10" s="211"/>
      <c r="N10" s="170">
        <v>71153455</v>
      </c>
      <c r="O10" s="211"/>
      <c r="P10" s="211">
        <v>566249891</v>
      </c>
      <c r="Q10" s="212"/>
      <c r="R10" s="211">
        <f>SUM(F10:Q10)</f>
        <v>3492117805</v>
      </c>
    </row>
    <row r="11" spans="1:20" ht="27" customHeight="1">
      <c r="A11" s="1" t="s">
        <v>152</v>
      </c>
      <c r="B11" s="3"/>
      <c r="C11" s="3"/>
      <c r="D11" s="191"/>
      <c r="F11" s="170">
        <v>0</v>
      </c>
      <c r="G11" s="211">
        <v>0</v>
      </c>
      <c r="H11" s="170">
        <v>0</v>
      </c>
      <c r="I11" s="211"/>
      <c r="J11" s="211">
        <v>0</v>
      </c>
      <c r="K11" s="211"/>
      <c r="L11" s="211">
        <v>0</v>
      </c>
      <c r="M11" s="211"/>
      <c r="N11" s="170">
        <v>0</v>
      </c>
      <c r="O11" s="211"/>
      <c r="P11" s="211">
        <v>3527642</v>
      </c>
      <c r="Q11" s="212"/>
      <c r="R11" s="211">
        <f>SUM(F11:Q11)</f>
        <v>3527642</v>
      </c>
    </row>
    <row r="12" spans="1:20" ht="27" customHeight="1">
      <c r="A12" s="1" t="s">
        <v>125</v>
      </c>
      <c r="B12" s="3"/>
      <c r="C12" s="3"/>
      <c r="D12" s="91"/>
      <c r="F12" s="170">
        <v>0</v>
      </c>
      <c r="G12" s="211">
        <v>0</v>
      </c>
      <c r="H12" s="170">
        <v>0</v>
      </c>
      <c r="I12" s="211"/>
      <c r="J12" s="211">
        <v>0</v>
      </c>
      <c r="K12" s="211"/>
      <c r="L12" s="211">
        <v>0</v>
      </c>
      <c r="M12" s="211"/>
      <c r="N12" s="170">
        <v>0</v>
      </c>
      <c r="O12" s="211"/>
      <c r="P12" s="211">
        <f>+'PL-3'!O39</f>
        <v>49325554</v>
      </c>
      <c r="Q12" s="212"/>
      <c r="R12" s="211">
        <f>SUM(F12:P12)</f>
        <v>49325554</v>
      </c>
    </row>
    <row r="13" spans="1:20" ht="27" customHeight="1" thickBot="1">
      <c r="A13" s="1" t="s">
        <v>217</v>
      </c>
      <c r="B13" s="3"/>
      <c r="C13" s="3"/>
      <c r="D13" s="91"/>
      <c r="F13" s="213">
        <f>SUM(F10:F12)</f>
        <v>856121119</v>
      </c>
      <c r="G13" s="211"/>
      <c r="H13" s="213">
        <f>SUM(H10:H12)</f>
        <v>1998593340</v>
      </c>
      <c r="I13" s="211"/>
      <c r="J13" s="213">
        <f>SUM(J10:J12)</f>
        <v>0</v>
      </c>
      <c r="K13" s="211"/>
      <c r="L13" s="213">
        <f>SUM(L10:L12)</f>
        <v>0</v>
      </c>
      <c r="M13" s="211"/>
      <c r="N13" s="213">
        <f>SUM(N10:N12)</f>
        <v>71153455</v>
      </c>
      <c r="O13" s="211"/>
      <c r="P13" s="213">
        <f>SUM(P10:P12)</f>
        <v>619103087</v>
      </c>
      <c r="Q13" s="212"/>
      <c r="R13" s="213">
        <f>SUM(R10:R12)</f>
        <v>3544971001</v>
      </c>
    </row>
    <row r="14" spans="1:20" ht="27" customHeight="1" thickTop="1"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T14" s="3"/>
    </row>
    <row r="15" spans="1:20" ht="27" customHeight="1">
      <c r="A15" s="1" t="s">
        <v>219</v>
      </c>
      <c r="B15" s="3"/>
      <c r="C15" s="91"/>
      <c r="D15" s="91"/>
      <c r="F15" s="211">
        <v>856121119</v>
      </c>
      <c r="G15" s="211"/>
      <c r="H15" s="170">
        <v>1998593340</v>
      </c>
      <c r="I15" s="211"/>
      <c r="J15" s="211">
        <v>790018</v>
      </c>
      <c r="K15" s="211"/>
      <c r="L15" s="211">
        <v>1830741</v>
      </c>
      <c r="M15" s="211"/>
      <c r="N15" s="170">
        <v>85612112</v>
      </c>
      <c r="O15" s="211"/>
      <c r="P15" s="211">
        <v>694188500</v>
      </c>
      <c r="Q15" s="212"/>
      <c r="R15" s="170">
        <f>SUM(F15:P15)</f>
        <v>3637135830</v>
      </c>
    </row>
    <row r="16" spans="1:20" ht="27" customHeight="1">
      <c r="A16" s="1" t="s">
        <v>125</v>
      </c>
      <c r="B16" s="3"/>
      <c r="C16" s="91"/>
      <c r="D16" s="91"/>
      <c r="F16" s="170">
        <v>0</v>
      </c>
      <c r="G16" s="211"/>
      <c r="H16" s="170">
        <v>0</v>
      </c>
      <c r="I16" s="211"/>
      <c r="J16" s="170">
        <v>0</v>
      </c>
      <c r="K16" s="211"/>
      <c r="L16" s="170">
        <v>0</v>
      </c>
      <c r="M16" s="211"/>
      <c r="N16" s="170">
        <v>0</v>
      </c>
      <c r="O16" s="211"/>
      <c r="P16" s="211">
        <f>+'PL-3'!M39</f>
        <v>14947894</v>
      </c>
      <c r="Q16" s="212"/>
      <c r="R16" s="170">
        <f>SUM(F16:Q16)</f>
        <v>14947894</v>
      </c>
    </row>
    <row r="17" spans="1:20" ht="27" customHeight="1" thickBot="1">
      <c r="A17" s="1" t="s">
        <v>218</v>
      </c>
      <c r="B17" s="3"/>
      <c r="C17" s="91"/>
      <c r="D17" s="91"/>
      <c r="F17" s="213">
        <f>SUM(F15:F16)</f>
        <v>856121119</v>
      </c>
      <c r="G17" s="211"/>
      <c r="H17" s="213">
        <f>SUM(H15:H16)</f>
        <v>1998593340</v>
      </c>
      <c r="I17" s="211"/>
      <c r="J17" s="213">
        <f>SUM(J15:J16)</f>
        <v>790018</v>
      </c>
      <c r="K17" s="211"/>
      <c r="L17" s="213">
        <f>SUM(L15:L16)</f>
        <v>1830741</v>
      </c>
      <c r="M17" s="211"/>
      <c r="N17" s="213">
        <f>SUM(N15:N16)</f>
        <v>85612112</v>
      </c>
      <c r="O17" s="211"/>
      <c r="P17" s="213">
        <f>SUM(P15:P16)</f>
        <v>709136394</v>
      </c>
      <c r="Q17" s="212"/>
      <c r="R17" s="213">
        <f>SUM(R15:R16)</f>
        <v>3652083724</v>
      </c>
    </row>
    <row r="18" spans="1:20" ht="27" customHeight="1" thickTop="1">
      <c r="A18" s="92"/>
      <c r="B18" s="91"/>
      <c r="C18" s="91"/>
      <c r="D18" s="91"/>
      <c r="T18" s="3"/>
    </row>
    <row r="19" spans="1:20" s="8" customFormat="1" ht="27" customHeight="1">
      <c r="B19" s="16"/>
      <c r="C19" s="16"/>
      <c r="D19" s="24"/>
      <c r="E19" s="2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34"/>
    </row>
    <row r="20" spans="1:20" s="8" customFormat="1" ht="27" customHeight="1">
      <c r="A20" s="29"/>
      <c r="B20" s="16"/>
      <c r="C20" s="16"/>
      <c r="D20" s="24"/>
      <c r="E20" s="2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34"/>
    </row>
    <row r="21" spans="1:20" s="8" customFormat="1" ht="27" customHeight="1">
      <c r="A21" s="29" t="s">
        <v>129</v>
      </c>
      <c r="B21" s="16"/>
      <c r="C21" s="16"/>
      <c r="D21" s="24"/>
      <c r="E21" s="2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34"/>
    </row>
    <row r="22" spans="1:20" s="8" customFormat="1" ht="27" customHeight="1">
      <c r="A22" s="16"/>
      <c r="B22" s="16"/>
      <c r="C22" s="16"/>
      <c r="D22" s="24"/>
      <c r="E22" s="24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34"/>
    </row>
    <row r="23" spans="1:20" s="8" customFormat="1" ht="27" customHeight="1">
      <c r="A23" s="16"/>
      <c r="B23" s="16"/>
      <c r="C23" s="16"/>
      <c r="D23" s="24"/>
      <c r="E23" s="24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34"/>
    </row>
    <row r="24" spans="1:20" s="8" customFormat="1" ht="27" customHeight="1">
      <c r="C24" s="6"/>
      <c r="D24" s="6" t="s">
        <v>76</v>
      </c>
      <c r="E24" s="102"/>
      <c r="F24" s="110"/>
      <c r="G24" s="2"/>
      <c r="H24" s="2"/>
      <c r="I24" s="2"/>
      <c r="J24" s="2"/>
      <c r="K24" s="2"/>
      <c r="L24" s="2"/>
      <c r="M24" s="2"/>
      <c r="N24" s="45"/>
    </row>
    <row r="25" spans="1:20" ht="27" customHeight="1">
      <c r="C25" s="4"/>
      <c r="D25" s="4" t="s">
        <v>174</v>
      </c>
      <c r="E25" s="104"/>
      <c r="F25" s="115"/>
    </row>
    <row r="26" spans="1:20" ht="27" customHeight="1">
      <c r="F26" s="93"/>
      <c r="G26" s="93"/>
      <c r="H26" s="60"/>
      <c r="I26" s="93"/>
      <c r="J26" s="93"/>
      <c r="K26" s="93"/>
      <c r="L26" s="93"/>
      <c r="M26" s="93"/>
      <c r="N26" s="60"/>
      <c r="O26" s="93"/>
      <c r="P26" s="94"/>
      <c r="Q26" s="95"/>
      <c r="R26" s="94"/>
    </row>
  </sheetData>
  <mergeCells count="7">
    <mergeCell ref="A1:R1"/>
    <mergeCell ref="A2:R2"/>
    <mergeCell ref="A3:R3"/>
    <mergeCell ref="N8:P8"/>
    <mergeCell ref="F7:R7"/>
    <mergeCell ref="A5:R5"/>
    <mergeCell ref="A4:R4"/>
  </mergeCells>
  <phoneticPr fontId="30" type="noConversion"/>
  <pageMargins left="0.78740157480314965" right="0.31496062992125984" top="0.59055118110236227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33"/>
  <sheetViews>
    <sheetView view="pageBreakPreview" zoomScaleNormal="100" zoomScaleSheetLayoutView="100" workbookViewId="0">
      <selection activeCell="J50" sqref="J50"/>
    </sheetView>
  </sheetViews>
  <sheetFormatPr defaultColWidth="11.375" defaultRowHeight="24" customHeight="1"/>
  <cols>
    <col min="1" max="1" width="9.125" style="102" customWidth="1"/>
    <col min="2" max="3" width="9.75" style="102" customWidth="1"/>
    <col min="4" max="4" width="10.375" style="102" customWidth="1"/>
    <col min="5" max="5" width="9.75" style="102" customWidth="1"/>
    <col min="6" max="6" width="8" style="102" customWidth="1"/>
    <col min="7" max="7" width="7.75" style="102" customWidth="1"/>
    <col min="8" max="8" width="15.375" style="137" customWidth="1"/>
    <col min="9" max="9" width="1" style="137" customWidth="1"/>
    <col min="10" max="10" width="15.75" style="137" customWidth="1"/>
    <col min="11" max="11" width="1" style="137" customWidth="1"/>
    <col min="12" max="12" width="15.25" style="137" customWidth="1"/>
    <col min="13" max="13" width="1" style="137" customWidth="1"/>
    <col min="14" max="14" width="16" style="137" customWidth="1"/>
    <col min="15" max="15" width="1.75" style="102" customWidth="1"/>
    <col min="16" max="16384" width="11.375" style="102"/>
  </cols>
  <sheetData>
    <row r="1" spans="1:14" ht="24" customHeight="1">
      <c r="A1" s="308" t="s">
        <v>69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</row>
    <row r="2" spans="1:14" s="104" customFormat="1" ht="24" customHeight="1">
      <c r="A2" s="319" t="s">
        <v>121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</row>
    <row r="3" spans="1:14" s="104" customFormat="1" ht="24" customHeight="1">
      <c r="A3" s="319" t="s">
        <v>3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</row>
    <row r="4" spans="1:14" s="104" customFormat="1" ht="24" customHeight="1">
      <c r="A4" s="319" t="str">
        <f>'CE-CONSO'!A4:AC4</f>
        <v>FOR THE THREE-MONTH PERIODS ENDED MARCH 31, 2023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</row>
    <row r="5" spans="1:14" s="104" customFormat="1" ht="24" customHeight="1">
      <c r="A5" s="319" t="s">
        <v>122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</row>
    <row r="6" spans="1:14" ht="24" customHeight="1">
      <c r="A6" s="103"/>
      <c r="B6" s="103"/>
      <c r="C6" s="103"/>
      <c r="D6" s="103"/>
      <c r="E6" s="103"/>
      <c r="F6" s="103"/>
      <c r="G6" s="103"/>
      <c r="H6" s="210"/>
      <c r="I6" s="210"/>
      <c r="J6" s="210"/>
      <c r="K6" s="210"/>
      <c r="L6" s="210"/>
      <c r="M6" s="210"/>
      <c r="N6" s="210"/>
    </row>
    <row r="7" spans="1:14" ht="24" customHeight="1">
      <c r="A7" s="105"/>
      <c r="B7" s="105"/>
      <c r="C7" s="105"/>
      <c r="D7" s="105"/>
      <c r="E7" s="105"/>
      <c r="F7" s="105"/>
      <c r="G7" s="105"/>
      <c r="H7" s="225"/>
      <c r="I7" s="225" t="s">
        <v>5</v>
      </c>
      <c r="J7" s="225"/>
      <c r="K7" s="226"/>
      <c r="L7" s="227"/>
      <c r="M7" s="228" t="s">
        <v>6</v>
      </c>
      <c r="N7" s="229"/>
    </row>
    <row r="8" spans="1:14" ht="24" customHeight="1">
      <c r="A8" s="106"/>
      <c r="B8" s="106"/>
      <c r="C8" s="106"/>
      <c r="D8" s="106"/>
      <c r="E8" s="106"/>
      <c r="F8" s="106"/>
      <c r="G8" s="107" t="s">
        <v>175</v>
      </c>
      <c r="H8" s="230" t="str">
        <f>'PL-3'!I8</f>
        <v>March 31, 2023</v>
      </c>
      <c r="I8" s="231"/>
      <c r="J8" s="230" t="str">
        <f>'PL-3'!K8</f>
        <v>March 31, 2022</v>
      </c>
      <c r="K8" s="232"/>
      <c r="L8" s="230" t="str">
        <f>'PL-3'!M8</f>
        <v>March 31, 2023</v>
      </c>
      <c r="M8" s="231"/>
      <c r="N8" s="230" t="str">
        <f>'PL-3'!O8</f>
        <v>March 31, 2022</v>
      </c>
    </row>
    <row r="9" spans="1:14" ht="24" customHeight="1">
      <c r="A9" s="106" t="s">
        <v>53</v>
      </c>
      <c r="H9" s="233"/>
      <c r="I9" s="234"/>
      <c r="J9" s="235"/>
      <c r="K9" s="209"/>
      <c r="L9" s="209"/>
      <c r="M9" s="210"/>
      <c r="N9" s="235"/>
    </row>
    <row r="10" spans="1:14" ht="24" customHeight="1">
      <c r="A10" s="104" t="s">
        <v>142</v>
      </c>
      <c r="H10" s="142">
        <f>+'PL-3'!I41</f>
        <v>326832588</v>
      </c>
      <c r="I10" s="142"/>
      <c r="J10" s="142">
        <f>+'PL-3'!K41</f>
        <v>255127677</v>
      </c>
      <c r="K10" s="142"/>
      <c r="L10" s="142">
        <f>+'PL-3'!M41</f>
        <v>14947894</v>
      </c>
      <c r="M10" s="142"/>
      <c r="N10" s="142">
        <f>+'PL-3'!O41</f>
        <v>49325554</v>
      </c>
    </row>
    <row r="11" spans="1:14" ht="24" customHeight="1">
      <c r="A11" s="102" t="s">
        <v>156</v>
      </c>
      <c r="H11" s="166"/>
      <c r="I11" s="166"/>
      <c r="J11" s="166"/>
      <c r="K11" s="166"/>
      <c r="L11" s="166"/>
      <c r="M11" s="166"/>
      <c r="N11" s="166"/>
    </row>
    <row r="12" spans="1:14" ht="24" customHeight="1">
      <c r="B12" s="102" t="s">
        <v>154</v>
      </c>
      <c r="H12" s="137">
        <f>-'PL-3'!I28</f>
        <v>75614105</v>
      </c>
      <c r="J12" s="137">
        <f>-'PL-3'!K28</f>
        <v>47424684</v>
      </c>
      <c r="L12" s="137">
        <f>-'PL-3'!M28</f>
        <v>3347927</v>
      </c>
      <c r="N12" s="137">
        <f>-'PL-3'!O28</f>
        <v>2703490</v>
      </c>
    </row>
    <row r="13" spans="1:14" ht="24" customHeight="1">
      <c r="B13" s="150" t="s">
        <v>102</v>
      </c>
      <c r="H13" s="142">
        <f>-'PL-3'!I23</f>
        <v>-4981885</v>
      </c>
      <c r="I13" s="174"/>
      <c r="J13" s="142">
        <v>-1384108</v>
      </c>
      <c r="K13" s="142"/>
      <c r="L13" s="142">
        <v>-71235790</v>
      </c>
      <c r="M13" s="175"/>
      <c r="N13" s="142">
        <v>-35258257</v>
      </c>
    </row>
    <row r="14" spans="1:14" ht="24" customHeight="1">
      <c r="B14" s="102" t="s">
        <v>37</v>
      </c>
      <c r="H14" s="176">
        <v>1161086</v>
      </c>
      <c r="I14" s="176"/>
      <c r="J14" s="176">
        <v>1144818</v>
      </c>
      <c r="K14" s="176"/>
      <c r="L14" s="176">
        <v>61411918</v>
      </c>
      <c r="M14" s="176"/>
      <c r="N14" s="176">
        <v>19616932</v>
      </c>
    </row>
    <row r="15" spans="1:14" ht="24" customHeight="1">
      <c r="B15" s="102" t="s">
        <v>46</v>
      </c>
      <c r="G15" s="157" t="s">
        <v>192</v>
      </c>
      <c r="H15" s="178">
        <v>29024646</v>
      </c>
      <c r="I15" s="200"/>
      <c r="J15" s="178">
        <v>20628577</v>
      </c>
      <c r="K15" s="178"/>
      <c r="L15" s="178">
        <v>3625596</v>
      </c>
      <c r="M15" s="201"/>
      <c r="N15" s="178">
        <v>3327207</v>
      </c>
    </row>
    <row r="16" spans="1:14" ht="24" customHeight="1">
      <c r="B16" s="102" t="s">
        <v>260</v>
      </c>
      <c r="G16" s="158">
        <v>13</v>
      </c>
      <c r="H16" s="199">
        <v>445065</v>
      </c>
      <c r="I16" s="178"/>
      <c r="J16" s="178">
        <v>423028</v>
      </c>
      <c r="K16" s="178"/>
      <c r="L16" s="199">
        <v>365549</v>
      </c>
      <c r="M16" s="201"/>
      <c r="N16" s="178">
        <v>372567</v>
      </c>
    </row>
    <row r="17" spans="1:14" ht="24" customHeight="1">
      <c r="B17" s="102" t="s">
        <v>130</v>
      </c>
      <c r="G17" s="159"/>
      <c r="H17" s="178">
        <v>8120058</v>
      </c>
      <c r="I17" s="200"/>
      <c r="J17" s="178">
        <v>1</v>
      </c>
      <c r="K17" s="178"/>
      <c r="L17" s="178">
        <v>0</v>
      </c>
      <c r="M17" s="201"/>
      <c r="N17" s="178">
        <v>0</v>
      </c>
    </row>
    <row r="18" spans="1:14" ht="24" customHeight="1">
      <c r="B18" s="102" t="s">
        <v>131</v>
      </c>
      <c r="G18" s="158">
        <v>7.1</v>
      </c>
      <c r="H18" s="178">
        <v>-65972634</v>
      </c>
      <c r="I18" s="200"/>
      <c r="J18" s="178">
        <v>-74218487</v>
      </c>
      <c r="K18" s="178"/>
      <c r="L18" s="178">
        <v>-42000000</v>
      </c>
      <c r="M18" s="201"/>
      <c r="N18" s="178">
        <v>-50000000</v>
      </c>
    </row>
    <row r="19" spans="1:14" ht="24" customHeight="1">
      <c r="B19" s="102" t="s">
        <v>135</v>
      </c>
      <c r="G19" s="158">
        <v>9.1</v>
      </c>
      <c r="H19" s="178">
        <v>-45387511</v>
      </c>
      <c r="I19" s="178"/>
      <c r="J19" s="178">
        <v>-71008056</v>
      </c>
      <c r="K19" s="178"/>
      <c r="L19" s="178">
        <v>0</v>
      </c>
      <c r="M19" s="201"/>
      <c r="N19" s="178">
        <v>0</v>
      </c>
    </row>
    <row r="20" spans="1:14" ht="24" customHeight="1">
      <c r="B20" s="102" t="s">
        <v>245</v>
      </c>
      <c r="G20" s="158" t="s">
        <v>246</v>
      </c>
      <c r="H20" s="178">
        <v>38586921</v>
      </c>
      <c r="I20" s="178"/>
      <c r="J20" s="178">
        <v>35617128</v>
      </c>
      <c r="K20" s="178"/>
      <c r="L20" s="178">
        <v>0</v>
      </c>
      <c r="M20" s="201"/>
      <c r="N20" s="178">
        <v>0</v>
      </c>
    </row>
    <row r="21" spans="1:14" ht="24" customHeight="1">
      <c r="B21" s="102" t="s">
        <v>155</v>
      </c>
      <c r="G21" s="158"/>
      <c r="H21" s="178">
        <v>0</v>
      </c>
      <c r="I21" s="178"/>
      <c r="J21" s="178">
        <v>-4516</v>
      </c>
      <c r="K21" s="178"/>
      <c r="L21" s="178">
        <v>0</v>
      </c>
      <c r="M21" s="201"/>
      <c r="N21" s="178">
        <v>-4516</v>
      </c>
    </row>
    <row r="22" spans="1:14" ht="24" customHeight="1">
      <c r="B22" s="148" t="s">
        <v>157</v>
      </c>
      <c r="G22" s="158"/>
      <c r="H22" s="178">
        <v>0</v>
      </c>
      <c r="I22" s="178"/>
      <c r="J22" s="178">
        <v>-417496</v>
      </c>
      <c r="K22" s="178"/>
      <c r="L22" s="178">
        <v>0</v>
      </c>
      <c r="M22" s="201"/>
      <c r="N22" s="178">
        <v>0</v>
      </c>
    </row>
    <row r="23" spans="1:14" ht="24" customHeight="1">
      <c r="B23" s="148" t="s">
        <v>226</v>
      </c>
      <c r="G23" s="158">
        <v>13</v>
      </c>
      <c r="H23" s="178">
        <v>-324443</v>
      </c>
      <c r="I23" s="178"/>
      <c r="J23" s="178">
        <v>0</v>
      </c>
      <c r="K23" s="178"/>
      <c r="L23" s="178">
        <v>0</v>
      </c>
      <c r="M23" s="201"/>
      <c r="N23" s="178">
        <v>0</v>
      </c>
    </row>
    <row r="24" spans="1:14" ht="24" customHeight="1">
      <c r="B24" s="102" t="s">
        <v>47</v>
      </c>
      <c r="G24" s="158">
        <v>18</v>
      </c>
      <c r="H24" s="178">
        <v>3288836</v>
      </c>
      <c r="I24" s="200"/>
      <c r="J24" s="178">
        <v>2812706</v>
      </c>
      <c r="K24" s="178"/>
      <c r="L24" s="178">
        <v>3052079</v>
      </c>
      <c r="M24" s="178"/>
      <c r="N24" s="178">
        <v>2592278</v>
      </c>
    </row>
    <row r="25" spans="1:14" ht="24" customHeight="1">
      <c r="A25" s="102" t="s">
        <v>134</v>
      </c>
      <c r="H25" s="142"/>
      <c r="I25" s="174"/>
      <c r="J25" s="142"/>
      <c r="K25" s="142"/>
      <c r="L25" s="142"/>
      <c r="M25" s="175"/>
      <c r="N25" s="142"/>
    </row>
    <row r="26" spans="1:14" ht="24" customHeight="1">
      <c r="B26" s="102" t="s">
        <v>48</v>
      </c>
      <c r="H26" s="178">
        <v>-220853559</v>
      </c>
      <c r="I26" s="179"/>
      <c r="J26" s="178">
        <v>-46233879</v>
      </c>
      <c r="K26" s="179"/>
      <c r="L26" s="179">
        <v>-19380050</v>
      </c>
      <c r="M26" s="179"/>
      <c r="N26" s="178">
        <v>22703339</v>
      </c>
    </row>
    <row r="27" spans="1:14" ht="24" customHeight="1">
      <c r="B27" s="102" t="s">
        <v>49</v>
      </c>
      <c r="H27" s="179">
        <v>-78972678</v>
      </c>
      <c r="I27" s="179"/>
      <c r="J27" s="178">
        <v>160641702</v>
      </c>
      <c r="K27" s="179"/>
      <c r="L27" s="179">
        <v>0</v>
      </c>
      <c r="M27" s="179"/>
      <c r="N27" s="178">
        <v>0</v>
      </c>
    </row>
    <row r="28" spans="1:14" ht="24" customHeight="1">
      <c r="B28" s="102" t="s">
        <v>132</v>
      </c>
      <c r="H28" s="179">
        <v>-246964288</v>
      </c>
      <c r="I28" s="179"/>
      <c r="J28" s="178">
        <v>-469695500</v>
      </c>
      <c r="K28" s="179"/>
      <c r="L28" s="179">
        <v>0</v>
      </c>
      <c r="M28" s="179"/>
      <c r="N28" s="178">
        <v>0</v>
      </c>
    </row>
    <row r="29" spans="1:14" ht="24" customHeight="1">
      <c r="B29" s="102" t="s">
        <v>50</v>
      </c>
      <c r="H29" s="179">
        <v>-4785382</v>
      </c>
      <c r="I29" s="179"/>
      <c r="J29" s="178">
        <v>23410</v>
      </c>
      <c r="K29" s="179"/>
      <c r="L29" s="179">
        <v>0</v>
      </c>
      <c r="M29" s="178"/>
      <c r="N29" s="178">
        <v>0</v>
      </c>
    </row>
    <row r="30" spans="1:14" ht="24" customHeight="1">
      <c r="B30" s="102" t="s">
        <v>51</v>
      </c>
      <c r="H30" s="179">
        <v>-177798491</v>
      </c>
      <c r="I30" s="178"/>
      <c r="J30" s="178">
        <v>-124365170</v>
      </c>
      <c r="K30" s="178"/>
      <c r="L30" s="178">
        <v>-58573005</v>
      </c>
      <c r="M30" s="178"/>
      <c r="N30" s="178">
        <v>-62996314</v>
      </c>
    </row>
    <row r="31" spans="1:14" ht="24" customHeight="1">
      <c r="B31" s="162" t="s">
        <v>139</v>
      </c>
      <c r="H31" s="178">
        <v>-24980878</v>
      </c>
      <c r="I31" s="200"/>
      <c r="J31" s="178">
        <v>16944393</v>
      </c>
      <c r="K31" s="178"/>
      <c r="L31" s="178">
        <v>0</v>
      </c>
      <c r="M31" s="201"/>
      <c r="N31" s="178">
        <v>0</v>
      </c>
    </row>
    <row r="32" spans="1:14" ht="24" customHeight="1">
      <c r="B32" s="102" t="s">
        <v>133</v>
      </c>
      <c r="H32" s="178">
        <v>2086137</v>
      </c>
      <c r="I32" s="200"/>
      <c r="J32" s="178">
        <v>1160081</v>
      </c>
      <c r="K32" s="178"/>
      <c r="L32" s="178">
        <v>0</v>
      </c>
      <c r="M32" s="201"/>
      <c r="N32" s="178">
        <v>0</v>
      </c>
    </row>
    <row r="33" spans="1:15" ht="24" customHeight="1">
      <c r="A33" s="152" t="s">
        <v>150</v>
      </c>
      <c r="H33" s="202">
        <f>SUM(H10:H32)</f>
        <v>-385862307</v>
      </c>
      <c r="I33" s="203"/>
      <c r="J33" s="202">
        <f>SUM(J10:J32)</f>
        <v>-245379007</v>
      </c>
      <c r="L33" s="202">
        <f>SUM(L10:L32)</f>
        <v>-104437882</v>
      </c>
      <c r="M33" s="181"/>
      <c r="N33" s="202">
        <f>SUM(N10:N32)</f>
        <v>-47617720</v>
      </c>
    </row>
    <row r="34" spans="1:15" ht="24" customHeight="1">
      <c r="B34" s="102" t="s">
        <v>58</v>
      </c>
      <c r="H34" s="178">
        <v>-116167449</v>
      </c>
      <c r="I34" s="180"/>
      <c r="J34" s="163">
        <v>-72798638</v>
      </c>
      <c r="K34" s="164"/>
      <c r="L34" s="163">
        <v>-48882450</v>
      </c>
      <c r="M34" s="163"/>
      <c r="N34" s="163">
        <v>-26144210</v>
      </c>
      <c r="O34" s="137"/>
    </row>
    <row r="35" spans="1:15" ht="24" customHeight="1">
      <c r="B35" s="102" t="s">
        <v>240</v>
      </c>
      <c r="H35" s="179">
        <v>9748324</v>
      </c>
      <c r="I35" s="180"/>
      <c r="J35" s="163">
        <v>0</v>
      </c>
      <c r="K35" s="164"/>
      <c r="L35" s="163">
        <v>9748324</v>
      </c>
      <c r="M35" s="163"/>
      <c r="N35" s="163">
        <v>0</v>
      </c>
      <c r="O35" s="137"/>
    </row>
    <row r="36" spans="1:15" ht="24" customHeight="1">
      <c r="B36" s="102" t="s">
        <v>59</v>
      </c>
      <c r="H36" s="179">
        <v>-19919741</v>
      </c>
      <c r="I36" s="180"/>
      <c r="J36" s="163">
        <v>-13469451</v>
      </c>
      <c r="K36" s="164"/>
      <c r="L36" s="163">
        <v>-3208880</v>
      </c>
      <c r="M36" s="163"/>
      <c r="N36" s="138">
        <v>-3957007</v>
      </c>
      <c r="O36" s="137"/>
    </row>
    <row r="37" spans="1:15" s="106" customFormat="1" ht="24" customHeight="1">
      <c r="A37" s="106" t="s">
        <v>60</v>
      </c>
      <c r="H37" s="139">
        <f>SUM(H33:H36)</f>
        <v>-512201173</v>
      </c>
      <c r="I37" s="135"/>
      <c r="J37" s="139">
        <f>SUM(J33:J36)</f>
        <v>-331647096</v>
      </c>
      <c r="K37" s="134"/>
      <c r="L37" s="139">
        <f>SUM(L33:L36)</f>
        <v>-146780888</v>
      </c>
      <c r="M37" s="136"/>
      <c r="N37" s="139">
        <f>SUM(N33:N36)</f>
        <v>-77718937</v>
      </c>
      <c r="O37" s="134"/>
    </row>
    <row r="38" spans="1:15" s="106" customFormat="1" ht="24" customHeight="1">
      <c r="H38" s="134"/>
      <c r="I38" s="135"/>
      <c r="J38" s="134"/>
      <c r="K38" s="134"/>
      <c r="L38" s="134"/>
      <c r="M38" s="136"/>
      <c r="N38" s="134"/>
    </row>
    <row r="39" spans="1:15" s="104" customFormat="1" ht="24" customHeight="1">
      <c r="A39" s="111" t="s">
        <v>129</v>
      </c>
      <c r="B39" s="112"/>
      <c r="C39" s="112"/>
      <c r="D39" s="112"/>
      <c r="E39" s="113"/>
      <c r="F39" s="113"/>
      <c r="G39" s="113"/>
      <c r="H39" s="236"/>
      <c r="I39" s="236"/>
      <c r="J39" s="237"/>
      <c r="K39" s="236"/>
      <c r="L39" s="236"/>
      <c r="M39" s="236"/>
      <c r="N39" s="236"/>
    </row>
    <row r="40" spans="1:15" s="104" customFormat="1" ht="24" customHeight="1">
      <c r="A40" s="111"/>
      <c r="B40" s="112"/>
      <c r="C40" s="112"/>
      <c r="D40" s="112"/>
      <c r="E40" s="113"/>
      <c r="F40" s="113"/>
      <c r="G40" s="113"/>
      <c r="H40" s="236"/>
      <c r="I40" s="236"/>
      <c r="J40" s="237"/>
      <c r="K40" s="236"/>
      <c r="L40" s="236"/>
      <c r="M40" s="236"/>
      <c r="N40" s="236"/>
    </row>
    <row r="41" spans="1:15" s="104" customFormat="1" ht="24" customHeight="1">
      <c r="D41" s="6" t="s">
        <v>76</v>
      </c>
      <c r="E41" s="102"/>
      <c r="F41" s="102"/>
      <c r="G41" s="110"/>
      <c r="H41" s="217"/>
      <c r="I41" s="217"/>
      <c r="J41" s="217"/>
      <c r="K41" s="217"/>
      <c r="L41" s="217"/>
      <c r="M41" s="170"/>
      <c r="N41" s="170"/>
    </row>
    <row r="42" spans="1:15" ht="24" customHeight="1">
      <c r="A42" s="111"/>
      <c r="D42" s="4" t="s">
        <v>174</v>
      </c>
      <c r="E42" s="104"/>
      <c r="F42" s="104"/>
      <c r="G42" s="115"/>
      <c r="H42" s="217"/>
      <c r="I42" s="217"/>
      <c r="J42" s="217"/>
      <c r="K42" s="217"/>
      <c r="L42" s="217"/>
      <c r="M42" s="170"/>
      <c r="N42" s="170"/>
    </row>
    <row r="43" spans="1:15" ht="22.05" customHeight="1">
      <c r="A43" s="308" t="s">
        <v>105</v>
      </c>
      <c r="B43" s="308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</row>
    <row r="44" spans="1:15" s="104" customFormat="1" ht="22.05" customHeight="1">
      <c r="A44" s="319" t="s">
        <v>121</v>
      </c>
      <c r="B44" s="319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19"/>
    </row>
    <row r="45" spans="1:15" ht="22.05" customHeight="1">
      <c r="A45" s="319" t="s">
        <v>52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</row>
    <row r="46" spans="1:15" s="104" customFormat="1" ht="22.05" customHeight="1">
      <c r="A46" s="319" t="str">
        <f>A4</f>
        <v>FOR THE THREE-MONTH PERIODS ENDED MARCH 31, 2023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  <c r="N46" s="319"/>
    </row>
    <row r="47" spans="1:15" s="104" customFormat="1" ht="22.05" customHeight="1">
      <c r="A47" s="319" t="s">
        <v>122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</row>
    <row r="48" spans="1:15" ht="22.05" customHeight="1">
      <c r="A48" s="103"/>
      <c r="B48" s="103"/>
      <c r="C48" s="103"/>
      <c r="D48" s="103"/>
      <c r="E48" s="103"/>
      <c r="F48" s="103"/>
      <c r="G48" s="103"/>
      <c r="H48" s="210"/>
      <c r="I48" s="210"/>
      <c r="J48" s="210"/>
      <c r="K48" s="210"/>
      <c r="L48" s="210"/>
      <c r="M48" s="210"/>
      <c r="N48" s="210"/>
    </row>
    <row r="49" spans="1:15" ht="22.05" customHeight="1">
      <c r="A49" s="105"/>
      <c r="B49" s="105"/>
      <c r="C49" s="105"/>
      <c r="D49" s="105"/>
      <c r="E49" s="105"/>
      <c r="F49" s="105"/>
      <c r="G49" s="105"/>
      <c r="H49" s="225"/>
      <c r="I49" s="225" t="s">
        <v>5</v>
      </c>
      <c r="J49" s="225"/>
      <c r="K49" s="226"/>
      <c r="L49" s="227"/>
      <c r="M49" s="228" t="s">
        <v>6</v>
      </c>
      <c r="N49" s="229"/>
    </row>
    <row r="50" spans="1:15" ht="22.05" customHeight="1">
      <c r="A50" s="106"/>
      <c r="B50" s="106"/>
      <c r="C50" s="106"/>
      <c r="D50" s="106"/>
      <c r="E50" s="106"/>
      <c r="F50" s="106"/>
      <c r="G50" s="107" t="s">
        <v>175</v>
      </c>
      <c r="H50" s="230" t="str">
        <f>H8</f>
        <v>March 31, 2023</v>
      </c>
      <c r="I50" s="230">
        <f>I8</f>
        <v>0</v>
      </c>
      <c r="J50" s="230" t="str">
        <f>J8</f>
        <v>March 31, 2022</v>
      </c>
      <c r="K50" s="230"/>
      <c r="L50" s="230" t="str">
        <f>L8</f>
        <v>March 31, 2023</v>
      </c>
      <c r="M50" s="230">
        <f>M8</f>
        <v>0</v>
      </c>
      <c r="N50" s="230" t="str">
        <f>N8</f>
        <v>March 31, 2022</v>
      </c>
    </row>
    <row r="51" spans="1:15" ht="22.05" customHeight="1">
      <c r="A51" s="106" t="s">
        <v>61</v>
      </c>
      <c r="I51" s="135"/>
      <c r="O51" s="137"/>
    </row>
    <row r="52" spans="1:15" ht="22.05" customHeight="1">
      <c r="A52" s="106"/>
      <c r="B52" s="102" t="s">
        <v>203</v>
      </c>
      <c r="G52" s="149"/>
      <c r="H52" s="178">
        <v>32878650</v>
      </c>
      <c r="I52" s="204"/>
      <c r="J52" s="205">
        <v>44489887</v>
      </c>
      <c r="K52" s="205"/>
      <c r="L52" s="178">
        <v>42490000</v>
      </c>
      <c r="M52" s="205"/>
      <c r="N52" s="205">
        <v>50490000</v>
      </c>
      <c r="O52" s="137"/>
    </row>
    <row r="53" spans="1:15" ht="22.05" customHeight="1">
      <c r="A53" s="106"/>
      <c r="B53" s="102" t="s">
        <v>204</v>
      </c>
      <c r="G53" s="149">
        <v>7.4</v>
      </c>
      <c r="H53" s="178">
        <v>0</v>
      </c>
      <c r="I53" s="182"/>
      <c r="J53" s="178">
        <v>-9060539</v>
      </c>
      <c r="K53" s="178"/>
      <c r="L53" s="178">
        <v>-53997800</v>
      </c>
      <c r="M53" s="178"/>
      <c r="N53" s="178">
        <v>-10999700</v>
      </c>
      <c r="O53" s="137"/>
    </row>
    <row r="54" spans="1:15" ht="22.05" customHeight="1">
      <c r="A54" s="106"/>
      <c r="B54" s="102" t="s">
        <v>169</v>
      </c>
      <c r="G54" s="149">
        <v>9.1999999999999993</v>
      </c>
      <c r="H54" s="178">
        <v>-251088300</v>
      </c>
      <c r="I54" s="182"/>
      <c r="J54" s="178">
        <v>-280525500</v>
      </c>
      <c r="K54" s="178"/>
      <c r="L54" s="178">
        <v>-251088300</v>
      </c>
      <c r="M54" s="178"/>
      <c r="N54" s="178">
        <v>-280525500</v>
      </c>
      <c r="O54" s="137"/>
    </row>
    <row r="55" spans="1:15" ht="22.05" customHeight="1">
      <c r="A55" s="106"/>
      <c r="B55" s="189" t="s">
        <v>206</v>
      </c>
      <c r="G55" s="149"/>
      <c r="H55" s="178">
        <v>0</v>
      </c>
      <c r="I55" s="182"/>
      <c r="J55" s="273">
        <v>-11736707</v>
      </c>
      <c r="K55" s="274"/>
      <c r="L55" s="275">
        <v>0</v>
      </c>
      <c r="M55" s="276"/>
      <c r="N55" s="277">
        <v>0</v>
      </c>
      <c r="O55" s="137"/>
    </row>
    <row r="56" spans="1:15" ht="22.05" customHeight="1">
      <c r="A56" s="106"/>
      <c r="B56" s="102" t="s">
        <v>99</v>
      </c>
      <c r="G56" s="149"/>
      <c r="H56" s="178">
        <v>0</v>
      </c>
      <c r="I56" s="182"/>
      <c r="J56" s="178">
        <v>-8134047</v>
      </c>
      <c r="K56" s="179"/>
      <c r="L56" s="178">
        <v>0</v>
      </c>
      <c r="M56" s="178"/>
      <c r="N56" s="178">
        <v>0</v>
      </c>
      <c r="O56" s="137"/>
    </row>
    <row r="57" spans="1:15" ht="22.05" customHeight="1">
      <c r="B57" s="102" t="s">
        <v>79</v>
      </c>
      <c r="G57" s="278" t="s">
        <v>221</v>
      </c>
      <c r="H57" s="143">
        <v>251284573</v>
      </c>
      <c r="I57" s="182"/>
      <c r="J57" s="143">
        <v>269920000</v>
      </c>
      <c r="K57" s="292"/>
      <c r="L57" s="275">
        <v>511284573</v>
      </c>
      <c r="M57" s="276"/>
      <c r="N57" s="277">
        <v>767576707</v>
      </c>
      <c r="O57" s="137"/>
    </row>
    <row r="58" spans="1:15" ht="22.05" customHeight="1">
      <c r="B58" s="102" t="s">
        <v>78</v>
      </c>
      <c r="G58" s="278" t="s">
        <v>221</v>
      </c>
      <c r="H58" s="143">
        <v>-44190000</v>
      </c>
      <c r="I58" s="182"/>
      <c r="J58" s="143">
        <v>-34900000</v>
      </c>
      <c r="K58" s="292"/>
      <c r="L58" s="275">
        <v>-708440000</v>
      </c>
      <c r="M58" s="281"/>
      <c r="N58" s="287">
        <v>-803937707</v>
      </c>
      <c r="O58" s="137"/>
    </row>
    <row r="59" spans="1:15" ht="22.05" customHeight="1">
      <c r="B59" s="102" t="s">
        <v>80</v>
      </c>
      <c r="G59" s="156"/>
      <c r="H59" s="179">
        <v>-33917603</v>
      </c>
      <c r="I59" s="176"/>
      <c r="J59" s="177">
        <v>-25753047</v>
      </c>
      <c r="K59" s="142"/>
      <c r="L59" s="142">
        <v>0</v>
      </c>
      <c r="M59" s="142"/>
      <c r="N59" s="177">
        <v>0</v>
      </c>
      <c r="O59" s="137"/>
    </row>
    <row r="60" spans="1:15" ht="22.05" customHeight="1">
      <c r="B60" s="102" t="s">
        <v>207</v>
      </c>
      <c r="G60" s="156">
        <v>11</v>
      </c>
      <c r="H60" s="179">
        <v>-45959124</v>
      </c>
      <c r="I60" s="176"/>
      <c r="J60" s="177">
        <v>-44223270</v>
      </c>
      <c r="K60" s="142"/>
      <c r="L60" s="142">
        <v>-435368</v>
      </c>
      <c r="M60" s="142"/>
      <c r="N60" s="177">
        <v>-1254935</v>
      </c>
      <c r="O60" s="137"/>
    </row>
    <row r="61" spans="1:15" ht="22.05" customHeight="1">
      <c r="B61" s="117" t="s">
        <v>208</v>
      </c>
      <c r="G61" s="156">
        <v>13</v>
      </c>
      <c r="H61" s="179">
        <v>-6333175</v>
      </c>
      <c r="I61" s="176"/>
      <c r="J61" s="177">
        <v>-2524817</v>
      </c>
      <c r="K61" s="142"/>
      <c r="L61" s="142">
        <v>-6333174</v>
      </c>
      <c r="M61" s="142"/>
      <c r="N61" s="177">
        <v>-66000</v>
      </c>
      <c r="O61" s="137"/>
    </row>
    <row r="62" spans="1:15" ht="22.05" customHeight="1">
      <c r="B62" s="117" t="s">
        <v>81</v>
      </c>
      <c r="G62" s="101"/>
      <c r="H62" s="179">
        <v>0</v>
      </c>
      <c r="I62" s="176"/>
      <c r="J62" s="177">
        <v>0</v>
      </c>
      <c r="K62" s="142"/>
      <c r="L62" s="142">
        <v>398400000</v>
      </c>
      <c r="M62" s="142"/>
      <c r="N62" s="177">
        <v>199200000</v>
      </c>
      <c r="O62" s="137"/>
    </row>
    <row r="63" spans="1:15" ht="22.05" customHeight="1">
      <c r="B63" s="102" t="s">
        <v>147</v>
      </c>
      <c r="H63" s="179">
        <v>525200</v>
      </c>
      <c r="I63" s="176"/>
      <c r="J63" s="177">
        <v>707326</v>
      </c>
      <c r="K63" s="142"/>
      <c r="L63" s="142">
        <v>6618258</v>
      </c>
      <c r="M63" s="142"/>
      <c r="N63" s="177">
        <v>3954943</v>
      </c>
      <c r="O63" s="137"/>
    </row>
    <row r="64" spans="1:15" ht="22.05" customHeight="1">
      <c r="B64" s="102" t="s">
        <v>196</v>
      </c>
      <c r="C64" s="148"/>
      <c r="D64" s="148"/>
      <c r="H64" s="177"/>
      <c r="I64" s="174"/>
      <c r="J64" s="177"/>
      <c r="K64" s="143"/>
      <c r="L64" s="142"/>
      <c r="M64" s="175"/>
      <c r="N64" s="177"/>
      <c r="O64" s="137"/>
    </row>
    <row r="65" spans="1:15" ht="22.05" customHeight="1">
      <c r="B65" s="148" t="s">
        <v>170</v>
      </c>
      <c r="C65" s="148"/>
      <c r="D65" s="148"/>
      <c r="H65" s="182">
        <v>2200</v>
      </c>
      <c r="I65" s="179"/>
      <c r="J65" s="178">
        <v>300</v>
      </c>
      <c r="K65" s="179"/>
      <c r="L65" s="178">
        <v>0</v>
      </c>
      <c r="M65" s="179"/>
      <c r="N65" s="178">
        <v>0</v>
      </c>
      <c r="O65" s="137"/>
    </row>
    <row r="66" spans="1:15" s="106" customFormat="1" ht="22.05" customHeight="1">
      <c r="A66" s="106" t="s">
        <v>62</v>
      </c>
      <c r="H66" s="139">
        <f>SUM(H52:H65)</f>
        <v>-96797579</v>
      </c>
      <c r="I66" s="135"/>
      <c r="J66" s="139">
        <f>SUM(J52:J65)</f>
        <v>-101740414</v>
      </c>
      <c r="K66" s="140"/>
      <c r="L66" s="139">
        <f>SUM(L52:L65)</f>
        <v>-61501811</v>
      </c>
      <c r="M66" s="135"/>
      <c r="N66" s="139">
        <f>SUM(N52:N65)</f>
        <v>-75562192</v>
      </c>
      <c r="O66" s="134"/>
    </row>
    <row r="67" spans="1:15" ht="22.05" customHeight="1">
      <c r="A67" s="106" t="s">
        <v>63</v>
      </c>
      <c r="I67" s="135"/>
      <c r="L67" s="138"/>
      <c r="M67" s="181"/>
      <c r="N67" s="138"/>
    </row>
    <row r="68" spans="1:15" ht="22.05" customHeight="1">
      <c r="B68" s="102" t="s">
        <v>202</v>
      </c>
      <c r="G68" s="118"/>
      <c r="H68" s="279">
        <v>0</v>
      </c>
      <c r="I68" s="200"/>
      <c r="J68" s="280">
        <v>261525465</v>
      </c>
      <c r="K68" s="281"/>
      <c r="L68" s="275">
        <v>0</v>
      </c>
      <c r="M68" s="274"/>
      <c r="N68" s="282">
        <v>0</v>
      </c>
    </row>
    <row r="69" spans="1:15" ht="22.05" customHeight="1">
      <c r="B69" s="102" t="s">
        <v>209</v>
      </c>
      <c r="G69" s="206" t="s">
        <v>247</v>
      </c>
      <c r="H69" s="280">
        <v>-66000000</v>
      </c>
      <c r="I69" s="200"/>
      <c r="J69" s="279">
        <v>0</v>
      </c>
      <c r="K69" s="281"/>
      <c r="L69" s="275">
        <v>-66000000</v>
      </c>
      <c r="M69" s="274"/>
      <c r="N69" s="282">
        <v>0</v>
      </c>
    </row>
    <row r="70" spans="1:15" ht="22.05" customHeight="1">
      <c r="B70" s="102" t="s">
        <v>82</v>
      </c>
      <c r="G70" s="206">
        <v>12.2</v>
      </c>
      <c r="H70" s="283">
        <v>-4419393</v>
      </c>
      <c r="I70" s="200"/>
      <c r="J70" s="283">
        <v>-3527877</v>
      </c>
      <c r="K70" s="284"/>
      <c r="L70" s="275">
        <v>-1600800</v>
      </c>
      <c r="M70" s="284"/>
      <c r="N70" s="285">
        <v>-1443907</v>
      </c>
    </row>
    <row r="71" spans="1:15" ht="22.05" customHeight="1">
      <c r="B71" s="102" t="s">
        <v>64</v>
      </c>
      <c r="G71" s="206">
        <v>15.3</v>
      </c>
      <c r="H71" s="280">
        <v>783525473</v>
      </c>
      <c r="I71" s="179"/>
      <c r="J71" s="280">
        <v>411513543</v>
      </c>
      <c r="K71" s="281"/>
      <c r="L71" s="275">
        <v>0</v>
      </c>
      <c r="M71" s="281"/>
      <c r="N71" s="282">
        <v>0</v>
      </c>
    </row>
    <row r="72" spans="1:15" ht="22.05" customHeight="1">
      <c r="B72" s="102" t="s">
        <v>65</v>
      </c>
      <c r="G72" s="207">
        <v>15.3</v>
      </c>
      <c r="H72" s="280">
        <v>-792643382</v>
      </c>
      <c r="I72" s="179"/>
      <c r="J72" s="280">
        <v>-544330918</v>
      </c>
      <c r="K72" s="281"/>
      <c r="L72" s="275">
        <v>-47600</v>
      </c>
      <c r="M72" s="281"/>
      <c r="N72" s="282">
        <v>0</v>
      </c>
    </row>
    <row r="73" spans="1:15" ht="22.05" customHeight="1">
      <c r="B73" s="102" t="s">
        <v>193</v>
      </c>
      <c r="C73" s="208"/>
      <c r="D73" s="208"/>
      <c r="E73" s="208"/>
      <c r="F73" s="208"/>
      <c r="G73" s="207">
        <v>15.4</v>
      </c>
      <c r="H73" s="280">
        <v>1333100000</v>
      </c>
      <c r="I73" s="179"/>
      <c r="J73" s="279">
        <v>0</v>
      </c>
      <c r="K73" s="281"/>
      <c r="L73" s="275">
        <v>1333100000</v>
      </c>
      <c r="M73" s="281"/>
      <c r="N73" s="282">
        <v>0</v>
      </c>
    </row>
    <row r="74" spans="1:15" ht="22.05" customHeight="1">
      <c r="B74" s="102" t="s">
        <v>210</v>
      </c>
      <c r="G74" s="278" t="s">
        <v>243</v>
      </c>
      <c r="H74" s="142">
        <v>0</v>
      </c>
      <c r="I74" s="179"/>
      <c r="J74" s="286">
        <v>0</v>
      </c>
      <c r="K74" s="274"/>
      <c r="L74" s="275">
        <v>444000000</v>
      </c>
      <c r="M74" s="281"/>
      <c r="N74" s="287">
        <v>176000000</v>
      </c>
    </row>
    <row r="75" spans="1:15" ht="22.05" customHeight="1">
      <c r="B75" s="102" t="s">
        <v>66</v>
      </c>
      <c r="G75" s="278" t="s">
        <v>243</v>
      </c>
      <c r="H75" s="142">
        <v>-20000000</v>
      </c>
      <c r="I75" s="179"/>
      <c r="J75" s="286">
        <v>0</v>
      </c>
      <c r="K75" s="274"/>
      <c r="L75" s="275">
        <v>-682677000</v>
      </c>
      <c r="M75" s="281"/>
      <c r="N75" s="287">
        <v>-150000000</v>
      </c>
    </row>
    <row r="76" spans="1:15" ht="22.05" customHeight="1">
      <c r="B76" s="102" t="s">
        <v>227</v>
      </c>
      <c r="G76" s="278" t="s">
        <v>248</v>
      </c>
      <c r="H76" s="142">
        <v>110000000</v>
      </c>
      <c r="I76" s="179"/>
      <c r="J76" s="286">
        <v>0</v>
      </c>
      <c r="K76" s="274"/>
      <c r="L76" s="275">
        <v>0</v>
      </c>
      <c r="M76" s="281"/>
      <c r="N76" s="287">
        <v>0</v>
      </c>
    </row>
    <row r="77" spans="1:15" ht="22.05" customHeight="1">
      <c r="B77" s="102" t="s">
        <v>228</v>
      </c>
      <c r="G77" s="278" t="s">
        <v>248</v>
      </c>
      <c r="H77" s="142">
        <v>-109931800</v>
      </c>
      <c r="I77" s="179"/>
      <c r="J77" s="286">
        <v>0</v>
      </c>
      <c r="K77" s="274"/>
      <c r="L77" s="275">
        <v>0</v>
      </c>
      <c r="M77" s="281"/>
      <c r="N77" s="287">
        <v>0</v>
      </c>
    </row>
    <row r="78" spans="1:15" ht="22.05" customHeight="1">
      <c r="B78" s="102" t="s">
        <v>211</v>
      </c>
      <c r="G78" s="109"/>
      <c r="H78" s="179">
        <v>-160000</v>
      </c>
      <c r="I78" s="179"/>
      <c r="J78" s="179">
        <v>-800000</v>
      </c>
      <c r="K78" s="179"/>
      <c r="L78" s="179">
        <v>0</v>
      </c>
      <c r="M78" s="179"/>
      <c r="N78" s="179">
        <v>0</v>
      </c>
    </row>
    <row r="79" spans="1:15" s="106" customFormat="1" ht="22.05" customHeight="1">
      <c r="A79" s="106" t="s">
        <v>67</v>
      </c>
      <c r="H79" s="139">
        <f>SUM(H68:H78)</f>
        <v>1233470898</v>
      </c>
      <c r="I79" s="140"/>
      <c r="J79" s="139">
        <f>SUM(J68:J78)</f>
        <v>124380213</v>
      </c>
      <c r="K79" s="140"/>
      <c r="L79" s="139">
        <f>SUM(L68:L78)</f>
        <v>1026774600</v>
      </c>
      <c r="M79" s="140"/>
      <c r="N79" s="139">
        <f>SUM(N68:N78)</f>
        <v>24556093</v>
      </c>
    </row>
    <row r="80" spans="1:15" ht="22.05" customHeight="1">
      <c r="A80" s="106"/>
      <c r="H80" s="138"/>
      <c r="I80" s="135"/>
      <c r="J80" s="138"/>
      <c r="K80" s="138"/>
      <c r="L80" s="138"/>
      <c r="M80" s="135"/>
      <c r="N80" s="138"/>
      <c r="O80" s="137"/>
    </row>
    <row r="81" spans="1:16" ht="22.05" customHeight="1">
      <c r="A81" s="111" t="s">
        <v>104</v>
      </c>
      <c r="H81" s="138"/>
      <c r="I81" s="135"/>
      <c r="J81" s="138"/>
      <c r="K81" s="138"/>
      <c r="L81" s="138"/>
      <c r="M81" s="135"/>
      <c r="N81" s="138"/>
    </row>
    <row r="82" spans="1:16" ht="22.05" customHeight="1">
      <c r="A82" s="106"/>
      <c r="H82" s="138"/>
      <c r="I82" s="135"/>
      <c r="J82" s="138"/>
      <c r="K82" s="138"/>
      <c r="L82" s="138"/>
      <c r="M82" s="135"/>
      <c r="N82" s="138"/>
    </row>
    <row r="83" spans="1:16" s="104" customFormat="1" ht="22.05" customHeight="1">
      <c r="A83" s="112"/>
      <c r="B83" s="112"/>
      <c r="C83" s="112"/>
      <c r="D83" s="112"/>
      <c r="E83" s="113"/>
      <c r="F83" s="113"/>
      <c r="G83" s="113"/>
      <c r="H83" s="171"/>
      <c r="I83" s="171"/>
      <c r="J83" s="171"/>
      <c r="K83" s="171"/>
      <c r="L83" s="171"/>
      <c r="M83" s="171"/>
      <c r="N83" s="171"/>
    </row>
    <row r="84" spans="1:16" s="104" customFormat="1" ht="22.05" customHeight="1">
      <c r="D84" s="6" t="s">
        <v>76</v>
      </c>
      <c r="E84" s="102"/>
      <c r="F84" s="102"/>
      <c r="G84" s="110"/>
      <c r="H84" s="217"/>
      <c r="I84" s="217"/>
      <c r="J84" s="217"/>
      <c r="K84" s="217"/>
      <c r="L84" s="217"/>
      <c r="M84" s="170"/>
      <c r="N84" s="170"/>
    </row>
    <row r="85" spans="1:16" ht="22.05" customHeight="1">
      <c r="A85" s="111"/>
      <c r="D85" s="4" t="s">
        <v>174</v>
      </c>
      <c r="E85" s="104"/>
      <c r="F85" s="104"/>
      <c r="G85" s="115"/>
      <c r="H85" s="217"/>
      <c r="I85" s="217"/>
      <c r="J85" s="217"/>
      <c r="K85" s="217"/>
      <c r="L85" s="217"/>
      <c r="M85" s="170"/>
      <c r="N85" s="170"/>
    </row>
    <row r="86" spans="1:16" ht="24" customHeight="1">
      <c r="A86" s="308" t="s">
        <v>106</v>
      </c>
      <c r="B86" s="308"/>
      <c r="C86" s="308"/>
      <c r="D86" s="308"/>
      <c r="E86" s="308"/>
      <c r="F86" s="308"/>
      <c r="G86" s="308"/>
      <c r="H86" s="308"/>
      <c r="I86" s="308"/>
      <c r="J86" s="308"/>
      <c r="K86" s="308"/>
      <c r="L86" s="308"/>
      <c r="M86" s="308"/>
      <c r="N86" s="308"/>
    </row>
    <row r="87" spans="1:16" s="104" customFormat="1" ht="24" customHeight="1">
      <c r="A87" s="319" t="s">
        <v>121</v>
      </c>
      <c r="B87" s="319"/>
      <c r="C87" s="319"/>
      <c r="D87" s="319"/>
      <c r="E87" s="319"/>
      <c r="F87" s="319"/>
      <c r="G87" s="319"/>
      <c r="H87" s="319"/>
      <c r="I87" s="319"/>
      <c r="J87" s="319"/>
      <c r="K87" s="319"/>
      <c r="L87" s="319"/>
      <c r="M87" s="319"/>
      <c r="N87" s="319"/>
    </row>
    <row r="88" spans="1:16" ht="24" customHeight="1">
      <c r="A88" s="319" t="s">
        <v>52</v>
      </c>
      <c r="B88" s="319"/>
      <c r="C88" s="319"/>
      <c r="D88" s="319"/>
      <c r="E88" s="319"/>
      <c r="F88" s="319"/>
      <c r="G88" s="319"/>
      <c r="H88" s="319"/>
      <c r="I88" s="319"/>
      <c r="J88" s="319"/>
      <c r="K88" s="319"/>
      <c r="L88" s="319"/>
      <c r="M88" s="319"/>
      <c r="N88" s="319"/>
    </row>
    <row r="89" spans="1:16" s="104" customFormat="1" ht="24" customHeight="1">
      <c r="A89" s="319" t="str">
        <f>A4</f>
        <v>FOR THE THREE-MONTH PERIODS ENDED MARCH 31, 2023</v>
      </c>
      <c r="B89" s="319"/>
      <c r="C89" s="319"/>
      <c r="D89" s="319"/>
      <c r="E89" s="319"/>
      <c r="F89" s="319"/>
      <c r="G89" s="319"/>
      <c r="H89" s="319"/>
      <c r="I89" s="319"/>
      <c r="J89" s="319"/>
      <c r="K89" s="319"/>
      <c r="L89" s="319"/>
      <c r="M89" s="319"/>
      <c r="N89" s="319"/>
    </row>
    <row r="90" spans="1:16" s="104" customFormat="1" ht="24" customHeight="1">
      <c r="A90" s="319" t="str">
        <f>A5</f>
        <v>(UNAUDITED / REVIEWED ONLY)</v>
      </c>
      <c r="B90" s="319"/>
      <c r="C90" s="319"/>
      <c r="D90" s="319"/>
      <c r="E90" s="319"/>
      <c r="F90" s="319"/>
      <c r="G90" s="319"/>
      <c r="H90" s="319"/>
      <c r="I90" s="319"/>
      <c r="J90" s="319"/>
      <c r="K90" s="319"/>
      <c r="L90" s="319"/>
      <c r="M90" s="319"/>
      <c r="N90" s="319"/>
    </row>
    <row r="91" spans="1:16" ht="24" customHeight="1">
      <c r="A91" s="103"/>
      <c r="B91" s="103"/>
      <c r="C91" s="103"/>
      <c r="D91" s="103"/>
      <c r="E91" s="103"/>
      <c r="F91" s="103"/>
      <c r="G91" s="103"/>
      <c r="H91" s="210"/>
      <c r="I91" s="210"/>
      <c r="J91" s="210"/>
      <c r="K91" s="210"/>
      <c r="L91" s="210"/>
      <c r="M91" s="210"/>
      <c r="N91" s="210"/>
    </row>
    <row r="92" spans="1:16" ht="24" customHeight="1">
      <c r="A92" s="105"/>
      <c r="B92" s="105"/>
      <c r="C92" s="105"/>
      <c r="D92" s="105"/>
      <c r="E92" s="105"/>
      <c r="F92" s="105"/>
      <c r="G92" s="105"/>
      <c r="H92" s="225"/>
      <c r="I92" s="225" t="s">
        <v>5</v>
      </c>
      <c r="J92" s="225"/>
      <c r="K92" s="226"/>
      <c r="L92" s="227"/>
      <c r="M92" s="228" t="s">
        <v>6</v>
      </c>
      <c r="N92" s="229"/>
    </row>
    <row r="93" spans="1:16" ht="24" customHeight="1">
      <c r="A93" s="106"/>
      <c r="B93" s="106"/>
      <c r="C93" s="106"/>
      <c r="D93" s="106"/>
      <c r="E93" s="106"/>
      <c r="F93" s="106"/>
      <c r="G93" s="107"/>
      <c r="H93" s="230" t="str">
        <f t="shared" ref="H93:N93" si="0">H8</f>
        <v>March 31, 2023</v>
      </c>
      <c r="I93" s="230">
        <f t="shared" si="0"/>
        <v>0</v>
      </c>
      <c r="J93" s="230" t="str">
        <f t="shared" si="0"/>
        <v>March 31, 2022</v>
      </c>
      <c r="K93" s="230">
        <f t="shared" si="0"/>
        <v>0</v>
      </c>
      <c r="L93" s="230" t="str">
        <f t="shared" si="0"/>
        <v>March 31, 2023</v>
      </c>
      <c r="M93" s="230">
        <f t="shared" si="0"/>
        <v>0</v>
      </c>
      <c r="N93" s="230" t="str">
        <f t="shared" si="0"/>
        <v>March 31, 2022</v>
      </c>
    </row>
    <row r="94" spans="1:16" ht="24" customHeight="1">
      <c r="A94" s="106" t="s">
        <v>68</v>
      </c>
      <c r="H94" s="138">
        <f>+H79+H66+H37</f>
        <v>624472146</v>
      </c>
      <c r="I94" s="135"/>
      <c r="J94" s="138">
        <f>+J37+J66+J79</f>
        <v>-309007297</v>
      </c>
      <c r="L94" s="138">
        <f>+L37+L66+L79</f>
        <v>818491901</v>
      </c>
      <c r="M94" s="181"/>
      <c r="N94" s="138">
        <f>+N37+N66+N79</f>
        <v>-128725036</v>
      </c>
    </row>
    <row r="95" spans="1:16" ht="24" customHeight="1">
      <c r="A95" s="106" t="s">
        <v>261</v>
      </c>
      <c r="H95" s="137">
        <v>750888363</v>
      </c>
      <c r="I95" s="135"/>
      <c r="J95" s="137">
        <v>785487818</v>
      </c>
      <c r="L95" s="138">
        <v>66028095</v>
      </c>
      <c r="M95" s="181"/>
      <c r="N95" s="138">
        <v>339447526</v>
      </c>
    </row>
    <row r="96" spans="1:16" s="106" customFormat="1" ht="24" customHeight="1" thickBot="1">
      <c r="A96" s="106" t="s">
        <v>262</v>
      </c>
      <c r="H96" s="183">
        <f>SUM(H94:H95)</f>
        <v>1375360509</v>
      </c>
      <c r="I96" s="135"/>
      <c r="J96" s="183">
        <f>SUM(J94:J95)</f>
        <v>476480521</v>
      </c>
      <c r="K96" s="134"/>
      <c r="L96" s="183">
        <f>SUM(L94:L95)</f>
        <v>884519996</v>
      </c>
      <c r="M96" s="136"/>
      <c r="N96" s="183">
        <f>SUM(N94:N95)</f>
        <v>210722490</v>
      </c>
      <c r="P96" s="141"/>
    </row>
    <row r="97" spans="1:14" ht="24" customHeight="1" thickTop="1">
      <c r="A97" s="106"/>
      <c r="H97" s="238"/>
      <c r="I97" s="238"/>
      <c r="J97" s="238"/>
      <c r="K97" s="238"/>
      <c r="L97" s="239"/>
      <c r="M97" s="238"/>
      <c r="N97" s="238"/>
    </row>
    <row r="98" spans="1:14" ht="24" customHeight="1">
      <c r="A98" s="106" t="s">
        <v>83</v>
      </c>
      <c r="H98" s="214"/>
      <c r="I98" s="215"/>
      <c r="J98" s="215"/>
      <c r="K98" s="215"/>
      <c r="L98" s="215"/>
      <c r="M98" s="215"/>
      <c r="N98" s="215"/>
    </row>
    <row r="99" spans="1:14" ht="24" customHeight="1">
      <c r="A99" s="160" t="s">
        <v>158</v>
      </c>
      <c r="H99" s="214"/>
      <c r="I99" s="215"/>
      <c r="J99" s="215"/>
      <c r="K99" s="215"/>
      <c r="L99" s="215"/>
      <c r="M99" s="215"/>
      <c r="N99" s="215"/>
    </row>
    <row r="100" spans="1:14" ht="24" customHeight="1">
      <c r="A100" s="106"/>
      <c r="B100" s="102" t="s">
        <v>263</v>
      </c>
      <c r="H100" s="295">
        <v>111885773</v>
      </c>
      <c r="I100" s="296"/>
      <c r="J100" s="295">
        <v>62920515</v>
      </c>
      <c r="K100" s="297"/>
      <c r="L100" s="297">
        <v>0</v>
      </c>
      <c r="M100" s="297"/>
      <c r="N100" s="297">
        <v>0</v>
      </c>
    </row>
    <row r="101" spans="1:14" ht="24" customHeight="1">
      <c r="A101" s="106"/>
      <c r="B101" s="298" t="s">
        <v>250</v>
      </c>
      <c r="H101" s="295">
        <v>3162049</v>
      </c>
      <c r="I101" s="296"/>
      <c r="J101" s="295">
        <v>0</v>
      </c>
      <c r="K101" s="297"/>
      <c r="L101" s="297">
        <v>0</v>
      </c>
      <c r="M101" s="297"/>
      <c r="N101" s="297">
        <v>0</v>
      </c>
    </row>
    <row r="102" spans="1:14" ht="24" customHeight="1">
      <c r="A102" s="106"/>
      <c r="B102" s="299" t="s">
        <v>251</v>
      </c>
      <c r="H102" s="295">
        <v>3215354</v>
      </c>
      <c r="I102" s="296"/>
      <c r="J102" s="295">
        <v>0</v>
      </c>
      <c r="K102" s="297"/>
      <c r="L102" s="297">
        <v>0</v>
      </c>
      <c r="M102" s="297"/>
      <c r="N102" s="297">
        <v>0</v>
      </c>
    </row>
    <row r="103" spans="1:14" ht="24" customHeight="1">
      <c r="A103" s="106"/>
      <c r="B103" s="162" t="s">
        <v>252</v>
      </c>
      <c r="C103" s="104"/>
      <c r="H103" s="295"/>
      <c r="I103" s="296"/>
      <c r="J103" s="295"/>
      <c r="K103" s="297"/>
      <c r="L103" s="297"/>
      <c r="M103" s="297"/>
      <c r="N103" s="297"/>
    </row>
    <row r="104" spans="1:14" ht="24" customHeight="1">
      <c r="A104" s="106"/>
      <c r="B104" s="162"/>
      <c r="C104" s="162" t="s">
        <v>253</v>
      </c>
      <c r="H104" s="295">
        <v>718962</v>
      </c>
      <c r="I104" s="296"/>
      <c r="J104" s="295">
        <v>0</v>
      </c>
      <c r="K104" s="297"/>
      <c r="L104" s="297">
        <v>0</v>
      </c>
      <c r="M104" s="297"/>
      <c r="N104" s="297">
        <v>0</v>
      </c>
    </row>
    <row r="105" spans="1:14" ht="24" customHeight="1">
      <c r="A105" s="106"/>
      <c r="B105" s="152"/>
      <c r="H105" s="177"/>
      <c r="I105" s="142"/>
      <c r="J105" s="142"/>
      <c r="K105" s="142"/>
      <c r="L105" s="142"/>
      <c r="M105" s="142"/>
      <c r="N105" s="142"/>
    </row>
    <row r="106" spans="1:14" s="148" customFormat="1" ht="24" customHeight="1">
      <c r="A106" s="147" t="s">
        <v>148</v>
      </c>
      <c r="H106" s="142"/>
      <c r="I106" s="174"/>
      <c r="J106" s="142"/>
      <c r="K106" s="143"/>
      <c r="L106" s="142"/>
      <c r="M106" s="175"/>
      <c r="N106" s="142"/>
    </row>
    <row r="107" spans="1:14" s="148" customFormat="1" ht="24" customHeight="1">
      <c r="A107" s="147" t="s">
        <v>197</v>
      </c>
      <c r="H107" s="142"/>
      <c r="I107" s="174"/>
      <c r="J107" s="142"/>
      <c r="K107" s="143"/>
      <c r="L107" s="142"/>
      <c r="M107" s="175"/>
      <c r="N107" s="142"/>
    </row>
    <row r="108" spans="1:14" s="148" customFormat="1" ht="24" customHeight="1">
      <c r="B108" s="148" t="s">
        <v>48</v>
      </c>
      <c r="H108" s="142">
        <v>24788296</v>
      </c>
      <c r="I108" s="174"/>
      <c r="J108" s="142">
        <v>466930</v>
      </c>
      <c r="K108" s="143"/>
      <c r="L108" s="142">
        <v>0</v>
      </c>
      <c r="M108" s="175"/>
      <c r="N108" s="142">
        <v>0</v>
      </c>
    </row>
    <row r="109" spans="1:14" s="148" customFormat="1" ht="24" customHeight="1">
      <c r="B109" s="148" t="s">
        <v>49</v>
      </c>
      <c r="H109" s="142">
        <v>288756998</v>
      </c>
      <c r="I109" s="143"/>
      <c r="J109" s="142">
        <v>552020731</v>
      </c>
      <c r="K109" s="143"/>
      <c r="L109" s="143">
        <v>0</v>
      </c>
      <c r="M109" s="143"/>
      <c r="N109" s="142">
        <v>0</v>
      </c>
    </row>
    <row r="110" spans="1:14" s="148" customFormat="1" ht="24" customHeight="1">
      <c r="B110" s="148" t="s">
        <v>137</v>
      </c>
      <c r="H110" s="142">
        <v>10347753</v>
      </c>
      <c r="I110" s="143"/>
      <c r="J110" s="142">
        <v>5214459</v>
      </c>
      <c r="K110" s="143"/>
      <c r="L110" s="143">
        <v>0</v>
      </c>
      <c r="M110" s="143"/>
      <c r="N110" s="142">
        <v>0</v>
      </c>
    </row>
    <row r="111" spans="1:14" s="148" customFormat="1" ht="24" customHeight="1">
      <c r="B111" s="148" t="s">
        <v>138</v>
      </c>
      <c r="H111" s="142">
        <v>9925569</v>
      </c>
      <c r="I111" s="143"/>
      <c r="J111" s="142">
        <v>6520548</v>
      </c>
      <c r="K111" s="143"/>
      <c r="L111" s="143">
        <v>0</v>
      </c>
      <c r="M111" s="143"/>
      <c r="N111" s="142">
        <v>0</v>
      </c>
    </row>
    <row r="112" spans="1:14" s="148" customFormat="1" ht="24" customHeight="1">
      <c r="B112" s="148" t="s">
        <v>50</v>
      </c>
      <c r="H112" s="142">
        <v>33</v>
      </c>
      <c r="I112" s="143"/>
      <c r="J112" s="142">
        <v>51</v>
      </c>
      <c r="K112" s="143"/>
      <c r="L112" s="143">
        <v>0</v>
      </c>
      <c r="M112" s="143"/>
      <c r="N112" s="142">
        <v>0</v>
      </c>
    </row>
    <row r="113" spans="1:15" s="148" customFormat="1" ht="24" customHeight="1">
      <c r="B113" s="8" t="s">
        <v>249</v>
      </c>
      <c r="H113" s="142">
        <v>-128664000</v>
      </c>
      <c r="I113" s="143"/>
      <c r="J113" s="142">
        <v>0</v>
      </c>
      <c r="K113" s="143"/>
      <c r="L113" s="143"/>
      <c r="M113" s="143"/>
      <c r="N113" s="142"/>
    </row>
    <row r="114" spans="1:15" s="148" customFormat="1" ht="24" customHeight="1">
      <c r="B114" s="148" t="s">
        <v>51</v>
      </c>
      <c r="H114" s="142">
        <v>-19028035</v>
      </c>
      <c r="I114" s="143"/>
      <c r="J114" s="142">
        <v>-37631765</v>
      </c>
      <c r="K114" s="143"/>
      <c r="L114" s="143">
        <v>0</v>
      </c>
      <c r="M114" s="143"/>
      <c r="N114" s="142">
        <v>0</v>
      </c>
    </row>
    <row r="115" spans="1:15" s="148" customFormat="1" ht="24" customHeight="1">
      <c r="B115" s="148" t="s">
        <v>139</v>
      </c>
      <c r="H115" s="142">
        <v>-29776848</v>
      </c>
      <c r="I115" s="143"/>
      <c r="J115" s="142">
        <v>-9772095</v>
      </c>
      <c r="K115" s="143"/>
      <c r="L115" s="143">
        <v>0</v>
      </c>
      <c r="M115" s="143"/>
      <c r="N115" s="142">
        <v>0</v>
      </c>
    </row>
    <row r="116" spans="1:15" s="148" customFormat="1" ht="24" customHeight="1">
      <c r="B116" s="148" t="s">
        <v>212</v>
      </c>
      <c r="H116" s="142">
        <v>-210484573</v>
      </c>
      <c r="I116" s="143"/>
      <c r="J116" s="142">
        <v>-260020000</v>
      </c>
      <c r="K116" s="143"/>
      <c r="L116" s="143">
        <v>0</v>
      </c>
      <c r="M116" s="143"/>
      <c r="N116" s="142">
        <v>0</v>
      </c>
    </row>
    <row r="117" spans="1:15" s="148" customFormat="1" ht="24" customHeight="1">
      <c r="B117" s="148" t="s">
        <v>164</v>
      </c>
      <c r="H117" s="142">
        <v>0</v>
      </c>
      <c r="I117" s="143"/>
      <c r="J117" s="142">
        <v>-311209927</v>
      </c>
      <c r="K117" s="143"/>
      <c r="L117" s="143">
        <v>0</v>
      </c>
      <c r="M117" s="143"/>
      <c r="N117" s="142">
        <v>0</v>
      </c>
    </row>
    <row r="118" spans="1:15" s="148" customFormat="1" ht="24" customHeight="1">
      <c r="B118" s="148" t="s">
        <v>140</v>
      </c>
      <c r="H118" s="145">
        <v>-3414667</v>
      </c>
      <c r="I118" s="143"/>
      <c r="J118" s="145">
        <v>0</v>
      </c>
      <c r="K118" s="143"/>
      <c r="L118" s="145">
        <v>0</v>
      </c>
      <c r="M118" s="143"/>
      <c r="N118" s="145">
        <v>0</v>
      </c>
    </row>
    <row r="119" spans="1:15" s="147" customFormat="1" ht="24" customHeight="1">
      <c r="B119" s="153" t="s">
        <v>178</v>
      </c>
      <c r="H119" s="154">
        <f>SUM(H108:H118)</f>
        <v>-57549474</v>
      </c>
      <c r="I119" s="154"/>
      <c r="J119" s="154">
        <f>SUM(J108:J118)</f>
        <v>-54411068</v>
      </c>
      <c r="K119" s="154">
        <f>SUM(K108:K118)</f>
        <v>0</v>
      </c>
      <c r="L119" s="154">
        <v>0</v>
      </c>
      <c r="M119" s="154"/>
      <c r="N119" s="154">
        <v>0</v>
      </c>
      <c r="O119" s="154">
        <f>SUM(O108:O118)</f>
        <v>0</v>
      </c>
    </row>
    <row r="120" spans="1:15" s="148" customFormat="1" ht="24" customHeight="1">
      <c r="B120" s="148" t="s">
        <v>151</v>
      </c>
      <c r="H120" s="145">
        <v>24448443</v>
      </c>
      <c r="I120" s="174"/>
      <c r="J120" s="144">
        <v>24682468</v>
      </c>
      <c r="K120" s="142"/>
      <c r="L120" s="145">
        <v>0</v>
      </c>
      <c r="M120" s="175"/>
      <c r="N120" s="145">
        <v>0</v>
      </c>
    </row>
    <row r="121" spans="1:15" s="148" customFormat="1" ht="24" customHeight="1">
      <c r="B121" s="8" t="s">
        <v>141</v>
      </c>
      <c r="H121" s="142">
        <v>65979681</v>
      </c>
      <c r="I121" s="174"/>
      <c r="J121" s="142">
        <f>-J18</f>
        <v>74218487</v>
      </c>
      <c r="K121" s="143"/>
      <c r="L121" s="142">
        <v>0</v>
      </c>
      <c r="M121" s="175"/>
      <c r="N121" s="142">
        <v>0</v>
      </c>
    </row>
    <row r="122" spans="1:15" s="147" customFormat="1" ht="24" customHeight="1" thickBot="1">
      <c r="B122" s="147" t="s">
        <v>149</v>
      </c>
      <c r="H122" s="146">
        <f>SUM(H119:H121)</f>
        <v>32878650</v>
      </c>
      <c r="I122" s="174"/>
      <c r="J122" s="146">
        <f>SUM(J119:J121)</f>
        <v>44489887</v>
      </c>
      <c r="K122" s="184"/>
      <c r="L122" s="146">
        <f>SUM(L119:L121)</f>
        <v>0</v>
      </c>
      <c r="M122" s="174"/>
      <c r="N122" s="146">
        <f>SUM(N119:N121)</f>
        <v>0</v>
      </c>
    </row>
    <row r="123" spans="1:15" ht="24" customHeight="1" thickTop="1">
      <c r="A123" s="104"/>
      <c r="C123" s="104"/>
      <c r="D123" s="116"/>
      <c r="E123" s="104"/>
      <c r="F123" s="104"/>
      <c r="G123" s="104"/>
      <c r="H123" s="216"/>
      <c r="I123" s="217"/>
      <c r="J123" s="218"/>
      <c r="K123" s="217"/>
      <c r="L123" s="218"/>
      <c r="M123" s="217"/>
      <c r="N123" s="218"/>
    </row>
    <row r="124" spans="1:15" s="104" customFormat="1" ht="24" customHeight="1">
      <c r="A124" s="119" t="s">
        <v>129</v>
      </c>
      <c r="B124" s="112"/>
      <c r="C124" s="112"/>
      <c r="D124" s="112"/>
      <c r="E124" s="113"/>
      <c r="F124" s="113"/>
      <c r="G124" s="113"/>
      <c r="H124" s="236"/>
      <c r="I124" s="236"/>
      <c r="J124" s="236"/>
      <c r="K124" s="236"/>
      <c r="L124" s="236"/>
      <c r="M124" s="236"/>
      <c r="N124" s="236"/>
    </row>
    <row r="125" spans="1:15" s="104" customFormat="1" ht="24" customHeight="1">
      <c r="A125" s="119"/>
      <c r="B125" s="112"/>
      <c r="C125" s="112"/>
      <c r="D125" s="112"/>
      <c r="E125" s="113"/>
      <c r="F125" s="113"/>
      <c r="G125" s="113"/>
      <c r="H125" s="236"/>
      <c r="I125" s="236"/>
      <c r="J125" s="236"/>
      <c r="K125" s="236"/>
      <c r="L125" s="236"/>
      <c r="M125" s="236"/>
      <c r="N125" s="236"/>
    </row>
    <row r="126" spans="1:15" s="104" customFormat="1" ht="24" customHeight="1">
      <c r="D126" s="6" t="s">
        <v>76</v>
      </c>
      <c r="E126" s="102"/>
      <c r="F126" s="102"/>
      <c r="G126" s="110"/>
      <c r="H126" s="217"/>
      <c r="I126" s="217"/>
      <c r="J126" s="217"/>
      <c r="K126" s="217"/>
      <c r="L126" s="217"/>
      <c r="M126" s="170"/>
      <c r="N126" s="170"/>
    </row>
    <row r="127" spans="1:15" ht="24" customHeight="1">
      <c r="A127" s="111"/>
      <c r="D127" s="4" t="s">
        <v>174</v>
      </c>
      <c r="E127" s="104"/>
      <c r="F127" s="104"/>
      <c r="G127" s="115"/>
      <c r="H127" s="217"/>
      <c r="I127" s="217"/>
      <c r="J127" s="217"/>
      <c r="K127" s="217"/>
      <c r="L127" s="217"/>
      <c r="M127" s="170"/>
      <c r="N127" s="170"/>
    </row>
    <row r="128" spans="1:15" ht="25.95" customHeight="1">
      <c r="H128" s="170"/>
      <c r="I128" s="170"/>
      <c r="J128" s="170"/>
      <c r="K128" s="170"/>
      <c r="L128" s="170"/>
      <c r="M128" s="170"/>
      <c r="N128" s="170"/>
    </row>
    <row r="129" ht="25.95" customHeight="1"/>
    <row r="130" ht="25.95" customHeight="1"/>
    <row r="131" ht="25.95" customHeight="1"/>
    <row r="132" ht="25.95" customHeight="1"/>
    <row r="133" ht="19.8"/>
  </sheetData>
  <mergeCells count="15">
    <mergeCell ref="A88:N88"/>
    <mergeCell ref="A90:N90"/>
    <mergeCell ref="A89:N89"/>
    <mergeCell ref="A44:N44"/>
    <mergeCell ref="A45:N45"/>
    <mergeCell ref="A87:N87"/>
    <mergeCell ref="A47:N47"/>
    <mergeCell ref="A86:N86"/>
    <mergeCell ref="A1:N1"/>
    <mergeCell ref="A2:N2"/>
    <mergeCell ref="A3:N3"/>
    <mergeCell ref="A4:N4"/>
    <mergeCell ref="A46:N46"/>
    <mergeCell ref="A5:N5"/>
    <mergeCell ref="A43:N43"/>
  </mergeCells>
  <phoneticPr fontId="30" type="noConversion"/>
  <pageMargins left="0.59055118110236227" right="0.39370078740157483" top="0.59055118110236227" bottom="0.39370078740157483" header="0.47244094488188981" footer="0.35433070866141736"/>
  <pageSetup paperSize="9" scale="78" orientation="portrait" r:id="rId1"/>
  <headerFooter alignWithMargins="0"/>
  <rowBreaks count="2" manualBreakCount="2">
    <brk id="42" max="12" man="1"/>
    <brk id="85" max="12" man="1"/>
  </rowBreaks>
  <ignoredErrors>
    <ignoredError sqref="J122:N122" formulaRange="1"/>
    <ignoredError sqref="G15" twoDigitTextYear="1"/>
    <ignoredError sqref="G69:G7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PL-3</vt:lpstr>
      <vt:lpstr>CE-CONSO</vt:lpstr>
      <vt:lpstr>CE-SEPARATED</vt:lpstr>
      <vt:lpstr>CF</vt:lpstr>
      <vt:lpstr>BS!Print_Area</vt:lpstr>
      <vt:lpstr>CF!Print_Area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Chanettee Nilawong</cp:lastModifiedBy>
  <cp:lastPrinted>2023-05-11T11:26:16Z</cp:lastPrinted>
  <dcterms:created xsi:type="dcterms:W3CDTF">1998-10-08T07:55:33Z</dcterms:created>
  <dcterms:modified xsi:type="dcterms:W3CDTF">2023-05-11T11:29:45Z</dcterms:modified>
</cp:coreProperties>
</file>