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DTT\FS\ส่งตลาดฯ\Thai\"/>
    </mc:Choice>
  </mc:AlternateContent>
  <xr:revisionPtr revIDLastSave="0" documentId="13_ncr:1_{AB8CAF1B-F07B-4D3A-B834-36E299035679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BS-T" sheetId="4" r:id="rId1"/>
    <sheet name="PL-T 3M" sheetId="10" state="hidden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'BS-T'!$A$1:$N$69</definedName>
    <definedName name="_xlnm.Print_Area" localSheetId="5">'CF-T'!$A$1:$M$81</definedName>
    <definedName name="_xlnm.Print_Area" localSheetId="2">'PL-T'!$A$1:$N$43</definedName>
    <definedName name="_xlnm.Print_Area" localSheetId="1">'PL-T 3M'!$A$1:$N$49</definedName>
    <definedName name="_xlnm.Print_Area" localSheetId="3">'SE conso_T'!$A$1:$R$23</definedName>
    <definedName name="_xlnm.Print_Area" localSheetId="4">SE_T!$A$1:$P$22</definedName>
    <definedName name="_xlnm.Print_Area">#REF!</definedName>
    <definedName name="Print_Area_MI" localSheetId="0">'BS-T'!$A$56:$R$79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9" i="10" l="1"/>
  <c r="H49" i="10"/>
  <c r="A1" i="10"/>
  <c r="X18" i="10"/>
  <c r="H18" i="10" s="1"/>
  <c r="X10" i="10"/>
  <c r="H10" i="10" s="1"/>
  <c r="Z11" i="10"/>
  <c r="Z9" i="10"/>
  <c r="AR9" i="10"/>
  <c r="AD41" i="10"/>
  <c r="N41" i="10" s="1"/>
  <c r="AD36" i="10"/>
  <c r="N36" i="10" s="1"/>
  <c r="AD30" i="10"/>
  <c r="AD20" i="10"/>
  <c r="AO20" i="10" s="1"/>
  <c r="AD18" i="10"/>
  <c r="AO18" i="10" s="1"/>
  <c r="AD17" i="10"/>
  <c r="AD16" i="10"/>
  <c r="AO16" i="10" s="1"/>
  <c r="AD15" i="10"/>
  <c r="N15" i="10" s="1"/>
  <c r="AD14" i="10"/>
  <c r="N14" i="10" s="1"/>
  <c r="AD13" i="10"/>
  <c r="N13" i="10" s="1"/>
  <c r="AD11" i="10"/>
  <c r="N11" i="10" s="1"/>
  <c r="AD10" i="10"/>
  <c r="N10" i="10" s="1"/>
  <c r="AD9" i="10"/>
  <c r="N9" i="10" s="1"/>
  <c r="AD7" i="10"/>
  <c r="AO7" i="10" s="1"/>
  <c r="AD6" i="10"/>
  <c r="N6" i="10" s="1"/>
  <c r="N8" i="10" s="1"/>
  <c r="AB41" i="10"/>
  <c r="L41" i="10" s="1"/>
  <c r="AB36" i="10"/>
  <c r="L36" i="10" s="1"/>
  <c r="AB30" i="10"/>
  <c r="AB17" i="10"/>
  <c r="Z41" i="10"/>
  <c r="J41" i="10" s="1"/>
  <c r="Z36" i="10"/>
  <c r="J36" i="10" s="1"/>
  <c r="Z30" i="10"/>
  <c r="Z20" i="10"/>
  <c r="AR20" i="10" s="1"/>
  <c r="Z18" i="10"/>
  <c r="AR18" i="10" s="1"/>
  <c r="Z17" i="10"/>
  <c r="Z16" i="10"/>
  <c r="AR16" i="10" s="1"/>
  <c r="J16" i="10"/>
  <c r="Z15" i="10"/>
  <c r="J15" i="10" s="1"/>
  <c r="Z14" i="10"/>
  <c r="AR14" i="10" s="1"/>
  <c r="Z13" i="10"/>
  <c r="J13" i="10" s="1"/>
  <c r="Z10" i="10"/>
  <c r="AR10" i="10" s="1"/>
  <c r="Z7" i="10"/>
  <c r="J7" i="10" s="1"/>
  <c r="Z6" i="10"/>
  <c r="AR6" i="10" s="1"/>
  <c r="J6" i="10"/>
  <c r="X17" i="10"/>
  <c r="AL30" i="10"/>
  <c r="AL8" i="10"/>
  <c r="AL12" i="10"/>
  <c r="AL19" i="10"/>
  <c r="AL21" i="10"/>
  <c r="AJ30" i="10"/>
  <c r="AJ8" i="10"/>
  <c r="AJ12" i="10"/>
  <c r="AJ19" i="10"/>
  <c r="AJ21" i="10"/>
  <c r="AH30" i="10"/>
  <c r="AH8" i="10"/>
  <c r="AH12" i="10"/>
  <c r="AH19" i="10"/>
  <c r="AH21" i="10"/>
  <c r="N3" i="10"/>
  <c r="L5" i="10"/>
  <c r="AB5" i="10"/>
  <c r="N5" i="10"/>
  <c r="V5" i="10"/>
  <c r="AL5" i="10"/>
  <c r="P5" i="10"/>
  <c r="R5" i="10"/>
  <c r="AH5" i="10"/>
  <c r="X5" i="10"/>
  <c r="Z5" i="10"/>
  <c r="AF5" i="10"/>
  <c r="G8" i="10"/>
  <c r="AF8" i="10"/>
  <c r="AF12" i="10"/>
  <c r="AF19" i="10"/>
  <c r="AF21" i="10"/>
  <c r="AN8" i="10"/>
  <c r="AN19" i="10"/>
  <c r="AN21" i="10"/>
  <c r="AN32" i="10"/>
  <c r="AQ8" i="10"/>
  <c r="AQ19" i="10"/>
  <c r="AQ21" i="10"/>
  <c r="AQ32" i="10"/>
  <c r="H26" i="10"/>
  <c r="H30" i="10"/>
  <c r="J26" i="10"/>
  <c r="L26" i="10"/>
  <c r="N26" i="10"/>
  <c r="H28" i="10"/>
  <c r="J28" i="10"/>
  <c r="L28" i="10"/>
  <c r="N28" i="10"/>
  <c r="X30" i="10"/>
  <c r="L30" i="10"/>
  <c r="AF30" i="10"/>
  <c r="AN30" i="10"/>
  <c r="AQ30" i="10"/>
  <c r="H46" i="10"/>
  <c r="J46" i="10"/>
  <c r="L46" i="10"/>
  <c r="N46" i="10"/>
  <c r="AO11" i="10"/>
  <c r="AD5" i="10"/>
  <c r="X20" i="10"/>
  <c r="H20" i="10" s="1"/>
  <c r="AR13" i="10"/>
  <c r="AD8" i="10"/>
  <c r="AD12" i="10" s="1"/>
  <c r="N30" i="10"/>
  <c r="J30" i="10"/>
  <c r="AO6" i="10"/>
  <c r="J9" i="10"/>
  <c r="J20" i="10"/>
  <c r="X15" i="10"/>
  <c r="H15" i="10" s="1"/>
  <c r="AF37" i="10"/>
  <c r="AF35" i="10"/>
  <c r="AF45" i="10"/>
  <c r="AF32" i="10"/>
  <c r="AF42" i="10"/>
  <c r="AF40" i="10"/>
  <c r="AR11" i="10"/>
  <c r="J11" i="10"/>
  <c r="AL37" i="10"/>
  <c r="AL35" i="10"/>
  <c r="AL45" i="10"/>
  <c r="AL32" i="10"/>
  <c r="AL42" i="10"/>
  <c r="AL40" i="10"/>
  <c r="AH37" i="10"/>
  <c r="AH35" i="10"/>
  <c r="AH45" i="10"/>
  <c r="AH32" i="10"/>
  <c r="AH42" i="10"/>
  <c r="AH40" i="10"/>
  <c r="AJ32" i="10"/>
  <c r="AJ42" i="10"/>
  <c r="AJ40" i="10"/>
  <c r="AJ37" i="10"/>
  <c r="AJ35" i="10"/>
  <c r="AJ45" i="10"/>
  <c r="AR7" i="10"/>
  <c r="AO9" i="10"/>
  <c r="T5" i="10"/>
  <c r="AJ5" i="10"/>
  <c r="X14" i="10"/>
  <c r="Z8" i="10" l="1"/>
  <c r="Z12" i="10" s="1"/>
  <c r="Z19" i="10" s="1"/>
  <c r="Z21" i="10" s="1"/>
  <c r="J10" i="10"/>
  <c r="J14" i="10"/>
  <c r="N7" i="10"/>
  <c r="J8" i="10"/>
  <c r="J12" i="10" s="1"/>
  <c r="N20" i="10"/>
  <c r="N18" i="10"/>
  <c r="N12" i="10"/>
  <c r="AO10" i="10"/>
  <c r="J18" i="10"/>
  <c r="N16" i="10"/>
  <c r="AO13" i="10"/>
  <c r="Z32" i="10"/>
  <c r="Z42" i="10" s="1"/>
  <c r="Z40" i="10" s="1"/>
  <c r="Z37" i="10"/>
  <c r="Z35" i="10" s="1"/>
  <c r="H14" i="10"/>
  <c r="AD19" i="10"/>
  <c r="AD21" i="10" s="1"/>
  <c r="AO14" i="10"/>
  <c r="N19" i="10" l="1"/>
  <c r="N21" i="10" s="1"/>
  <c r="J19" i="10"/>
  <c r="J21" i="10" s="1"/>
  <c r="N37" i="10"/>
  <c r="N35" i="10" s="1"/>
  <c r="N45" i="10" s="1"/>
  <c r="N32" i="10"/>
  <c r="N42" i="10" s="1"/>
  <c r="N40" i="10" s="1"/>
  <c r="J32" i="10"/>
  <c r="J42" i="10" s="1"/>
  <c r="J40" i="10" s="1"/>
  <c r="J37" i="10"/>
  <c r="J35" i="10" s="1"/>
  <c r="J45" i="10" s="1"/>
  <c r="AD32" i="10"/>
  <c r="AD42" i="10" s="1"/>
  <c r="AD40" i="10" s="1"/>
  <c r="AD37" i="10"/>
  <c r="AD35" i="10" s="1"/>
  <c r="Z45" i="10"/>
  <c r="Z48" i="10"/>
  <c r="AD48" i="10" l="1"/>
  <c r="AD45" i="10"/>
  <c r="X16" i="10" l="1"/>
  <c r="H16" i="10" s="1"/>
  <c r="X9" i="10"/>
  <c r="H9" i="10" s="1"/>
  <c r="X13" i="10"/>
  <c r="H13" i="10" s="1"/>
  <c r="X11" i="10"/>
  <c r="H11" i="10" s="1"/>
  <c r="X7" i="10" l="1"/>
  <c r="H7" i="10" s="1"/>
  <c r="X6" i="10"/>
  <c r="X36" i="10"/>
  <c r="H36" i="10" s="1"/>
  <c r="X41" i="10"/>
  <c r="H41" i="10" s="1"/>
  <c r="X8" i="10" l="1"/>
  <c r="X12" i="10" s="1"/>
  <c r="X19" i="10" s="1"/>
  <c r="X21" i="10" s="1"/>
  <c r="H6" i="10"/>
  <c r="H8" i="10" s="1"/>
  <c r="H12" i="10" s="1"/>
  <c r="H19" i="10" s="1"/>
  <c r="H21" i="10" s="1"/>
  <c r="H32" i="10" l="1"/>
  <c r="H42" i="10" s="1"/>
  <c r="H40" i="10" s="1"/>
  <c r="H37" i="10"/>
  <c r="H35" i="10" s="1"/>
  <c r="X37" i="10"/>
  <c r="X35" i="10" s="1"/>
  <c r="X32" i="10"/>
  <c r="X42" i="10" s="1"/>
  <c r="X40" i="10" s="1"/>
  <c r="X48" i="10" l="1"/>
  <c r="X45" i="10"/>
  <c r="H45" i="10"/>
  <c r="H48" i="10"/>
  <c r="AB13" i="10" l="1"/>
  <c r="L13" i="10" s="1"/>
  <c r="AB14" i="10" l="1"/>
  <c r="L14" i="10" s="1"/>
  <c r="AB18" i="10" l="1"/>
  <c r="L18" i="10" s="1"/>
  <c r="AB16" i="10"/>
  <c r="L16" i="10" s="1"/>
  <c r="AB15" i="10" l="1"/>
  <c r="L15" i="10" s="1"/>
  <c r="AB20" i="10"/>
  <c r="L20" i="10" s="1"/>
  <c r="AB9" i="10"/>
  <c r="L9" i="10" s="1"/>
  <c r="AB10" i="10" l="1"/>
  <c r="L10" i="10" s="1"/>
  <c r="AB11" i="10"/>
  <c r="L11" i="10" s="1"/>
  <c r="AB7" i="10" l="1"/>
  <c r="L7" i="10" s="1"/>
  <c r="AB6" i="10" l="1"/>
  <c r="AB8" i="10" l="1"/>
  <c r="AB12" i="10" s="1"/>
  <c r="AB19" i="10" s="1"/>
  <c r="AB21" i="10" s="1"/>
  <c r="L6" i="10"/>
  <c r="L8" i="10" s="1"/>
  <c r="L12" i="10" s="1"/>
  <c r="L19" i="10" s="1"/>
  <c r="L21" i="10" s="1"/>
  <c r="L32" i="10" l="1"/>
  <c r="L42" i="10" s="1"/>
  <c r="L40" i="10" s="1"/>
  <c r="L37" i="10"/>
  <c r="L35" i="10" s="1"/>
  <c r="AB32" i="10"/>
  <c r="AB42" i="10" s="1"/>
  <c r="AB40" i="10" s="1"/>
  <c r="AB37" i="10"/>
  <c r="AB35" i="10" s="1"/>
  <c r="AB48" i="10" l="1"/>
  <c r="AB45" i="10"/>
  <c r="L45" i="10"/>
  <c r="L48" i="10"/>
</calcChain>
</file>

<file path=xl/sharedStrings.xml><?xml version="1.0" encoding="utf-8"?>
<sst xmlns="http://schemas.openxmlformats.org/spreadsheetml/2006/main" count="338" uniqueCount="207">
  <si>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</si>
  <si>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</si>
  <si>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</si>
  <si>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</si>
  <si>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</si>
  <si>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</si>
  <si>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</si>
  <si>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</si>
  <si>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</si>
  <si>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</si>
  <si>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</si>
  <si>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</si>
  <si>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</si>
  <si>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</si>
  <si>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</si>
  <si>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</si>
  <si>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</si>
  <si>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</si>
  <si>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</si>
  <si>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</si>
  <si>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</si>
  <si>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</si>
  <si>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</si>
  <si>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</si>
  <si>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</si>
  <si>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</si>
  <si>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</si>
  <si>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</si>
  <si>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</si>
  <si>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</si>
  <si>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</si>
  <si>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</si>
  <si>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</si>
  <si>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</si>
  <si>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</si>
  <si>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</si>
  <si>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</si>
  <si>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</si>
  <si>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</si>
  <si>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</si>
  <si>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</si>
  <si>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</si>
  <si>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</si>
  <si>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</si>
  <si>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</si>
  <si>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</si>
  <si>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</si>
  <si>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</si>
  <si>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</si>
  <si>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</si>
  <si>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</si>
  <si>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</si>
  <si>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</si>
  <si>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</si>
  <si>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</si>
  <si>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</si>
  <si>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</si>
  <si>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</si>
  <si>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</si>
  <si>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</si>
  <si>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</si>
  <si>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</si>
  <si>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</si>
  <si>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</si>
  <si>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</si>
  <si>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</si>
  <si>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</si>
  <si>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</si>
  <si>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</si>
  <si>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</si>
  <si>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</si>
  <si>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</si>
  <si>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</si>
  <si>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</si>
  <si>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</si>
  <si>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</si>
  <si>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</si>
  <si>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Reclass</t>
  </si>
  <si>
    <t>before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</si>
  <si>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</si>
  <si>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</si>
  <si>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</si>
  <si>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</si>
  <si>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</si>
  <si>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</si>
  <si>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</si>
  <si>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</si>
  <si>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</si>
  <si>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</si>
  <si>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</si>
  <si>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ปัดเศษ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</si>
  <si>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</si>
  <si>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</si>
  <si>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</si>
  <si>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</si>
  <si>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</si>
  <si>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</si>
  <si>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</si>
  <si>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</si>
  <si>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</si>
  <si>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</si>
  <si>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</si>
  <si>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</si>
  <si>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</si>
  <si>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</si>
  <si>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</si>
  <si>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</si>
  <si>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</si>
  <si>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</si>
  <si>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</si>
  <si>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</si>
  <si>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</si>
  <si>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</si>
  <si>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</si>
  <si>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</si>
  <si>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</si>
  <si>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</si>
  <si>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</si>
  <si>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</si>
  <si>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</si>
  <si>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</si>
  <si>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2564</t>
  </si>
  <si>
    <t>ซื้ออุปกรณ์</t>
  </si>
  <si>
    <t>เงินลงทุนระยะสั้น</t>
  </si>
  <si>
    <t>เงินฝากธนาคารติดภาระหลักประกัน (เพิ่มขึ้น)ลดลง</t>
  </si>
  <si>
    <t>ส่วนเกินมูลค่าหุ้นสามัญ</t>
  </si>
  <si>
    <t>ส่วนเกินมูลค่า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</si>
  <si>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</si>
  <si>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</si>
  <si>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</si>
  <si>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</si>
  <si>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</si>
  <si>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</si>
  <si>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</si>
  <si>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</si>
  <si>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</si>
  <si>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หนี้สินระยะยาวตามสัญญาเช่า</t>
  </si>
  <si>
    <t>จำหน่ายเงินลงทุนระยะสั้น</t>
  </si>
  <si>
    <t>ไว้ในกำไรหรือขาดทุนในภายหลัง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</si>
  <si>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</si>
  <si>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</si>
  <si>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</si>
  <si>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กำไร(ขาดทุน)เบ็ดเสร็จอื่น</t>
  </si>
  <si>
    <t>2565</t>
  </si>
  <si>
    <t>"ยังไม่ได้ตรวจสอบ"</t>
  </si>
  <si>
    <t>ของฐานะสุทธิ</t>
  </si>
  <si>
    <t>ซื้อเงินลงทุนระยะสั้น</t>
  </si>
  <si>
    <t>กำไรต่อหุ้นขั้นพื้นฐาน (บาท)</t>
  </si>
  <si>
    <t>การแบ่งปันกำไรเบ็ดเสร็จรวมสำหรับงวด</t>
  </si>
  <si>
    <t>การแบ่งปันกำไรสำหรับงวด</t>
  </si>
  <si>
    <t>เข้าไปไว้ในกำไรหรือขาดทุน</t>
  </si>
  <si>
    <t>ภาษีเงินได้ที่เกี่ยวกับรายการที่จะไม่จัดประเภทรายการใหม่</t>
  </si>
  <si>
    <t>รายการที่จะไม่จัดประเภทรายการใหม่เข้าไปไว้ในกำไรหรือขาดทุน</t>
  </si>
  <si>
    <t>3MQ2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</si>
  <si>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</si>
  <si>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</si>
  <si>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</si>
  <si>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</si>
  <si>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6MQ2</t>
  </si>
  <si>
    <t>สำหรับงวดสามเดือนสิ้นสุดวันที่ 30 กันยายน 2565</t>
  </si>
  <si>
    <t>เงินรับล่วงหน้าค่าหุ้น</t>
  </si>
  <si>
    <t>ค่าหุ้น</t>
  </si>
  <si>
    <t>y</t>
  </si>
  <si>
    <t>(กำไร)ขาดทุนจากการจำหน่ายและวัดมูลค่าเงินลงทุนระยะสั้น</t>
  </si>
  <si>
    <t>กำไรจากอัตราแลกเปลี่ยนเงินตราต่างประเทศยังไม่เกิดขึ้น</t>
  </si>
  <si>
    <t>23, 25</t>
  </si>
  <si>
    <t>กำไร(ขาดทุน)จากการจำหน่ายและวัดมูลค่าเงินลงทุนระยะสั้น</t>
  </si>
  <si>
    <t>รายการของฐานะสุทธิ</t>
  </si>
  <si>
    <t>รายการไม่ถูกจัดประเภทรายการใหม่ไว้ในกำไรหรือขาดทุนใน</t>
  </si>
  <si>
    <t>ภายหลัง</t>
  </si>
  <si>
    <t>เงินลงทุนในการร่วมค้า</t>
  </si>
  <si>
    <t>ส่วนแบ่งขาดทุนจากเงินลงทุนในการร่วมค้า</t>
  </si>
  <si>
    <t>ลงทุนในการร่วมค้า</t>
  </si>
  <si>
    <t>ภาษีเงินได้เกี่ยวข้องกับรายการไม่จัดประเภทรายการใหม่</t>
  </si>
  <si>
    <t>ณ วันที่ 31 มีนาคม 2566</t>
  </si>
  <si>
    <t>สำหรับงวดสามเดือนสิ้นสุดวันที่ 31 มีนาคม 2566</t>
  </si>
  <si>
    <t>2566</t>
  </si>
  <si>
    <t/>
  </si>
  <si>
    <t>31 มีนาคม 2566</t>
  </si>
  <si>
    <t>31 ธันวาคม 2565</t>
  </si>
  <si>
    <t>ยอดยกมา ณ วันที่ 1 มกราคม 2565</t>
  </si>
  <si>
    <t>ยอดยกมา ณ วันที่ 1 มกราคม 2566</t>
  </si>
  <si>
    <t>ยอดคงเหลือ ณ วันที่ 31 มีนาคม 2565</t>
  </si>
  <si>
    <t>กำไรเบ็ดเสร็จอื่น</t>
  </si>
  <si>
    <t>ขาดทุนจากการวัดมูลค่ายุติธรรมสัญญาซื้อขายเงินตราต่างประเทศล่วงหน้า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</si>
  <si>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</si>
  <si>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</si>
  <si>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</si>
  <si>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ยอดคงเหลือ ณ วันที่ 31 มีนาคม 2566</t>
  </si>
  <si>
    <t>ผลขาดทุนสำหรับการป้องกันความเสี่ยงของกลุ่ม</t>
  </si>
  <si>
    <t>สัมปทานปลูกป่าชายเลน</t>
  </si>
  <si>
    <t>องค์ประกอบอื่นส่วนของผู้ถือหุ้น</t>
  </si>
  <si>
    <t>ผลกำไรจากเงินลงทุนวัดมูลค่ายุติธรรมผ่านกำไรขาดทุน</t>
  </si>
  <si>
    <t>เบ็ดเสร็จอื่น</t>
  </si>
  <si>
    <t>กำไรเบ็ดเสร็จอื่น - สุทธิจากภาษีเงินได้</t>
  </si>
  <si>
    <t>องค์ประกอบอื่น</t>
  </si>
  <si>
    <t>ลงทุนในสัมปทานปลูกป่าชายเลน</t>
  </si>
  <si>
    <t xml:space="preserve">เงินเบิกเกินบัญชีธนาคารและเงินกู้ยืมระยะสั้นจากสถาบันการเงิน </t>
  </si>
  <si>
    <t>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</si>
  <si>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</si>
  <si>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</si>
  <si>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เงินสดรับ(จ่าย)จากกิจกรรมดำเนินงาน</t>
  </si>
  <si>
    <t>21, 24</t>
  </si>
  <si>
    <t>เงินลงทุนระยะยาว</t>
  </si>
  <si>
    <t>ซื้อเงินลงทุนระยะยาว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</si>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</sst>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  <numFmt numFmtId="239" formatCode="_-* #,##0.0000_-;\-* #,##0.0000_-;_-* &quot;-&quot;??_-;_-@_-"/>
    <numFmt numFmtId="240" formatCode="#,##0.00_);\(#,##0.00\);\-\ \ 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53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4" fontId="139" fillId="0" borderId="1" xfId="343" applyNumberFormat="1" applyFont="1" applyBorder="1"/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/>
    <xf numFmtId="0" fontId="6" fillId="0" borderId="0" xfId="343" applyFont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Border="1" applyAlignment="1">
      <alignment horizontal="center"/>
    </xf>
    <xf numFmtId="0" fontId="6" fillId="0" borderId="0" xfId="367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43" fontId="6" fillId="0" borderId="0" xfId="343" applyNumberFormat="1" applyFont="1"/>
    <xf numFmtId="0" fontId="6" fillId="0" borderId="0" xfId="343" quotePrefix="1" applyFont="1"/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/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0" fontId="141" fillId="0" borderId="0" xfId="343" applyFont="1"/>
    <xf numFmtId="199" fontId="6" fillId="0" borderId="0" xfId="4" applyNumberFormat="1" applyFont="1" applyFill="1" applyBorder="1" applyAlignment="1">
      <alignment horizontal="right"/>
    </xf>
    <xf numFmtId="199" fontId="6" fillId="0" borderId="0" xfId="343" applyNumberFormat="1" applyFont="1"/>
    <xf numFmtId="199" fontId="6" fillId="0" borderId="0" xfId="4" applyNumberFormat="1" applyFont="1" applyFill="1" applyBorder="1"/>
    <xf numFmtId="199" fontId="139" fillId="0" borderId="0" xfId="343" applyNumberFormat="1" applyFont="1"/>
    <xf numFmtId="199" fontId="139" fillId="0" borderId="0" xfId="4" applyNumberFormat="1" applyFont="1" applyFill="1" applyBorder="1"/>
    <xf numFmtId="168" fontId="6" fillId="0" borderId="0" xfId="4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6" fillId="0" borderId="1" xfId="343" applyFont="1" applyBorder="1" applyAlignment="1">
      <alignment horizontal="center"/>
    </xf>
    <xf numFmtId="15" fontId="6" fillId="0" borderId="0" xfId="367" quotePrefix="1" applyNumberFormat="1" applyFont="1" applyAlignment="1">
      <alignment horizontal="center"/>
    </xf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99" fontId="139" fillId="0" borderId="0" xfId="4" applyNumberFormat="1" applyFont="1" applyFill="1" applyAlignment="1">
      <alignment horizontal="right"/>
    </xf>
    <xf numFmtId="199" fontId="139" fillId="0" borderId="0" xfId="4" applyNumberFormat="1" applyFont="1" applyFill="1"/>
    <xf numFmtId="168" fontId="139" fillId="0" borderId="0" xfId="343" applyNumberFormat="1" applyFont="1"/>
    <xf numFmtId="0" fontId="6" fillId="0" borderId="0" xfId="6" applyNumberFormat="1"/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199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22" fontId="6" fillId="0" borderId="0" xfId="4" applyNumberFormat="1" applyFont="1" applyFill="1" applyBorder="1"/>
    <xf numFmtId="222" fontId="6" fillId="0" borderId="0" xfId="343" applyNumberFormat="1" applyFont="1"/>
    <xf numFmtId="0" fontId="139" fillId="0" borderId="0" xfId="367" applyFont="1"/>
    <xf numFmtId="199" fontId="6" fillId="0" borderId="0" xfId="3025" applyNumberFormat="1" applyFont="1" applyFill="1" applyBorder="1"/>
    <xf numFmtId="187" fontId="141" fillId="0" borderId="0" xfId="4409" applyNumberFormat="1" applyFont="1" applyFill="1" applyBorder="1" applyAlignment="1">
      <alignment horizontal="center" vertical="top" wrapText="1"/>
    </xf>
    <xf numFmtId="0" fontId="141" fillId="0" borderId="0" xfId="4410" applyFont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168" fontId="6" fillId="0" borderId="0" xfId="4" applyFont="1" applyFill="1" applyAlignment="1">
      <alignment horizontal="right"/>
    </xf>
    <xf numFmtId="4" fontId="6" fillId="0" borderId="33" xfId="343" applyNumberFormat="1" applyFont="1" applyBorder="1"/>
    <xf numFmtId="4" fontId="6" fillId="0" borderId="0" xfId="343" applyNumberFormat="1" applyFont="1" applyAlignment="1">
      <alignment horizontal="center"/>
    </xf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0" fontId="6" fillId="0" borderId="0" xfId="8" applyFont="1" applyAlignment="1">
      <alignment horizontal="center"/>
    </xf>
    <xf numFmtId="49" fontId="6" fillId="0" borderId="1" xfId="367" applyNumberFormat="1" applyFont="1" applyBorder="1" applyAlignment="1">
      <alignment horizontal="center" vertical="center"/>
    </xf>
    <xf numFmtId="224" fontId="139" fillId="0" borderId="0" xfId="3025" applyNumberFormat="1" applyFont="1" applyFill="1" applyBorder="1" applyAlignment="1"/>
    <xf numFmtId="224" fontId="139" fillId="0" borderId="0" xfId="343" applyNumberFormat="1" applyFont="1"/>
    <xf numFmtId="224" fontId="139" fillId="0" borderId="0" xfId="4" applyNumberFormat="1" applyFont="1" applyFill="1" applyBorder="1" applyAlignment="1"/>
    <xf numFmtId="224" fontId="6" fillId="0" borderId="0" xfId="3025" applyNumberFormat="1" applyFont="1" applyFill="1" applyBorder="1" applyAlignment="1"/>
    <xf numFmtId="224" fontId="6" fillId="0" borderId="0" xfId="343" applyNumberFormat="1" applyFo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0" fontId="144" fillId="0" borderId="0" xfId="343" applyFont="1" applyAlignment="1">
      <alignment horizontal="left"/>
    </xf>
    <xf numFmtId="0" fontId="6" fillId="0" borderId="5" xfId="343" applyFont="1" applyBorder="1" applyAlignment="1">
      <alignment horizontal="center"/>
    </xf>
    <xf numFmtId="222" fontId="139" fillId="0" borderId="0" xfId="343" applyNumberFormat="1" applyFont="1"/>
    <xf numFmtId="0" fontId="144" fillId="0" borderId="0" xfId="343" applyFont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68" fontId="144" fillId="0" borderId="0" xfId="343" applyNumberFormat="1" applyFont="1"/>
    <xf numFmtId="224" fontId="139" fillId="0" borderId="4" xfId="343" applyNumberFormat="1" applyFont="1" applyBorder="1"/>
    <xf numFmtId="187" fontId="6" fillId="0" borderId="0" xfId="4" applyNumberFormat="1" applyFont="1" applyFill="1" applyBorder="1"/>
    <xf numFmtId="187" fontId="6" fillId="0" borderId="0" xfId="4" applyNumberFormat="1" applyFont="1" applyFill="1"/>
    <xf numFmtId="222" fontId="141" fillId="0" borderId="0" xfId="343" applyNumberFormat="1" applyFont="1"/>
    <xf numFmtId="4" fontId="139" fillId="0" borderId="0" xfId="367" applyNumberFormat="1" applyFont="1"/>
    <xf numFmtId="4" fontId="140" fillId="0" borderId="1" xfId="4" applyNumberFormat="1" applyFont="1" applyFill="1" applyBorder="1" applyAlignment="1">
      <alignment horizontal="right"/>
    </xf>
    <xf numFmtId="187" fontId="6" fillId="0" borderId="0" xfId="343" applyNumberFormat="1" applyFont="1"/>
    <xf numFmtId="187" fontId="139" fillId="0" borderId="0" xfId="4" applyNumberFormat="1" applyFont="1" applyFill="1"/>
    <xf numFmtId="187" fontId="139" fillId="0" borderId="0" xfId="4" applyNumberFormat="1" applyFont="1" applyFill="1" applyBorder="1"/>
    <xf numFmtId="171" fontId="6" fillId="0" borderId="0" xfId="343" applyNumberFormat="1" applyFont="1" applyAlignment="1">
      <alignment vertical="center"/>
    </xf>
    <xf numFmtId="0" fontId="6" fillId="0" borderId="0" xfId="343" applyFont="1" applyAlignment="1">
      <alignment vertical="center"/>
    </xf>
    <xf numFmtId="0" fontId="139" fillId="0" borderId="0" xfId="343" applyFont="1" applyAlignment="1">
      <alignment vertical="center"/>
    </xf>
    <xf numFmtId="171" fontId="6" fillId="0" borderId="0" xfId="343" applyNumberFormat="1" applyFont="1"/>
    <xf numFmtId="187" fontId="6" fillId="0" borderId="0" xfId="4" applyNumberFormat="1" applyFont="1" applyFill="1" applyBorder="1" applyAlignment="1">
      <alignment horizontal="right"/>
    </xf>
    <xf numFmtId="236" fontId="6" fillId="0" borderId="0" xfId="4" applyNumberFormat="1" applyFont="1" applyFill="1" applyAlignment="1"/>
    <xf numFmtId="236" fontId="6" fillId="0" borderId="0" xfId="343" applyNumberFormat="1" applyFont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5" xfId="4" applyNumberFormat="1" applyFont="1" applyFill="1" applyBorder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4" applyNumberFormat="1" applyFont="1" applyFill="1" applyBorder="1"/>
    <xf numFmtId="187" fontId="139" fillId="0" borderId="0" xfId="343" applyNumberFormat="1" applyFont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4" fontId="146" fillId="0" borderId="0" xfId="148" applyNumberFormat="1" applyFont="1" applyFill="1" applyBorder="1" applyAlignment="1">
      <alignment horizontal="right"/>
    </xf>
    <xf numFmtId="0" fontId="145" fillId="0" borderId="0" xfId="343" applyFont="1"/>
    <xf numFmtId="0" fontId="6" fillId="0" borderId="0" xfId="343" quotePrefix="1" applyFont="1" applyAlignment="1">
      <alignment vertical="center"/>
    </xf>
    <xf numFmtId="236" fontId="6" fillId="0" borderId="1" xfId="4" applyNumberFormat="1" applyFont="1" applyFill="1" applyBorder="1" applyAlignment="1"/>
    <xf numFmtId="0" fontId="139" fillId="61" borderId="0" xfId="343" applyFont="1" applyFill="1"/>
    <xf numFmtId="222" fontId="139" fillId="61" borderId="0" xfId="4" applyNumberFormat="1" applyFont="1" applyFill="1" applyBorder="1"/>
    <xf numFmtId="199" fontId="139" fillId="61" borderId="0" xfId="4" applyNumberFormat="1" applyFont="1" applyFill="1" applyBorder="1"/>
    <xf numFmtId="0" fontId="6" fillId="61" borderId="0" xfId="343" applyFont="1" applyFill="1" applyAlignment="1">
      <alignment horizontal="center"/>
    </xf>
    <xf numFmtId="236" fontId="6" fillId="61" borderId="0" xfId="4" applyNumberFormat="1" applyFont="1" applyFill="1" applyAlignment="1"/>
    <xf numFmtId="236" fontId="6" fillId="61" borderId="0" xfId="343" applyNumberFormat="1" applyFont="1" applyFill="1"/>
    <xf numFmtId="236" fontId="6" fillId="61" borderId="0" xfId="4" applyNumberFormat="1" applyFont="1" applyFill="1" applyAlignment="1">
      <alignment horizontal="right"/>
    </xf>
    <xf numFmtId="236" fontId="6" fillId="61" borderId="0" xfId="4" applyNumberFormat="1" applyFont="1" applyFill="1"/>
    <xf numFmtId="222" fontId="6" fillId="61" borderId="0" xfId="4" applyNumberFormat="1" applyFont="1" applyFill="1" applyBorder="1" applyAlignment="1">
      <alignment horizontal="right"/>
    </xf>
    <xf numFmtId="0" fontId="6" fillId="61" borderId="0" xfId="343" applyFont="1" applyFill="1"/>
    <xf numFmtId="199" fontId="6" fillId="61" borderId="0" xfId="4" applyNumberFormat="1" applyFont="1" applyFill="1" applyBorder="1" applyAlignment="1">
      <alignment horizontal="right"/>
    </xf>
    <xf numFmtId="49" fontId="6" fillId="0" borderId="0" xfId="367" applyNumberFormat="1" applyFont="1" applyAlignment="1">
      <alignment horizontal="center" vertical="center"/>
    </xf>
    <xf numFmtId="169" fontId="139" fillId="61" borderId="0" xfId="343" applyNumberFormat="1" applyFont="1" applyFill="1" applyAlignment="1">
      <alignment horizontal="left"/>
    </xf>
    <xf numFmtId="169" fontId="6" fillId="61" borderId="0" xfId="343" applyNumberFormat="1" applyFont="1" applyFill="1" applyAlignment="1">
      <alignment horizontal="left"/>
    </xf>
    <xf numFmtId="236" fontId="139" fillId="61" borderId="4" xfId="4" applyNumberFormat="1" applyFont="1" applyFill="1" applyBorder="1" applyAlignment="1"/>
    <xf numFmtId="236" fontId="139" fillId="61" borderId="4" xfId="4" applyNumberFormat="1" applyFont="1" applyFill="1" applyBorder="1"/>
    <xf numFmtId="199" fontId="139" fillId="61" borderId="4" xfId="4" applyNumberFormat="1" applyFont="1" applyFill="1" applyBorder="1"/>
    <xf numFmtId="236" fontId="6" fillId="61" borderId="0" xfId="4" applyNumberFormat="1" applyFont="1" applyFill="1" applyBorder="1" applyAlignment="1"/>
    <xf numFmtId="236" fontId="6" fillId="61" borderId="0" xfId="4" applyNumberFormat="1" applyFont="1" applyFill="1" applyBorder="1" applyAlignment="1">
      <alignment horizontal="right"/>
    </xf>
    <xf numFmtId="0" fontId="139" fillId="61" borderId="0" xfId="367" applyFont="1" applyFill="1"/>
    <xf numFmtId="222" fontId="6" fillId="0" borderId="3" xfId="4" applyNumberFormat="1" applyFont="1" applyFill="1" applyBorder="1"/>
    <xf numFmtId="199" fontId="6" fillId="0" borderId="3" xfId="4" applyNumberFormat="1" applyFont="1" applyFill="1" applyBorder="1"/>
    <xf numFmtId="199" fontId="6" fillId="61" borderId="0" xfId="343" applyNumberFormat="1" applyFont="1" applyFill="1"/>
    <xf numFmtId="222" fontId="6" fillId="61" borderId="0" xfId="343" applyNumberFormat="1" applyFont="1" applyFill="1"/>
    <xf numFmtId="236" fontId="6" fillId="0" borderId="33" xfId="4" applyNumberFormat="1" applyFont="1" applyFill="1" applyBorder="1" applyAlignment="1">
      <alignment horizontal="right"/>
    </xf>
    <xf numFmtId="236" fontId="6" fillId="0" borderId="0" xfId="4" applyNumberFormat="1" applyFont="1" applyFill="1" applyBorder="1"/>
    <xf numFmtId="236" fontId="6" fillId="0" borderId="33" xfId="4" applyNumberFormat="1" applyFont="1" applyFill="1" applyBorder="1" applyAlignment="1"/>
    <xf numFmtId="236" fontId="6" fillId="0" borderId="1" xfId="4" applyNumberFormat="1" applyFont="1" applyFill="1" applyBorder="1"/>
    <xf numFmtId="199" fontId="7" fillId="0" borderId="0" xfId="4" applyNumberFormat="1" applyFont="1" applyFill="1" applyBorder="1"/>
    <xf numFmtId="236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7" fillId="0" borderId="0" xfId="148" applyNumberFormat="1" applyFont="1" applyFill="1" applyBorder="1" applyAlignment="1">
      <alignment horizontal="right"/>
    </xf>
    <xf numFmtId="168" fontId="139" fillId="0" borderId="0" xfId="4" applyFont="1" applyFill="1" applyAlignment="1">
      <alignment horizontal="left"/>
    </xf>
    <xf numFmtId="199" fontId="139" fillId="0" borderId="0" xfId="4" applyNumberFormat="1" applyFont="1" applyFill="1" applyBorder="1" applyAlignment="1"/>
    <xf numFmtId="199" fontId="6" fillId="0" borderId="0" xfId="4" applyNumberFormat="1" applyFont="1" applyFill="1" applyBorder="1" applyAlignment="1"/>
    <xf numFmtId="199" fontId="139" fillId="0" borderId="5" xfId="4" applyNumberFormat="1" applyFont="1" applyFill="1" applyBorder="1" applyAlignment="1"/>
    <xf numFmtId="199" fontId="139" fillId="0" borderId="0" xfId="4" applyNumberFormat="1" applyFont="1" applyFill="1" applyAlignment="1"/>
    <xf numFmtId="199" fontId="6" fillId="0" borderId="0" xfId="4" applyNumberFormat="1" applyFont="1" applyFill="1" applyAlignment="1"/>
    <xf numFmtId="168" fontId="6" fillId="0" borderId="33" xfId="4" applyFont="1" applyFill="1" applyBorder="1" applyAlignment="1"/>
    <xf numFmtId="168" fontId="6" fillId="0" borderId="0" xfId="4" applyFont="1" applyFill="1" applyBorder="1" applyAlignment="1"/>
    <xf numFmtId="199" fontId="139" fillId="0" borderId="3" xfId="4" applyNumberFormat="1" applyFont="1" applyFill="1" applyBorder="1" applyAlignment="1"/>
    <xf numFmtId="199" fontId="6" fillId="61" borderId="0" xfId="4" applyNumberFormat="1" applyFont="1" applyFill="1" applyBorder="1" applyAlignment="1"/>
    <xf numFmtId="0" fontId="7" fillId="0" borderId="0" xfId="367" applyFont="1" applyAlignment="1">
      <alignment horizontal="right"/>
    </xf>
    <xf numFmtId="0" fontId="7" fillId="0" borderId="0" xfId="343" quotePrefix="1" applyFont="1" applyAlignment="1">
      <alignment horizontal="center"/>
    </xf>
    <xf numFmtId="173" fontId="145" fillId="0" borderId="0" xfId="6" applyNumberFormat="1" applyFont="1"/>
    <xf numFmtId="0" fontId="7" fillId="0" borderId="0" xfId="343" applyFont="1" applyAlignment="1">
      <alignment horizontal="center"/>
    </xf>
    <xf numFmtId="0" fontId="145" fillId="0" borderId="0" xfId="2" applyFont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0" fontId="139" fillId="0" borderId="0" xfId="2487" applyFont="1"/>
    <xf numFmtId="238" fontId="6" fillId="0" borderId="3" xfId="4" applyNumberFormat="1" applyFont="1" applyFill="1" applyBorder="1"/>
    <xf numFmtId="238" fontId="6" fillId="0" borderId="0" xfId="343" applyNumberFormat="1" applyFont="1"/>
    <xf numFmtId="239" fontId="6" fillId="0" borderId="0" xfId="343" applyNumberFormat="1" applyFont="1"/>
    <xf numFmtId="239" fontId="6" fillId="0" borderId="0" xfId="4" applyNumberFormat="1" applyFont="1" applyFill="1" applyBorder="1" applyAlignment="1">
      <alignment horizontal="right"/>
    </xf>
    <xf numFmtId="224" fontId="144" fillId="0" borderId="0" xfId="343" applyNumberFormat="1" applyFont="1"/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36" fontId="139" fillId="0" borderId="2" xfId="4" applyNumberFormat="1" applyFont="1" applyFill="1" applyBorder="1" applyAlignment="1">
      <alignment horizontal="right"/>
    </xf>
    <xf numFmtId="237" fontId="7" fillId="0" borderId="5" xfId="148" quotePrefix="1" applyNumberFormat="1" applyFont="1" applyFill="1" applyBorder="1" applyAlignment="1">
      <alignment horizontal="center"/>
    </xf>
    <xf numFmtId="237" fontId="147" fillId="0" borderId="1" xfId="148" quotePrefix="1" applyNumberFormat="1" applyFont="1" applyFill="1" applyBorder="1" applyAlignment="1">
      <alignment horizontal="center"/>
    </xf>
    <xf numFmtId="237" fontId="7" fillId="0" borderId="1" xfId="148" quotePrefix="1" applyNumberFormat="1" applyFont="1" applyFill="1" applyBorder="1" applyAlignment="1">
      <alignment horizontal="center"/>
    </xf>
    <xf numFmtId="0" fontId="6" fillId="0" borderId="0" xfId="3025" applyNumberFormat="1" applyFont="1" applyFill="1" applyBorder="1" applyAlignment="1">
      <alignment horizontal="center"/>
    </xf>
    <xf numFmtId="224" fontId="6" fillId="0" borderId="0" xfId="4" applyNumberFormat="1" applyFont="1" applyFill="1" applyBorder="1" applyAlignment="1"/>
    <xf numFmtId="222" fontId="6" fillId="0" borderId="0" xfId="4" applyNumberFormat="1" applyFont="1" applyFill="1" applyBorder="1" applyAlignment="1"/>
    <xf numFmtId="169" fontId="6" fillId="0" borderId="1" xfId="2" applyNumberFormat="1" applyBorder="1" applyAlignment="1">
      <alignment horizontal="centerContinuous"/>
    </xf>
    <xf numFmtId="0" fontId="6" fillId="0" borderId="0" xfId="555" applyFont="1" applyAlignment="1">
      <alignment horizontal="center"/>
    </xf>
    <xf numFmtId="0" fontId="6" fillId="0" borderId="0" xfId="555" quotePrefix="1" applyFont="1" applyAlignment="1">
      <alignment horizontal="center"/>
    </xf>
    <xf numFmtId="0" fontId="6" fillId="0" borderId="0" xfId="343" applyFont="1" applyAlignment="1">
      <alignment horizontal="left"/>
    </xf>
    <xf numFmtId="236" fontId="6" fillId="0" borderId="0" xfId="343" applyNumberFormat="1" applyFont="1" applyAlignment="1">
      <alignment horizontal="center"/>
    </xf>
    <xf numFmtId="236" fontId="6" fillId="0" borderId="0" xfId="555" quotePrefix="1" applyNumberFormat="1" applyFont="1" applyAlignment="1">
      <alignment horizontal="center"/>
    </xf>
    <xf numFmtId="236" fontId="6" fillId="0" borderId="0" xfId="555" applyNumberFormat="1" applyFont="1" applyAlignment="1">
      <alignment horizontal="center"/>
    </xf>
    <xf numFmtId="170" fontId="6" fillId="0" borderId="0" xfId="2" applyNumberFormat="1"/>
    <xf numFmtId="0" fontId="6" fillId="0" borderId="0" xfId="5"/>
    <xf numFmtId="236" fontId="141" fillId="0" borderId="0" xfId="343" applyNumberFormat="1" applyFont="1"/>
    <xf numFmtId="240" fontId="6" fillId="0" borderId="3" xfId="3025" applyNumberFormat="1" applyFont="1" applyFill="1" applyBorder="1"/>
    <xf numFmtId="240" fontId="6" fillId="0" borderId="0" xfId="343" applyNumberFormat="1" applyFont="1"/>
    <xf numFmtId="240" fontId="6" fillId="0" borderId="3" xfId="4" applyNumberFormat="1" applyFont="1" applyFill="1" applyBorder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0" fontId="139" fillId="0" borderId="0" xfId="343" quotePrefix="1" applyFont="1" applyAlignment="1">
      <alignment horizontal="center"/>
    </xf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Border="1" applyAlignment="1">
      <alignment horizontal="center"/>
    </xf>
    <xf numFmtId="0" fontId="139" fillId="0" borderId="1" xfId="343" quotePrefix="1" applyFont="1" applyBorder="1" applyAlignment="1">
      <alignment horizontal="center"/>
    </xf>
    <xf numFmtId="0" fontId="139" fillId="0" borderId="1" xfId="343" applyFont="1" applyBorder="1" applyAlignment="1">
      <alignment horizontal="center"/>
    </xf>
    <xf numFmtId="4" fontId="6" fillId="0" borderId="33" xfId="343" applyNumberFormat="1" applyFont="1" applyBorder="1" applyAlignment="1">
      <alignment horizontal="center"/>
    </xf>
    <xf numFmtId="49" fontId="6" fillId="0" borderId="33" xfId="367" applyNumberFormat="1" applyFont="1" applyBorder="1" applyAlignment="1">
      <alignment horizontal="center"/>
    </xf>
    <xf numFmtId="4" fontId="6" fillId="0" borderId="2" xfId="343" applyNumberFormat="1" applyFont="1" applyBorder="1" applyAlignment="1">
      <alignment horizontal="center"/>
    </xf>
    <xf numFmtId="0" fontId="6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61" transitionEvaluation="1" transitionEntry="1">
    <tabColor theme="7" tint="0.59999389629810485"/>
  </sheetPr>
  <dimension ref="A1:Q81"/>
  <sheetViews>
    <sheetView tabSelected="1" view="pageBreakPreview" zoomScaleNormal="100" zoomScaleSheetLayoutView="100" workbookViewId="0">
      <pane xSplit="5" ySplit="6" topLeftCell="F61" activePane="bottomRight" state="frozen"/>
      <selection activeCell="D12" sqref="D12"/>
      <selection pane="topRight" activeCell="D12" sqref="D12"/>
      <selection pane="bottomLeft" activeCell="D12" sqref="D12"/>
      <selection pane="bottomRight" activeCell="H64" sqref="H64"/>
    </sheetView>
  </sheetViews>
  <sheetFormatPr defaultColWidth="9" defaultRowHeight="21.6"/>
  <cols>
    <col min="1" max="3" width="2" style="11" customWidth="1"/>
    <col min="4" max="4" width="9.75" style="11" customWidth="1"/>
    <col min="5" max="5" width="30.875" style="11" customWidth="1"/>
    <col min="6" max="6" width="9.375" style="2" customWidth="1"/>
    <col min="7" max="7" width="0.875" style="11" customWidth="1"/>
    <col min="8" max="8" width="15.75" style="11" customWidth="1"/>
    <col min="9" max="9" width="0.875" style="11" customWidth="1"/>
    <col min="10" max="10" width="15.25" style="30" customWidth="1"/>
    <col min="11" max="11" width="0.875" style="11" customWidth="1"/>
    <col min="12" max="12" width="15.75" style="11" customWidth="1"/>
    <col min="13" max="13" width="0.875" style="11" customWidth="1"/>
    <col min="14" max="14" width="15" style="22" customWidth="1"/>
    <col min="15" max="15" width="5.125" style="22" customWidth="1"/>
    <col min="16" max="16" width="9" style="11"/>
    <col min="17" max="17" width="12" style="11" bestFit="1" customWidth="1"/>
    <col min="18" max="16384" width="9" style="11"/>
  </cols>
  <sheetData>
    <row r="1" spans="1:15" s="4" customFormat="1" ht="22.95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218"/>
      <c r="O2" s="3"/>
    </row>
    <row r="3" spans="1:15" s="4" customFormat="1" ht="22.95" customHeight="1">
      <c r="A3" s="5" t="s">
        <v>174</v>
      </c>
      <c r="B3" s="5"/>
      <c r="C3" s="5"/>
      <c r="D3" s="5"/>
      <c r="E3" s="5"/>
      <c r="F3" s="2"/>
      <c r="G3" s="5"/>
      <c r="H3" s="5"/>
      <c r="I3" s="5"/>
      <c r="J3" s="6"/>
      <c r="K3" s="5"/>
      <c r="L3" s="228"/>
      <c r="M3" s="228"/>
      <c r="N3" s="219" t="s">
        <v>205</v>
      </c>
      <c r="O3" s="7"/>
    </row>
    <row r="4" spans="1:15" s="4" customFormat="1" ht="21.9" customHeight="1">
      <c r="A4" s="1"/>
      <c r="B4" s="1"/>
      <c r="C4" s="1"/>
      <c r="D4" s="1"/>
      <c r="E4" s="1"/>
      <c r="F4" s="9"/>
      <c r="G4" s="1"/>
      <c r="H4" s="244" t="s">
        <v>36</v>
      </c>
      <c r="I4" s="244"/>
      <c r="J4" s="244"/>
      <c r="K4" s="8"/>
      <c r="L4" s="245" t="s">
        <v>37</v>
      </c>
      <c r="M4" s="245"/>
      <c r="N4" s="245"/>
      <c r="O4" s="10"/>
    </row>
    <row r="5" spans="1:15" s="4" customFormat="1" ht="21.9" customHeight="1">
      <c r="A5" s="1"/>
      <c r="B5" s="1"/>
      <c r="C5" s="1"/>
      <c r="D5" s="1"/>
      <c r="E5" s="1"/>
      <c r="F5" s="225"/>
      <c r="G5" s="1"/>
      <c r="H5" s="222" t="s">
        <v>178</v>
      </c>
      <c r="I5" s="152"/>
      <c r="J5" s="222" t="s">
        <v>179</v>
      </c>
      <c r="K5" s="153"/>
      <c r="L5" s="222" t="s">
        <v>178</v>
      </c>
      <c r="M5" s="152"/>
      <c r="N5" s="222" t="s">
        <v>179</v>
      </c>
      <c r="O5" s="10"/>
    </row>
    <row r="6" spans="1:15" s="4" customFormat="1" ht="21.9" customHeight="1">
      <c r="A6" s="1"/>
      <c r="B6" s="1"/>
      <c r="C6" s="1"/>
      <c r="D6" s="1"/>
      <c r="E6" s="1"/>
      <c r="F6" s="13" t="s">
        <v>1</v>
      </c>
      <c r="G6" s="1"/>
      <c r="H6" s="223" t="s">
        <v>144</v>
      </c>
      <c r="I6" s="152"/>
      <c r="J6" s="224" t="s">
        <v>177</v>
      </c>
      <c r="K6" s="153"/>
      <c r="L6" s="223" t="s">
        <v>144</v>
      </c>
      <c r="M6" s="152"/>
      <c r="N6" s="224" t="s">
        <v>177</v>
      </c>
      <c r="O6" s="10"/>
    </row>
    <row r="7" spans="1:15" ht="21.9" customHeight="1">
      <c r="A7" s="16" t="s">
        <v>2</v>
      </c>
      <c r="B7" s="16"/>
      <c r="C7" s="16"/>
      <c r="D7" s="16"/>
      <c r="E7" s="16"/>
      <c r="G7" s="12"/>
      <c r="H7" s="229"/>
      <c r="I7" s="12"/>
      <c r="J7" s="17"/>
      <c r="K7" s="12"/>
      <c r="L7" s="230"/>
      <c r="M7" s="229"/>
      <c r="N7" s="17"/>
      <c r="O7" s="17"/>
    </row>
    <row r="8" spans="1:15" s="16" customFormat="1" ht="21.9" customHeight="1">
      <c r="A8" s="16" t="s">
        <v>3</v>
      </c>
      <c r="F8" s="2"/>
      <c r="J8" s="18"/>
      <c r="L8" s="19"/>
      <c r="N8" s="20"/>
      <c r="O8" s="20"/>
    </row>
    <row r="9" spans="1:15" ht="21.9" customHeight="1">
      <c r="A9" s="11" t="s">
        <v>4</v>
      </c>
      <c r="F9" s="21">
        <v>5</v>
      </c>
      <c r="H9" s="136">
        <v>104606</v>
      </c>
      <c r="I9" s="120"/>
      <c r="J9" s="136">
        <v>242225</v>
      </c>
      <c r="K9" s="120"/>
      <c r="L9" s="136">
        <v>77542</v>
      </c>
      <c r="M9" s="122"/>
      <c r="N9" s="136">
        <v>169791</v>
      </c>
    </row>
    <row r="10" spans="1:15" ht="21.9" customHeight="1">
      <c r="A10" s="11" t="s">
        <v>123</v>
      </c>
      <c r="F10" s="21">
        <v>6</v>
      </c>
      <c r="H10" s="136">
        <v>459862</v>
      </c>
      <c r="I10" s="120"/>
      <c r="J10" s="136">
        <v>458327</v>
      </c>
      <c r="K10" s="120"/>
      <c r="L10" s="136">
        <v>427486</v>
      </c>
      <c r="M10" s="122"/>
      <c r="N10" s="136">
        <v>426234</v>
      </c>
    </row>
    <row r="11" spans="1:15" ht="21.9" customHeight="1">
      <c r="A11" s="11" t="s">
        <v>5</v>
      </c>
      <c r="E11" s="24"/>
      <c r="F11" s="25">
        <v>7</v>
      </c>
      <c r="G11" s="24"/>
      <c r="H11" s="136">
        <v>228166</v>
      </c>
      <c r="I11" s="120"/>
      <c r="J11" s="136">
        <v>266861</v>
      </c>
      <c r="K11" s="120"/>
      <c r="L11" s="136">
        <v>186579</v>
      </c>
      <c r="M11" s="122"/>
      <c r="N11" s="136">
        <v>199887</v>
      </c>
    </row>
    <row r="12" spans="1:15" ht="21.9" customHeight="1">
      <c r="A12" s="11" t="s">
        <v>113</v>
      </c>
      <c r="E12" s="24"/>
      <c r="F12" s="25">
        <v>8</v>
      </c>
      <c r="G12" s="24"/>
      <c r="H12" s="136">
        <v>445744</v>
      </c>
      <c r="I12" s="120"/>
      <c r="J12" s="136">
        <v>311362</v>
      </c>
      <c r="K12" s="120"/>
      <c r="L12" s="136">
        <v>145371</v>
      </c>
      <c r="M12" s="122"/>
      <c r="N12" s="136">
        <v>143554</v>
      </c>
    </row>
    <row r="13" spans="1:15" ht="21.9" hidden="1" customHeight="1">
      <c r="A13" s="11" t="s">
        <v>103</v>
      </c>
      <c r="E13" s="24"/>
      <c r="F13" s="21">
        <v>10</v>
      </c>
      <c r="G13" s="24"/>
      <c r="H13" s="136">
        <v>0</v>
      </c>
      <c r="I13" s="120"/>
      <c r="J13" s="136">
        <v>0</v>
      </c>
      <c r="K13" s="120"/>
      <c r="L13" s="136">
        <v>0</v>
      </c>
      <c r="M13" s="122"/>
      <c r="N13" s="136">
        <v>0</v>
      </c>
    </row>
    <row r="14" spans="1:15" ht="21.9" hidden="1" customHeight="1">
      <c r="A14" s="11" t="s">
        <v>100</v>
      </c>
      <c r="E14" s="24"/>
      <c r="F14" s="21">
        <v>4</v>
      </c>
      <c r="G14" s="24"/>
      <c r="H14" s="136">
        <v>0</v>
      </c>
      <c r="I14" s="120"/>
      <c r="J14" s="136">
        <v>0</v>
      </c>
      <c r="K14" s="120"/>
      <c r="L14" s="136">
        <v>0</v>
      </c>
      <c r="M14" s="122"/>
      <c r="N14" s="136">
        <v>0</v>
      </c>
    </row>
    <row r="15" spans="1:15" ht="21.9" customHeight="1">
      <c r="A15" s="11" t="s">
        <v>34</v>
      </c>
      <c r="E15" s="24"/>
      <c r="F15" s="21">
        <v>9</v>
      </c>
      <c r="G15" s="24"/>
      <c r="H15" s="136">
        <v>38616</v>
      </c>
      <c r="I15" s="120"/>
      <c r="J15" s="136">
        <v>57444</v>
      </c>
      <c r="K15" s="120"/>
      <c r="L15" s="136">
        <v>22689</v>
      </c>
      <c r="M15" s="122"/>
      <c r="N15" s="136">
        <v>55142</v>
      </c>
    </row>
    <row r="16" spans="1:15" ht="21.9" customHeight="1">
      <c r="A16" s="11" t="s">
        <v>6</v>
      </c>
      <c r="F16" s="21">
        <v>10</v>
      </c>
      <c r="H16" s="136">
        <v>99999</v>
      </c>
      <c r="I16" s="120"/>
      <c r="J16" s="136">
        <v>26445</v>
      </c>
      <c r="K16" s="120"/>
      <c r="L16" s="136">
        <v>84579</v>
      </c>
      <c r="M16" s="122"/>
      <c r="N16" s="136">
        <v>21373</v>
      </c>
    </row>
    <row r="17" spans="1:15" s="16" customFormat="1" ht="21.9" customHeight="1">
      <c r="A17" s="16" t="s">
        <v>7</v>
      </c>
      <c r="F17" s="2"/>
      <c r="H17" s="137">
        <v>1376993</v>
      </c>
      <c r="I17" s="124"/>
      <c r="J17" s="137">
        <v>1362664</v>
      </c>
      <c r="K17" s="124"/>
      <c r="L17" s="137">
        <v>944246</v>
      </c>
      <c r="M17" s="126"/>
      <c r="N17" s="137">
        <v>1015981</v>
      </c>
      <c r="O17" s="27"/>
    </row>
    <row r="18" spans="1:15" ht="21.9" customHeight="1">
      <c r="A18" s="16" t="s">
        <v>8</v>
      </c>
      <c r="H18" s="136"/>
      <c r="I18" s="120"/>
      <c r="J18" s="136"/>
      <c r="K18" s="120"/>
      <c r="L18" s="136"/>
      <c r="M18" s="122"/>
      <c r="N18" s="136"/>
    </row>
    <row r="19" spans="1:15" ht="21.9" customHeight="1">
      <c r="A19" s="11" t="s">
        <v>9</v>
      </c>
      <c r="F19" s="21"/>
      <c r="H19" s="136">
        <v>56625</v>
      </c>
      <c r="I19" s="120"/>
      <c r="J19" s="136">
        <v>56901</v>
      </c>
      <c r="K19" s="120"/>
      <c r="L19" s="136">
        <v>38550</v>
      </c>
      <c r="M19" s="122"/>
      <c r="N19" s="136">
        <v>38550</v>
      </c>
    </row>
    <row r="20" spans="1:15" ht="21.9" hidden="1" customHeight="1">
      <c r="A20" s="11" t="s">
        <v>85</v>
      </c>
      <c r="E20" s="24"/>
      <c r="F20" s="21">
        <v>8</v>
      </c>
      <c r="G20" s="24"/>
      <c r="H20" s="136">
        <v>0</v>
      </c>
      <c r="I20" s="120"/>
      <c r="J20" s="136">
        <v>0</v>
      </c>
      <c r="K20" s="120"/>
      <c r="L20" s="136">
        <v>0</v>
      </c>
      <c r="M20" s="122"/>
      <c r="N20" s="136">
        <v>0</v>
      </c>
    </row>
    <row r="21" spans="1:15" ht="21.9" customHeight="1">
      <c r="A21" s="11" t="s">
        <v>98</v>
      </c>
      <c r="E21" s="24"/>
      <c r="F21" s="21"/>
      <c r="G21" s="24"/>
      <c r="H21" s="136">
        <v>4554</v>
      </c>
      <c r="I21" s="120"/>
      <c r="J21" s="136">
        <v>4554</v>
      </c>
      <c r="K21" s="120"/>
      <c r="L21" s="136">
        <v>0</v>
      </c>
      <c r="M21" s="122"/>
      <c r="N21" s="136">
        <v>0</v>
      </c>
    </row>
    <row r="22" spans="1:15" ht="21.9" customHeight="1">
      <c r="A22" s="11" t="s">
        <v>35</v>
      </c>
      <c r="F22" s="21">
        <v>11</v>
      </c>
      <c r="H22" s="136">
        <v>0</v>
      </c>
      <c r="I22" s="120"/>
      <c r="J22" s="136">
        <v>0</v>
      </c>
      <c r="K22" s="120"/>
      <c r="L22" s="136">
        <v>20000</v>
      </c>
      <c r="M22" s="122"/>
      <c r="N22" s="136">
        <v>20000</v>
      </c>
    </row>
    <row r="23" spans="1:15" ht="21.9" customHeight="1">
      <c r="A23" s="11" t="s">
        <v>170</v>
      </c>
      <c r="F23" s="21">
        <v>12</v>
      </c>
      <c r="H23" s="136">
        <v>9008</v>
      </c>
      <c r="I23" s="120"/>
      <c r="J23" s="136">
        <v>603</v>
      </c>
      <c r="K23" s="120"/>
      <c r="L23" s="136">
        <v>10000</v>
      </c>
      <c r="M23" s="122"/>
      <c r="N23" s="136">
        <v>625</v>
      </c>
    </row>
    <row r="24" spans="1:15" ht="21.9" customHeight="1">
      <c r="A24" s="11" t="s">
        <v>203</v>
      </c>
      <c r="F24" s="21">
        <v>13</v>
      </c>
      <c r="H24" s="136">
        <v>71000</v>
      </c>
      <c r="I24" s="120"/>
      <c r="J24" s="136">
        <v>0</v>
      </c>
      <c r="K24" s="120"/>
      <c r="L24" s="136">
        <v>71000</v>
      </c>
      <c r="M24" s="122"/>
      <c r="N24" s="136">
        <v>0</v>
      </c>
    </row>
    <row r="25" spans="1:15" ht="21.9" customHeight="1">
      <c r="A25" s="11" t="s">
        <v>53</v>
      </c>
      <c r="F25" s="25">
        <v>14</v>
      </c>
      <c r="H25" s="136">
        <v>135084</v>
      </c>
      <c r="I25" s="120"/>
      <c r="J25" s="136">
        <v>140505</v>
      </c>
      <c r="K25" s="120"/>
      <c r="L25" s="136">
        <v>120322</v>
      </c>
      <c r="M25" s="122"/>
      <c r="N25" s="136">
        <v>128212</v>
      </c>
    </row>
    <row r="26" spans="1:15" ht="21.9" customHeight="1">
      <c r="A26" s="11" t="s">
        <v>93</v>
      </c>
      <c r="F26" s="25">
        <v>15</v>
      </c>
      <c r="H26" s="136">
        <v>55123</v>
      </c>
      <c r="I26" s="120"/>
      <c r="J26" s="136">
        <v>56863</v>
      </c>
      <c r="K26" s="120"/>
      <c r="L26" s="136">
        <v>54599</v>
      </c>
      <c r="M26" s="122"/>
      <c r="N26" s="136">
        <v>56247</v>
      </c>
    </row>
    <row r="27" spans="1:15" ht="21.9" customHeight="1">
      <c r="A27" s="11" t="s">
        <v>10</v>
      </c>
      <c r="F27" s="21"/>
      <c r="H27" s="136">
        <v>22715</v>
      </c>
      <c r="I27" s="120"/>
      <c r="J27" s="136">
        <v>20203</v>
      </c>
      <c r="K27" s="120"/>
      <c r="L27" s="136">
        <v>22519</v>
      </c>
      <c r="M27" s="122"/>
      <c r="N27" s="136">
        <v>19999</v>
      </c>
    </row>
    <row r="28" spans="1:15" ht="21.9" customHeight="1">
      <c r="A28" s="11" t="s">
        <v>190</v>
      </c>
      <c r="F28" s="25">
        <v>16</v>
      </c>
      <c r="H28" s="136">
        <v>55865</v>
      </c>
      <c r="I28" s="120"/>
      <c r="J28" s="136">
        <v>0</v>
      </c>
      <c r="K28" s="120"/>
      <c r="L28" s="136">
        <v>0</v>
      </c>
      <c r="M28" s="122"/>
      <c r="N28" s="136">
        <v>0</v>
      </c>
    </row>
    <row r="29" spans="1:15" ht="21.9" customHeight="1">
      <c r="A29" s="231" t="s">
        <v>11</v>
      </c>
      <c r="F29" s="25">
        <v>22</v>
      </c>
      <c r="H29" s="136">
        <v>1087</v>
      </c>
      <c r="I29" s="120"/>
      <c r="J29" s="136">
        <v>3522</v>
      </c>
      <c r="K29" s="120"/>
      <c r="L29" s="136">
        <v>0</v>
      </c>
      <c r="M29" s="122"/>
      <c r="N29" s="136">
        <v>2541</v>
      </c>
    </row>
    <row r="30" spans="1:15" ht="21.9" customHeight="1">
      <c r="A30" s="11" t="s">
        <v>12</v>
      </c>
      <c r="H30" s="136">
        <v>23717</v>
      </c>
      <c r="I30" s="120"/>
      <c r="J30" s="136">
        <v>12496</v>
      </c>
      <c r="K30" s="120"/>
      <c r="L30" s="136">
        <v>22355</v>
      </c>
      <c r="M30" s="122"/>
      <c r="N30" s="136">
        <v>10907</v>
      </c>
      <c r="O30" s="29"/>
    </row>
    <row r="31" spans="1:15" s="16" customFormat="1" ht="21.9" customHeight="1">
      <c r="A31" s="4" t="s">
        <v>13</v>
      </c>
      <c r="F31" s="2"/>
      <c r="H31" s="137">
        <v>434778</v>
      </c>
      <c r="I31" s="124"/>
      <c r="J31" s="137">
        <v>295647</v>
      </c>
      <c r="K31" s="124"/>
      <c r="L31" s="137">
        <v>359345</v>
      </c>
      <c r="M31" s="126"/>
      <c r="N31" s="137">
        <v>277081</v>
      </c>
      <c r="O31" s="27"/>
    </row>
    <row r="32" spans="1:15" s="16" customFormat="1" ht="21.9" customHeight="1" thickBot="1">
      <c r="A32" s="4" t="s">
        <v>14</v>
      </c>
      <c r="F32" s="2"/>
      <c r="H32" s="138">
        <v>1811771</v>
      </c>
      <c r="I32" s="124"/>
      <c r="J32" s="138">
        <v>1658311</v>
      </c>
      <c r="K32" s="124"/>
      <c r="L32" s="138">
        <v>1303591</v>
      </c>
      <c r="M32" s="126"/>
      <c r="N32" s="138">
        <v>1293062</v>
      </c>
      <c r="O32" s="27"/>
    </row>
    <row r="33" spans="1:17" ht="21.9" customHeight="1" thickTop="1">
      <c r="H33" s="120"/>
      <c r="I33" s="120"/>
      <c r="J33" s="139"/>
      <c r="K33" s="120"/>
      <c r="L33" s="120"/>
      <c r="M33" s="120"/>
      <c r="N33" s="136"/>
    </row>
    <row r="34" spans="1:17" ht="21.9" customHeight="1">
      <c r="H34" s="120"/>
      <c r="I34" s="120"/>
      <c r="J34" s="139"/>
      <c r="K34" s="120"/>
      <c r="L34" s="120"/>
      <c r="M34" s="120"/>
      <c r="N34" s="140"/>
      <c r="O34" s="31"/>
    </row>
    <row r="35" spans="1:17" ht="21.9" customHeight="1">
      <c r="A35" s="16" t="s">
        <v>15</v>
      </c>
      <c r="B35" s="16"/>
      <c r="C35" s="16"/>
      <c r="D35" s="16"/>
      <c r="E35" s="16"/>
      <c r="G35" s="12"/>
      <c r="H35" s="141"/>
      <c r="I35" s="232"/>
      <c r="J35" s="141"/>
      <c r="K35" s="232"/>
      <c r="L35" s="233"/>
      <c r="M35" s="234"/>
      <c r="N35" s="142"/>
      <c r="O35" s="17"/>
    </row>
    <row r="36" spans="1:17" s="16" customFormat="1" ht="21.9" customHeight="1">
      <c r="A36" s="16" t="s">
        <v>16</v>
      </c>
      <c r="F36" s="2"/>
      <c r="H36" s="143"/>
      <c r="I36" s="124"/>
      <c r="J36" s="143"/>
      <c r="K36" s="124"/>
      <c r="L36" s="144"/>
      <c r="M36" s="126"/>
      <c r="N36" s="143"/>
      <c r="O36" s="20"/>
    </row>
    <row r="37" spans="1:17" s="16" customFormat="1" ht="21.9" customHeight="1">
      <c r="A37" s="11" t="s">
        <v>134</v>
      </c>
      <c r="F37" s="2"/>
      <c r="H37" s="143"/>
      <c r="I37" s="124"/>
      <c r="J37" s="143"/>
      <c r="K37" s="124"/>
      <c r="L37" s="144"/>
      <c r="M37" s="126"/>
      <c r="N37" s="143"/>
      <c r="O37" s="20"/>
    </row>
    <row r="38" spans="1:17" ht="21.9" customHeight="1">
      <c r="B38" s="11" t="s">
        <v>135</v>
      </c>
      <c r="F38" s="21">
        <v>17</v>
      </c>
      <c r="H38" s="136">
        <v>796</v>
      </c>
      <c r="I38" s="120"/>
      <c r="J38" s="136">
        <v>358</v>
      </c>
      <c r="K38" s="120"/>
      <c r="L38" s="136">
        <v>796</v>
      </c>
      <c r="M38" s="122"/>
      <c r="N38" s="136">
        <v>358</v>
      </c>
    </row>
    <row r="39" spans="1:17" ht="21.9" customHeight="1">
      <c r="A39" s="11" t="s">
        <v>61</v>
      </c>
      <c r="F39" s="25">
        <v>18</v>
      </c>
      <c r="H39" s="136">
        <v>141945</v>
      </c>
      <c r="I39" s="120"/>
      <c r="J39" s="136">
        <v>175811</v>
      </c>
      <c r="K39" s="120"/>
      <c r="L39" s="136">
        <v>76159</v>
      </c>
      <c r="M39" s="122"/>
      <c r="N39" s="136">
        <v>139644</v>
      </c>
    </row>
    <row r="40" spans="1:17" ht="21.9" hidden="1" customHeight="1">
      <c r="A40" s="11" t="s">
        <v>99</v>
      </c>
      <c r="F40" s="21">
        <v>22</v>
      </c>
      <c r="H40" s="136">
        <v>0</v>
      </c>
      <c r="I40" s="120"/>
      <c r="J40" s="136">
        <v>0</v>
      </c>
      <c r="K40" s="120"/>
      <c r="L40" s="136">
        <v>0</v>
      </c>
      <c r="M40" s="122"/>
      <c r="N40" s="136">
        <v>0</v>
      </c>
    </row>
    <row r="41" spans="1:17" ht="21.9" customHeight="1">
      <c r="A41" s="11" t="s">
        <v>99</v>
      </c>
      <c r="F41" s="25">
        <v>15</v>
      </c>
      <c r="H41" s="136">
        <v>10570</v>
      </c>
      <c r="I41" s="120"/>
      <c r="J41" s="136">
        <v>10332</v>
      </c>
      <c r="K41" s="120"/>
      <c r="L41" s="136">
        <v>8580</v>
      </c>
      <c r="M41" s="122"/>
      <c r="N41" s="136">
        <v>8596</v>
      </c>
    </row>
    <row r="42" spans="1:17" ht="21.9" hidden="1" customHeight="1">
      <c r="A42" s="11" t="s">
        <v>62</v>
      </c>
      <c r="F42" s="21"/>
      <c r="H42" s="136">
        <v>0</v>
      </c>
      <c r="I42" s="120"/>
      <c r="J42" s="136">
        <v>0</v>
      </c>
      <c r="K42" s="120"/>
      <c r="L42" s="136">
        <v>0</v>
      </c>
      <c r="M42" s="122"/>
      <c r="N42" s="136">
        <v>0</v>
      </c>
    </row>
    <row r="43" spans="1:17" ht="21.9" customHeight="1">
      <c r="A43" s="11" t="s">
        <v>82</v>
      </c>
      <c r="F43" s="21">
        <v>8</v>
      </c>
      <c r="H43" s="136">
        <v>148330</v>
      </c>
      <c r="I43" s="120"/>
      <c r="J43" s="136">
        <v>101949</v>
      </c>
      <c r="K43" s="120"/>
      <c r="L43" s="136">
        <v>7196</v>
      </c>
      <c r="M43" s="122"/>
      <c r="N43" s="136">
        <v>0</v>
      </c>
    </row>
    <row r="44" spans="1:17" ht="21.9" customHeight="1">
      <c r="A44" s="235" t="s">
        <v>17</v>
      </c>
      <c r="F44" s="11"/>
      <c r="H44" s="136">
        <v>41537</v>
      </c>
      <c r="I44" s="120"/>
      <c r="J44" s="136">
        <v>27380</v>
      </c>
      <c r="K44" s="120"/>
      <c r="L44" s="136">
        <v>3275</v>
      </c>
      <c r="M44" s="122"/>
      <c r="N44" s="136">
        <v>2250</v>
      </c>
    </row>
    <row r="45" spans="1:17" ht="21.9" customHeight="1">
      <c r="A45" s="11" t="s">
        <v>114</v>
      </c>
      <c r="F45" s="21"/>
      <c r="H45" s="136">
        <v>5168</v>
      </c>
      <c r="I45" s="120"/>
      <c r="J45" s="136">
        <v>4747</v>
      </c>
      <c r="K45" s="120"/>
      <c r="L45" s="136">
        <v>786</v>
      </c>
      <c r="M45" s="122"/>
      <c r="N45" s="136">
        <v>794</v>
      </c>
    </row>
    <row r="46" spans="1:17">
      <c r="A46" s="11" t="s">
        <v>18</v>
      </c>
      <c r="H46" s="136">
        <v>39025</v>
      </c>
      <c r="I46" s="120"/>
      <c r="J46" s="136">
        <v>24595</v>
      </c>
      <c r="K46" s="120"/>
      <c r="L46" s="136">
        <v>25675</v>
      </c>
      <c r="M46" s="122"/>
      <c r="N46" s="136">
        <v>12576</v>
      </c>
    </row>
    <row r="47" spans="1:17" s="16" customFormat="1" ht="21.9" customHeight="1">
      <c r="A47" s="16" t="s">
        <v>19</v>
      </c>
      <c r="F47" s="2"/>
      <c r="H47" s="137">
        <v>387371</v>
      </c>
      <c r="I47" s="124"/>
      <c r="J47" s="137">
        <v>345172</v>
      </c>
      <c r="K47" s="124"/>
      <c r="L47" s="137">
        <v>122467</v>
      </c>
      <c r="M47" s="126"/>
      <c r="N47" s="137">
        <v>164218</v>
      </c>
      <c r="O47" s="27"/>
      <c r="P47" s="32"/>
      <c r="Q47" s="32"/>
    </row>
    <row r="48" spans="1:17" s="16" customFormat="1" ht="21.9" customHeight="1">
      <c r="A48" s="16" t="s">
        <v>20</v>
      </c>
      <c r="F48" s="2"/>
      <c r="H48" s="145"/>
      <c r="I48" s="124"/>
      <c r="J48" s="145"/>
      <c r="K48" s="124"/>
      <c r="L48" s="145"/>
      <c r="M48" s="126"/>
      <c r="N48" s="145"/>
      <c r="O48" s="27"/>
      <c r="P48" s="32"/>
      <c r="Q48" s="32"/>
    </row>
    <row r="49" spans="1:15" ht="21.75" hidden="1" customHeight="1">
      <c r="A49" s="236" t="s">
        <v>21</v>
      </c>
      <c r="F49" s="33">
        <v>18</v>
      </c>
      <c r="H49" s="136">
        <v>0</v>
      </c>
      <c r="I49" s="120"/>
      <c r="J49" s="136">
        <v>0</v>
      </c>
      <c r="K49" s="120"/>
      <c r="L49" s="136">
        <v>0</v>
      </c>
      <c r="M49" s="122"/>
      <c r="N49" s="136">
        <v>0</v>
      </c>
    </row>
    <row r="50" spans="1:15" ht="21.75" customHeight="1">
      <c r="A50" s="11" t="s">
        <v>136</v>
      </c>
      <c r="F50" s="25">
        <v>15</v>
      </c>
      <c r="H50" s="136">
        <v>14514</v>
      </c>
      <c r="I50" s="120"/>
      <c r="J50" s="136">
        <v>16356</v>
      </c>
      <c r="K50" s="120"/>
      <c r="L50" s="136">
        <v>11094</v>
      </c>
      <c r="M50" s="122"/>
      <c r="N50" s="136">
        <v>13255</v>
      </c>
    </row>
    <row r="51" spans="1:15" ht="21.9" customHeight="1">
      <c r="A51" s="11" t="s">
        <v>58</v>
      </c>
      <c r="F51" s="21">
        <v>22</v>
      </c>
      <c r="H51" s="136">
        <v>4598</v>
      </c>
      <c r="I51" s="120"/>
      <c r="J51" s="136">
        <v>0</v>
      </c>
      <c r="K51" s="120"/>
      <c r="L51" s="136">
        <v>4598</v>
      </c>
      <c r="M51" s="122"/>
      <c r="N51" s="136">
        <v>0</v>
      </c>
    </row>
    <row r="52" spans="1:15" ht="21.9" customHeight="1">
      <c r="A52" s="11" t="s">
        <v>91</v>
      </c>
      <c r="F52" s="21"/>
      <c r="H52" s="136">
        <v>10824</v>
      </c>
      <c r="I52" s="120"/>
      <c r="J52" s="136">
        <v>10505</v>
      </c>
      <c r="K52" s="120"/>
      <c r="L52" s="136">
        <v>9344</v>
      </c>
      <c r="M52" s="122"/>
      <c r="N52" s="136">
        <v>9079</v>
      </c>
    </row>
    <row r="53" spans="1:15" ht="21.9" customHeight="1">
      <c r="A53" s="11" t="s">
        <v>71</v>
      </c>
      <c r="H53" s="136">
        <v>3683</v>
      </c>
      <c r="I53" s="120"/>
      <c r="J53" s="136">
        <v>3779</v>
      </c>
      <c r="K53" s="120"/>
      <c r="L53" s="136">
        <v>3683</v>
      </c>
      <c r="M53" s="122"/>
      <c r="N53" s="136">
        <v>3779</v>
      </c>
    </row>
    <row r="54" spans="1:15" ht="21.9" customHeight="1">
      <c r="A54" s="11" t="s">
        <v>115</v>
      </c>
      <c r="H54" s="136">
        <v>15670</v>
      </c>
      <c r="I54" s="120"/>
      <c r="J54" s="136">
        <v>14217</v>
      </c>
      <c r="K54" s="120"/>
      <c r="L54" s="136">
        <v>14043</v>
      </c>
      <c r="M54" s="122"/>
      <c r="N54" s="136">
        <v>12299</v>
      </c>
    </row>
    <row r="55" spans="1:15" ht="21.9" customHeight="1">
      <c r="A55" s="11" t="s">
        <v>44</v>
      </c>
      <c r="H55" s="136">
        <v>367</v>
      </c>
      <c r="I55" s="120"/>
      <c r="J55" s="136">
        <v>367</v>
      </c>
      <c r="K55" s="120"/>
      <c r="L55" s="136">
        <v>367</v>
      </c>
      <c r="M55" s="122"/>
      <c r="N55" s="136">
        <v>367</v>
      </c>
    </row>
    <row r="56" spans="1:15" s="16" customFormat="1" ht="21.9" customHeight="1">
      <c r="A56" s="16" t="s">
        <v>22</v>
      </c>
      <c r="F56" s="2"/>
      <c r="H56" s="137">
        <v>49656</v>
      </c>
      <c r="I56" s="124"/>
      <c r="J56" s="137">
        <v>45224</v>
      </c>
      <c r="K56" s="124"/>
      <c r="L56" s="137">
        <v>43129</v>
      </c>
      <c r="M56" s="126"/>
      <c r="N56" s="137">
        <v>38779</v>
      </c>
      <c r="O56" s="27"/>
    </row>
    <row r="57" spans="1:15" s="16" customFormat="1" ht="21.9" customHeight="1">
      <c r="A57" s="16" t="s">
        <v>23</v>
      </c>
      <c r="F57" s="2"/>
      <c r="H57" s="137">
        <v>437027</v>
      </c>
      <c r="I57" s="124"/>
      <c r="J57" s="137">
        <v>390396</v>
      </c>
      <c r="K57" s="124"/>
      <c r="L57" s="137">
        <v>165596</v>
      </c>
      <c r="M57" s="126"/>
      <c r="N57" s="137">
        <v>202997</v>
      </c>
      <c r="O57" s="27"/>
    </row>
    <row r="58" spans="1:15" s="16" customFormat="1" ht="21.9" customHeight="1">
      <c r="A58" s="16" t="s">
        <v>24</v>
      </c>
      <c r="F58" s="2"/>
      <c r="H58" s="143"/>
      <c r="I58" s="124"/>
      <c r="J58" s="143"/>
      <c r="K58" s="124"/>
      <c r="L58" s="143"/>
      <c r="M58" s="124"/>
      <c r="N58" s="143"/>
      <c r="O58" s="20"/>
    </row>
    <row r="59" spans="1:15" ht="21.9" customHeight="1">
      <c r="A59" s="11" t="s">
        <v>25</v>
      </c>
      <c r="H59" s="136"/>
      <c r="I59" s="120"/>
      <c r="J59" s="136"/>
      <c r="K59" s="120"/>
      <c r="L59" s="136"/>
      <c r="M59" s="120"/>
      <c r="N59" s="136"/>
    </row>
    <row r="60" spans="1:15" ht="21.9" customHeight="1">
      <c r="A60" s="11" t="s">
        <v>116</v>
      </c>
      <c r="F60" s="21">
        <v>19</v>
      </c>
      <c r="H60" s="136">
        <v>264059</v>
      </c>
      <c r="I60" s="120"/>
      <c r="J60" s="136">
        <v>264028</v>
      </c>
      <c r="K60" s="120"/>
      <c r="L60" s="136">
        <v>264059</v>
      </c>
      <c r="M60" s="122"/>
      <c r="N60" s="136">
        <v>264028</v>
      </c>
    </row>
    <row r="61" spans="1:15" ht="21.9" customHeight="1">
      <c r="A61" s="11" t="s">
        <v>125</v>
      </c>
      <c r="F61" s="25"/>
      <c r="H61" s="136">
        <v>547821</v>
      </c>
      <c r="I61" s="120"/>
      <c r="J61" s="136">
        <v>545386</v>
      </c>
      <c r="K61" s="120"/>
      <c r="L61" s="136">
        <v>547821</v>
      </c>
      <c r="M61" s="122"/>
      <c r="N61" s="136">
        <v>545386</v>
      </c>
    </row>
    <row r="62" spans="1:15" ht="21.9" customHeight="1">
      <c r="A62" s="11" t="s">
        <v>160</v>
      </c>
      <c r="F62" s="25"/>
      <c r="H62" s="136">
        <v>0</v>
      </c>
      <c r="I62" s="120"/>
      <c r="J62" s="136">
        <v>2466</v>
      </c>
      <c r="K62" s="120"/>
      <c r="L62" s="136">
        <v>0</v>
      </c>
      <c r="M62" s="122"/>
      <c r="N62" s="136">
        <v>2466</v>
      </c>
    </row>
    <row r="63" spans="1:15" ht="21.9" customHeight="1">
      <c r="A63" s="11" t="s">
        <v>60</v>
      </c>
      <c r="F63" s="25"/>
      <c r="H63" s="136"/>
      <c r="I63" s="120"/>
      <c r="J63" s="136"/>
      <c r="K63" s="120"/>
      <c r="L63" s="136"/>
      <c r="M63" s="122"/>
      <c r="N63" s="136"/>
    </row>
    <row r="64" spans="1:15" ht="21.9" customHeight="1">
      <c r="B64" s="11" t="s">
        <v>63</v>
      </c>
      <c r="H64" s="136">
        <v>26403</v>
      </c>
      <c r="I64" s="120"/>
      <c r="J64" s="136">
        <v>26403</v>
      </c>
      <c r="K64" s="120"/>
      <c r="L64" s="136">
        <v>26403</v>
      </c>
      <c r="M64" s="122"/>
      <c r="N64" s="136">
        <v>26403</v>
      </c>
      <c r="O64" s="34"/>
    </row>
    <row r="65" spans="1:15" ht="21.9" customHeight="1">
      <c r="B65" s="231" t="s">
        <v>64</v>
      </c>
      <c r="E65" s="35"/>
      <c r="G65" s="35"/>
      <c r="H65" s="136">
        <v>507991</v>
      </c>
      <c r="I65" s="237"/>
      <c r="J65" s="136">
        <v>427162</v>
      </c>
      <c r="K65" s="237"/>
      <c r="L65" s="136">
        <v>273712</v>
      </c>
      <c r="M65" s="146"/>
      <c r="N65" s="136">
        <v>251782</v>
      </c>
      <c r="O65" s="34"/>
    </row>
    <row r="66" spans="1:15" ht="21.9" customHeight="1">
      <c r="A66" s="11" t="s">
        <v>65</v>
      </c>
      <c r="H66" s="136">
        <v>2470</v>
      </c>
      <c r="I66" s="120"/>
      <c r="J66" s="136">
        <v>2470</v>
      </c>
      <c r="K66" s="120"/>
      <c r="L66" s="136">
        <v>0</v>
      </c>
      <c r="M66" s="122"/>
      <c r="N66" s="136">
        <v>0</v>
      </c>
    </row>
    <row r="67" spans="1:15" ht="21.9" customHeight="1">
      <c r="A67" s="11" t="s">
        <v>191</v>
      </c>
      <c r="H67" s="136">
        <v>26000</v>
      </c>
      <c r="I67" s="120"/>
      <c r="J67" s="136">
        <v>0</v>
      </c>
      <c r="K67" s="120"/>
      <c r="L67" s="136">
        <v>26000</v>
      </c>
      <c r="M67" s="122"/>
      <c r="N67" s="136">
        <v>0</v>
      </c>
    </row>
    <row r="68" spans="1:15" s="16" customFormat="1" ht="21.9" customHeight="1">
      <c r="A68" s="16" t="s">
        <v>26</v>
      </c>
      <c r="F68" s="2"/>
      <c r="H68" s="137">
        <v>1374744</v>
      </c>
      <c r="I68" s="124"/>
      <c r="J68" s="137">
        <v>1267915</v>
      </c>
      <c r="K68" s="124"/>
      <c r="L68" s="137">
        <v>1137995</v>
      </c>
      <c r="M68" s="129"/>
      <c r="N68" s="137">
        <v>1090065</v>
      </c>
      <c r="O68" s="27"/>
    </row>
    <row r="69" spans="1:15" s="16" customFormat="1" ht="21.9" customHeight="1" thickBot="1">
      <c r="A69" s="16" t="s">
        <v>27</v>
      </c>
      <c r="F69" s="2"/>
      <c r="H69" s="138">
        <v>1811771</v>
      </c>
      <c r="I69" s="124"/>
      <c r="J69" s="138">
        <v>1658311</v>
      </c>
      <c r="K69" s="124"/>
      <c r="L69" s="138">
        <v>1303591</v>
      </c>
      <c r="M69" s="126"/>
      <c r="N69" s="138">
        <v>1293062</v>
      </c>
      <c r="O69" s="27"/>
    </row>
    <row r="70" spans="1:15" ht="21.9" customHeight="1" thickTop="1">
      <c r="H70" s="29"/>
      <c r="L70" s="29"/>
      <c r="N70" s="29"/>
      <c r="O70" s="29"/>
    </row>
    <row r="71" spans="1:15">
      <c r="H71" s="30">
        <v>0</v>
      </c>
      <c r="J71" s="30">
        <v>0</v>
      </c>
      <c r="L71" s="30">
        <v>0</v>
      </c>
      <c r="N71" s="30">
        <v>0</v>
      </c>
      <c r="O71" s="30"/>
    </row>
    <row r="72" spans="1:15">
      <c r="L72" s="23"/>
      <c r="N72" s="30"/>
      <c r="O72" s="30"/>
    </row>
    <row r="73" spans="1:15">
      <c r="G73" s="42"/>
      <c r="H73" s="42"/>
      <c r="I73" s="42"/>
      <c r="J73" s="29"/>
      <c r="K73" s="42"/>
      <c r="L73" s="43"/>
      <c r="N73" s="29"/>
      <c r="O73" s="29"/>
    </row>
    <row r="74" spans="1:15">
      <c r="G74" s="42"/>
      <c r="H74" s="42"/>
      <c r="I74" s="42"/>
      <c r="J74" s="29"/>
      <c r="K74" s="42"/>
      <c r="L74" s="43"/>
      <c r="N74" s="29"/>
      <c r="O74" s="29"/>
    </row>
    <row r="75" spans="1:15">
      <c r="G75" s="42"/>
      <c r="H75" s="42"/>
      <c r="I75" s="42"/>
      <c r="J75" s="29"/>
      <c r="K75" s="42"/>
      <c r="L75" s="43"/>
      <c r="N75" s="29"/>
      <c r="O75" s="29"/>
    </row>
    <row r="76" spans="1:15">
      <c r="G76" s="42"/>
      <c r="H76" s="42"/>
      <c r="I76" s="42"/>
      <c r="J76" s="29"/>
      <c r="K76" s="42"/>
      <c r="L76" s="43"/>
      <c r="N76" s="29"/>
      <c r="O76" s="29"/>
    </row>
    <row r="77" spans="1:15">
      <c r="G77" s="42"/>
      <c r="H77" s="42"/>
      <c r="I77" s="42"/>
      <c r="J77" s="29"/>
      <c r="K77" s="42"/>
      <c r="L77" s="43"/>
      <c r="N77" s="29"/>
      <c r="O77" s="29"/>
    </row>
    <row r="78" spans="1:15">
      <c r="G78" s="42"/>
      <c r="H78" s="42"/>
      <c r="I78" s="42"/>
      <c r="J78" s="29"/>
      <c r="K78" s="42"/>
      <c r="L78" s="43"/>
      <c r="N78" s="29"/>
      <c r="O78" s="29"/>
    </row>
    <row r="79" spans="1:15">
      <c r="G79" s="42"/>
      <c r="H79" s="42"/>
      <c r="I79" s="42"/>
      <c r="J79" s="29"/>
      <c r="K79" s="42"/>
      <c r="L79" s="43"/>
      <c r="N79" s="29"/>
      <c r="O79" s="29"/>
    </row>
    <row r="80" spans="1:15">
      <c r="G80" s="42"/>
      <c r="H80" s="42"/>
      <c r="I80" s="42"/>
      <c r="J80" s="29"/>
      <c r="K80" s="42"/>
      <c r="L80" s="43"/>
      <c r="N80" s="29"/>
      <c r="O80" s="29"/>
    </row>
    <row r="81" spans="7:15">
      <c r="G81" s="42"/>
      <c r="H81" s="42"/>
      <c r="I81" s="42"/>
      <c r="J81" s="29"/>
      <c r="K81" s="42"/>
      <c r="L81" s="42"/>
      <c r="N81" s="29"/>
      <c r="O81" s="2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7" tint="0.59999389629810485"/>
    <pageSetUpPr fitToPage="1"/>
  </sheetPr>
  <dimension ref="A1:AR97"/>
  <sheetViews>
    <sheetView view="pageBreakPreview" zoomScale="60" zoomScaleNormal="100" workbookViewId="0">
      <selection activeCell="P4" sqref="P4:R4"/>
    </sheetView>
  </sheetViews>
  <sheetFormatPr defaultColWidth="9" defaultRowHeight="21.6"/>
  <cols>
    <col min="1" max="3" width="2" style="11" customWidth="1"/>
    <col min="4" max="4" width="9.75" style="11" customWidth="1"/>
    <col min="5" max="5" width="19.75" style="11" customWidth="1"/>
    <col min="6" max="6" width="11.375" style="12" customWidth="1"/>
    <col min="7" max="7" width="0.875" style="11" customWidth="1"/>
    <col min="8" max="8" width="15.375" style="11" customWidth="1"/>
    <col min="9" max="9" width="0.875" style="11" customWidth="1"/>
    <col min="10" max="10" width="15.375" style="11" customWidth="1"/>
    <col min="11" max="11" width="0.875" style="11" customWidth="1"/>
    <col min="12" max="12" width="15.375" style="11" customWidth="1"/>
    <col min="13" max="13" width="0.875" style="11" customWidth="1"/>
    <col min="14" max="14" width="15.375" style="82" customWidth="1"/>
    <col min="15" max="15" width="7" style="82" customWidth="1"/>
    <col min="16" max="16" width="6.75" style="11" customWidth="1"/>
    <col min="17" max="17" width="1.625" style="11" customWidth="1"/>
    <col min="18" max="18" width="6.75" style="11" customWidth="1"/>
    <col min="19" max="19" width="1.625" style="11" customWidth="1"/>
    <col min="20" max="20" width="6.75" style="11" customWidth="1"/>
    <col min="21" max="21" width="1.625" style="11" customWidth="1"/>
    <col min="22" max="22" width="6.75" style="11" customWidth="1"/>
    <col min="23" max="23" width="9" style="11" customWidth="1"/>
    <col min="24" max="24" width="14.875" style="11" bestFit="1" customWidth="1"/>
    <col min="25" max="25" width="1.625" style="11" customWidth="1"/>
    <col min="26" max="26" width="15.125" style="11" customWidth="1"/>
    <col min="27" max="27" width="1.625" style="11" customWidth="1"/>
    <col min="28" max="28" width="15.625" style="11" customWidth="1"/>
    <col min="29" max="29" width="1.625" style="11" customWidth="1"/>
    <col min="30" max="30" width="15" style="11" bestFit="1" customWidth="1"/>
    <col min="31" max="31" width="9" style="11" customWidth="1"/>
    <col min="32" max="32" width="14.875" style="11" bestFit="1" customWidth="1"/>
    <col min="33" max="33" width="1.625" style="11" customWidth="1"/>
    <col min="34" max="34" width="15.125" style="11" customWidth="1"/>
    <col min="35" max="35" width="1.625" style="11" customWidth="1"/>
    <col min="36" max="36" width="15.625" style="11" customWidth="1"/>
    <col min="37" max="37" width="1.625" style="11" customWidth="1"/>
    <col min="38" max="38" width="15" style="11" bestFit="1" customWidth="1"/>
    <col min="39" max="39" width="9" style="11"/>
    <col min="40" max="40" width="15.625" style="11" customWidth="1"/>
    <col min="41" max="41" width="16.75" style="11" customWidth="1"/>
    <col min="42" max="42" width="5.625" style="11" customWidth="1"/>
    <col min="43" max="43" width="15" style="11" bestFit="1" customWidth="1"/>
    <col min="44" max="44" width="17.625" style="11" customWidth="1"/>
    <col min="45" max="16384" width="9" style="11"/>
  </cols>
  <sheetData>
    <row r="1" spans="1:44" s="4" customFormat="1" ht="22.95" customHeight="1">
      <c r="A1" s="1" t="str">
        <f>'BS-T'!A1</f>
        <v>บริษัท ดิทโต้ (ประเทศไทย) จำกัด (มหาชน) และบริษัทย่อย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200"/>
      <c r="O1" s="44"/>
      <c r="X1" s="190"/>
      <c r="Y1" s="190"/>
      <c r="Z1" s="190"/>
    </row>
    <row r="2" spans="1:44" s="4" customFormat="1" ht="22.95" customHeight="1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89" t="s">
        <v>144</v>
      </c>
      <c r="O2" s="45"/>
    </row>
    <row r="3" spans="1:44" s="4" customFormat="1" ht="22.95" customHeight="1">
      <c r="A3" s="46" t="s">
        <v>159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88" t="str">
        <f>IF($P$3="y","บาท","พันบาท")</f>
        <v>บาท</v>
      </c>
      <c r="O3" s="45"/>
      <c r="P3" s="4" t="s">
        <v>162</v>
      </c>
      <c r="X3" s="247" t="s">
        <v>153</v>
      </c>
      <c r="Y3" s="248"/>
      <c r="Z3" s="248"/>
      <c r="AA3" s="248"/>
      <c r="AB3" s="248"/>
      <c r="AC3" s="248"/>
      <c r="AD3" s="248"/>
      <c r="AF3" s="247" t="s">
        <v>158</v>
      </c>
      <c r="AG3" s="248"/>
      <c r="AH3" s="248"/>
      <c r="AI3" s="248"/>
      <c r="AJ3" s="248"/>
      <c r="AK3" s="248"/>
      <c r="AL3" s="248"/>
    </row>
    <row r="4" spans="1:44" s="4" customFormat="1" ht="21.9" customHeight="1">
      <c r="A4" s="1"/>
      <c r="B4" s="1"/>
      <c r="C4" s="1"/>
      <c r="D4" s="1"/>
      <c r="E4" s="1"/>
      <c r="F4" s="47"/>
      <c r="G4" s="1"/>
      <c r="H4" s="246" t="s">
        <v>36</v>
      </c>
      <c r="I4" s="246"/>
      <c r="J4" s="246"/>
      <c r="K4" s="48"/>
      <c r="L4" s="245" t="s">
        <v>37</v>
      </c>
      <c r="M4" s="245"/>
      <c r="N4" s="245"/>
      <c r="O4" s="10"/>
      <c r="P4" s="246" t="s">
        <v>90</v>
      </c>
      <c r="Q4" s="246"/>
      <c r="R4" s="246"/>
      <c r="S4" s="48"/>
      <c r="T4" s="246" t="s">
        <v>90</v>
      </c>
      <c r="U4" s="246"/>
      <c r="V4" s="246"/>
      <c r="X4" s="246" t="s">
        <v>36</v>
      </c>
      <c r="Y4" s="246"/>
      <c r="Z4" s="246"/>
      <c r="AA4" s="48"/>
      <c r="AB4" s="245" t="s">
        <v>37</v>
      </c>
      <c r="AC4" s="245"/>
      <c r="AD4" s="245"/>
      <c r="AF4" s="246" t="s">
        <v>36</v>
      </c>
      <c r="AG4" s="246"/>
      <c r="AH4" s="246"/>
      <c r="AI4" s="48"/>
      <c r="AJ4" s="245" t="s">
        <v>37</v>
      </c>
      <c r="AK4" s="245"/>
      <c r="AL4" s="245"/>
      <c r="AN4" s="245" t="s">
        <v>37</v>
      </c>
      <c r="AO4" s="245"/>
      <c r="AQ4" s="245" t="s">
        <v>36</v>
      </c>
      <c r="AR4" s="245"/>
    </row>
    <row r="5" spans="1:44" ht="21.9" customHeight="1">
      <c r="F5" s="49" t="s">
        <v>1</v>
      </c>
      <c r="H5" s="14" t="s">
        <v>143</v>
      </c>
      <c r="I5" s="48"/>
      <c r="J5" s="14" t="s">
        <v>121</v>
      </c>
      <c r="K5" s="48"/>
      <c r="L5" s="14" t="str">
        <f>H5</f>
        <v>2565</v>
      </c>
      <c r="M5" s="48"/>
      <c r="N5" s="14" t="str">
        <f>J5</f>
        <v>2564</v>
      </c>
      <c r="O5" s="50"/>
      <c r="P5" s="14" t="str">
        <f>H5</f>
        <v>2565</v>
      </c>
      <c r="Q5" s="48"/>
      <c r="R5" s="14" t="str">
        <f>J5</f>
        <v>2564</v>
      </c>
      <c r="S5" s="48"/>
      <c r="T5" s="14" t="str">
        <f>L5</f>
        <v>2565</v>
      </c>
      <c r="U5" s="48"/>
      <c r="V5" s="14" t="str">
        <f>N5</f>
        <v>2564</v>
      </c>
      <c r="X5" s="14" t="str">
        <f>H5</f>
        <v>2565</v>
      </c>
      <c r="Y5" s="48"/>
      <c r="Z5" s="14" t="str">
        <f>J5</f>
        <v>2564</v>
      </c>
      <c r="AA5" s="48"/>
      <c r="AB5" s="14" t="str">
        <f>L5</f>
        <v>2565</v>
      </c>
      <c r="AC5" s="48"/>
      <c r="AD5" s="14" t="str">
        <f>N5</f>
        <v>2564</v>
      </c>
      <c r="AF5" s="14" t="str">
        <f>P5</f>
        <v>2565</v>
      </c>
      <c r="AG5" s="48"/>
      <c r="AH5" s="14" t="str">
        <f>R5</f>
        <v>2564</v>
      </c>
      <c r="AI5" s="48"/>
      <c r="AJ5" s="14" t="str">
        <f>T5</f>
        <v>2565</v>
      </c>
      <c r="AK5" s="48"/>
      <c r="AL5" s="14" t="str">
        <f>V5</f>
        <v>2564</v>
      </c>
      <c r="AN5" s="11" t="s">
        <v>78</v>
      </c>
      <c r="AO5" s="11" t="s">
        <v>77</v>
      </c>
      <c r="AQ5" s="11" t="s">
        <v>78</v>
      </c>
      <c r="AR5" s="11" t="s">
        <v>77</v>
      </c>
    </row>
    <row r="6" spans="1:44" s="16" customFormat="1" ht="21.9" customHeight="1">
      <c r="A6" s="16" t="s">
        <v>119</v>
      </c>
      <c r="B6" s="51"/>
      <c r="F6" s="201"/>
      <c r="H6" s="151" t="e">
        <f>ROUND(X6/IF($P$3="y",1,1000),0)+P6</f>
        <v>#REF!</v>
      </c>
      <c r="I6" s="124"/>
      <c r="J6" s="144" t="e">
        <f>ROUND(Z6/IF($P$3="y",1,1000),0)+R6</f>
        <v>#REF!</v>
      </c>
      <c r="K6" s="124"/>
      <c r="L6" s="144" t="e">
        <f>ROUND(AB6/IF($P$3="y",1,1000),0)+T6</f>
        <v>#REF!</v>
      </c>
      <c r="M6" s="126"/>
      <c r="N6" s="144" t="e">
        <f>ROUND(AD6/IF($P$3="y",1,1000),0)+V6</f>
        <v>#REF!</v>
      </c>
      <c r="O6" s="53"/>
      <c r="P6" s="55"/>
      <c r="Q6" s="39"/>
      <c r="R6" s="55"/>
      <c r="S6" s="39"/>
      <c r="T6" s="55"/>
      <c r="U6" s="56"/>
      <c r="V6" s="55"/>
      <c r="X6" s="191" t="e">
        <f>'PL-T'!#REF!-'PL-T 3M'!AF6</f>
        <v>#REF!</v>
      </c>
      <c r="Y6" s="39"/>
      <c r="Z6" s="191" t="e">
        <f>'PL-T'!#REF!-'PL-T 3M'!AH6</f>
        <v>#REF!</v>
      </c>
      <c r="AA6" s="39"/>
      <c r="AB6" s="191" t="e">
        <f>'PL-T'!#REF!-'PL-T 3M'!AJ6</f>
        <v>#REF!</v>
      </c>
      <c r="AC6" s="191"/>
      <c r="AD6" s="191" t="e">
        <f>'PL-T'!#REF!-'PL-T 3M'!AL6</f>
        <v>#REF!</v>
      </c>
      <c r="AF6" s="191">
        <v>659601667.18999994</v>
      </c>
      <c r="AG6" s="39"/>
      <c r="AH6" s="191">
        <v>514002477.18000007</v>
      </c>
      <c r="AI6" s="39"/>
      <c r="AJ6" s="191">
        <v>408765721.01999998</v>
      </c>
      <c r="AK6" s="191"/>
      <c r="AL6" s="191">
        <v>297312916.67000002</v>
      </c>
      <c r="AN6" s="191">
        <v>192746886.98000002</v>
      </c>
      <c r="AO6" s="57" t="e">
        <f>AN6-AD6</f>
        <v>#REF!</v>
      </c>
      <c r="AQ6" s="191">
        <v>298775993.32000005</v>
      </c>
      <c r="AR6" s="57" t="e">
        <f>AQ6-Z6</f>
        <v>#REF!</v>
      </c>
    </row>
    <row r="7" spans="1:44" ht="21.9" customHeight="1">
      <c r="A7" s="11" t="s">
        <v>120</v>
      </c>
      <c r="B7" s="58"/>
      <c r="F7" s="201"/>
      <c r="H7" s="119" t="e">
        <f>ROUND(X7/IF($P$3="y",1,1000),0)+P7</f>
        <v>#REF!</v>
      </c>
      <c r="I7" s="120"/>
      <c r="J7" s="121" t="e">
        <f>ROUND(Z7/IF($P$3="y",1,1000),0)+R7</f>
        <v>#REF!</v>
      </c>
      <c r="K7" s="120"/>
      <c r="L7" s="121" t="e">
        <f>ROUND(AB7/IF($P$3="y",1,1000),0)+T7</f>
        <v>#REF!</v>
      </c>
      <c r="M7" s="122"/>
      <c r="N7" s="121" t="e">
        <f>ROUND(AD7/IF($P$3="y",1,1000),0)+V7</f>
        <v>#REF!</v>
      </c>
      <c r="O7" s="34"/>
      <c r="P7" s="36"/>
      <c r="Q7" s="37"/>
      <c r="R7" s="36"/>
      <c r="S7" s="37"/>
      <c r="T7" s="36"/>
      <c r="U7" s="38"/>
      <c r="V7" s="36"/>
      <c r="X7" s="192" t="e">
        <f>'PL-T'!#REF!-'PL-T 3M'!AF7</f>
        <v>#REF!</v>
      </c>
      <c r="Y7" s="37"/>
      <c r="Z7" s="192" t="e">
        <f>'PL-T'!#REF!-'PL-T 3M'!AH7</f>
        <v>#REF!</v>
      </c>
      <c r="AA7" s="37"/>
      <c r="AB7" s="192" t="e">
        <f>'PL-T'!#REF!-'PL-T 3M'!AJ7</f>
        <v>#REF!</v>
      </c>
      <c r="AC7" s="192"/>
      <c r="AD7" s="192" t="e">
        <f>'PL-T'!#REF!-'PL-T 3M'!AL7</f>
        <v>#REF!</v>
      </c>
      <c r="AF7" s="192">
        <v>-444874190.75</v>
      </c>
      <c r="AG7" s="37"/>
      <c r="AH7" s="192">
        <v>-355654064.50999999</v>
      </c>
      <c r="AI7" s="37"/>
      <c r="AJ7" s="192">
        <v>-300747700.87000006</v>
      </c>
      <c r="AK7" s="192"/>
      <c r="AL7" s="192">
        <v>-195913218.28999996</v>
      </c>
      <c r="AN7" s="192">
        <v>-142796727.5399999</v>
      </c>
      <c r="AO7" s="57" t="e">
        <f>AN7-AD7</f>
        <v>#REF!</v>
      </c>
      <c r="AQ7" s="192">
        <v>-222396647.19000006</v>
      </c>
      <c r="AR7" s="57" t="e">
        <f>AQ7-Z7</f>
        <v>#REF!</v>
      </c>
    </row>
    <row r="8" spans="1:44" s="59" customFormat="1" ht="21.9" customHeight="1">
      <c r="A8" s="51" t="s">
        <v>28</v>
      </c>
      <c r="C8" s="60"/>
      <c r="E8" s="61"/>
      <c r="F8" s="202"/>
      <c r="G8" s="62">
        <f>SUM(G6:G6)</f>
        <v>0</v>
      </c>
      <c r="H8" s="128" t="e">
        <f>SUM(H6:H7)</f>
        <v>#REF!</v>
      </c>
      <c r="I8" s="126"/>
      <c r="J8" s="128" t="e">
        <f>SUM(J6:J7)</f>
        <v>#REF!</v>
      </c>
      <c r="K8" s="126"/>
      <c r="L8" s="128" t="e">
        <f>SUM(L6:L7)</f>
        <v>#REF!</v>
      </c>
      <c r="M8" s="126"/>
      <c r="N8" s="128" t="e">
        <f>SUM(N6:N7)</f>
        <v>#REF!</v>
      </c>
      <c r="O8" s="54"/>
      <c r="P8" s="40"/>
      <c r="Q8" s="40"/>
      <c r="R8" s="40"/>
      <c r="S8" s="40"/>
      <c r="T8" s="40"/>
      <c r="U8" s="40"/>
      <c r="V8" s="40"/>
      <c r="X8" s="193" t="e">
        <f>SUM(X6:X7)</f>
        <v>#REF!</v>
      </c>
      <c r="Y8" s="194"/>
      <c r="Z8" s="193" t="e">
        <f>SUM(Z6:Z7)</f>
        <v>#REF!</v>
      </c>
      <c r="AA8" s="194"/>
      <c r="AB8" s="193" t="e">
        <f>SUM(AB6:AB7)</f>
        <v>#REF!</v>
      </c>
      <c r="AC8" s="194"/>
      <c r="AD8" s="193" t="e">
        <f>SUM(AD6:AD7)</f>
        <v>#REF!</v>
      </c>
      <c r="AF8" s="193">
        <f>SUM(AF6:AF7)</f>
        <v>214727476.43999994</v>
      </c>
      <c r="AG8" s="194"/>
      <c r="AH8" s="193">
        <f>SUM(AH6:AH7)</f>
        <v>158348412.67000008</v>
      </c>
      <c r="AI8" s="194"/>
      <c r="AJ8" s="193">
        <f>SUM(AJ6:AJ7)</f>
        <v>108018020.14999992</v>
      </c>
      <c r="AK8" s="194"/>
      <c r="AL8" s="193">
        <f>SUM(AL6:AL7)</f>
        <v>101399698.38000005</v>
      </c>
      <c r="AN8" s="193">
        <f>SUM(AN6:AN7)</f>
        <v>49950159.440000117</v>
      </c>
      <c r="AQ8" s="193">
        <f>SUM(AQ6:AQ7)</f>
        <v>76379346.129999995</v>
      </c>
    </row>
    <row r="9" spans="1:44" ht="21.9" customHeight="1">
      <c r="A9" s="11" t="s">
        <v>29</v>
      </c>
      <c r="F9" s="203"/>
      <c r="H9" s="119" t="e">
        <f>ROUND(X9/IF($P$3="y",1,1000),0)+P9</f>
        <v>#REF!</v>
      </c>
      <c r="I9" s="120"/>
      <c r="J9" s="121" t="e">
        <f>ROUND(Z9/IF($P$3="y",1,1000),0)+R9</f>
        <v>#REF!</v>
      </c>
      <c r="K9" s="120"/>
      <c r="L9" s="121" t="e">
        <f>ROUND(AB9/IF($P$3="y",1,1000),0)+T9</f>
        <v>#REF!</v>
      </c>
      <c r="M9" s="122"/>
      <c r="N9" s="121" t="e">
        <f>ROUND(AD9/IF($P$3="y",1,1000),0)+V9</f>
        <v>#REF!</v>
      </c>
      <c r="O9" s="34"/>
      <c r="P9" s="36"/>
      <c r="Q9" s="37"/>
      <c r="R9" s="36"/>
      <c r="S9" s="37"/>
      <c r="T9" s="36"/>
      <c r="U9" s="38"/>
      <c r="V9" s="36"/>
      <c r="X9" s="192" t="e">
        <f>'PL-T'!#REF!-'PL-T 3M'!AF9</f>
        <v>#REF!</v>
      </c>
      <c r="Y9" s="37"/>
      <c r="Z9" s="192" t="e">
        <f>'PL-T'!#REF!-'PL-T 3M'!AH9</f>
        <v>#REF!</v>
      </c>
      <c r="AA9" s="37"/>
      <c r="AB9" s="192" t="e">
        <f>'PL-T'!#REF!-'PL-T 3M'!AJ9</f>
        <v>#REF!</v>
      </c>
      <c r="AC9" s="192"/>
      <c r="AD9" s="192" t="e">
        <f>'PL-T'!#REF!-'PL-T 3M'!AL9</f>
        <v>#REF!</v>
      </c>
      <c r="AF9" s="192">
        <v>876730.25</v>
      </c>
      <c r="AG9" s="37"/>
      <c r="AH9" s="192">
        <v>543471.44999999949</v>
      </c>
      <c r="AI9" s="37"/>
      <c r="AJ9" s="192">
        <v>3720569.15</v>
      </c>
      <c r="AK9" s="192"/>
      <c r="AL9" s="192">
        <v>2575577.2199999997</v>
      </c>
      <c r="AN9" s="192">
        <v>1678674.25</v>
      </c>
      <c r="AO9" s="57" t="e">
        <f>AN9-AD9</f>
        <v>#REF!</v>
      </c>
      <c r="AQ9" s="192">
        <v>454379.58000000007</v>
      </c>
      <c r="AR9" s="57" t="e">
        <f>AQ9-Z9</f>
        <v>#REF!</v>
      </c>
    </row>
    <row r="10" spans="1:44" ht="21.9" customHeight="1">
      <c r="A10" s="11" t="s">
        <v>83</v>
      </c>
      <c r="F10" s="201"/>
      <c r="H10" s="119" t="e">
        <f>ROUND(X10/IF($P$3="y",1,1000),0)+P10</f>
        <v>#REF!</v>
      </c>
      <c r="I10" s="120"/>
      <c r="J10" s="121" t="e">
        <f>ROUND(Z10/IF($P$3="y",1,1000),0)+R10</f>
        <v>#REF!</v>
      </c>
      <c r="K10" s="120"/>
      <c r="L10" s="121" t="e">
        <f>ROUND(AB10/IF($P$3="y",1,1000),0)+T10</f>
        <v>#REF!</v>
      </c>
      <c r="M10" s="122"/>
      <c r="N10" s="121" t="e">
        <f>ROUND(AD10/IF($P$3="y",1,1000),0)+V10</f>
        <v>#REF!</v>
      </c>
      <c r="O10" s="34"/>
      <c r="P10" s="36"/>
      <c r="Q10" s="37"/>
      <c r="R10" s="36"/>
      <c r="S10" s="37"/>
      <c r="T10" s="36"/>
      <c r="U10" s="38"/>
      <c r="V10" s="36"/>
      <c r="X10" s="192" t="e">
        <f>'PL-T'!#REF!-'PL-T 3M'!AF10</f>
        <v>#REF!</v>
      </c>
      <c r="Y10" s="37"/>
      <c r="Z10" s="192" t="e">
        <f>'PL-T'!#REF!-'PL-T 3M'!AH10</f>
        <v>#REF!</v>
      </c>
      <c r="AA10" s="37"/>
      <c r="AB10" s="192" t="e">
        <f>'PL-T'!#REF!-'PL-T 3M'!AJ10</f>
        <v>#REF!</v>
      </c>
      <c r="AC10" s="195"/>
      <c r="AD10" s="192" t="e">
        <f>'PL-T'!#REF!-'PL-T 3M'!AL10</f>
        <v>#REF!</v>
      </c>
      <c r="AF10" s="192">
        <v>-16089244.32</v>
      </c>
      <c r="AG10" s="37"/>
      <c r="AH10" s="192">
        <v>-12633715.129999999</v>
      </c>
      <c r="AI10" s="37"/>
      <c r="AJ10" s="192">
        <v>-15079981.57</v>
      </c>
      <c r="AK10" s="195"/>
      <c r="AL10" s="192">
        <v>-11454887.870000001</v>
      </c>
      <c r="AN10" s="192">
        <v>-7449978.5900000036</v>
      </c>
      <c r="AO10" s="57" t="e">
        <f>AN10-AD10</f>
        <v>#REF!</v>
      </c>
      <c r="AQ10" s="192">
        <v>-7982379.7800000012</v>
      </c>
      <c r="AR10" s="57" t="e">
        <f>AQ10-Z10</f>
        <v>#REF!</v>
      </c>
    </row>
    <row r="11" spans="1:44" ht="21.9" customHeight="1">
      <c r="A11" s="11" t="s">
        <v>84</v>
      </c>
      <c r="F11" s="201"/>
      <c r="H11" s="119" t="e">
        <f>ROUND(X11/IF($P$3="y",1,1000),0)+P11</f>
        <v>#REF!</v>
      </c>
      <c r="I11" s="120"/>
      <c r="J11" s="121" t="e">
        <f>ROUND(Z11/IF($P$3="y",1,1000),0)+R11</f>
        <v>#REF!</v>
      </c>
      <c r="K11" s="120"/>
      <c r="L11" s="121" t="e">
        <f>ROUND(AB11/IF($P$3="y",1,1000),0)+T11</f>
        <v>#REF!</v>
      </c>
      <c r="M11" s="122"/>
      <c r="N11" s="121" t="e">
        <f>ROUND(AD11/IF($P$3="y",1,1000),0)+V11</f>
        <v>#REF!</v>
      </c>
      <c r="O11" s="34"/>
      <c r="P11" s="36"/>
      <c r="Q11" s="37"/>
      <c r="R11" s="36"/>
      <c r="S11" s="37"/>
      <c r="T11" s="36">
        <v>1</v>
      </c>
      <c r="U11" s="38"/>
      <c r="V11" s="36"/>
      <c r="X11" s="192" t="e">
        <f>'PL-T'!#REF!-'PL-T 3M'!AF11</f>
        <v>#REF!</v>
      </c>
      <c r="Y11" s="37"/>
      <c r="Z11" s="192" t="e">
        <f>'PL-T'!#REF!-'PL-T 3M'!AH11</f>
        <v>#REF!</v>
      </c>
      <c r="AA11" s="37"/>
      <c r="AB11" s="192" t="e">
        <f>'PL-T'!#REF!-'PL-T 3M'!AJ11</f>
        <v>#REF!</v>
      </c>
      <c r="AC11" s="195"/>
      <c r="AD11" s="192" t="e">
        <f>'PL-T'!#REF!-'PL-T 3M'!AL11</f>
        <v>#REF!</v>
      </c>
      <c r="AF11" s="192">
        <v>-45461997.840000004</v>
      </c>
      <c r="AG11" s="37"/>
      <c r="AH11" s="192">
        <v>-46642210.480000004</v>
      </c>
      <c r="AI11" s="37"/>
      <c r="AJ11" s="192">
        <v>-37519480.56000001</v>
      </c>
      <c r="AK11" s="195"/>
      <c r="AL11" s="192">
        <v>-38104037.480000004</v>
      </c>
      <c r="AN11" s="192">
        <v>-15858051.390000008</v>
      </c>
      <c r="AO11" s="57" t="e">
        <f>AN11-AD11</f>
        <v>#REF!</v>
      </c>
      <c r="AQ11" s="192">
        <v>-20236679.479999997</v>
      </c>
      <c r="AR11" s="57" t="e">
        <f>AQ11-Z11</f>
        <v>#REF!</v>
      </c>
    </row>
    <row r="12" spans="1:44" s="16" customFormat="1" ht="21.9" customHeight="1">
      <c r="A12" s="16" t="s">
        <v>110</v>
      </c>
      <c r="F12" s="203"/>
      <c r="H12" s="128" t="e">
        <f>SUM(H8:H11)</f>
        <v>#REF!</v>
      </c>
      <c r="I12" s="124"/>
      <c r="J12" s="187" t="e">
        <f>SUM(J8:J11)</f>
        <v>#REF!</v>
      </c>
      <c r="K12" s="124"/>
      <c r="L12" s="187" t="e">
        <f>SUM(L8:L11)</f>
        <v>#REF!</v>
      </c>
      <c r="M12" s="126"/>
      <c r="N12" s="187" t="e">
        <f>SUM(N8:N11)</f>
        <v>#REF!</v>
      </c>
      <c r="O12" s="67"/>
      <c r="P12" s="68"/>
      <c r="Q12" s="39"/>
      <c r="R12" s="68"/>
      <c r="S12" s="39"/>
      <c r="T12" s="68"/>
      <c r="U12" s="40"/>
      <c r="V12" s="68"/>
      <c r="X12" s="193" t="e">
        <f>SUM(X8:X11)</f>
        <v>#REF!</v>
      </c>
      <c r="Y12" s="39"/>
      <c r="Z12" s="193" t="e">
        <f>SUM(Z8:Z11)</f>
        <v>#REF!</v>
      </c>
      <c r="AA12" s="39"/>
      <c r="AB12" s="193" t="e">
        <f>SUM(AB8:AB11)</f>
        <v>#REF!</v>
      </c>
      <c r="AC12" s="194"/>
      <c r="AD12" s="193" t="e">
        <f>SUM(AD8:AD11)</f>
        <v>#REF!</v>
      </c>
      <c r="AF12" s="193">
        <f>SUM(AF8:AF11)</f>
        <v>154052964.52999994</v>
      </c>
      <c r="AG12" s="39"/>
      <c r="AH12" s="193">
        <f>SUM(AH8:AH11)</f>
        <v>99615958.510000065</v>
      </c>
      <c r="AI12" s="39"/>
      <c r="AJ12" s="193">
        <f>SUM(AJ8:AJ11)</f>
        <v>59139127.16999992</v>
      </c>
      <c r="AK12" s="194"/>
      <c r="AL12" s="193">
        <f>SUM(AL8:AL11)</f>
        <v>54416350.250000045</v>
      </c>
      <c r="AN12" s="193"/>
      <c r="AO12" s="57"/>
      <c r="AQ12" s="193"/>
      <c r="AR12" s="57"/>
    </row>
    <row r="13" spans="1:44" ht="21.9" customHeight="1">
      <c r="A13" s="11" t="s">
        <v>128</v>
      </c>
      <c r="F13" s="204"/>
      <c r="H13" s="119" t="e">
        <f>ROUND(X13/IF($P$3="y",1,1000),0)+P13</f>
        <v>#REF!</v>
      </c>
      <c r="I13" s="120"/>
      <c r="J13" s="121" t="e">
        <f>ROUND(Z13/IF($P$3="y",1,1000),0)+R13</f>
        <v>#REF!</v>
      </c>
      <c r="K13" s="120"/>
      <c r="L13" s="121" t="e">
        <f>ROUND(AB13/IF($P$3="y",1,1000),0)+T13</f>
        <v>#REF!</v>
      </c>
      <c r="M13" s="122"/>
      <c r="N13" s="121" t="e">
        <f>ROUND(AD13/IF($P$3="y",1,1000),0)+V13</f>
        <v>#REF!</v>
      </c>
      <c r="O13" s="34"/>
      <c r="P13" s="36"/>
      <c r="Q13" s="37"/>
      <c r="R13" s="38"/>
      <c r="S13" s="37"/>
      <c r="T13" s="38"/>
      <c r="U13" s="38"/>
      <c r="V13" s="38"/>
      <c r="X13" s="192" t="e">
        <f>'PL-T'!#REF!-'PL-T 3M'!AF13</f>
        <v>#REF!</v>
      </c>
      <c r="Y13" s="37"/>
      <c r="Z13" s="192" t="e">
        <f>'PL-T'!#REF!-'PL-T 3M'!AH13</f>
        <v>#REF!</v>
      </c>
      <c r="AA13" s="37"/>
      <c r="AB13" s="192" t="e">
        <f>'PL-T'!#REF!-'PL-T 3M'!AJ13</f>
        <v>#REF!</v>
      </c>
      <c r="AC13" s="195"/>
      <c r="AD13" s="192" t="e">
        <f>'PL-T'!#REF!-'PL-T 3M'!AL13</f>
        <v>#REF!</v>
      </c>
      <c r="AF13" s="192">
        <v>196965.47999999998</v>
      </c>
      <c r="AG13" s="37"/>
      <c r="AH13" s="192">
        <v>142438.60000000003</v>
      </c>
      <c r="AI13" s="37"/>
      <c r="AJ13" s="192">
        <v>265652.68</v>
      </c>
      <c r="AK13" s="195"/>
      <c r="AL13" s="192">
        <v>326582.76</v>
      </c>
      <c r="AN13" s="192"/>
      <c r="AO13" s="57" t="e">
        <f>AN13-AD13</f>
        <v>#REF!</v>
      </c>
      <c r="AQ13" s="192"/>
      <c r="AR13" s="57" t="e">
        <f>AQ13-Z13</f>
        <v>#REF!</v>
      </c>
    </row>
    <row r="14" spans="1:44" ht="21.9" hidden="1" customHeight="1">
      <c r="A14" s="11" t="s">
        <v>73</v>
      </c>
      <c r="F14" s="204"/>
      <c r="H14" s="119" t="e">
        <f>ROUND(X14/IF($P$3="y",1,1000),0)+P14</f>
        <v>#REF!</v>
      </c>
      <c r="I14" s="120"/>
      <c r="J14" s="121" t="e">
        <f>ROUND(Z14/IF($P$3="y",1,1000),0)+R14</f>
        <v>#REF!</v>
      </c>
      <c r="K14" s="120"/>
      <c r="L14" s="121" t="e">
        <f>ROUND(AB14/IF($P$3="y",1,1000),0)+T14</f>
        <v>#REF!</v>
      </c>
      <c r="M14" s="122"/>
      <c r="N14" s="121" t="e">
        <f>ROUND(AD14/IF($P$3="y",1,1000),0)+V14</f>
        <v>#REF!</v>
      </c>
      <c r="O14" s="34"/>
      <c r="P14" s="36"/>
      <c r="Q14" s="37"/>
      <c r="R14" s="38"/>
      <c r="S14" s="37"/>
      <c r="T14" s="38"/>
      <c r="U14" s="38"/>
      <c r="V14" s="38"/>
      <c r="X14" s="192" t="e">
        <f>'PL-T'!#REF!-'PL-T 3M'!AF14</f>
        <v>#REF!</v>
      </c>
      <c r="Y14" s="37"/>
      <c r="Z14" s="192" t="e">
        <f>'PL-T'!#REF!-'PL-T 3M'!AH14</f>
        <v>#REF!</v>
      </c>
      <c r="AA14" s="37"/>
      <c r="AB14" s="192" t="e">
        <f>'PL-T'!#REF!-'PL-T 3M'!AJ14</f>
        <v>#REF!</v>
      </c>
      <c r="AC14" s="195"/>
      <c r="AD14" s="192" t="e">
        <f>'PL-T'!#REF!-'PL-T 3M'!AL14</f>
        <v>#REF!</v>
      </c>
      <c r="AF14" s="192">
        <v>39000</v>
      </c>
      <c r="AG14" s="37"/>
      <c r="AH14" s="192">
        <v>0</v>
      </c>
      <c r="AI14" s="37"/>
      <c r="AJ14" s="192">
        <v>39000</v>
      </c>
      <c r="AK14" s="195"/>
      <c r="AL14" s="192">
        <v>47999520</v>
      </c>
      <c r="AN14" s="192"/>
      <c r="AO14" s="57" t="e">
        <f>AN14-AD14</f>
        <v>#REF!</v>
      </c>
      <c r="AQ14" s="192"/>
      <c r="AR14" s="57" t="e">
        <f>AQ14-Z14</f>
        <v>#REF!</v>
      </c>
    </row>
    <row r="15" spans="1:44" ht="21.9" customHeight="1">
      <c r="A15" s="11" t="s">
        <v>155</v>
      </c>
      <c r="F15" s="204"/>
      <c r="H15" s="119" t="e">
        <f>ROUND(X15/IF($P$3="y",1,1000),0)+P15</f>
        <v>#REF!</v>
      </c>
      <c r="I15" s="120"/>
      <c r="J15" s="121" t="e">
        <f>ROUND(Z15/IF($P$3="y",1,1000),0)+R15</f>
        <v>#REF!</v>
      </c>
      <c r="K15" s="120"/>
      <c r="L15" s="121" t="e">
        <f>ROUND(AB15/IF($P$3="y",1,1000),0)+T15</f>
        <v>#REF!</v>
      </c>
      <c r="M15" s="122"/>
      <c r="N15" s="121" t="e">
        <f>ROUND(AD15/IF($P$3="y",1,1000),0)+V15</f>
        <v>#REF!</v>
      </c>
      <c r="O15" s="34"/>
      <c r="P15" s="36"/>
      <c r="Q15" s="37"/>
      <c r="R15" s="38"/>
      <c r="S15" s="37"/>
      <c r="T15" s="38"/>
      <c r="U15" s="38"/>
      <c r="V15" s="38"/>
      <c r="X15" s="192" t="e">
        <f>'PL-T'!#REF!-'PL-T 3M'!AF15</f>
        <v>#REF!</v>
      </c>
      <c r="Y15" s="37"/>
      <c r="Z15" s="192" t="e">
        <f>'PL-T'!#REF!-'PL-T 3M'!AH15</f>
        <v>#REF!</v>
      </c>
      <c r="AA15" s="37"/>
      <c r="AB15" s="192" t="e">
        <f>'PL-T'!#REF!-'PL-T 3M'!AJ15</f>
        <v>#REF!</v>
      </c>
      <c r="AC15" s="195"/>
      <c r="AD15" s="192" t="e">
        <f>'PL-T'!#REF!-'PL-T 3M'!AL15</f>
        <v>#REF!</v>
      </c>
      <c r="AF15" s="192">
        <v>-2891254.63</v>
      </c>
      <c r="AG15" s="37"/>
      <c r="AH15" s="192"/>
      <c r="AI15" s="37"/>
      <c r="AJ15" s="192">
        <v>-2891254.629999999</v>
      </c>
      <c r="AK15" s="195"/>
      <c r="AL15" s="192"/>
      <c r="AN15" s="192"/>
      <c r="AO15" s="57"/>
      <c r="AQ15" s="192"/>
      <c r="AR15" s="57"/>
    </row>
    <row r="16" spans="1:44" ht="21.9" customHeight="1">
      <c r="A16" s="11" t="s">
        <v>30</v>
      </c>
      <c r="F16" s="204"/>
      <c r="H16" s="119" t="e">
        <f>ROUND(X16/IF($P$3="y",1,1000),0)+P16</f>
        <v>#REF!</v>
      </c>
      <c r="I16" s="120"/>
      <c r="J16" s="121" t="e">
        <f>ROUND(Z16/IF($P$3="y",1,1000),0)+R16</f>
        <v>#REF!</v>
      </c>
      <c r="K16" s="120"/>
      <c r="L16" s="121" t="e">
        <f>ROUND(AB16/IF($P$3="y",1,1000),0)+T16</f>
        <v>#REF!</v>
      </c>
      <c r="M16" s="122"/>
      <c r="N16" s="121" t="e">
        <f>ROUND(AD16/IF($P$3="y",1,1000),0)+V16</f>
        <v>#REF!</v>
      </c>
      <c r="O16" s="34"/>
      <c r="P16" s="36"/>
      <c r="Q16" s="37"/>
      <c r="R16" s="38"/>
      <c r="S16" s="37"/>
      <c r="T16" s="38"/>
      <c r="U16" s="38"/>
      <c r="V16" s="38"/>
      <c r="X16" s="192" t="e">
        <f>'PL-T'!#REF!-'PL-T 3M'!AF16</f>
        <v>#REF!</v>
      </c>
      <c r="Y16" s="37"/>
      <c r="Z16" s="192" t="e">
        <f>'PL-T'!#REF!-'PL-T 3M'!AH16</f>
        <v>#REF!</v>
      </c>
      <c r="AA16" s="37"/>
      <c r="AB16" s="192" t="e">
        <f>'PL-T'!#REF!-'PL-T 3M'!AJ16</f>
        <v>#REF!</v>
      </c>
      <c r="AC16" s="195"/>
      <c r="AD16" s="192" t="e">
        <f>'PL-T'!#REF!-'PL-T 3M'!AL16</f>
        <v>#REF!</v>
      </c>
      <c r="AF16" s="192">
        <v>-1379944.2199999997</v>
      </c>
      <c r="AG16" s="37"/>
      <c r="AH16" s="192">
        <v>-3919977.78</v>
      </c>
      <c r="AI16" s="37"/>
      <c r="AJ16" s="192">
        <v>-1078246.1299999999</v>
      </c>
      <c r="AK16" s="195"/>
      <c r="AL16" s="192">
        <v>-3119128.7900000005</v>
      </c>
      <c r="AN16" s="192">
        <v>-2236187.1300000008</v>
      </c>
      <c r="AO16" s="57" t="e">
        <f>AN16-AD16</f>
        <v>#REF!</v>
      </c>
      <c r="AQ16" s="192">
        <v>-3160734.9920273144</v>
      </c>
      <c r="AR16" s="57" t="e">
        <f>AQ16-Z16</f>
        <v>#REF!</v>
      </c>
    </row>
    <row r="17" spans="1:44" ht="21.9" customHeight="1">
      <c r="A17" s="11" t="s">
        <v>156</v>
      </c>
      <c r="F17" s="204"/>
      <c r="H17" s="119"/>
      <c r="I17" s="120"/>
      <c r="J17" s="121"/>
      <c r="K17" s="120"/>
      <c r="L17" s="121"/>
      <c r="M17" s="122"/>
      <c r="N17" s="121"/>
      <c r="O17" s="34"/>
      <c r="P17" s="36"/>
      <c r="Q17" s="37"/>
      <c r="R17" s="38"/>
      <c r="S17" s="37"/>
      <c r="T17" s="38"/>
      <c r="U17" s="38"/>
      <c r="V17" s="38"/>
      <c r="X17" s="192" t="e">
        <f>'PL-T'!#REF!-'PL-T 3M'!AF17</f>
        <v>#REF!</v>
      </c>
      <c r="Y17" s="37"/>
      <c r="Z17" s="192" t="e">
        <f>'PL-T'!#REF!-'PL-T 3M'!AH17</f>
        <v>#REF!</v>
      </c>
      <c r="AA17" s="37"/>
      <c r="AB17" s="192" t="e">
        <f>'PL-T'!#REF!-'PL-T 3M'!AJ17</f>
        <v>#REF!</v>
      </c>
      <c r="AC17" s="195"/>
      <c r="AD17" s="192" t="e">
        <f>'PL-T'!#REF!-'PL-T 3M'!AL17</f>
        <v>#REF!</v>
      </c>
      <c r="AF17" s="192"/>
      <c r="AG17" s="37"/>
      <c r="AH17" s="192"/>
      <c r="AI17" s="37"/>
      <c r="AJ17" s="192"/>
      <c r="AK17" s="195"/>
      <c r="AL17" s="192"/>
      <c r="AN17" s="192"/>
      <c r="AO17" s="57"/>
      <c r="AQ17" s="192"/>
      <c r="AR17" s="57"/>
    </row>
    <row r="18" spans="1:44" ht="21.9" customHeight="1">
      <c r="B18" s="11" t="s">
        <v>145</v>
      </c>
      <c r="F18" s="204"/>
      <c r="H18" s="119" t="e">
        <f>ROUND(X18/IF($P$3="y",1,1000),0)+P18</f>
        <v>#REF!</v>
      </c>
      <c r="I18" s="120"/>
      <c r="J18" s="121" t="e">
        <f>ROUND(Z18/IF($P$3="y",1,1000),0)+R18</f>
        <v>#REF!</v>
      </c>
      <c r="K18" s="120"/>
      <c r="L18" s="121" t="e">
        <f>ROUND(AB18/IF($P$3="y",1,1000),0)+T18</f>
        <v>#REF!</v>
      </c>
      <c r="M18" s="122"/>
      <c r="N18" s="121" t="e">
        <f>ROUND(AD18/IF($P$3="y",1,1000),0)+V18</f>
        <v>#REF!</v>
      </c>
      <c r="O18" s="34"/>
      <c r="P18" s="36"/>
      <c r="Q18" s="37"/>
      <c r="R18" s="38"/>
      <c r="S18" s="37"/>
      <c r="T18" s="38"/>
      <c r="U18" s="38"/>
      <c r="V18" s="38"/>
      <c r="X18" s="192" t="e">
        <f>'PL-T'!#REF!-'PL-T 3M'!AF18</f>
        <v>#REF!</v>
      </c>
      <c r="Y18" s="37"/>
      <c r="Z18" s="192" t="e">
        <f>'PL-T'!#REF!-'PL-T 3M'!AH18</f>
        <v>#REF!</v>
      </c>
      <c r="AA18" s="37"/>
      <c r="AB18" s="192" t="e">
        <f>'PL-T'!#REF!-'PL-T 3M'!AJ18</f>
        <v>#REF!</v>
      </c>
      <c r="AC18" s="195"/>
      <c r="AD18" s="192" t="e">
        <f>'PL-T'!#REF!-'PL-T 3M'!AL18</f>
        <v>#REF!</v>
      </c>
      <c r="AF18" s="192">
        <v>2169348.08</v>
      </c>
      <c r="AG18" s="37"/>
      <c r="AH18" s="192">
        <v>0</v>
      </c>
      <c r="AI18" s="37"/>
      <c r="AJ18" s="192">
        <v>2169348.08</v>
      </c>
      <c r="AK18" s="195"/>
      <c r="AL18" s="192"/>
      <c r="AN18" s="192">
        <v>-2236187.1300000008</v>
      </c>
      <c r="AO18" s="57" t="e">
        <f>AN18-AD18</f>
        <v>#REF!</v>
      </c>
      <c r="AQ18" s="192">
        <v>-3160734.9920273144</v>
      </c>
      <c r="AR18" s="57" t="e">
        <f>AQ18-Z18</f>
        <v>#REF!</v>
      </c>
    </row>
    <row r="19" spans="1:44" s="63" customFormat="1" ht="21.9" customHeight="1">
      <c r="A19" s="63" t="s">
        <v>70</v>
      </c>
      <c r="B19" s="64"/>
      <c r="D19" s="64"/>
      <c r="E19" s="65"/>
      <c r="F19" s="201"/>
      <c r="G19" s="16"/>
      <c r="H19" s="128" t="e">
        <f>SUM(H12:H18)</f>
        <v>#REF!</v>
      </c>
      <c r="I19" s="124"/>
      <c r="J19" s="187" t="e">
        <f>SUM(J12:J18)</f>
        <v>#REF!</v>
      </c>
      <c r="K19" s="124"/>
      <c r="L19" s="187" t="e">
        <f>SUM(L12:L18)</f>
        <v>#REF!</v>
      </c>
      <c r="M19" s="129"/>
      <c r="N19" s="187" t="e">
        <f>SUM(N12:N18)</f>
        <v>#REF!</v>
      </c>
      <c r="O19" s="67"/>
      <c r="P19" s="68"/>
      <c r="Q19" s="39"/>
      <c r="R19" s="68"/>
      <c r="S19" s="39"/>
      <c r="T19" s="68"/>
      <c r="U19" s="40"/>
      <c r="V19" s="68"/>
      <c r="X19" s="193" t="e">
        <f>SUM(X12:X18)</f>
        <v>#REF!</v>
      </c>
      <c r="Y19" s="39"/>
      <c r="Z19" s="193" t="e">
        <f>SUM(Z12:Z18)</f>
        <v>#REF!</v>
      </c>
      <c r="AA19" s="39"/>
      <c r="AB19" s="193" t="e">
        <f>SUM(AB12:AB18)</f>
        <v>#REF!</v>
      </c>
      <c r="AC19" s="191"/>
      <c r="AD19" s="193" t="e">
        <f>SUM(AD12:AD18)</f>
        <v>#REF!</v>
      </c>
      <c r="AF19" s="193">
        <f>SUM(AF12:AF18)</f>
        <v>152187079.23999995</v>
      </c>
      <c r="AG19" s="39"/>
      <c r="AH19" s="193">
        <f>SUM(AH12:AH18)</f>
        <v>95838419.330000058</v>
      </c>
      <c r="AI19" s="39"/>
      <c r="AJ19" s="193">
        <f>SUM(AJ12:AJ18)</f>
        <v>57643627.16999992</v>
      </c>
      <c r="AK19" s="191"/>
      <c r="AL19" s="193">
        <f>SUM(AL12:AL18)</f>
        <v>99623324.220000044</v>
      </c>
      <c r="AN19" s="193">
        <f>SUM(AN8:AN18)</f>
        <v>23848429.4500001</v>
      </c>
      <c r="AQ19" s="193">
        <f>SUM(AQ8:AQ18)</f>
        <v>42293196.46594537</v>
      </c>
    </row>
    <row r="20" spans="1:44" s="69" customFormat="1" ht="21.9" customHeight="1">
      <c r="A20" s="69" t="s">
        <v>102</v>
      </c>
      <c r="B20" s="70"/>
      <c r="C20" s="70"/>
      <c r="D20" s="70"/>
      <c r="E20" s="71"/>
      <c r="F20" s="201"/>
      <c r="G20" s="11"/>
      <c r="H20" s="119" t="e">
        <f>ROUND(X20/IF($P$3="y",1,1000),0)+P20</f>
        <v>#REF!</v>
      </c>
      <c r="I20" s="120"/>
      <c r="J20" s="121" t="e">
        <f>ROUND(Z20/IF($P$3="y",1,1000),0)+R20</f>
        <v>#REF!</v>
      </c>
      <c r="K20" s="120"/>
      <c r="L20" s="121" t="e">
        <f>ROUND(AB20/IF($P$3="y",1,1000),0)+T20</f>
        <v>#REF!</v>
      </c>
      <c r="M20" s="122"/>
      <c r="N20" s="121" t="e">
        <f>ROUND(AD20/IF($P$3="y",1,1000),0)+V20</f>
        <v>#REF!</v>
      </c>
      <c r="O20" s="34"/>
      <c r="P20" s="38"/>
      <c r="Q20" s="37"/>
      <c r="R20" s="186">
        <v>1</v>
      </c>
      <c r="S20" s="37"/>
      <c r="T20" s="38">
        <v>1</v>
      </c>
      <c r="U20" s="38"/>
      <c r="V20" s="186"/>
      <c r="X20" s="192" t="e">
        <f>'PL-T'!#REF!-'PL-T 3M'!AF20</f>
        <v>#REF!</v>
      </c>
      <c r="Y20" s="37"/>
      <c r="Z20" s="192" t="e">
        <f>'PL-T'!#REF!-'PL-T 3M'!AH20</f>
        <v>#REF!</v>
      </c>
      <c r="AA20" s="37"/>
      <c r="AB20" s="192" t="e">
        <f>'PL-T'!#REF!-'PL-T 3M'!AJ20</f>
        <v>#REF!</v>
      </c>
      <c r="AC20" s="195"/>
      <c r="AD20" s="192" t="e">
        <f>'PL-T'!#REF!-'PL-T 3M'!AL20</f>
        <v>#REF!</v>
      </c>
      <c r="AF20" s="192">
        <v>-30554092.850000001</v>
      </c>
      <c r="AG20" s="37"/>
      <c r="AH20" s="192">
        <v>-16045308.199999999</v>
      </c>
      <c r="AI20" s="37"/>
      <c r="AJ20" s="192">
        <v>-11658146.890000001</v>
      </c>
      <c r="AK20" s="195"/>
      <c r="AL20" s="192">
        <v>-7178266.5299999993</v>
      </c>
      <c r="AN20" s="192">
        <v>-4988704.1400000006</v>
      </c>
      <c r="AO20" s="57" t="e">
        <f>AN20-AD20</f>
        <v>#REF!</v>
      </c>
      <c r="AQ20" s="192">
        <v>-8882047.1599999983</v>
      </c>
      <c r="AR20" s="57" t="e">
        <f>AQ20-Z20</f>
        <v>#REF!</v>
      </c>
    </row>
    <row r="21" spans="1:44" s="16" customFormat="1" ht="21.9" customHeight="1">
      <c r="A21" s="16" t="s">
        <v>141</v>
      </c>
      <c r="F21" s="72"/>
      <c r="H21" s="128" t="e">
        <f>SUM(H19:H20)</f>
        <v>#REF!</v>
      </c>
      <c r="I21" s="124"/>
      <c r="J21" s="130" t="e">
        <f>SUM(J19:J20)</f>
        <v>#REF!</v>
      </c>
      <c r="K21" s="124"/>
      <c r="L21" s="130" t="e">
        <f>SUM(L19:L20)</f>
        <v>#REF!</v>
      </c>
      <c r="M21" s="126"/>
      <c r="N21" s="130" t="e">
        <f>SUM(N19:N20)</f>
        <v>#REF!</v>
      </c>
      <c r="O21" s="66"/>
      <c r="P21" s="40"/>
      <c r="Q21" s="39"/>
      <c r="R21" s="40"/>
      <c r="S21" s="39"/>
      <c r="T21" s="40"/>
      <c r="U21" s="40"/>
      <c r="V21" s="40"/>
      <c r="X21" s="193" t="e">
        <f>SUM(X19:X20)</f>
        <v>#REF!</v>
      </c>
      <c r="Y21" s="39"/>
      <c r="Z21" s="193" t="e">
        <f>SUM(Z19:Z20)</f>
        <v>#REF!</v>
      </c>
      <c r="AA21" s="39"/>
      <c r="AB21" s="193" t="e">
        <f>SUM(AB19:AB20)</f>
        <v>#REF!</v>
      </c>
      <c r="AC21" s="194"/>
      <c r="AD21" s="193" t="e">
        <f>SUM(AD19:AD20)</f>
        <v>#REF!</v>
      </c>
      <c r="AF21" s="193">
        <f>SUM(AF19:AF20)</f>
        <v>121632986.38999996</v>
      </c>
      <c r="AG21" s="39"/>
      <c r="AH21" s="193">
        <f>SUM(AH19:AH20)</f>
        <v>79793111.130000055</v>
      </c>
      <c r="AI21" s="39"/>
      <c r="AJ21" s="193">
        <f>SUM(AJ19:AJ20)</f>
        <v>45985480.279999919</v>
      </c>
      <c r="AK21" s="194"/>
      <c r="AL21" s="193">
        <f>SUM(AL19:AL20)</f>
        <v>92445057.690000042</v>
      </c>
      <c r="AN21" s="193">
        <f>SUM(AN19:AN20)</f>
        <v>18859725.310000099</v>
      </c>
      <c r="AQ21" s="193">
        <f>SUM(AQ19:AQ20)</f>
        <v>33411149.305945374</v>
      </c>
    </row>
    <row r="22" spans="1:44" s="16" customFormat="1" ht="9.75" customHeight="1">
      <c r="F22" s="72"/>
      <c r="H22" s="127"/>
      <c r="I22" s="124"/>
      <c r="J22" s="129"/>
      <c r="K22" s="124"/>
      <c r="L22" s="129"/>
      <c r="M22" s="126"/>
      <c r="N22" s="129"/>
      <c r="O22" s="66"/>
      <c r="P22" s="40"/>
      <c r="Q22" s="39"/>
      <c r="R22" s="40"/>
      <c r="S22" s="39"/>
      <c r="T22" s="40"/>
      <c r="U22" s="40"/>
      <c r="V22" s="40"/>
      <c r="X22" s="191"/>
      <c r="Y22" s="39"/>
      <c r="Z22" s="191"/>
      <c r="AA22" s="39"/>
      <c r="AB22" s="191"/>
      <c r="AC22" s="194"/>
      <c r="AD22" s="191"/>
      <c r="AF22" s="191"/>
      <c r="AG22" s="39"/>
      <c r="AH22" s="191"/>
      <c r="AI22" s="39"/>
      <c r="AJ22" s="191"/>
      <c r="AK22" s="194"/>
      <c r="AL22" s="191"/>
      <c r="AN22" s="191"/>
      <c r="AQ22" s="191"/>
    </row>
    <row r="23" spans="1:44">
      <c r="A23" s="48" t="s">
        <v>142</v>
      </c>
      <c r="H23" s="157">
        <v>0</v>
      </c>
      <c r="I23" s="120"/>
      <c r="J23" s="185">
        <v>0</v>
      </c>
      <c r="K23" s="120"/>
      <c r="L23" s="185">
        <v>0</v>
      </c>
      <c r="M23" s="122"/>
      <c r="N23" s="185">
        <v>0</v>
      </c>
      <c r="O23" s="73"/>
      <c r="P23" s="38"/>
      <c r="Q23" s="37"/>
      <c r="R23" s="38"/>
      <c r="S23" s="37"/>
      <c r="T23" s="38"/>
      <c r="U23" s="38"/>
      <c r="V23" s="38"/>
      <c r="X23" s="192">
        <v>0</v>
      </c>
      <c r="Y23" s="37"/>
      <c r="Z23" s="192">
        <v>0</v>
      </c>
      <c r="AA23" s="37"/>
      <c r="AB23" s="192">
        <v>0</v>
      </c>
      <c r="AC23" s="195"/>
      <c r="AD23" s="192">
        <v>0</v>
      </c>
      <c r="AF23" s="192">
        <v>0</v>
      </c>
      <c r="AG23" s="37"/>
      <c r="AH23" s="192">
        <v>0</v>
      </c>
      <c r="AI23" s="37"/>
      <c r="AJ23" s="192">
        <v>0</v>
      </c>
      <c r="AK23" s="195"/>
      <c r="AL23" s="192">
        <v>0</v>
      </c>
      <c r="AN23" s="192"/>
      <c r="AQ23" s="192"/>
    </row>
    <row r="24" spans="1:44" s="16" customFormat="1" ht="22.2" hidden="1">
      <c r="A24" s="205" t="s">
        <v>152</v>
      </c>
      <c r="B24" s="206"/>
      <c r="F24" s="72"/>
      <c r="H24" s="127"/>
      <c r="I24" s="124"/>
      <c r="J24" s="129"/>
      <c r="K24" s="124"/>
      <c r="L24" s="129"/>
      <c r="M24" s="126"/>
      <c r="N24" s="129"/>
      <c r="O24" s="66"/>
      <c r="P24" s="40"/>
      <c r="Q24" s="39"/>
      <c r="R24" s="40"/>
      <c r="S24" s="39"/>
      <c r="T24" s="40"/>
      <c r="U24" s="40"/>
      <c r="V24" s="40"/>
      <c r="X24" s="191"/>
      <c r="Y24" s="39"/>
      <c r="Z24" s="191"/>
      <c r="AA24" s="39"/>
      <c r="AB24" s="191"/>
      <c r="AC24" s="194"/>
      <c r="AD24" s="191"/>
      <c r="AF24" s="191"/>
      <c r="AG24" s="39"/>
      <c r="AH24" s="191"/>
      <c r="AI24" s="39"/>
      <c r="AJ24" s="191"/>
      <c r="AK24" s="194"/>
      <c r="AL24" s="191"/>
      <c r="AN24" s="191"/>
      <c r="AQ24" s="191"/>
    </row>
    <row r="25" spans="1:44" s="16" customFormat="1" ht="22.2" hidden="1">
      <c r="A25" s="207" t="s">
        <v>79</v>
      </c>
      <c r="B25" s="208"/>
      <c r="F25" s="72"/>
      <c r="H25" s="127"/>
      <c r="I25" s="124"/>
      <c r="J25" s="129"/>
      <c r="K25" s="124"/>
      <c r="L25" s="129"/>
      <c r="M25" s="126"/>
      <c r="N25" s="129"/>
      <c r="O25" s="66"/>
      <c r="P25" s="40"/>
      <c r="Q25" s="39"/>
      <c r="R25" s="40"/>
      <c r="S25" s="39"/>
      <c r="T25" s="40"/>
      <c r="U25" s="40"/>
      <c r="V25" s="40"/>
      <c r="X25" s="191"/>
      <c r="Y25" s="39"/>
      <c r="Z25" s="191"/>
      <c r="AA25" s="39"/>
      <c r="AB25" s="191"/>
      <c r="AC25" s="194"/>
      <c r="AD25" s="191"/>
      <c r="AF25" s="191"/>
      <c r="AG25" s="39"/>
      <c r="AH25" s="191"/>
      <c r="AI25" s="39"/>
      <c r="AJ25" s="191"/>
      <c r="AK25" s="194"/>
      <c r="AL25" s="191"/>
      <c r="AN25" s="191"/>
      <c r="AQ25" s="191"/>
    </row>
    <row r="26" spans="1:44" s="16" customFormat="1" ht="22.2" hidden="1">
      <c r="A26" s="209"/>
      <c r="B26" s="210" t="s">
        <v>69</v>
      </c>
      <c r="F26" s="12"/>
      <c r="H26" s="119">
        <f>ROUND(X26/IF($P$3="y",1,1000),0)+P26</f>
        <v>0</v>
      </c>
      <c r="I26" s="120"/>
      <c r="J26" s="121">
        <f>ROUND(Z26/IF($P$3="y",1,1000),0)+R26</f>
        <v>0</v>
      </c>
      <c r="K26" s="120"/>
      <c r="L26" s="121">
        <f>ROUND(AB26/IF($P$3="y",1,1000),0)+T26</f>
        <v>0</v>
      </c>
      <c r="M26" s="122"/>
      <c r="N26" s="121">
        <f>ROUND(AD26/IF($P$3="y",1,1000),0)+V26</f>
        <v>0</v>
      </c>
      <c r="O26" s="34"/>
      <c r="P26" s="38"/>
      <c r="Q26" s="39"/>
      <c r="R26" s="40"/>
      <c r="S26" s="39"/>
      <c r="T26" s="38"/>
      <c r="U26" s="40"/>
      <c r="V26" s="40"/>
      <c r="X26" s="192">
        <v>0</v>
      </c>
      <c r="Y26" s="39"/>
      <c r="Z26" s="192">
        <v>0</v>
      </c>
      <c r="AA26" s="39"/>
      <c r="AB26" s="192">
        <v>0</v>
      </c>
      <c r="AC26" s="194"/>
      <c r="AD26" s="192">
        <v>0</v>
      </c>
      <c r="AF26" s="192">
        <v>0</v>
      </c>
      <c r="AG26" s="39"/>
      <c r="AH26" s="192">
        <v>0</v>
      </c>
      <c r="AI26" s="39"/>
      <c r="AJ26" s="192">
        <v>0</v>
      </c>
      <c r="AK26" s="194"/>
      <c r="AL26" s="192">
        <v>0</v>
      </c>
      <c r="AN26" s="192">
        <v>0</v>
      </c>
      <c r="AQ26" s="192">
        <v>0</v>
      </c>
    </row>
    <row r="27" spans="1:44" s="16" customFormat="1" ht="22.2" hidden="1">
      <c r="A27" s="211" t="s">
        <v>151</v>
      </c>
      <c r="B27" s="208"/>
      <c r="F27" s="72"/>
      <c r="H27" s="127"/>
      <c r="I27" s="124"/>
      <c r="J27" s="129"/>
      <c r="K27" s="124"/>
      <c r="L27" s="129"/>
      <c r="M27" s="126"/>
      <c r="N27" s="129"/>
      <c r="O27" s="66"/>
      <c r="P27" s="38"/>
      <c r="Q27" s="39"/>
      <c r="R27" s="40"/>
      <c r="S27" s="39"/>
      <c r="T27" s="38"/>
      <c r="U27" s="40"/>
      <c r="V27" s="40"/>
      <c r="X27" s="192"/>
      <c r="Y27" s="39"/>
      <c r="Z27" s="192"/>
      <c r="AA27" s="39"/>
      <c r="AB27" s="192"/>
      <c r="AC27" s="194"/>
      <c r="AD27" s="192"/>
      <c r="AF27" s="192"/>
      <c r="AG27" s="39"/>
      <c r="AH27" s="192"/>
      <c r="AI27" s="39"/>
      <c r="AJ27" s="192"/>
      <c r="AK27" s="194"/>
      <c r="AL27" s="192"/>
      <c r="AN27" s="192"/>
      <c r="AQ27" s="192"/>
    </row>
    <row r="28" spans="1:44" s="16" customFormat="1" ht="22.2" hidden="1">
      <c r="A28" s="209"/>
      <c r="B28" s="211" t="s">
        <v>150</v>
      </c>
      <c r="F28" s="12"/>
      <c r="H28" s="119">
        <f>ROUND(X28/IF($P$3="y",1,1000),0)+P28</f>
        <v>0</v>
      </c>
      <c r="I28" s="120"/>
      <c r="J28" s="121">
        <f>ROUND(Z28/IF($P$3="y",1,1000),0)+R28</f>
        <v>0</v>
      </c>
      <c r="K28" s="120"/>
      <c r="L28" s="121">
        <f>ROUND(AB28/IF($P$3="y",1,1000),0)+T28</f>
        <v>0</v>
      </c>
      <c r="M28" s="122"/>
      <c r="N28" s="121">
        <f>ROUND(AD28/IF($P$3="y",1,1000),0)+V28</f>
        <v>0</v>
      </c>
      <c r="O28" s="34"/>
      <c r="P28" s="38"/>
      <c r="Q28" s="39"/>
      <c r="R28" s="40"/>
      <c r="S28" s="39"/>
      <c r="T28" s="38"/>
      <c r="U28" s="40"/>
      <c r="V28" s="40"/>
      <c r="X28" s="192">
        <v>0</v>
      </c>
      <c r="Y28" s="39"/>
      <c r="Z28" s="192">
        <v>0</v>
      </c>
      <c r="AA28" s="39"/>
      <c r="AB28" s="192">
        <v>0</v>
      </c>
      <c r="AC28" s="194"/>
      <c r="AD28" s="192">
        <v>0</v>
      </c>
      <c r="AF28" s="192">
        <v>0</v>
      </c>
      <c r="AG28" s="39"/>
      <c r="AH28" s="192">
        <v>0</v>
      </c>
      <c r="AI28" s="39"/>
      <c r="AJ28" s="192">
        <v>0</v>
      </c>
      <c r="AK28" s="194"/>
      <c r="AL28" s="192">
        <v>0</v>
      </c>
      <c r="AN28" s="192">
        <v>0</v>
      </c>
      <c r="AQ28" s="192">
        <v>0</v>
      </c>
    </row>
    <row r="29" spans="1:44" s="16" customFormat="1" ht="9.75" hidden="1" customHeight="1">
      <c r="F29" s="72"/>
      <c r="H29" s="127"/>
      <c r="I29" s="124"/>
      <c r="J29" s="129"/>
      <c r="K29" s="124"/>
      <c r="L29" s="129"/>
      <c r="M29" s="126"/>
      <c r="N29" s="129"/>
      <c r="O29" s="66"/>
      <c r="P29" s="40"/>
      <c r="Q29" s="39"/>
      <c r="R29" s="40"/>
      <c r="S29" s="39"/>
      <c r="T29" s="40"/>
      <c r="U29" s="40"/>
      <c r="V29" s="40"/>
      <c r="X29" s="191"/>
      <c r="Y29" s="39"/>
      <c r="Z29" s="191"/>
      <c r="AA29" s="39"/>
      <c r="AB29" s="191"/>
      <c r="AC29" s="194"/>
      <c r="AD29" s="191"/>
      <c r="AF29" s="191"/>
      <c r="AG29" s="39"/>
      <c r="AH29" s="191"/>
      <c r="AI29" s="39"/>
      <c r="AJ29" s="191"/>
      <c r="AK29" s="194"/>
      <c r="AL29" s="191"/>
      <c r="AN29" s="191"/>
      <c r="AQ29" s="191"/>
    </row>
    <row r="30" spans="1:44" ht="21.9" hidden="1" customHeight="1">
      <c r="A30" s="205" t="s">
        <v>80</v>
      </c>
      <c r="H30" s="184">
        <f>SUM(H25:H29)</f>
        <v>0</v>
      </c>
      <c r="I30" s="120"/>
      <c r="J30" s="182">
        <f>SUM(J25:J29)</f>
        <v>0</v>
      </c>
      <c r="K30" s="120"/>
      <c r="L30" s="182">
        <f>ROUND(AB30/IF($P$3="y",1,1000),0)</f>
        <v>0</v>
      </c>
      <c r="M30" s="183"/>
      <c r="N30" s="182">
        <f>SUM(N25:N29)</f>
        <v>0</v>
      </c>
      <c r="O30" s="34"/>
      <c r="P30" s="42"/>
      <c r="Q30" s="41"/>
      <c r="R30" s="42"/>
      <c r="S30" s="41"/>
      <c r="T30" s="42"/>
      <c r="U30" s="41"/>
      <c r="V30" s="42"/>
      <c r="X30" s="196">
        <f>SUM(X25:X29)</f>
        <v>0</v>
      </c>
      <c r="Y30" s="197"/>
      <c r="Z30" s="196">
        <f>SUM(Z25:Z29)</f>
        <v>0</v>
      </c>
      <c r="AA30" s="197"/>
      <c r="AB30" s="196">
        <f>SUM(AB25:AB29)</f>
        <v>0</v>
      </c>
      <c r="AC30" s="197"/>
      <c r="AD30" s="196">
        <f>SUM(AD25:AD29)</f>
        <v>0</v>
      </c>
      <c r="AF30" s="196">
        <f>SUM(AF25:AF29)</f>
        <v>0</v>
      </c>
      <c r="AG30" s="197"/>
      <c r="AH30" s="196">
        <f>SUM(AH25:AH29)</f>
        <v>0</v>
      </c>
      <c r="AI30" s="197"/>
      <c r="AJ30" s="196">
        <f>SUM(AJ25:AJ29)</f>
        <v>0</v>
      </c>
      <c r="AK30" s="197"/>
      <c r="AL30" s="196">
        <f>SUM(AL25:AL29)</f>
        <v>0</v>
      </c>
      <c r="AN30" s="196">
        <f>SUM(AN25:AN29)</f>
        <v>0</v>
      </c>
      <c r="AQ30" s="196">
        <f>SUM(AQ25:AQ29)</f>
        <v>0</v>
      </c>
    </row>
    <row r="31" spans="1:44" s="16" customFormat="1" ht="9.75" customHeight="1">
      <c r="F31" s="72"/>
      <c r="H31" s="127"/>
      <c r="I31" s="124"/>
      <c r="J31" s="129"/>
      <c r="K31" s="124"/>
      <c r="L31" s="129"/>
      <c r="M31" s="126"/>
      <c r="N31" s="129"/>
      <c r="O31" s="66"/>
      <c r="P31" s="40"/>
      <c r="Q31" s="39"/>
      <c r="R31" s="40"/>
      <c r="S31" s="39"/>
      <c r="T31" s="40"/>
      <c r="U31" s="40"/>
      <c r="V31" s="40"/>
      <c r="X31" s="191"/>
      <c r="Y31" s="39"/>
      <c r="Z31" s="191"/>
      <c r="AA31" s="39"/>
      <c r="AB31" s="191"/>
      <c r="AC31" s="194"/>
      <c r="AD31" s="191"/>
      <c r="AF31" s="191"/>
      <c r="AG31" s="39"/>
      <c r="AH31" s="191"/>
      <c r="AI31" s="39"/>
      <c r="AJ31" s="191"/>
      <c r="AK31" s="194"/>
      <c r="AL31" s="191"/>
      <c r="AN31" s="191"/>
      <c r="AQ31" s="191"/>
    </row>
    <row r="32" spans="1:44" ht="22.8" thickBot="1">
      <c r="A32" s="75" t="s">
        <v>68</v>
      </c>
      <c r="F32" s="11"/>
      <c r="H32" s="131" t="e">
        <f>SUM(H21,H30)</f>
        <v>#REF!</v>
      </c>
      <c r="I32" s="120"/>
      <c r="J32" s="132" t="e">
        <f>SUM(J21,J30)</f>
        <v>#REF!</v>
      </c>
      <c r="K32" s="120"/>
      <c r="L32" s="132" t="e">
        <f>SUM(L21,L30)</f>
        <v>#REF!</v>
      </c>
      <c r="M32" s="120"/>
      <c r="N32" s="132" t="e">
        <f>SUM(N21,N30)</f>
        <v>#REF!</v>
      </c>
      <c r="O32" s="66"/>
      <c r="P32" s="40"/>
      <c r="Q32" s="37"/>
      <c r="R32" s="40"/>
      <c r="S32" s="37"/>
      <c r="T32" s="40"/>
      <c r="U32" s="37"/>
      <c r="V32" s="40"/>
      <c r="X32" s="198" t="e">
        <f>SUM(X21,X30)</f>
        <v>#REF!</v>
      </c>
      <c r="Y32" s="37"/>
      <c r="Z32" s="198" t="e">
        <f>SUM(Z21,Z30)</f>
        <v>#REF!</v>
      </c>
      <c r="AA32" s="37"/>
      <c r="AB32" s="198" t="e">
        <f>SUM(AB21,AB30)</f>
        <v>#REF!</v>
      </c>
      <c r="AC32" s="37"/>
      <c r="AD32" s="198" t="e">
        <f>SUM(AD21,AD30)</f>
        <v>#REF!</v>
      </c>
      <c r="AF32" s="198">
        <f>SUM(AF21,AF30)</f>
        <v>121632986.38999996</v>
      </c>
      <c r="AG32" s="37"/>
      <c r="AH32" s="198">
        <f>SUM(AH21,AH30)</f>
        <v>79793111.130000055</v>
      </c>
      <c r="AI32" s="37"/>
      <c r="AJ32" s="198">
        <f>SUM(AJ21,AJ30)</f>
        <v>45985480.279999919</v>
      </c>
      <c r="AK32" s="37"/>
      <c r="AL32" s="198">
        <f>SUM(AL21,AL30)</f>
        <v>92445057.690000042</v>
      </c>
      <c r="AN32" s="198">
        <f>SUM(AN21,AN30)</f>
        <v>18859725.310000099</v>
      </c>
      <c r="AQ32" s="198">
        <f>SUM(AQ21,AQ30)</f>
        <v>33411149.305945374</v>
      </c>
    </row>
    <row r="33" spans="1:38" ht="22.2" thickTop="1">
      <c r="F33" s="11"/>
      <c r="H33" s="133"/>
      <c r="I33" s="120"/>
      <c r="J33" s="134"/>
      <c r="K33" s="120"/>
      <c r="L33" s="134"/>
      <c r="M33" s="120"/>
      <c r="N33" s="134"/>
      <c r="O33" s="34"/>
      <c r="P33" s="36"/>
      <c r="Q33" s="37"/>
      <c r="R33" s="36"/>
      <c r="S33" s="37"/>
      <c r="T33" s="36"/>
      <c r="U33" s="37"/>
      <c r="V33" s="36"/>
      <c r="X33" s="36"/>
      <c r="Y33" s="37"/>
      <c r="Z33" s="36"/>
      <c r="AA33" s="37"/>
      <c r="AB33" s="36"/>
      <c r="AC33" s="37"/>
      <c r="AD33" s="36"/>
      <c r="AF33" s="36"/>
      <c r="AG33" s="37"/>
      <c r="AH33" s="36"/>
      <c r="AI33" s="37"/>
      <c r="AJ33" s="36"/>
      <c r="AK33" s="37"/>
      <c r="AL33" s="36"/>
    </row>
    <row r="34" spans="1:38" s="167" customFormat="1" ht="22.2" hidden="1">
      <c r="A34" s="170" t="s">
        <v>149</v>
      </c>
      <c r="H34" s="163"/>
      <c r="I34" s="163"/>
      <c r="J34" s="163"/>
      <c r="K34" s="163"/>
      <c r="L34" s="163"/>
      <c r="M34" s="163"/>
      <c r="N34" s="163"/>
      <c r="O34" s="181"/>
      <c r="P34" s="180"/>
      <c r="Q34" s="180"/>
      <c r="R34" s="180"/>
      <c r="S34" s="180"/>
      <c r="T34" s="180"/>
      <c r="U34" s="180"/>
      <c r="V34" s="180"/>
      <c r="X34" s="180"/>
      <c r="Y34" s="180"/>
      <c r="Z34" s="180"/>
      <c r="AA34" s="180"/>
      <c r="AB34" s="180"/>
      <c r="AC34" s="180"/>
      <c r="AD34" s="180"/>
      <c r="AF34" s="180"/>
      <c r="AG34" s="180"/>
      <c r="AH34" s="180"/>
      <c r="AI34" s="180"/>
      <c r="AJ34" s="180"/>
      <c r="AK34" s="180"/>
      <c r="AL34" s="180"/>
    </row>
    <row r="35" spans="1:38" s="167" customFormat="1" hidden="1">
      <c r="A35" s="171"/>
      <c r="B35" s="167" t="s">
        <v>66</v>
      </c>
      <c r="F35" s="161"/>
      <c r="H35" s="163" t="e">
        <f>H37-H36</f>
        <v>#REF!</v>
      </c>
      <c r="I35" s="163"/>
      <c r="J35" s="163" t="e">
        <f>J37-J36</f>
        <v>#REF!</v>
      </c>
      <c r="K35" s="163"/>
      <c r="L35" s="163" t="e">
        <f>L37-L36</f>
        <v>#REF!</v>
      </c>
      <c r="M35" s="163"/>
      <c r="N35" s="163" t="e">
        <f>N37-N36</f>
        <v>#REF!</v>
      </c>
      <c r="O35" s="181"/>
      <c r="P35" s="180"/>
      <c r="Q35" s="180"/>
      <c r="R35" s="180"/>
      <c r="S35" s="180"/>
      <c r="T35" s="180"/>
      <c r="U35" s="180"/>
      <c r="V35" s="180"/>
      <c r="X35" s="180" t="e">
        <f>X37-X36</f>
        <v>#REF!</v>
      </c>
      <c r="Y35" s="180"/>
      <c r="Z35" s="180" t="e">
        <f>Z37-Z36</f>
        <v>#REF!</v>
      </c>
      <c r="AA35" s="180"/>
      <c r="AB35" s="180" t="e">
        <f>AB37-AB36</f>
        <v>#REF!</v>
      </c>
      <c r="AC35" s="180"/>
      <c r="AD35" s="180" t="e">
        <f>AD37-AD36</f>
        <v>#REF!</v>
      </c>
      <c r="AF35" s="180">
        <f>AF37-AF36</f>
        <v>121632232.86999996</v>
      </c>
      <c r="AG35" s="180"/>
      <c r="AH35" s="180">
        <f>AH37-AH36</f>
        <v>79792757.540000051</v>
      </c>
      <c r="AI35" s="180"/>
      <c r="AJ35" s="180">
        <f>AJ37-AJ36</f>
        <v>45985480.279999919</v>
      </c>
      <c r="AK35" s="180"/>
      <c r="AL35" s="180">
        <f>AL37-AL36</f>
        <v>92445057.690000042</v>
      </c>
    </row>
    <row r="36" spans="1:38" s="167" customFormat="1" hidden="1">
      <c r="A36" s="171"/>
      <c r="B36" s="167" t="s">
        <v>111</v>
      </c>
      <c r="F36" s="161"/>
      <c r="H36" s="162" t="e">
        <f>ROUND(X36/IF($P$3="y",1,1000),0)+P36</f>
        <v>#REF!</v>
      </c>
      <c r="I36" s="163"/>
      <c r="J36" s="164" t="e">
        <f>ROUND(Z36/IF($P$3="y",1,1000),0)+R36</f>
        <v>#REF!</v>
      </c>
      <c r="K36" s="163"/>
      <c r="L36" s="164" t="e">
        <f>ROUND(AB36/IF($P$3="y",1,1000),0)+T36</f>
        <v>#REF!</v>
      </c>
      <c r="M36" s="165"/>
      <c r="N36" s="164" t="e">
        <f>ROUND(AD36/IF($P$3="y",1,1000),0)+V36</f>
        <v>#REF!</v>
      </c>
      <c r="O36" s="166"/>
      <c r="P36" s="180"/>
      <c r="Q36" s="180"/>
      <c r="R36" s="180"/>
      <c r="S36" s="180"/>
      <c r="T36" s="180"/>
      <c r="U36" s="180"/>
      <c r="V36" s="180"/>
      <c r="X36" s="180" t="e">
        <f>'PL-T'!#REF!-'PL-T 3M'!AF36</f>
        <v>#REF!</v>
      </c>
      <c r="Y36" s="180"/>
      <c r="Z36" s="180" t="e">
        <f>'PL-T'!#REF!-'PL-T 3M'!AH36</f>
        <v>#REF!</v>
      </c>
      <c r="AA36" s="180"/>
      <c r="AB36" s="180" t="e">
        <f>'PL-T'!#REF!-'PL-T 3M'!AJ36</f>
        <v>#REF!</v>
      </c>
      <c r="AC36" s="180"/>
      <c r="AD36" s="180" t="e">
        <f>'PL-T'!#REF!-'PL-T 3M'!AL36</f>
        <v>#REF!</v>
      </c>
      <c r="AF36" s="199">
        <v>753.52</v>
      </c>
      <c r="AG36" s="180"/>
      <c r="AH36" s="199">
        <v>353.59</v>
      </c>
      <c r="AI36" s="180"/>
      <c r="AJ36" s="199">
        <v>0</v>
      </c>
      <c r="AK36" s="180"/>
      <c r="AL36" s="199">
        <v>0</v>
      </c>
    </row>
    <row r="37" spans="1:38" s="167" customFormat="1" ht="22.8" hidden="1" thickBot="1">
      <c r="A37" s="158" t="s">
        <v>141</v>
      </c>
      <c r="F37" s="161"/>
      <c r="H37" s="172" t="e">
        <f>H21</f>
        <v>#REF!</v>
      </c>
      <c r="I37" s="163"/>
      <c r="J37" s="173" t="e">
        <f>J21</f>
        <v>#REF!</v>
      </c>
      <c r="K37" s="163"/>
      <c r="L37" s="173" t="e">
        <f>L21</f>
        <v>#REF!</v>
      </c>
      <c r="M37" s="163"/>
      <c r="N37" s="173" t="e">
        <f>N21</f>
        <v>#REF!</v>
      </c>
      <c r="O37" s="159"/>
      <c r="P37" s="160"/>
      <c r="Q37" s="180"/>
      <c r="R37" s="160"/>
      <c r="S37" s="180"/>
      <c r="T37" s="160"/>
      <c r="U37" s="180"/>
      <c r="V37" s="160"/>
      <c r="X37" s="174" t="e">
        <f>X21</f>
        <v>#REF!</v>
      </c>
      <c r="Y37" s="180"/>
      <c r="Z37" s="174" t="e">
        <f>Z21</f>
        <v>#REF!</v>
      </c>
      <c r="AA37" s="180"/>
      <c r="AB37" s="174" t="e">
        <f>AB21</f>
        <v>#REF!</v>
      </c>
      <c r="AC37" s="180"/>
      <c r="AD37" s="174" t="e">
        <f>AD21</f>
        <v>#REF!</v>
      </c>
      <c r="AF37" s="174">
        <f>AF21</f>
        <v>121632986.38999996</v>
      </c>
      <c r="AG37" s="180"/>
      <c r="AH37" s="174">
        <f>AH21</f>
        <v>79793111.130000055</v>
      </c>
      <c r="AI37" s="180"/>
      <c r="AJ37" s="174">
        <f>AJ21</f>
        <v>45985480.279999919</v>
      </c>
      <c r="AK37" s="180"/>
      <c r="AL37" s="174">
        <f>AL21</f>
        <v>92445057.690000042</v>
      </c>
    </row>
    <row r="38" spans="1:38" s="167" customFormat="1" ht="22.2" hidden="1" thickTop="1">
      <c r="H38" s="175"/>
      <c r="I38" s="163"/>
      <c r="J38" s="176"/>
      <c r="K38" s="163"/>
      <c r="L38" s="176"/>
      <c r="M38" s="163"/>
      <c r="N38" s="176"/>
      <c r="O38" s="166"/>
      <c r="P38" s="168"/>
      <c r="Q38" s="180"/>
      <c r="R38" s="168"/>
      <c r="S38" s="180"/>
      <c r="T38" s="168"/>
      <c r="U38" s="180"/>
      <c r="V38" s="168"/>
      <c r="X38" s="168"/>
      <c r="Y38" s="180"/>
      <c r="Z38" s="168"/>
      <c r="AA38" s="180"/>
      <c r="AB38" s="168"/>
      <c r="AC38" s="180"/>
      <c r="AD38" s="168"/>
      <c r="AF38" s="168"/>
      <c r="AG38" s="180"/>
      <c r="AH38" s="168"/>
      <c r="AI38" s="180"/>
      <c r="AJ38" s="168"/>
      <c r="AK38" s="180"/>
      <c r="AL38" s="168"/>
    </row>
    <row r="39" spans="1:38" s="167" customFormat="1" ht="22.2" hidden="1">
      <c r="A39" s="170" t="s">
        <v>148</v>
      </c>
      <c r="H39" s="163"/>
      <c r="I39" s="163"/>
      <c r="J39" s="163"/>
      <c r="K39" s="163"/>
      <c r="L39" s="163"/>
      <c r="M39" s="163"/>
      <c r="N39" s="163"/>
      <c r="O39" s="181"/>
      <c r="P39" s="180"/>
      <c r="Q39" s="180"/>
      <c r="R39" s="180"/>
      <c r="S39" s="180"/>
      <c r="T39" s="180"/>
      <c r="U39" s="180"/>
      <c r="V39" s="180"/>
      <c r="X39" s="180"/>
      <c r="Y39" s="180"/>
      <c r="Z39" s="180"/>
      <c r="AA39" s="180"/>
      <c r="AB39" s="180"/>
      <c r="AC39" s="180"/>
      <c r="AD39" s="180"/>
      <c r="AF39" s="180"/>
      <c r="AG39" s="180"/>
      <c r="AH39" s="180"/>
      <c r="AI39" s="180"/>
      <c r="AJ39" s="180"/>
      <c r="AK39" s="180"/>
      <c r="AL39" s="180"/>
    </row>
    <row r="40" spans="1:38" s="167" customFormat="1" hidden="1">
      <c r="A40" s="171"/>
      <c r="B40" s="167" t="s">
        <v>66</v>
      </c>
      <c r="F40" s="161"/>
      <c r="H40" s="163" t="e">
        <f>H42-H41</f>
        <v>#REF!</v>
      </c>
      <c r="I40" s="163"/>
      <c r="J40" s="163" t="e">
        <f>J42-J41</f>
        <v>#REF!</v>
      </c>
      <c r="K40" s="163"/>
      <c r="L40" s="163" t="e">
        <f>L42-L41</f>
        <v>#REF!</v>
      </c>
      <c r="M40" s="163"/>
      <c r="N40" s="163" t="e">
        <f>N42-N41</f>
        <v>#REF!</v>
      </c>
      <c r="O40" s="181"/>
      <c r="P40" s="180"/>
      <c r="Q40" s="180"/>
      <c r="R40" s="180"/>
      <c r="S40" s="180"/>
      <c r="T40" s="180"/>
      <c r="U40" s="180"/>
      <c r="V40" s="180"/>
      <c r="X40" s="180" t="e">
        <f>X42-X41</f>
        <v>#REF!</v>
      </c>
      <c r="Y40" s="180"/>
      <c r="Z40" s="180" t="e">
        <f>Z42-Z41</f>
        <v>#REF!</v>
      </c>
      <c r="AA40" s="180"/>
      <c r="AB40" s="180" t="e">
        <f>AB42-AB41</f>
        <v>#REF!</v>
      </c>
      <c r="AC40" s="180"/>
      <c r="AD40" s="180" t="e">
        <f>AD42-AD41</f>
        <v>#REF!</v>
      </c>
      <c r="AF40" s="180">
        <f>AF42-AF41</f>
        <v>121632232.86999996</v>
      </c>
      <c r="AG40" s="180"/>
      <c r="AH40" s="180">
        <f>AH42-AH41</f>
        <v>79792757.540000051</v>
      </c>
      <c r="AI40" s="180"/>
      <c r="AJ40" s="180">
        <f>AJ42-AJ41</f>
        <v>45985480.279999919</v>
      </c>
      <c r="AK40" s="180"/>
      <c r="AL40" s="180">
        <f>AL42-AL41</f>
        <v>92445057.690000042</v>
      </c>
    </row>
    <row r="41" spans="1:38" s="167" customFormat="1" hidden="1">
      <c r="A41" s="171"/>
      <c r="B41" s="167" t="s">
        <v>111</v>
      </c>
      <c r="F41" s="161"/>
      <c r="H41" s="162" t="e">
        <f>ROUND(X41/IF($P$3="y",1,1000),0)+P41</f>
        <v>#REF!</v>
      </c>
      <c r="I41" s="163"/>
      <c r="J41" s="164" t="e">
        <f>ROUND(Z41/IF($P$3="y",1,1000),0)+R41</f>
        <v>#REF!</v>
      </c>
      <c r="K41" s="163"/>
      <c r="L41" s="164" t="e">
        <f>ROUND(AB41/IF($P$3="y",1,1000),0)+T41</f>
        <v>#REF!</v>
      </c>
      <c r="M41" s="165"/>
      <c r="N41" s="164" t="e">
        <f>ROUND(AD41/IF($P$3="y",1,1000),0)+V41</f>
        <v>#REF!</v>
      </c>
      <c r="O41" s="166"/>
      <c r="P41" s="180"/>
      <c r="Q41" s="180"/>
      <c r="R41" s="180"/>
      <c r="S41" s="180"/>
      <c r="T41" s="180"/>
      <c r="U41" s="180"/>
      <c r="V41" s="180"/>
      <c r="X41" s="180" t="e">
        <f>'PL-T'!#REF!-'PL-T 3M'!AF41</f>
        <v>#REF!</v>
      </c>
      <c r="Y41" s="180"/>
      <c r="Z41" s="180" t="e">
        <f>'PL-T'!#REF!-'PL-T 3M'!AH41</f>
        <v>#REF!</v>
      </c>
      <c r="AA41" s="180"/>
      <c r="AB41" s="180" t="e">
        <f>'PL-T'!#REF!-'PL-T 3M'!AJ41</f>
        <v>#REF!</v>
      </c>
      <c r="AC41" s="180"/>
      <c r="AD41" s="180" t="e">
        <f>'PL-T'!#REF!-'PL-T 3M'!AL41</f>
        <v>#REF!</v>
      </c>
      <c r="AF41" s="199">
        <v>753.52</v>
      </c>
      <c r="AG41" s="180"/>
      <c r="AH41" s="199">
        <v>353.59</v>
      </c>
      <c r="AI41" s="180"/>
      <c r="AJ41" s="199">
        <v>0</v>
      </c>
      <c r="AK41" s="180"/>
      <c r="AL41" s="199">
        <v>0</v>
      </c>
    </row>
    <row r="42" spans="1:38" s="167" customFormat="1" ht="22.8" hidden="1" thickBot="1">
      <c r="A42" s="177" t="s">
        <v>68</v>
      </c>
      <c r="F42" s="161"/>
      <c r="H42" s="172" t="e">
        <f>H32</f>
        <v>#REF!</v>
      </c>
      <c r="I42" s="163"/>
      <c r="J42" s="173" t="e">
        <f>J32</f>
        <v>#REF!</v>
      </c>
      <c r="K42" s="163"/>
      <c r="L42" s="173" t="e">
        <f>L32</f>
        <v>#REF!</v>
      </c>
      <c r="M42" s="163"/>
      <c r="N42" s="173" t="e">
        <f>N32</f>
        <v>#REF!</v>
      </c>
      <c r="O42" s="159"/>
      <c r="P42" s="160"/>
      <c r="Q42" s="180"/>
      <c r="R42" s="160"/>
      <c r="S42" s="180"/>
      <c r="T42" s="160"/>
      <c r="U42" s="180"/>
      <c r="V42" s="160"/>
      <c r="X42" s="174" t="e">
        <f>X32</f>
        <v>#REF!</v>
      </c>
      <c r="Y42" s="180"/>
      <c r="Z42" s="174" t="e">
        <f>Z32</f>
        <v>#REF!</v>
      </c>
      <c r="AA42" s="180"/>
      <c r="AB42" s="174" t="e">
        <f>AB32</f>
        <v>#REF!</v>
      </c>
      <c r="AC42" s="180"/>
      <c r="AD42" s="174" t="e">
        <f>AD32</f>
        <v>#REF!</v>
      </c>
      <c r="AF42" s="174">
        <f>AF32</f>
        <v>121632986.38999996</v>
      </c>
      <c r="AG42" s="180"/>
      <c r="AH42" s="174">
        <f>AH32</f>
        <v>79793111.130000055</v>
      </c>
      <c r="AI42" s="180"/>
      <c r="AJ42" s="174">
        <f>AJ32</f>
        <v>45985480.279999919</v>
      </c>
      <c r="AK42" s="180"/>
      <c r="AL42" s="174">
        <f>AL32</f>
        <v>92445057.690000042</v>
      </c>
    </row>
    <row r="43" spans="1:38">
      <c r="N43" s="11"/>
      <c r="O43" s="11"/>
      <c r="P43" s="37"/>
      <c r="Q43" s="37"/>
      <c r="R43" s="36"/>
      <c r="S43" s="37"/>
      <c r="T43" s="36"/>
      <c r="U43" s="37"/>
      <c r="V43" s="36"/>
      <c r="X43" s="36"/>
      <c r="Y43" s="37"/>
      <c r="Z43" s="36"/>
      <c r="AA43" s="37"/>
      <c r="AB43" s="36"/>
      <c r="AC43" s="37"/>
      <c r="AD43" s="36"/>
      <c r="AF43" s="37"/>
      <c r="AG43" s="37"/>
      <c r="AH43" s="36"/>
      <c r="AI43" s="37"/>
      <c r="AJ43" s="36"/>
      <c r="AK43" s="37"/>
      <c r="AL43" s="36"/>
    </row>
    <row r="44" spans="1:38" ht="22.2">
      <c r="A44" s="75" t="s">
        <v>97</v>
      </c>
      <c r="F44" s="12">
        <v>27</v>
      </c>
      <c r="N44" s="11"/>
      <c r="O44" s="11"/>
      <c r="P44" s="37"/>
      <c r="Q44" s="37"/>
      <c r="R44" s="36"/>
      <c r="S44" s="37"/>
      <c r="T44" s="36"/>
      <c r="U44" s="37"/>
      <c r="V44" s="36"/>
      <c r="X44" s="36"/>
      <c r="Y44" s="37"/>
      <c r="Z44" s="36"/>
      <c r="AA44" s="37"/>
      <c r="AB44" s="36"/>
      <c r="AC44" s="37"/>
      <c r="AD44" s="36"/>
      <c r="AF44" s="37"/>
      <c r="AG44" s="37"/>
      <c r="AH44" s="36"/>
      <c r="AI44" s="37"/>
      <c r="AJ44" s="36"/>
      <c r="AK44" s="37"/>
      <c r="AL44" s="36"/>
    </row>
    <row r="45" spans="1:38" ht="22.2" thickBot="1">
      <c r="A45" s="48" t="s">
        <v>147</v>
      </c>
      <c r="H45" s="213" t="e">
        <f>H35/(H46/IF($P$3="q",1000,1))</f>
        <v>#REF!</v>
      </c>
      <c r="I45" s="214"/>
      <c r="J45" s="213" t="e">
        <f>J35/(J46/IF($P$3="q",1000,1))</f>
        <v>#REF!</v>
      </c>
      <c r="K45" s="214"/>
      <c r="L45" s="213" t="e">
        <f>L35/(L46/IF($P$3="q",1000,1))</f>
        <v>#REF!</v>
      </c>
      <c r="M45" s="214"/>
      <c r="N45" s="213" t="e">
        <f>N35/(N46/IF($P$3="q",1000,1))</f>
        <v>#REF!</v>
      </c>
      <c r="O45" s="38"/>
      <c r="P45" s="38"/>
      <c r="Q45" s="37"/>
      <c r="R45" s="38"/>
      <c r="S45" s="37"/>
      <c r="T45" s="38"/>
      <c r="U45" s="37"/>
      <c r="V45" s="38"/>
      <c r="X45" s="179" t="e">
        <f>X35/X46</f>
        <v>#REF!</v>
      </c>
      <c r="Z45" s="179" t="e">
        <f>Z35/Z46</f>
        <v>#REF!</v>
      </c>
      <c r="AB45" s="179" t="e">
        <f>AB35/AB46</f>
        <v>#REF!</v>
      </c>
      <c r="AD45" s="179" t="e">
        <f>AD35/AD46</f>
        <v>#REF!</v>
      </c>
      <c r="AF45" s="179">
        <f>AF35/AF46</f>
        <v>0.27643689288636353</v>
      </c>
      <c r="AH45" s="179">
        <f>AH35/AH46</f>
        <v>0.22164654872222236</v>
      </c>
      <c r="AJ45" s="179">
        <f>AJ35/AJ46</f>
        <v>0.104512455181818</v>
      </c>
      <c r="AL45" s="179">
        <f>AL35/AL46</f>
        <v>0.2567918269166668</v>
      </c>
    </row>
    <row r="46" spans="1:38" ht="24" thickTop="1" thickBot="1">
      <c r="A46" s="48" t="s">
        <v>95</v>
      </c>
      <c r="H46" s="135">
        <f>X46</f>
        <v>527988450</v>
      </c>
      <c r="I46" s="120"/>
      <c r="J46" s="135">
        <f>Z46</f>
        <v>440000000</v>
      </c>
      <c r="K46" s="120"/>
      <c r="L46" s="135">
        <f>AB46</f>
        <v>527988450</v>
      </c>
      <c r="M46" s="120"/>
      <c r="N46" s="135">
        <f>AD46</f>
        <v>440000000</v>
      </c>
      <c r="O46" s="74"/>
      <c r="P46" s="77"/>
      <c r="Q46" s="77"/>
      <c r="R46" s="77"/>
      <c r="S46" s="78"/>
      <c r="T46" s="77"/>
      <c r="U46" s="77"/>
      <c r="V46" s="77"/>
      <c r="X46" s="178">
        <v>527988450</v>
      </c>
      <c r="Y46" s="74"/>
      <c r="Z46" s="178">
        <v>440000000</v>
      </c>
      <c r="AA46" s="74"/>
      <c r="AB46" s="178">
        <v>527988450</v>
      </c>
      <c r="AC46" s="74"/>
      <c r="AD46" s="178">
        <v>440000000</v>
      </c>
      <c r="AF46" s="178">
        <v>440000000</v>
      </c>
      <c r="AG46" s="74"/>
      <c r="AH46" s="178">
        <v>360000000</v>
      </c>
      <c r="AI46" s="74"/>
      <c r="AJ46" s="178">
        <v>440000000</v>
      </c>
      <c r="AK46" s="74"/>
      <c r="AL46" s="178">
        <v>360000000</v>
      </c>
    </row>
    <row r="47" spans="1:38" ht="22.2" thickTop="1">
      <c r="N47" s="42"/>
      <c r="O47" s="42"/>
    </row>
    <row r="48" spans="1:38" ht="22.2" thickBot="1">
      <c r="A48" s="48" t="s">
        <v>157</v>
      </c>
      <c r="H48" s="213" t="e">
        <f>H35/(H49/IF($P$3="q",1000,1))</f>
        <v>#REF!</v>
      </c>
      <c r="I48" s="214"/>
      <c r="J48" s="214"/>
      <c r="K48" s="214"/>
      <c r="L48" s="213" t="e">
        <f>L35/(L49/IF($P$3="q",1000,1))</f>
        <v>#REF!</v>
      </c>
      <c r="N48" s="42"/>
      <c r="O48" s="42"/>
      <c r="X48" s="179" t="e">
        <f>X35/X49</f>
        <v>#REF!</v>
      </c>
      <c r="Z48" s="179" t="e">
        <f>Z35/Z49</f>
        <v>#REF!</v>
      </c>
      <c r="AB48" s="179" t="e">
        <f>AB35/AB49</f>
        <v>#REF!</v>
      </c>
      <c r="AD48" s="179" t="e">
        <f>AD35/AD49</f>
        <v>#REF!</v>
      </c>
    </row>
    <row r="49" spans="1:30" ht="22.8" thickTop="1" thickBot="1">
      <c r="A49" s="48" t="s">
        <v>95</v>
      </c>
      <c r="H49" s="135">
        <f>X49</f>
        <v>557536458</v>
      </c>
      <c r="L49" s="135">
        <f>AB49</f>
        <v>557536458</v>
      </c>
      <c r="N49" s="42"/>
      <c r="O49" s="42"/>
      <c r="X49" s="178">
        <v>557536458</v>
      </c>
      <c r="Y49" s="74"/>
      <c r="Z49" s="178"/>
      <c r="AA49" s="74"/>
      <c r="AB49" s="178">
        <v>557536458</v>
      </c>
      <c r="AC49" s="74"/>
      <c r="AD49" s="178"/>
    </row>
    <row r="50" spans="1:30" ht="22.2" thickTop="1">
      <c r="N50" s="42"/>
      <c r="O50" s="42"/>
    </row>
    <row r="51" spans="1:30">
      <c r="N51" s="42"/>
      <c r="O51" s="42"/>
    </row>
    <row r="52" spans="1:30">
      <c r="N52" s="42"/>
      <c r="O52" s="42"/>
    </row>
    <row r="53" spans="1:30">
      <c r="N53" s="42"/>
      <c r="O53" s="42"/>
    </row>
    <row r="54" spans="1:30">
      <c r="N54" s="42"/>
      <c r="O54" s="42"/>
    </row>
    <row r="55" spans="1:30">
      <c r="N55" s="42"/>
      <c r="O55" s="42"/>
    </row>
    <row r="56" spans="1:30">
      <c r="N56" s="42"/>
      <c r="O56" s="42"/>
    </row>
    <row r="57" spans="1:30">
      <c r="N57" s="42"/>
      <c r="O57" s="42"/>
    </row>
    <row r="58" spans="1:30">
      <c r="N58" s="42"/>
      <c r="O58" s="42"/>
    </row>
    <row r="59" spans="1:30">
      <c r="N59" s="42"/>
      <c r="O59" s="42"/>
    </row>
    <row r="60" spans="1:30">
      <c r="N60" s="42"/>
      <c r="O60" s="42"/>
    </row>
    <row r="61" spans="1:30">
      <c r="N61" s="42"/>
      <c r="O61" s="42"/>
    </row>
    <row r="62" spans="1:30">
      <c r="N62" s="42"/>
      <c r="O62" s="42"/>
    </row>
    <row r="63" spans="1:30">
      <c r="E63" s="79"/>
      <c r="F63" s="80"/>
      <c r="G63" s="79"/>
      <c r="H63" s="79"/>
      <c r="I63" s="79"/>
      <c r="J63" s="79"/>
      <c r="K63" s="79"/>
      <c r="L63" s="79"/>
      <c r="M63" s="79"/>
      <c r="N63" s="42"/>
      <c r="O63" s="42"/>
    </row>
    <row r="64" spans="1:30">
      <c r="N64" s="42"/>
      <c r="O64" s="42"/>
    </row>
    <row r="65" spans="14:15">
      <c r="N65" s="42"/>
      <c r="O65" s="42"/>
    </row>
    <row r="66" spans="14:15">
      <c r="N66" s="42"/>
      <c r="O66" s="42"/>
    </row>
    <row r="67" spans="14:15">
      <c r="N67" s="42"/>
      <c r="O67" s="42"/>
    </row>
    <row r="68" spans="14:15">
      <c r="N68" s="42"/>
      <c r="O68" s="42"/>
    </row>
    <row r="69" spans="14:15">
      <c r="N69" s="42"/>
      <c r="O69" s="42"/>
    </row>
    <row r="70" spans="14:15">
      <c r="N70" s="42"/>
      <c r="O70" s="42"/>
    </row>
    <row r="71" spans="14:15">
      <c r="N71" s="42"/>
      <c r="O71" s="42"/>
    </row>
    <row r="72" spans="14:15">
      <c r="N72" s="42"/>
      <c r="O72" s="42"/>
    </row>
    <row r="73" spans="14:15">
      <c r="N73" s="42"/>
      <c r="O73" s="42"/>
    </row>
    <row r="74" spans="14:15">
      <c r="N74" s="42"/>
      <c r="O74" s="42"/>
    </row>
    <row r="75" spans="14:15">
      <c r="N75" s="42"/>
      <c r="O75" s="42"/>
    </row>
    <row r="76" spans="14:15">
      <c r="N76" s="42"/>
      <c r="O76" s="42"/>
    </row>
    <row r="77" spans="14:15">
      <c r="N77" s="42"/>
      <c r="O77" s="42"/>
    </row>
    <row r="78" spans="14:15">
      <c r="N78" s="42"/>
      <c r="O78" s="42"/>
    </row>
    <row r="79" spans="14:15">
      <c r="N79" s="42"/>
      <c r="O79" s="42"/>
    </row>
    <row r="80" spans="14:15">
      <c r="N80" s="42"/>
      <c r="O80" s="42"/>
    </row>
    <row r="81" spans="2:15">
      <c r="N81" s="42"/>
      <c r="O81" s="42"/>
    </row>
    <row r="82" spans="2:15">
      <c r="B82" s="81"/>
      <c r="N82" s="42"/>
      <c r="O82" s="42"/>
    </row>
    <row r="83" spans="2:15">
      <c r="N83" s="42"/>
      <c r="O83" s="42"/>
    </row>
    <row r="84" spans="2:15">
      <c r="N84" s="42"/>
      <c r="O84" s="42"/>
    </row>
    <row r="85" spans="2:15">
      <c r="N85" s="42"/>
      <c r="O85" s="42"/>
    </row>
    <row r="86" spans="2:15">
      <c r="N86" s="42"/>
      <c r="O86" s="42"/>
    </row>
    <row r="87" spans="2:15">
      <c r="N87" s="42"/>
      <c r="O87" s="42"/>
    </row>
    <row r="88" spans="2:15">
      <c r="N88" s="42"/>
      <c r="O88" s="42"/>
    </row>
    <row r="89" spans="2:15">
      <c r="N89" s="42"/>
      <c r="O89" s="42"/>
    </row>
    <row r="90" spans="2:15">
      <c r="N90" s="42"/>
      <c r="O90" s="42"/>
    </row>
    <row r="91" spans="2:15">
      <c r="N91" s="42"/>
      <c r="O91" s="42"/>
    </row>
    <row r="92" spans="2:15">
      <c r="N92" s="42"/>
      <c r="O92" s="42"/>
    </row>
    <row r="93" spans="2:15">
      <c r="N93" s="42"/>
      <c r="O93" s="42"/>
    </row>
    <row r="94" spans="2:15">
      <c r="N94" s="42"/>
      <c r="O94" s="42"/>
    </row>
    <row r="95" spans="2:15">
      <c r="N95" s="42"/>
      <c r="O95" s="42"/>
    </row>
    <row r="96" spans="2:15">
      <c r="N96" s="42"/>
      <c r="O96" s="42"/>
    </row>
    <row r="97" spans="14:15">
      <c r="N97" s="42"/>
      <c r="O97" s="42"/>
    </row>
  </sheetData>
  <mergeCells count="12">
    <mergeCell ref="AF3:AL3"/>
    <mergeCell ref="X3:AD3"/>
    <mergeCell ref="AB4:AD4"/>
    <mergeCell ref="AN4:AO4"/>
    <mergeCell ref="AQ4:AR4"/>
    <mergeCell ref="AF4:AH4"/>
    <mergeCell ref="AJ4:AL4"/>
    <mergeCell ref="H4:J4"/>
    <mergeCell ref="L4:N4"/>
    <mergeCell ref="P4:R4"/>
    <mergeCell ref="T4:V4"/>
    <mergeCell ref="X4:Z4"/>
  </mergeCells>
  <pageMargins left="0.74803149606299213" right="0.39370078740157483" top="0.55118110236220474" bottom="0.39370078740157483" header="0.35433070866141736" footer="0.35433070866141736"/>
  <pageSetup paperSize="9" scale="88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37" transitionEvaluation="1" transitionEntry="1">
    <tabColor theme="7" tint="0.59999389629810485"/>
    <pageSetUpPr fitToPage="1"/>
  </sheetPr>
  <dimension ref="A1:O89"/>
  <sheetViews>
    <sheetView view="pageBreakPreview" zoomScaleNormal="100" zoomScaleSheetLayoutView="100" workbookViewId="0">
      <pane xSplit="5" ySplit="5" topLeftCell="F37" activePane="bottomRight" state="frozen"/>
      <selection activeCell="A28" sqref="A28"/>
      <selection pane="topRight" activeCell="A28" sqref="A28"/>
      <selection pane="bottomLeft" activeCell="A28" sqref="A28"/>
      <selection pane="bottomRight" activeCell="A37" sqref="A37:XFD45"/>
    </sheetView>
  </sheetViews>
  <sheetFormatPr defaultColWidth="9" defaultRowHeight="21.6"/>
  <cols>
    <col min="1" max="3" width="2" style="11" customWidth="1"/>
    <col min="4" max="4" width="9.75" style="11" customWidth="1"/>
    <col min="5" max="5" width="34" style="11" customWidth="1"/>
    <col min="6" max="6" width="11.125" style="12" customWidth="1"/>
    <col min="7" max="7" width="0.75" style="11" customWidth="1"/>
    <col min="8" max="8" width="17.25" style="11" customWidth="1"/>
    <col min="9" max="9" width="0.875" style="11" customWidth="1"/>
    <col min="10" max="10" width="17.25" style="11" customWidth="1"/>
    <col min="11" max="11" width="0.875" style="11" customWidth="1"/>
    <col min="12" max="12" width="17.25" style="11" customWidth="1"/>
    <col min="13" max="13" width="0.875" style="11" customWidth="1"/>
    <col min="14" max="14" width="17.25" style="82" customWidth="1"/>
    <col min="15" max="15" width="7" style="82" customWidth="1"/>
    <col min="16" max="16384" width="9" style="11"/>
  </cols>
  <sheetData>
    <row r="1" spans="1:15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44"/>
      <c r="O1" s="44"/>
    </row>
    <row r="2" spans="1:15" s="4" customFormat="1" ht="22.95" customHeight="1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54" t="s">
        <v>206</v>
      </c>
      <c r="O2" s="45"/>
    </row>
    <row r="3" spans="1:15" s="4" customFormat="1" ht="22.95" customHeight="1">
      <c r="A3" s="46" t="s">
        <v>175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219" t="s">
        <v>205</v>
      </c>
      <c r="O3" s="45"/>
    </row>
    <row r="4" spans="1:15" s="4" customFormat="1" ht="21.9" customHeight="1">
      <c r="A4" s="1"/>
      <c r="B4" s="1"/>
      <c r="C4" s="1"/>
      <c r="D4" s="1"/>
      <c r="E4" s="1"/>
      <c r="F4" s="47"/>
      <c r="G4" s="1"/>
      <c r="H4" s="246" t="s">
        <v>36</v>
      </c>
      <c r="I4" s="246"/>
      <c r="J4" s="246"/>
      <c r="K4" s="48"/>
      <c r="L4" s="245" t="s">
        <v>37</v>
      </c>
      <c r="M4" s="245"/>
      <c r="N4" s="245"/>
      <c r="O4" s="10"/>
    </row>
    <row r="5" spans="1:15" ht="21.9" customHeight="1">
      <c r="F5" s="49" t="s">
        <v>1</v>
      </c>
      <c r="H5" s="14" t="s">
        <v>176</v>
      </c>
      <c r="I5" s="48"/>
      <c r="J5" s="14" t="s">
        <v>143</v>
      </c>
      <c r="K5" s="48"/>
      <c r="L5" s="14" t="s">
        <v>176</v>
      </c>
      <c r="M5" s="48"/>
      <c r="N5" s="14" t="s">
        <v>143</v>
      </c>
      <c r="O5" s="50"/>
    </row>
    <row r="6" spans="1:15" s="16" customFormat="1" ht="21.9" customHeight="1">
      <c r="A6" s="16" t="s">
        <v>119</v>
      </c>
      <c r="B6" s="51"/>
      <c r="F6" s="243" t="s">
        <v>202</v>
      </c>
      <c r="H6" s="151">
        <v>415322</v>
      </c>
      <c r="I6" s="124"/>
      <c r="J6" s="144">
        <v>319757</v>
      </c>
      <c r="K6" s="124"/>
      <c r="L6" s="144">
        <v>186507</v>
      </c>
      <c r="M6" s="126"/>
      <c r="N6" s="144">
        <v>174673</v>
      </c>
      <c r="O6" s="53"/>
    </row>
    <row r="7" spans="1:15" ht="21.9" customHeight="1">
      <c r="A7" s="11" t="s">
        <v>120</v>
      </c>
      <c r="B7" s="58"/>
      <c r="F7" s="52"/>
      <c r="H7" s="119">
        <v>-278418</v>
      </c>
      <c r="I7" s="120"/>
      <c r="J7" s="121">
        <v>-212905</v>
      </c>
      <c r="K7" s="120"/>
      <c r="L7" s="121">
        <v>-133920</v>
      </c>
      <c r="M7" s="122"/>
      <c r="N7" s="121">
        <v>-128649</v>
      </c>
      <c r="O7" s="34"/>
    </row>
    <row r="8" spans="1:15" s="59" customFormat="1" ht="21.9" customHeight="1">
      <c r="A8" s="51" t="s">
        <v>28</v>
      </c>
      <c r="C8" s="60"/>
      <c r="E8" s="61"/>
      <c r="F8" s="61"/>
      <c r="G8" s="62">
        <v>0</v>
      </c>
      <c r="H8" s="123">
        <v>136904</v>
      </c>
      <c r="I8" s="126"/>
      <c r="J8" s="123">
        <v>106852</v>
      </c>
      <c r="K8" s="126"/>
      <c r="L8" s="123">
        <v>52587</v>
      </c>
      <c r="M8" s="126"/>
      <c r="N8" s="123">
        <v>46024</v>
      </c>
      <c r="O8" s="54"/>
    </row>
    <row r="9" spans="1:15" ht="21.9" customHeight="1">
      <c r="A9" s="11" t="s">
        <v>29</v>
      </c>
      <c r="F9" s="52"/>
      <c r="H9" s="119">
        <v>580</v>
      </c>
      <c r="I9" s="120"/>
      <c r="J9" s="121">
        <v>1123</v>
      </c>
      <c r="K9" s="120"/>
      <c r="L9" s="121">
        <v>3266</v>
      </c>
      <c r="M9" s="122"/>
      <c r="N9" s="121">
        <v>2297</v>
      </c>
      <c r="O9" s="34"/>
    </row>
    <row r="10" spans="1:15" ht="21.9" customHeight="1">
      <c r="A10" s="11" t="s">
        <v>83</v>
      </c>
      <c r="F10" s="52"/>
      <c r="H10" s="119">
        <v>-7244</v>
      </c>
      <c r="I10" s="120"/>
      <c r="J10" s="121">
        <v>-5291</v>
      </c>
      <c r="K10" s="120"/>
      <c r="L10" s="121">
        <v>-6792</v>
      </c>
      <c r="M10" s="122"/>
      <c r="N10" s="121">
        <v>-4782</v>
      </c>
      <c r="O10" s="34"/>
    </row>
    <row r="11" spans="1:15" ht="21.9" customHeight="1">
      <c r="A11" s="11" t="s">
        <v>84</v>
      </c>
      <c r="F11" s="52"/>
      <c r="H11" s="119">
        <v>-28604</v>
      </c>
      <c r="I11" s="120"/>
      <c r="J11" s="121">
        <v>-22068</v>
      </c>
      <c r="K11" s="120"/>
      <c r="L11" s="121">
        <v>-22499</v>
      </c>
      <c r="M11" s="122"/>
      <c r="N11" s="121">
        <v>-17907</v>
      </c>
      <c r="O11" s="34"/>
    </row>
    <row r="12" spans="1:15" s="16" customFormat="1" ht="21.9" customHeight="1">
      <c r="A12" s="16" t="s">
        <v>110</v>
      </c>
      <c r="F12" s="12"/>
      <c r="H12" s="125">
        <v>101636</v>
      </c>
      <c r="I12" s="124"/>
      <c r="J12" s="125">
        <v>80616</v>
      </c>
      <c r="K12" s="124"/>
      <c r="L12" s="125">
        <v>26562</v>
      </c>
      <c r="M12" s="126"/>
      <c r="N12" s="125">
        <v>25632</v>
      </c>
      <c r="O12" s="67"/>
    </row>
    <row r="13" spans="1:15" ht="21.9" customHeight="1">
      <c r="A13" s="11" t="s">
        <v>128</v>
      </c>
      <c r="F13" s="52"/>
      <c r="H13" s="119">
        <v>137</v>
      </c>
      <c r="I13" s="120"/>
      <c r="J13" s="121">
        <v>29</v>
      </c>
      <c r="K13" s="120"/>
      <c r="L13" s="121">
        <v>112</v>
      </c>
      <c r="M13" s="122"/>
      <c r="N13" s="121">
        <v>134</v>
      </c>
      <c r="O13" s="34"/>
    </row>
    <row r="14" spans="1:15" ht="21.9" hidden="1" customHeight="1">
      <c r="A14" s="11" t="s">
        <v>73</v>
      </c>
      <c r="F14" s="52"/>
      <c r="H14" s="119">
        <v>0</v>
      </c>
      <c r="I14" s="120"/>
      <c r="J14" s="121">
        <v>0</v>
      </c>
      <c r="K14" s="120"/>
      <c r="L14" s="121">
        <v>0</v>
      </c>
      <c r="M14" s="122"/>
      <c r="N14" s="121">
        <v>0</v>
      </c>
      <c r="O14" s="34"/>
    </row>
    <row r="15" spans="1:15" ht="21.9" customHeight="1">
      <c r="A15" s="11" t="s">
        <v>166</v>
      </c>
      <c r="F15" s="52"/>
      <c r="H15" s="119">
        <v>1252</v>
      </c>
      <c r="I15" s="120"/>
      <c r="J15" s="121">
        <v>-6133</v>
      </c>
      <c r="K15" s="120"/>
      <c r="L15" s="121">
        <v>1252</v>
      </c>
      <c r="M15" s="122"/>
      <c r="N15" s="121">
        <v>-6133</v>
      </c>
      <c r="O15" s="34"/>
    </row>
    <row r="16" spans="1:15" ht="21.9" customHeight="1">
      <c r="A16" s="11" t="s">
        <v>30</v>
      </c>
      <c r="F16" s="52"/>
      <c r="H16" s="119">
        <v>-516</v>
      </c>
      <c r="I16" s="120"/>
      <c r="J16" s="121">
        <v>-694</v>
      </c>
      <c r="K16" s="120"/>
      <c r="L16" s="121">
        <v>-442</v>
      </c>
      <c r="M16" s="122"/>
      <c r="N16" s="121">
        <v>-440</v>
      </c>
      <c r="O16" s="34"/>
    </row>
    <row r="17" spans="1:15" ht="21.9" customHeight="1">
      <c r="A17" s="11" t="s">
        <v>171</v>
      </c>
      <c r="F17" s="52"/>
      <c r="H17" s="119">
        <v>-970</v>
      </c>
      <c r="I17" s="120"/>
      <c r="J17" s="121">
        <v>0</v>
      </c>
      <c r="K17" s="120"/>
      <c r="L17" s="121">
        <v>0</v>
      </c>
      <c r="M17" s="122"/>
      <c r="N17" s="121">
        <v>0</v>
      </c>
      <c r="O17" s="34"/>
    </row>
    <row r="18" spans="1:15" ht="21.9" customHeight="1">
      <c r="A18" s="11" t="s">
        <v>189</v>
      </c>
      <c r="F18" s="64"/>
      <c r="H18" s="119"/>
      <c r="I18" s="120"/>
      <c r="J18" s="121"/>
      <c r="K18" s="120"/>
      <c r="L18" s="121"/>
      <c r="M18" s="122"/>
      <c r="N18" s="121"/>
      <c r="O18" s="34"/>
    </row>
    <row r="19" spans="1:15" ht="21.9" customHeight="1">
      <c r="B19" s="11" t="s">
        <v>167</v>
      </c>
      <c r="F19" s="64"/>
      <c r="H19" s="119">
        <v>0</v>
      </c>
      <c r="I19" s="120"/>
      <c r="J19" s="121">
        <v>-581</v>
      </c>
      <c r="K19" s="120"/>
      <c r="L19" s="121">
        <v>0</v>
      </c>
      <c r="M19" s="122"/>
      <c r="N19" s="121">
        <v>-581</v>
      </c>
      <c r="O19" s="34"/>
    </row>
    <row r="20" spans="1:15" s="63" customFormat="1" ht="21.9" customHeight="1">
      <c r="A20" s="63" t="s">
        <v>70</v>
      </c>
      <c r="B20" s="64"/>
      <c r="D20" s="64"/>
      <c r="E20" s="65"/>
      <c r="F20" s="52"/>
      <c r="G20" s="16"/>
      <c r="H20" s="128">
        <v>101539</v>
      </c>
      <c r="I20" s="124"/>
      <c r="J20" s="128">
        <v>73237</v>
      </c>
      <c r="K20" s="124"/>
      <c r="L20" s="128">
        <v>27484</v>
      </c>
      <c r="M20" s="129"/>
      <c r="N20" s="128">
        <v>18612</v>
      </c>
      <c r="O20" s="67"/>
    </row>
    <row r="21" spans="1:15" s="69" customFormat="1" ht="21.9" customHeight="1">
      <c r="A21" s="69" t="s">
        <v>102</v>
      </c>
      <c r="B21" s="70"/>
      <c r="C21" s="70"/>
      <c r="D21" s="70"/>
      <c r="E21" s="71"/>
      <c r="F21" s="52">
        <v>22</v>
      </c>
      <c r="G21" s="11"/>
      <c r="H21" s="119">
        <v>-20710</v>
      </c>
      <c r="I21" s="120"/>
      <c r="J21" s="121">
        <v>-14626</v>
      </c>
      <c r="K21" s="120"/>
      <c r="L21" s="121">
        <v>-5554</v>
      </c>
      <c r="M21" s="122"/>
      <c r="N21" s="121">
        <v>-3747</v>
      </c>
      <c r="O21" s="34"/>
    </row>
    <row r="22" spans="1:15" s="16" customFormat="1" ht="21.9" customHeight="1">
      <c r="A22" s="16" t="s">
        <v>141</v>
      </c>
      <c r="F22" s="72"/>
      <c r="H22" s="241">
        <v>80829</v>
      </c>
      <c r="I22" s="124"/>
      <c r="J22" s="242">
        <v>58611</v>
      </c>
      <c r="K22" s="124"/>
      <c r="L22" s="242">
        <v>21930</v>
      </c>
      <c r="M22" s="126"/>
      <c r="N22" s="242">
        <v>14865</v>
      </c>
      <c r="O22" s="66"/>
    </row>
    <row r="23" spans="1:15" s="16" customFormat="1" ht="11.25" customHeight="1">
      <c r="F23" s="72"/>
      <c r="H23" s="127"/>
      <c r="I23" s="124"/>
      <c r="J23" s="129"/>
      <c r="K23" s="124"/>
      <c r="L23" s="129"/>
      <c r="M23" s="126"/>
      <c r="N23" s="129"/>
      <c r="O23" s="66"/>
    </row>
    <row r="24" spans="1:15" ht="22.2">
      <c r="A24" s="75" t="s">
        <v>183</v>
      </c>
      <c r="H24" s="133"/>
      <c r="I24" s="120"/>
      <c r="J24" s="134"/>
      <c r="K24" s="120"/>
      <c r="L24" s="134"/>
      <c r="M24" s="183"/>
      <c r="N24" s="134"/>
      <c r="O24" s="73"/>
    </row>
    <row r="25" spans="1:15" s="16" customFormat="1" ht="22.2">
      <c r="A25" s="205" t="s">
        <v>168</v>
      </c>
      <c r="B25" s="206"/>
      <c r="F25" s="72"/>
      <c r="H25" s="127"/>
      <c r="I25" s="124"/>
      <c r="J25" s="129"/>
      <c r="K25" s="124"/>
      <c r="L25" s="129"/>
      <c r="M25" s="129"/>
      <c r="N25" s="129"/>
      <c r="O25" s="66"/>
    </row>
    <row r="26" spans="1:15" s="16" customFormat="1" ht="22.2">
      <c r="A26" s="205"/>
      <c r="B26" s="212" t="s">
        <v>169</v>
      </c>
      <c r="F26" s="72"/>
      <c r="H26" s="127"/>
      <c r="I26" s="124"/>
      <c r="J26" s="129"/>
      <c r="K26" s="124"/>
      <c r="L26" s="129"/>
      <c r="M26" s="129"/>
      <c r="N26" s="129"/>
      <c r="O26" s="66"/>
    </row>
    <row r="27" spans="1:15" s="16" customFormat="1" ht="22.2" hidden="1">
      <c r="A27" s="207" t="s">
        <v>79</v>
      </c>
      <c r="B27" s="208"/>
      <c r="F27" s="72"/>
      <c r="H27" s="127"/>
      <c r="I27" s="124"/>
      <c r="J27" s="129"/>
      <c r="K27" s="124"/>
      <c r="L27" s="129"/>
      <c r="M27" s="126"/>
      <c r="N27" s="129"/>
      <c r="O27" s="66"/>
    </row>
    <row r="28" spans="1:15" s="16" customFormat="1" ht="22.2" hidden="1">
      <c r="A28" s="209"/>
      <c r="B28" s="210" t="s">
        <v>69</v>
      </c>
      <c r="F28" s="12"/>
      <c r="H28" s="119">
        <v>0</v>
      </c>
      <c r="I28" s="120"/>
      <c r="J28" s="121">
        <v>0</v>
      </c>
      <c r="K28" s="120"/>
      <c r="L28" s="121">
        <v>0</v>
      </c>
      <c r="M28" s="122"/>
      <c r="N28" s="121">
        <v>0</v>
      </c>
      <c r="O28" s="34"/>
    </row>
    <row r="29" spans="1:15" s="16" customFormat="1" ht="22.2">
      <c r="A29" s="207" t="s">
        <v>192</v>
      </c>
      <c r="B29" s="208"/>
      <c r="F29" s="72"/>
      <c r="H29" s="127"/>
      <c r="I29" s="124"/>
      <c r="J29" s="129"/>
      <c r="K29" s="124"/>
      <c r="L29" s="129"/>
      <c r="M29" s="126"/>
      <c r="N29" s="129"/>
      <c r="O29" s="66"/>
    </row>
    <row r="30" spans="1:15" s="16" customFormat="1" ht="22.2">
      <c r="A30" s="209"/>
      <c r="B30" s="210" t="s">
        <v>193</v>
      </c>
      <c r="F30" s="12">
        <v>13</v>
      </c>
      <c r="H30" s="119">
        <v>32500</v>
      </c>
      <c r="I30" s="120"/>
      <c r="J30" s="121">
        <v>0</v>
      </c>
      <c r="K30" s="120"/>
      <c r="L30" s="121">
        <v>32500</v>
      </c>
      <c r="M30" s="122"/>
      <c r="N30" s="121">
        <v>0</v>
      </c>
      <c r="O30" s="34"/>
    </row>
    <row r="31" spans="1:15" s="16" customFormat="1" ht="22.2">
      <c r="A31" s="211" t="s">
        <v>173</v>
      </c>
      <c r="B31" s="208"/>
      <c r="F31" s="72"/>
      <c r="H31" s="127"/>
      <c r="I31" s="124"/>
      <c r="J31" s="129"/>
      <c r="K31" s="124"/>
      <c r="L31" s="129"/>
      <c r="M31" s="126"/>
      <c r="N31" s="129"/>
      <c r="O31" s="66"/>
    </row>
    <row r="32" spans="1:15" s="16" customFormat="1" ht="22.2">
      <c r="A32" s="209"/>
      <c r="B32" s="211" t="s">
        <v>138</v>
      </c>
      <c r="F32" s="52">
        <v>22</v>
      </c>
      <c r="H32" s="119">
        <v>-6500</v>
      </c>
      <c r="I32" s="120"/>
      <c r="J32" s="121">
        <v>0</v>
      </c>
      <c r="K32" s="120"/>
      <c r="L32" s="121">
        <v>-6500</v>
      </c>
      <c r="M32" s="122"/>
      <c r="N32" s="121">
        <v>0</v>
      </c>
      <c r="O32" s="34"/>
    </row>
    <row r="33" spans="1:15" ht="21.9" customHeight="1">
      <c r="A33" s="205" t="s">
        <v>194</v>
      </c>
      <c r="H33" s="220">
        <v>26000</v>
      </c>
      <c r="I33" s="124"/>
      <c r="J33" s="221">
        <v>0</v>
      </c>
      <c r="K33" s="124"/>
      <c r="L33" s="221">
        <v>26000</v>
      </c>
      <c r="M33" s="129"/>
      <c r="N33" s="221">
        <v>0</v>
      </c>
      <c r="O33" s="34"/>
    </row>
    <row r="34" spans="1:15" s="16" customFormat="1" ht="11.25" customHeight="1">
      <c r="F34" s="72"/>
      <c r="H34" s="127"/>
      <c r="I34" s="124"/>
      <c r="J34" s="129"/>
      <c r="K34" s="124"/>
      <c r="L34" s="129"/>
      <c r="M34" s="126"/>
      <c r="N34" s="129"/>
      <c r="O34" s="66"/>
    </row>
    <row r="35" spans="1:15" ht="22.8" thickBot="1">
      <c r="A35" s="75" t="s">
        <v>68</v>
      </c>
      <c r="F35" s="11"/>
      <c r="H35" s="131">
        <v>106829</v>
      </c>
      <c r="I35" s="120"/>
      <c r="J35" s="132">
        <v>58611</v>
      </c>
      <c r="K35" s="120"/>
      <c r="L35" s="132">
        <v>47930</v>
      </c>
      <c r="M35" s="120"/>
      <c r="N35" s="132">
        <v>14865</v>
      </c>
      <c r="O35" s="66"/>
    </row>
    <row r="36" spans="1:15" ht="15.75" customHeight="1" thickTop="1">
      <c r="F36" s="11"/>
      <c r="H36" s="133"/>
      <c r="I36" s="120"/>
      <c r="J36" s="134"/>
      <c r="K36" s="120"/>
      <c r="L36" s="134"/>
      <c r="M36" s="120"/>
      <c r="N36" s="134"/>
      <c r="O36" s="34"/>
    </row>
    <row r="37" spans="1:15" ht="15.75" customHeight="1">
      <c r="N37" s="11"/>
      <c r="O37" s="11"/>
    </row>
    <row r="38" spans="1:15" ht="22.2">
      <c r="A38" s="75" t="s">
        <v>97</v>
      </c>
      <c r="F38" s="12">
        <v>23</v>
      </c>
      <c r="N38" s="11"/>
      <c r="O38" s="11"/>
    </row>
    <row r="39" spans="1:15" ht="22.2" thickBot="1">
      <c r="A39" s="48" t="s">
        <v>147</v>
      </c>
      <c r="H39" s="238">
        <v>0.15305312640857649</v>
      </c>
      <c r="I39" s="239"/>
      <c r="J39" s="238">
        <v>0.13320681818181818</v>
      </c>
      <c r="K39" s="239"/>
      <c r="L39" s="238">
        <v>4.1525381510844894E-2</v>
      </c>
      <c r="M39" s="239"/>
      <c r="N39" s="238">
        <v>3.3784090909090909E-2</v>
      </c>
      <c r="O39" s="76"/>
    </row>
    <row r="40" spans="1:15" ht="22.8" thickTop="1" thickBot="1">
      <c r="A40" s="48" t="s">
        <v>95</v>
      </c>
      <c r="H40" s="135">
        <v>528110741</v>
      </c>
      <c r="I40" s="120"/>
      <c r="J40" s="135">
        <v>440000000</v>
      </c>
      <c r="K40" s="120"/>
      <c r="L40" s="135">
        <v>528110741</v>
      </c>
      <c r="M40" s="120"/>
      <c r="N40" s="135">
        <v>440000000</v>
      </c>
      <c r="O40" s="74"/>
    </row>
    <row r="41" spans="1:15" ht="22.2" thickTop="1">
      <c r="N41" s="42"/>
      <c r="O41" s="42"/>
    </row>
    <row r="42" spans="1:15" ht="22.2" thickBot="1">
      <c r="A42" s="48" t="s">
        <v>157</v>
      </c>
      <c r="H42" s="238">
        <v>0.15217717053258509</v>
      </c>
      <c r="I42" s="239"/>
      <c r="J42" s="239"/>
      <c r="K42" s="239"/>
      <c r="L42" s="240">
        <v>4.1287722844271124E-2</v>
      </c>
      <c r="M42" s="215"/>
      <c r="N42" s="216"/>
      <c r="O42" s="42"/>
    </row>
    <row r="43" spans="1:15" ht="22.8" thickTop="1" thickBot="1">
      <c r="A43" s="48" t="s">
        <v>95</v>
      </c>
      <c r="H43" s="135">
        <v>531150630</v>
      </c>
      <c r="L43" s="135">
        <v>531150630</v>
      </c>
      <c r="N43" s="42"/>
      <c r="O43" s="42"/>
    </row>
    <row r="44" spans="1:15" ht="22.2" thickTop="1">
      <c r="N44" s="42"/>
      <c r="O44" s="42"/>
    </row>
    <row r="45" spans="1:15">
      <c r="N45" s="42"/>
      <c r="O45" s="42"/>
    </row>
    <row r="46" spans="1:15">
      <c r="N46" s="42"/>
      <c r="O46" s="42"/>
    </row>
    <row r="47" spans="1:15">
      <c r="N47" s="42"/>
      <c r="O47" s="42"/>
    </row>
    <row r="48" spans="1:15">
      <c r="N48" s="42"/>
      <c r="O48" s="42"/>
    </row>
    <row r="49" spans="5:15">
      <c r="N49" s="42"/>
      <c r="O49" s="42"/>
    </row>
    <row r="50" spans="5:15">
      <c r="N50" s="42"/>
      <c r="O50" s="42"/>
    </row>
    <row r="51" spans="5:15">
      <c r="N51" s="42"/>
      <c r="O51" s="42"/>
    </row>
    <row r="52" spans="5:15">
      <c r="N52" s="42"/>
      <c r="O52" s="42"/>
    </row>
    <row r="53" spans="5:15">
      <c r="N53" s="42"/>
      <c r="O53" s="42"/>
    </row>
    <row r="54" spans="5:15">
      <c r="N54" s="42"/>
      <c r="O54" s="42"/>
    </row>
    <row r="55" spans="5:15">
      <c r="E55" s="79"/>
      <c r="F55" s="80"/>
      <c r="G55" s="79"/>
      <c r="H55" s="79"/>
      <c r="I55" s="79"/>
      <c r="J55" s="79"/>
      <c r="K55" s="79"/>
      <c r="L55" s="79"/>
      <c r="M55" s="79"/>
      <c r="N55" s="42"/>
      <c r="O55" s="42"/>
    </row>
    <row r="56" spans="5:15">
      <c r="N56" s="42"/>
      <c r="O56" s="42"/>
    </row>
    <row r="57" spans="5:15">
      <c r="N57" s="42"/>
      <c r="O57" s="42"/>
    </row>
    <row r="58" spans="5:15">
      <c r="N58" s="42"/>
      <c r="O58" s="42"/>
    </row>
    <row r="59" spans="5:15">
      <c r="N59" s="42"/>
      <c r="O59" s="42"/>
    </row>
    <row r="60" spans="5:15">
      <c r="N60" s="42"/>
      <c r="O60" s="42"/>
    </row>
    <row r="61" spans="5:15">
      <c r="N61" s="42"/>
      <c r="O61" s="42"/>
    </row>
    <row r="62" spans="5:15">
      <c r="N62" s="42"/>
      <c r="O62" s="42"/>
    </row>
    <row r="63" spans="5:15">
      <c r="N63" s="42"/>
      <c r="O63" s="42"/>
    </row>
    <row r="64" spans="5:15">
      <c r="N64" s="42"/>
      <c r="O64" s="42"/>
    </row>
    <row r="65" spans="2:15">
      <c r="N65" s="42"/>
      <c r="O65" s="42"/>
    </row>
    <row r="66" spans="2:15">
      <c r="N66" s="42"/>
      <c r="O66" s="42"/>
    </row>
    <row r="67" spans="2:15">
      <c r="N67" s="42"/>
      <c r="O67" s="42"/>
    </row>
    <row r="68" spans="2:15">
      <c r="N68" s="42"/>
      <c r="O68" s="42"/>
    </row>
    <row r="69" spans="2:15">
      <c r="N69" s="42"/>
      <c r="O69" s="42"/>
    </row>
    <row r="70" spans="2:15">
      <c r="N70" s="42"/>
      <c r="O70" s="42"/>
    </row>
    <row r="71" spans="2:15">
      <c r="N71" s="42"/>
      <c r="O71" s="42"/>
    </row>
    <row r="72" spans="2:15">
      <c r="N72" s="42"/>
      <c r="O72" s="42"/>
    </row>
    <row r="73" spans="2:15">
      <c r="N73" s="42"/>
      <c r="O73" s="42"/>
    </row>
    <row r="74" spans="2:15">
      <c r="B74" s="81"/>
      <c r="N74" s="42"/>
      <c r="O74" s="42"/>
    </row>
    <row r="75" spans="2:15">
      <c r="N75" s="42"/>
      <c r="O75" s="42"/>
    </row>
    <row r="76" spans="2:15">
      <c r="N76" s="42"/>
      <c r="O76" s="42"/>
    </row>
    <row r="77" spans="2:15">
      <c r="N77" s="42"/>
      <c r="O77" s="42"/>
    </row>
    <row r="78" spans="2:15">
      <c r="N78" s="42"/>
      <c r="O78" s="42"/>
    </row>
    <row r="79" spans="2:15">
      <c r="N79" s="42"/>
      <c r="O79" s="42"/>
    </row>
    <row r="80" spans="2:15">
      <c r="N80" s="42"/>
      <c r="O80" s="42"/>
    </row>
    <row r="81" spans="14:15">
      <c r="N81" s="42"/>
      <c r="O81" s="42"/>
    </row>
    <row r="82" spans="14:15">
      <c r="N82" s="42"/>
      <c r="O82" s="42"/>
    </row>
    <row r="83" spans="14:15">
      <c r="N83" s="42"/>
      <c r="O83" s="42"/>
    </row>
    <row r="84" spans="14:15">
      <c r="N84" s="42"/>
      <c r="O84" s="42"/>
    </row>
    <row r="85" spans="14:15">
      <c r="N85" s="42"/>
      <c r="O85" s="42"/>
    </row>
    <row r="86" spans="14:15">
      <c r="N86" s="42"/>
      <c r="O86" s="42"/>
    </row>
    <row r="87" spans="14:15">
      <c r="N87" s="42"/>
      <c r="O87" s="42"/>
    </row>
    <row r="88" spans="14:15">
      <c r="N88" s="42"/>
      <c r="O88" s="42"/>
    </row>
    <row r="89" spans="14:15">
      <c r="N89" s="42"/>
      <c r="O89" s="42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4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S31"/>
  <sheetViews>
    <sheetView view="pageBreakPreview" topLeftCell="Q1" zoomScale="85" zoomScaleNormal="100" zoomScaleSheetLayoutView="85" workbookViewId="0">
      <selection activeCell="AC22" sqref="AC22"/>
    </sheetView>
  </sheetViews>
  <sheetFormatPr defaultColWidth="9.125" defaultRowHeight="21.6"/>
  <cols>
    <col min="1" max="1" width="34.375" style="11" customWidth="1"/>
    <col min="2" max="2" width="9" style="11" customWidth="1"/>
    <col min="3" max="3" width="0.875" style="11" customWidth="1"/>
    <col min="4" max="4" width="16.875" style="11" customWidth="1"/>
    <col min="5" max="5" width="0.875" style="11" customWidth="1"/>
    <col min="6" max="6" width="16.875" style="11" customWidth="1"/>
    <col min="7" max="7" width="0.75" style="11" customWidth="1"/>
    <col min="8" max="8" width="16.875" style="11" customWidth="1"/>
    <col min="9" max="9" width="0.875" style="11" customWidth="1"/>
    <col min="10" max="10" width="16.875" style="11" customWidth="1"/>
    <col min="11" max="11" width="0.875" style="11" customWidth="1"/>
    <col min="12" max="12" width="16.875" style="11" customWidth="1"/>
    <col min="13" max="13" width="1" style="11" customWidth="1"/>
    <col min="14" max="14" width="16.875" style="11" customWidth="1"/>
    <col min="15" max="15" width="0.5" style="11" customWidth="1"/>
    <col min="16" max="16" width="16.875" style="11" customWidth="1"/>
    <col min="17" max="17" width="0.75" style="11" customWidth="1"/>
    <col min="18" max="18" width="16.875" style="11" customWidth="1"/>
    <col min="19" max="19" width="16" style="11" bestFit="1" customWidth="1"/>
    <col min="20" max="16384" width="9.125" style="11"/>
  </cols>
  <sheetData>
    <row r="1" spans="1:19" s="4" customFormat="1" ht="22.95" customHeight="1">
      <c r="A1" s="1" t="s">
        <v>59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44"/>
    </row>
    <row r="2" spans="1:19" s="4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54" t="s">
        <v>206</v>
      </c>
    </row>
    <row r="3" spans="1:19" s="4" customFormat="1" ht="22.95" customHeight="1">
      <c r="A3" s="46" t="s">
        <v>175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219" t="s">
        <v>205</v>
      </c>
    </row>
    <row r="4" spans="1:19" s="4" customFormat="1" ht="22.5" customHeight="1">
      <c r="A4" s="16"/>
      <c r="B4" s="1"/>
      <c r="C4" s="1"/>
      <c r="D4" s="249" t="s">
        <v>36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9" s="4" customFormat="1" ht="22.5" hidden="1" customHeight="1">
      <c r="A5" s="16"/>
      <c r="B5" s="1"/>
      <c r="C5" s="1"/>
      <c r="D5" s="83" t="s">
        <v>66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5"/>
      <c r="R5" s="85"/>
    </row>
    <row r="6" spans="1:19" s="4" customFormat="1" ht="22.5" customHeight="1">
      <c r="A6" s="16"/>
      <c r="B6" s="1"/>
      <c r="C6" s="1"/>
      <c r="D6" s="84"/>
      <c r="E6" s="84"/>
      <c r="F6" s="84"/>
      <c r="G6" s="84"/>
      <c r="H6" s="84"/>
      <c r="I6" s="84"/>
      <c r="J6" s="250" t="s">
        <v>60</v>
      </c>
      <c r="K6" s="250"/>
      <c r="L6" s="250"/>
      <c r="M6" s="84"/>
      <c r="N6" s="12" t="s">
        <v>54</v>
      </c>
      <c r="O6" s="12"/>
      <c r="P6" s="12"/>
      <c r="Q6" s="84"/>
      <c r="R6" s="86"/>
    </row>
    <row r="7" spans="1:19" ht="22.5" customHeight="1">
      <c r="A7" s="87"/>
      <c r="B7" s="87"/>
      <c r="C7" s="87"/>
      <c r="D7" s="12" t="s">
        <v>32</v>
      </c>
      <c r="F7" s="12" t="s">
        <v>126</v>
      </c>
      <c r="G7" s="12"/>
      <c r="H7" s="12" t="s">
        <v>82</v>
      </c>
      <c r="J7" s="12" t="s">
        <v>94</v>
      </c>
      <c r="L7" s="12" t="s">
        <v>64</v>
      </c>
      <c r="M7" s="12"/>
      <c r="N7" s="12" t="s">
        <v>55</v>
      </c>
      <c r="O7" s="12"/>
      <c r="P7" s="12" t="s">
        <v>195</v>
      </c>
      <c r="Q7" s="12"/>
      <c r="R7" s="12" t="s">
        <v>130</v>
      </c>
      <c r="S7" s="87"/>
    </row>
    <row r="8" spans="1:19" ht="22.5" customHeight="1">
      <c r="B8" s="49" t="s">
        <v>1</v>
      </c>
      <c r="D8" s="49" t="s">
        <v>33</v>
      </c>
      <c r="F8" s="88" t="s">
        <v>116</v>
      </c>
      <c r="G8" s="169"/>
      <c r="H8" s="88" t="s">
        <v>161</v>
      </c>
      <c r="J8" s="88" t="s">
        <v>67</v>
      </c>
      <c r="K8" s="15"/>
      <c r="L8" s="88"/>
      <c r="M8" s="12"/>
      <c r="N8" s="49" t="s">
        <v>56</v>
      </c>
      <c r="O8" s="12"/>
      <c r="P8" s="49" t="s">
        <v>24</v>
      </c>
      <c r="Q8" s="12"/>
      <c r="R8" s="49" t="s">
        <v>129</v>
      </c>
    </row>
    <row r="9" spans="1:19" s="16" customFormat="1" ht="22.5" customHeight="1">
      <c r="A9" s="16" t="s">
        <v>181</v>
      </c>
      <c r="B9" s="72"/>
      <c r="D9" s="89">
        <v>264028</v>
      </c>
      <c r="E9" s="90"/>
      <c r="F9" s="89">
        <v>545386</v>
      </c>
      <c r="G9" s="89"/>
      <c r="H9" s="89">
        <v>2466</v>
      </c>
      <c r="I9" s="90"/>
      <c r="J9" s="89">
        <v>26403</v>
      </c>
      <c r="K9" s="90"/>
      <c r="L9" s="89">
        <v>427162</v>
      </c>
      <c r="M9" s="90"/>
      <c r="N9" s="89">
        <v>2470</v>
      </c>
      <c r="O9" s="89"/>
      <c r="P9" s="89">
        <v>0</v>
      </c>
      <c r="Q9" s="90"/>
      <c r="R9" s="90">
        <v>1267915</v>
      </c>
      <c r="S9" s="28">
        <v>0</v>
      </c>
    </row>
    <row r="10" spans="1:19" ht="22.5" customHeight="1">
      <c r="A10" s="11" t="s">
        <v>101</v>
      </c>
      <c r="B10" s="52">
        <v>19</v>
      </c>
      <c r="D10" s="92">
        <v>31</v>
      </c>
      <c r="E10" s="93"/>
      <c r="F10" s="92">
        <v>2435</v>
      </c>
      <c r="G10" s="92"/>
      <c r="H10" s="92">
        <v>-2466</v>
      </c>
      <c r="I10" s="93"/>
      <c r="J10" s="92">
        <v>0</v>
      </c>
      <c r="K10" s="93"/>
      <c r="L10" s="92">
        <v>0</v>
      </c>
      <c r="M10" s="93"/>
      <c r="N10" s="92">
        <v>0</v>
      </c>
      <c r="O10" s="92"/>
      <c r="P10" s="92">
        <v>0</v>
      </c>
      <c r="Q10" s="93"/>
      <c r="R10" s="93">
        <v>0</v>
      </c>
    </row>
    <row r="11" spans="1:19" ht="22.2" hidden="1" customHeight="1">
      <c r="A11" s="11" t="s">
        <v>154</v>
      </c>
      <c r="B11" s="52" t="s">
        <v>165</v>
      </c>
      <c r="D11" s="92">
        <v>0</v>
      </c>
      <c r="E11" s="93"/>
      <c r="F11" s="92">
        <v>0</v>
      </c>
      <c r="G11" s="92"/>
      <c r="H11" s="92">
        <v>0</v>
      </c>
      <c r="I11" s="93"/>
      <c r="J11" s="92">
        <v>0</v>
      </c>
      <c r="K11" s="93"/>
      <c r="L11" s="92">
        <v>0</v>
      </c>
      <c r="M11" s="93"/>
      <c r="N11" s="92">
        <v>0</v>
      </c>
      <c r="O11" s="92"/>
      <c r="P11" s="92">
        <v>0</v>
      </c>
      <c r="Q11" s="93"/>
      <c r="R11" s="93">
        <v>0</v>
      </c>
    </row>
    <row r="12" spans="1:19" ht="22.5" hidden="1" customHeight="1">
      <c r="A12" s="11" t="s">
        <v>160</v>
      </c>
      <c r="B12" s="12">
        <v>28</v>
      </c>
      <c r="D12" s="92">
        <v>0</v>
      </c>
      <c r="E12" s="93"/>
      <c r="F12" s="92">
        <v>0</v>
      </c>
      <c r="G12" s="92"/>
      <c r="H12" s="92">
        <v>0</v>
      </c>
      <c r="I12" s="93"/>
      <c r="J12" s="92">
        <v>0</v>
      </c>
      <c r="K12" s="93"/>
      <c r="L12" s="92">
        <v>0</v>
      </c>
      <c r="M12" s="93"/>
      <c r="N12" s="92">
        <v>0</v>
      </c>
      <c r="O12" s="92"/>
      <c r="P12" s="92">
        <v>0</v>
      </c>
      <c r="Q12" s="93"/>
      <c r="R12" s="93">
        <v>0</v>
      </c>
    </row>
    <row r="13" spans="1:19" ht="22.5" customHeight="1">
      <c r="A13" s="11" t="s">
        <v>68</v>
      </c>
      <c r="B13" s="52"/>
      <c r="D13" s="94">
        <v>0</v>
      </c>
      <c r="E13" s="93"/>
      <c r="F13" s="94">
        <v>0</v>
      </c>
      <c r="G13" s="94"/>
      <c r="H13" s="94">
        <v>0</v>
      </c>
      <c r="I13" s="93"/>
      <c r="J13" s="94">
        <v>0</v>
      </c>
      <c r="K13" s="93"/>
      <c r="L13" s="94">
        <v>80829</v>
      </c>
      <c r="M13" s="93"/>
      <c r="N13" s="94">
        <v>0</v>
      </c>
      <c r="O13" s="94"/>
      <c r="P13" s="94">
        <v>26000</v>
      </c>
      <c r="Q13" s="93"/>
      <c r="R13" s="93">
        <v>106829</v>
      </c>
      <c r="S13" s="12"/>
    </row>
    <row r="14" spans="1:19" ht="22.5" hidden="1" customHeight="1">
      <c r="A14" s="11" t="s">
        <v>67</v>
      </c>
      <c r="B14" s="12">
        <v>26</v>
      </c>
      <c r="D14" s="94">
        <v>0</v>
      </c>
      <c r="E14" s="93"/>
      <c r="F14" s="94">
        <v>0</v>
      </c>
      <c r="G14" s="94"/>
      <c r="H14" s="94">
        <v>0</v>
      </c>
      <c r="I14" s="93"/>
      <c r="J14" s="94">
        <v>0</v>
      </c>
      <c r="K14" s="93"/>
      <c r="L14" s="94">
        <v>0</v>
      </c>
      <c r="M14" s="93"/>
      <c r="N14" s="94">
        <v>0</v>
      </c>
      <c r="O14" s="94"/>
      <c r="P14" s="94">
        <v>0</v>
      </c>
      <c r="Q14" s="93"/>
      <c r="R14" s="93">
        <v>0</v>
      </c>
      <c r="S14" s="12"/>
    </row>
    <row r="15" spans="1:19" ht="22.5" customHeight="1" thickBot="1">
      <c r="A15" s="16" t="s">
        <v>188</v>
      </c>
      <c r="B15" s="12"/>
      <c r="D15" s="96">
        <v>264059</v>
      </c>
      <c r="E15" s="95"/>
      <c r="F15" s="96">
        <v>547821</v>
      </c>
      <c r="G15" s="91"/>
      <c r="H15" s="96">
        <v>0</v>
      </c>
      <c r="I15" s="95"/>
      <c r="J15" s="96">
        <v>26403</v>
      </c>
      <c r="K15" s="95"/>
      <c r="L15" s="96">
        <v>507991</v>
      </c>
      <c r="M15" s="91"/>
      <c r="N15" s="96">
        <v>2470</v>
      </c>
      <c r="O15" s="91"/>
      <c r="P15" s="96">
        <v>26000</v>
      </c>
      <c r="Q15" s="91"/>
      <c r="R15" s="96">
        <v>1374744</v>
      </c>
      <c r="S15" s="28">
        <v>0</v>
      </c>
    </row>
    <row r="16" spans="1:19" ht="22.5" customHeight="1" thickTop="1">
      <c r="A16" s="16"/>
      <c r="B16" s="12"/>
      <c r="D16" s="89"/>
      <c r="E16" s="90"/>
      <c r="F16" s="89"/>
      <c r="G16" s="89"/>
      <c r="H16" s="89"/>
      <c r="I16" s="90"/>
      <c r="J16" s="89"/>
      <c r="K16" s="90"/>
      <c r="L16" s="89"/>
      <c r="M16" s="91"/>
      <c r="N16" s="89"/>
      <c r="O16" s="89"/>
      <c r="P16" s="89"/>
      <c r="Q16" s="90"/>
      <c r="R16" s="90"/>
    </row>
    <row r="17" spans="1:19" ht="22.5" customHeight="1">
      <c r="A17" s="16" t="s">
        <v>180</v>
      </c>
      <c r="B17" s="12"/>
      <c r="D17" s="91">
        <v>220000</v>
      </c>
      <c r="E17" s="90"/>
      <c r="F17" s="91">
        <v>542720</v>
      </c>
      <c r="G17" s="91"/>
      <c r="H17" s="91">
        <v>0</v>
      </c>
      <c r="I17" s="90"/>
      <c r="J17" s="91">
        <v>22000</v>
      </c>
      <c r="K17" s="90"/>
      <c r="L17" s="91">
        <v>245698</v>
      </c>
      <c r="M17" s="91"/>
      <c r="N17" s="91">
        <v>2470</v>
      </c>
      <c r="O17" s="91"/>
      <c r="P17" s="91">
        <v>0</v>
      </c>
      <c r="Q17" s="90"/>
      <c r="R17" s="90">
        <v>1032888</v>
      </c>
    </row>
    <row r="18" spans="1:19" ht="22.5" hidden="1" customHeight="1">
      <c r="A18" s="11" t="s">
        <v>101</v>
      </c>
      <c r="B18" s="52"/>
      <c r="D18" s="226">
        <v>0</v>
      </c>
      <c r="E18" s="93"/>
      <c r="F18" s="226">
        <v>0</v>
      </c>
      <c r="G18" s="226"/>
      <c r="H18" s="226">
        <v>0</v>
      </c>
      <c r="I18" s="93"/>
      <c r="J18" s="226">
        <v>0</v>
      </c>
      <c r="K18" s="93"/>
      <c r="L18" s="226">
        <v>0</v>
      </c>
      <c r="M18" s="93"/>
      <c r="N18" s="226">
        <v>0</v>
      </c>
      <c r="O18" s="226"/>
      <c r="P18" s="226">
        <v>0</v>
      </c>
      <c r="Q18" s="93"/>
      <c r="R18" s="93">
        <v>0</v>
      </c>
    </row>
    <row r="19" spans="1:19" ht="22.5" hidden="1" customHeight="1">
      <c r="A19" s="11" t="s">
        <v>72</v>
      </c>
      <c r="B19" s="12"/>
      <c r="D19" s="226">
        <v>0</v>
      </c>
      <c r="E19" s="93"/>
      <c r="F19" s="226">
        <v>0</v>
      </c>
      <c r="G19" s="226"/>
      <c r="H19" s="226">
        <v>0</v>
      </c>
      <c r="I19" s="93"/>
      <c r="J19" s="226">
        <v>0</v>
      </c>
      <c r="K19" s="93"/>
      <c r="L19" s="226">
        <v>0</v>
      </c>
      <c r="M19" s="93"/>
      <c r="N19" s="226">
        <v>0</v>
      </c>
      <c r="O19" s="226"/>
      <c r="P19" s="226">
        <v>0</v>
      </c>
      <c r="Q19" s="93"/>
      <c r="R19" s="93">
        <v>0</v>
      </c>
    </row>
    <row r="20" spans="1:19" ht="22.5" customHeight="1">
      <c r="A20" s="11" t="s">
        <v>68</v>
      </c>
      <c r="B20" s="52"/>
      <c r="D20" s="94">
        <v>0</v>
      </c>
      <c r="E20" s="93"/>
      <c r="F20" s="94">
        <v>0</v>
      </c>
      <c r="G20" s="94"/>
      <c r="H20" s="94">
        <v>0</v>
      </c>
      <c r="I20" s="93"/>
      <c r="J20" s="94">
        <v>0</v>
      </c>
      <c r="K20" s="93"/>
      <c r="L20" s="94">
        <v>58611</v>
      </c>
      <c r="M20" s="93"/>
      <c r="N20" s="94">
        <v>0</v>
      </c>
      <c r="O20" s="94"/>
      <c r="P20" s="94">
        <v>0</v>
      </c>
      <c r="Q20" s="93"/>
      <c r="R20" s="93">
        <v>58611</v>
      </c>
      <c r="S20" s="12"/>
    </row>
    <row r="21" spans="1:19" ht="22.2" hidden="1" customHeight="1">
      <c r="A21" s="11" t="s">
        <v>67</v>
      </c>
      <c r="B21" s="12"/>
      <c r="D21" s="94">
        <v>0</v>
      </c>
      <c r="E21" s="93"/>
      <c r="F21" s="94">
        <v>0</v>
      </c>
      <c r="G21" s="94"/>
      <c r="H21" s="94">
        <v>0</v>
      </c>
      <c r="I21" s="93"/>
      <c r="J21" s="94">
        <v>0</v>
      </c>
      <c r="K21" s="93"/>
      <c r="L21" s="94">
        <v>0</v>
      </c>
      <c r="M21" s="93"/>
      <c r="N21" s="94">
        <v>0</v>
      </c>
      <c r="O21" s="94"/>
      <c r="P21" s="94">
        <v>0</v>
      </c>
      <c r="Q21" s="93"/>
      <c r="R21" s="93">
        <v>0</v>
      </c>
      <c r="S21" s="12"/>
    </row>
    <row r="22" spans="1:19" ht="22.5" customHeight="1" thickBot="1">
      <c r="A22" s="16" t="s">
        <v>182</v>
      </c>
      <c r="B22" s="12"/>
      <c r="D22" s="96">
        <v>220000</v>
      </c>
      <c r="E22" s="95"/>
      <c r="F22" s="96">
        <v>542720</v>
      </c>
      <c r="G22" s="91"/>
      <c r="H22" s="96">
        <v>0</v>
      </c>
      <c r="I22" s="95"/>
      <c r="J22" s="96">
        <v>22000</v>
      </c>
      <c r="K22" s="95"/>
      <c r="L22" s="96">
        <v>304309</v>
      </c>
      <c r="M22" s="91"/>
      <c r="N22" s="96">
        <v>2470</v>
      </c>
      <c r="O22" s="91"/>
      <c r="P22" s="96">
        <v>0</v>
      </c>
      <c r="Q22" s="91"/>
      <c r="R22" s="96">
        <v>1091499</v>
      </c>
      <c r="S22" s="28"/>
    </row>
    <row r="23" spans="1:19" ht="22.5" customHeight="1" thickTop="1"/>
    <row r="24" spans="1:19" ht="22.5" customHeight="1"/>
    <row r="25" spans="1:19" ht="22.5" customHeight="1"/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5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R45"/>
  <sheetViews>
    <sheetView view="pageBreakPreview" topLeftCell="C1" zoomScale="85" zoomScaleNormal="100" zoomScaleSheetLayoutView="85" workbookViewId="0">
      <selection activeCell="L12" sqref="L12"/>
    </sheetView>
  </sheetViews>
  <sheetFormatPr defaultColWidth="9.125" defaultRowHeight="22.8"/>
  <cols>
    <col min="1" max="1" width="33.75" style="35" customWidth="1"/>
    <col min="2" max="2" width="12" style="35" customWidth="1"/>
    <col min="3" max="3" width="0.875" style="35" customWidth="1"/>
    <col min="4" max="4" width="16.125" style="35" customWidth="1"/>
    <col min="5" max="5" width="0.875" style="35" customWidth="1"/>
    <col min="6" max="6" width="16.125" style="35" customWidth="1"/>
    <col min="7" max="7" width="0.875" style="35" customWidth="1"/>
    <col min="8" max="8" width="16.125" style="35" customWidth="1"/>
    <col min="9" max="9" width="0.875" style="35" customWidth="1"/>
    <col min="10" max="10" width="16.125" style="35" customWidth="1"/>
    <col min="11" max="11" width="0.875" style="35" customWidth="1"/>
    <col min="12" max="12" width="16.125" style="35" customWidth="1"/>
    <col min="13" max="13" width="0.5" style="35" customWidth="1"/>
    <col min="14" max="14" width="16.125" style="35" customWidth="1"/>
    <col min="15" max="15" width="0.875" style="35" customWidth="1"/>
    <col min="16" max="16" width="14.875" style="35" customWidth="1"/>
    <col min="17" max="17" width="14.75" style="35" bestFit="1" customWidth="1"/>
    <col min="18" max="18" width="16.75" style="35" bestFit="1" customWidth="1"/>
    <col min="19" max="16384" width="9.125" style="35"/>
  </cols>
  <sheetData>
    <row r="1" spans="1:18" s="97" customFormat="1" ht="22.95" customHeight="1">
      <c r="A1" s="1" t="s">
        <v>59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44"/>
      <c r="Q1" s="4"/>
    </row>
    <row r="2" spans="1:18" s="97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54" t="s">
        <v>206</v>
      </c>
      <c r="Q2" s="4"/>
    </row>
    <row r="3" spans="1:18" s="97" customFormat="1" ht="22.95" customHeight="1">
      <c r="A3" s="46" t="s">
        <v>175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19" t="s">
        <v>205</v>
      </c>
      <c r="Q3" s="4"/>
    </row>
    <row r="4" spans="1:18" s="97" customFormat="1" ht="22.5" customHeight="1">
      <c r="A4" s="16"/>
      <c r="B4" s="1"/>
      <c r="C4" s="1"/>
      <c r="D4" s="251" t="s">
        <v>37</v>
      </c>
      <c r="E4" s="249"/>
      <c r="F4" s="249"/>
      <c r="G4" s="249"/>
      <c r="H4" s="249"/>
      <c r="I4" s="251"/>
      <c r="J4" s="251"/>
      <c r="K4" s="251"/>
      <c r="L4" s="251"/>
      <c r="M4" s="249"/>
      <c r="N4" s="249"/>
      <c r="O4" s="251"/>
      <c r="P4" s="251"/>
      <c r="Q4" s="4"/>
    </row>
    <row r="5" spans="1:18" ht="22.5" customHeight="1">
      <c r="A5" s="87"/>
      <c r="B5" s="87"/>
      <c r="C5" s="87"/>
      <c r="D5" s="12"/>
      <c r="F5" s="12"/>
      <c r="G5" s="12"/>
      <c r="H5" s="12"/>
      <c r="J5" s="252" t="s">
        <v>60</v>
      </c>
      <c r="K5" s="252"/>
      <c r="L5" s="252"/>
      <c r="M5" s="12"/>
      <c r="N5" s="12"/>
      <c r="O5" s="12"/>
      <c r="P5" s="12"/>
      <c r="Q5" s="87"/>
    </row>
    <row r="6" spans="1:18" ht="22.5" customHeight="1">
      <c r="A6" s="87"/>
      <c r="B6" s="87"/>
      <c r="C6" s="87"/>
      <c r="D6" s="12" t="s">
        <v>32</v>
      </c>
      <c r="F6" s="12" t="s">
        <v>126</v>
      </c>
      <c r="G6" s="12"/>
      <c r="H6" s="12" t="s">
        <v>82</v>
      </c>
      <c r="J6" s="98" t="s">
        <v>94</v>
      </c>
      <c r="K6" s="98"/>
      <c r="L6" s="98" t="s">
        <v>64</v>
      </c>
      <c r="M6" s="12"/>
      <c r="N6" s="12" t="s">
        <v>195</v>
      </c>
      <c r="O6" s="12"/>
      <c r="P6" s="12"/>
      <c r="Q6" s="87"/>
    </row>
    <row r="7" spans="1:18" ht="22.5" customHeight="1">
      <c r="A7" s="11"/>
      <c r="B7" s="49" t="s">
        <v>1</v>
      </c>
      <c r="C7" s="11"/>
      <c r="D7" s="49" t="s">
        <v>33</v>
      </c>
      <c r="E7" s="11"/>
      <c r="F7" s="49" t="s">
        <v>116</v>
      </c>
      <c r="G7" s="12"/>
      <c r="H7" s="88" t="s">
        <v>161</v>
      </c>
      <c r="I7" s="11"/>
      <c r="J7" s="49" t="s">
        <v>67</v>
      </c>
      <c r="K7" s="11"/>
      <c r="L7" s="49"/>
      <c r="M7" s="12"/>
      <c r="N7" s="49" t="s">
        <v>24</v>
      </c>
      <c r="O7" s="12"/>
      <c r="P7" s="49" t="s">
        <v>39</v>
      </c>
      <c r="Q7" s="11"/>
    </row>
    <row r="8" spans="1:18" s="100" customFormat="1" ht="22.5" customHeight="1">
      <c r="A8" s="155" t="s">
        <v>181</v>
      </c>
      <c r="B8" s="16"/>
      <c r="C8" s="16"/>
      <c r="D8" s="90">
        <v>264028</v>
      </c>
      <c r="E8" s="99"/>
      <c r="F8" s="90">
        <v>545386</v>
      </c>
      <c r="G8" s="90"/>
      <c r="H8" s="90">
        <v>2466</v>
      </c>
      <c r="I8" s="99"/>
      <c r="J8" s="90">
        <v>26403</v>
      </c>
      <c r="K8" s="90"/>
      <c r="L8" s="90">
        <v>251782</v>
      </c>
      <c r="M8" s="90"/>
      <c r="N8" s="90">
        <v>0</v>
      </c>
      <c r="O8" s="90"/>
      <c r="P8" s="90">
        <v>1090065</v>
      </c>
      <c r="Q8" s="217">
        <v>0</v>
      </c>
    </row>
    <row r="9" spans="1:18" s="100" customFormat="1" ht="22.5" customHeight="1">
      <c r="A9" s="11" t="s">
        <v>101</v>
      </c>
      <c r="B9" s="52">
        <v>19</v>
      </c>
      <c r="C9" s="16"/>
      <c r="D9" s="93">
        <v>31</v>
      </c>
      <c r="E9" s="74"/>
      <c r="F9" s="93">
        <v>2435</v>
      </c>
      <c r="G9" s="93"/>
      <c r="H9" s="93">
        <v>-2466</v>
      </c>
      <c r="I9" s="74"/>
      <c r="J9" s="93">
        <v>0</v>
      </c>
      <c r="K9" s="93"/>
      <c r="L9" s="93">
        <v>0</v>
      </c>
      <c r="M9" s="93"/>
      <c r="N9" s="93">
        <v>0</v>
      </c>
      <c r="O9" s="93"/>
      <c r="P9" s="93">
        <v>0</v>
      </c>
      <c r="Q9" s="57"/>
    </row>
    <row r="10" spans="1:18" ht="22.5" hidden="1" customHeight="1">
      <c r="A10" s="11" t="s">
        <v>154</v>
      </c>
      <c r="B10" s="52"/>
      <c r="C10" s="11"/>
      <c r="D10" s="101">
        <v>0</v>
      </c>
      <c r="E10" s="74"/>
      <c r="F10" s="101">
        <v>0</v>
      </c>
      <c r="G10" s="101"/>
      <c r="H10" s="101">
        <v>0</v>
      </c>
      <c r="I10" s="74"/>
      <c r="J10" s="101">
        <v>0</v>
      </c>
      <c r="K10" s="74"/>
      <c r="L10" s="101">
        <v>0</v>
      </c>
      <c r="M10" s="101"/>
      <c r="N10" s="101">
        <v>0</v>
      </c>
      <c r="O10" s="74"/>
      <c r="P10" s="93">
        <v>0</v>
      </c>
      <c r="Q10" s="11"/>
    </row>
    <row r="11" spans="1:18" ht="22.5" hidden="1" customHeight="1">
      <c r="A11" s="11" t="s">
        <v>160</v>
      </c>
      <c r="B11" s="12"/>
      <c r="C11" s="11"/>
      <c r="D11" s="101">
        <v>0</v>
      </c>
      <c r="E11" s="74"/>
      <c r="F11" s="101">
        <v>0</v>
      </c>
      <c r="G11" s="101"/>
      <c r="H11" s="101">
        <v>0</v>
      </c>
      <c r="I11" s="74"/>
      <c r="J11" s="101">
        <v>0</v>
      </c>
      <c r="K11" s="74"/>
      <c r="L11" s="101">
        <v>0</v>
      </c>
      <c r="M11" s="101"/>
      <c r="N11" s="101">
        <v>0</v>
      </c>
      <c r="O11" s="74"/>
      <c r="P11" s="93">
        <v>0</v>
      </c>
      <c r="Q11" s="11"/>
    </row>
    <row r="12" spans="1:18" ht="22.5" customHeight="1">
      <c r="A12" s="11" t="s">
        <v>68</v>
      </c>
      <c r="B12" s="52"/>
      <c r="C12" s="11"/>
      <c r="D12" s="93">
        <v>0</v>
      </c>
      <c r="E12" s="74"/>
      <c r="F12" s="93">
        <v>0</v>
      </c>
      <c r="G12" s="93"/>
      <c r="H12" s="93">
        <v>0</v>
      </c>
      <c r="I12" s="74"/>
      <c r="J12" s="93">
        <v>0</v>
      </c>
      <c r="K12" s="93"/>
      <c r="L12" s="93">
        <v>21930</v>
      </c>
      <c r="M12" s="93"/>
      <c r="N12" s="93">
        <v>26000</v>
      </c>
      <c r="O12" s="93"/>
      <c r="P12" s="93">
        <v>47930</v>
      </c>
      <c r="Q12" s="11"/>
    </row>
    <row r="13" spans="1:18" ht="22.5" hidden="1" customHeight="1">
      <c r="A13" s="11" t="s">
        <v>67</v>
      </c>
      <c r="B13" s="52"/>
      <c r="C13" s="11"/>
      <c r="D13" s="93">
        <v>0</v>
      </c>
      <c r="E13" s="102"/>
      <c r="F13" s="93">
        <v>0</v>
      </c>
      <c r="G13" s="93"/>
      <c r="H13" s="93">
        <v>0</v>
      </c>
      <c r="I13" s="102"/>
      <c r="J13" s="93">
        <v>0</v>
      </c>
      <c r="K13" s="102"/>
      <c r="L13" s="93">
        <v>0</v>
      </c>
      <c r="M13" s="93"/>
      <c r="N13" s="101">
        <v>0</v>
      </c>
      <c r="O13" s="103"/>
      <c r="P13" s="93">
        <v>0</v>
      </c>
      <c r="Q13" s="11"/>
    </row>
    <row r="14" spans="1:18" s="100" customFormat="1" ht="22.5" customHeight="1" thickBot="1">
      <c r="A14" s="155" t="s">
        <v>188</v>
      </c>
      <c r="B14" s="16"/>
      <c r="C14" s="16"/>
      <c r="D14" s="105">
        <v>264059</v>
      </c>
      <c r="E14" s="74"/>
      <c r="F14" s="105">
        <v>547821</v>
      </c>
      <c r="G14" s="90"/>
      <c r="H14" s="105">
        <v>0</v>
      </c>
      <c r="I14" s="74"/>
      <c r="J14" s="105">
        <v>26403</v>
      </c>
      <c r="K14" s="93"/>
      <c r="L14" s="105">
        <v>273712</v>
      </c>
      <c r="M14" s="90"/>
      <c r="N14" s="105">
        <v>26000</v>
      </c>
      <c r="O14" s="93"/>
      <c r="P14" s="105">
        <v>1137995</v>
      </c>
      <c r="Q14" s="28">
        <v>0</v>
      </c>
      <c r="R14" s="104"/>
    </row>
    <row r="15" spans="1:18" ht="22.5" customHeight="1" thickTop="1">
      <c r="A15" s="11"/>
      <c r="B15" s="12"/>
      <c r="C15" s="11"/>
      <c r="D15" s="12"/>
      <c r="E15" s="11"/>
      <c r="F15" s="12"/>
      <c r="G15" s="12"/>
      <c r="H15" s="12"/>
      <c r="I15" s="11"/>
      <c r="J15" s="12"/>
      <c r="K15" s="11"/>
      <c r="L15" s="12"/>
      <c r="M15" s="12"/>
      <c r="N15" s="12"/>
      <c r="O15" s="12"/>
      <c r="P15" s="12"/>
      <c r="Q15" s="11"/>
    </row>
    <row r="16" spans="1:18" s="100" customFormat="1" ht="22.5" customHeight="1">
      <c r="A16" s="16" t="s">
        <v>180</v>
      </c>
      <c r="B16" s="16"/>
      <c r="C16" s="16"/>
      <c r="D16" s="90">
        <v>220000</v>
      </c>
      <c r="E16" s="99"/>
      <c r="F16" s="90">
        <v>542720</v>
      </c>
      <c r="G16" s="90"/>
      <c r="H16" s="90">
        <v>0</v>
      </c>
      <c r="I16" s="99"/>
      <c r="J16" s="90">
        <v>22000</v>
      </c>
      <c r="K16" s="90"/>
      <c r="L16" s="90">
        <v>190379</v>
      </c>
      <c r="M16" s="90"/>
      <c r="N16" s="90">
        <v>0</v>
      </c>
      <c r="O16" s="90"/>
      <c r="P16" s="90">
        <v>975099</v>
      </c>
    </row>
    <row r="17" spans="1:18" s="100" customFormat="1" ht="22.5" hidden="1" customHeight="1">
      <c r="A17" s="11" t="s">
        <v>101</v>
      </c>
      <c r="B17" s="52"/>
      <c r="C17" s="16"/>
      <c r="D17" s="93">
        <v>0</v>
      </c>
      <c r="E17" s="74"/>
      <c r="F17" s="93">
        <v>0</v>
      </c>
      <c r="G17" s="93"/>
      <c r="H17" s="93">
        <v>0</v>
      </c>
      <c r="I17" s="74"/>
      <c r="J17" s="93">
        <v>0</v>
      </c>
      <c r="K17" s="93"/>
      <c r="L17" s="93">
        <v>0</v>
      </c>
      <c r="M17" s="93"/>
      <c r="N17" s="93">
        <v>0</v>
      </c>
      <c r="O17" s="93"/>
      <c r="P17" s="74">
        <v>0</v>
      </c>
      <c r="Q17" s="57"/>
    </row>
    <row r="18" spans="1:18" ht="22.5" hidden="1" customHeight="1">
      <c r="A18" s="11" t="s">
        <v>72</v>
      </c>
      <c r="B18" s="52"/>
      <c r="C18" s="11"/>
      <c r="D18" s="227">
        <v>0</v>
      </c>
      <c r="E18" s="74"/>
      <c r="F18" s="227">
        <v>0</v>
      </c>
      <c r="G18" s="227"/>
      <c r="H18" s="227">
        <v>0</v>
      </c>
      <c r="I18" s="74"/>
      <c r="J18" s="227">
        <v>0</v>
      </c>
      <c r="K18" s="74"/>
      <c r="L18" s="227">
        <v>0</v>
      </c>
      <c r="M18" s="227"/>
      <c r="N18" s="93">
        <v>0</v>
      </c>
      <c r="O18" s="74"/>
      <c r="P18" s="74">
        <v>0</v>
      </c>
      <c r="Q18" s="11"/>
    </row>
    <row r="19" spans="1:18" ht="22.5" customHeight="1">
      <c r="A19" s="11" t="s">
        <v>68</v>
      </c>
      <c r="B19" s="52"/>
      <c r="C19" s="11"/>
      <c r="D19" s="93">
        <v>0</v>
      </c>
      <c r="E19" s="74"/>
      <c r="F19" s="93">
        <v>0</v>
      </c>
      <c r="G19" s="93"/>
      <c r="H19" s="93">
        <v>0</v>
      </c>
      <c r="I19" s="74"/>
      <c r="J19" s="93">
        <v>0</v>
      </c>
      <c r="K19" s="93"/>
      <c r="L19" s="93">
        <v>14865</v>
      </c>
      <c r="M19" s="93"/>
      <c r="N19" s="93">
        <v>0</v>
      </c>
      <c r="O19" s="93"/>
      <c r="P19" s="74">
        <v>14865</v>
      </c>
      <c r="Q19" s="11"/>
    </row>
    <row r="20" spans="1:18" ht="22.5" hidden="1" customHeight="1">
      <c r="A20" s="11" t="s">
        <v>67</v>
      </c>
      <c r="B20" s="52"/>
      <c r="C20" s="11"/>
      <c r="D20" s="93">
        <v>0</v>
      </c>
      <c r="E20" s="102"/>
      <c r="F20" s="93">
        <v>0</v>
      </c>
      <c r="G20" s="93"/>
      <c r="H20" s="93">
        <v>0</v>
      </c>
      <c r="I20" s="102"/>
      <c r="J20" s="93">
        <v>0</v>
      </c>
      <c r="K20" s="102"/>
      <c r="L20" s="93">
        <v>0</v>
      </c>
      <c r="M20" s="93"/>
      <c r="N20" s="93">
        <v>0</v>
      </c>
      <c r="O20" s="103"/>
      <c r="P20" s="74">
        <v>0</v>
      </c>
      <c r="Q20" s="11"/>
    </row>
    <row r="21" spans="1:18" s="100" customFormat="1" ht="22.5" customHeight="1" thickBot="1">
      <c r="A21" s="16" t="s">
        <v>182</v>
      </c>
      <c r="B21" s="16"/>
      <c r="C21" s="16"/>
      <c r="D21" s="105">
        <v>220000</v>
      </c>
      <c r="E21" s="74"/>
      <c r="F21" s="105">
        <v>542720</v>
      </c>
      <c r="G21" s="90"/>
      <c r="H21" s="105">
        <v>0</v>
      </c>
      <c r="I21" s="74"/>
      <c r="J21" s="105">
        <v>22000</v>
      </c>
      <c r="K21" s="93"/>
      <c r="L21" s="105">
        <v>205244</v>
      </c>
      <c r="M21" s="90"/>
      <c r="N21" s="105">
        <v>0</v>
      </c>
      <c r="O21" s="93"/>
      <c r="P21" s="105">
        <v>989964</v>
      </c>
      <c r="Q21" s="28"/>
      <c r="R21" s="104"/>
    </row>
    <row r="22" spans="1:18" ht="22.5" customHeight="1" thickTop="1"/>
    <row r="23" spans="1:18" ht="22.5" customHeight="1"/>
    <row r="24" spans="1:18" ht="22.5" customHeight="1"/>
    <row r="25" spans="1:18" ht="22.5" customHeight="1"/>
    <row r="26" spans="1:18" ht="22.5" customHeight="1"/>
    <row r="27" spans="1:18" ht="22.5" customHeight="1">
      <c r="D27" s="108"/>
      <c r="F27" s="108"/>
      <c r="G27" s="108"/>
      <c r="H27" s="108"/>
      <c r="J27" s="108"/>
      <c r="L27" s="108"/>
      <c r="M27" s="108"/>
      <c r="N27" s="108"/>
      <c r="P27" s="108"/>
    </row>
    <row r="28" spans="1:18" ht="22.5" customHeight="1">
      <c r="D28" s="108"/>
      <c r="F28" s="108"/>
      <c r="G28" s="108"/>
      <c r="H28" s="108"/>
      <c r="J28" s="108"/>
      <c r="L28" s="108"/>
      <c r="M28" s="108"/>
      <c r="N28" s="108"/>
      <c r="P28" s="108"/>
    </row>
    <row r="29" spans="1:18" ht="22.5" customHeight="1">
      <c r="D29" s="108"/>
      <c r="F29" s="108"/>
      <c r="G29" s="108"/>
      <c r="H29" s="108"/>
      <c r="J29" s="108"/>
      <c r="L29" s="108"/>
      <c r="M29" s="108"/>
      <c r="N29" s="108"/>
      <c r="P29" s="108"/>
    </row>
    <row r="30" spans="1:18" ht="22.5" customHeight="1">
      <c r="D30" s="108"/>
      <c r="F30" s="108"/>
      <c r="G30" s="108"/>
      <c r="H30" s="108"/>
      <c r="J30" s="108"/>
      <c r="L30" s="108"/>
      <c r="M30" s="108"/>
      <c r="N30" s="108"/>
      <c r="P30" s="108"/>
    </row>
    <row r="31" spans="1:18" ht="22.5" customHeight="1">
      <c r="D31" s="108"/>
      <c r="F31" s="108"/>
      <c r="G31" s="108"/>
      <c r="H31" s="108"/>
      <c r="J31" s="108"/>
      <c r="L31" s="108"/>
      <c r="M31" s="108"/>
      <c r="N31" s="108"/>
      <c r="P31" s="108"/>
    </row>
    <row r="32" spans="1:18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0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5" transitionEvaluation="1" transitionEntry="1">
    <tabColor theme="7" tint="0.59999389629810485"/>
  </sheetPr>
  <dimension ref="A1:N92"/>
  <sheetViews>
    <sheetView view="pageBreakPreview" zoomScaleNormal="100" zoomScaleSheetLayoutView="100" workbookViewId="0">
      <pane xSplit="6" ySplit="5" topLeftCell="G75" activePane="bottomRight" state="frozen"/>
      <selection activeCell="A28" sqref="A28"/>
      <selection pane="topRight" activeCell="A28" sqref="A28"/>
      <selection pane="bottomLeft" activeCell="A28" sqref="A28"/>
      <selection pane="bottomRight" activeCell="E12" sqref="E12"/>
    </sheetView>
  </sheetViews>
  <sheetFormatPr defaultColWidth="9" defaultRowHeight="22.5" customHeight="1"/>
  <cols>
    <col min="1" max="3" width="2" style="11" customWidth="1"/>
    <col min="4" max="4" width="9.75" style="11" customWidth="1"/>
    <col min="5" max="5" width="44.375" style="11" customWidth="1"/>
    <col min="6" max="6" width="0.875" style="11" customWidth="1"/>
    <col min="7" max="7" width="13.125" style="82" customWidth="1"/>
    <col min="8" max="8" width="0.875" style="11" customWidth="1"/>
    <col min="9" max="9" width="13.125" style="82" customWidth="1"/>
    <col min="10" max="10" width="0.875" style="11" customWidth="1"/>
    <col min="11" max="11" width="13.125" style="82" customWidth="1"/>
    <col min="12" max="12" width="0.875" style="11" customWidth="1"/>
    <col min="13" max="13" width="14" style="82" customWidth="1"/>
    <col min="14" max="14" width="3.625" style="82" customWidth="1"/>
    <col min="15" max="16384" width="9" style="11"/>
  </cols>
  <sheetData>
    <row r="1" spans="1:14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44"/>
      <c r="N1" s="44"/>
    </row>
    <row r="2" spans="1:14" s="4" customFormat="1" ht="22.95" customHeight="1">
      <c r="A2" s="109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54" t="s">
        <v>206</v>
      </c>
      <c r="N2" s="7"/>
    </row>
    <row r="3" spans="1:14" s="4" customFormat="1" ht="22.95" customHeight="1">
      <c r="A3" s="46" t="s">
        <v>175</v>
      </c>
      <c r="B3" s="46"/>
      <c r="C3" s="46"/>
      <c r="D3" s="46"/>
      <c r="E3" s="46"/>
      <c r="F3" s="46"/>
      <c r="G3" s="110"/>
      <c r="H3" s="46"/>
      <c r="I3" s="110"/>
      <c r="J3" s="46"/>
      <c r="K3" s="110"/>
      <c r="L3" s="46"/>
      <c r="M3" s="219" t="s">
        <v>205</v>
      </c>
      <c r="N3" s="7"/>
    </row>
    <row r="4" spans="1:14" s="4" customFormat="1" ht="22.5" customHeight="1">
      <c r="A4" s="1"/>
      <c r="B4" s="1"/>
      <c r="C4" s="1"/>
      <c r="D4" s="1"/>
      <c r="E4" s="1"/>
      <c r="F4" s="1"/>
      <c r="G4" s="245" t="s">
        <v>36</v>
      </c>
      <c r="H4" s="245"/>
      <c r="I4" s="245"/>
      <c r="J4" s="48"/>
      <c r="K4" s="245" t="s">
        <v>37</v>
      </c>
      <c r="L4" s="245"/>
      <c r="M4" s="245"/>
      <c r="N4" s="10"/>
    </row>
    <row r="5" spans="1:14" ht="22.5" customHeight="1">
      <c r="G5" s="14" t="s">
        <v>176</v>
      </c>
      <c r="H5" s="48"/>
      <c r="I5" s="14" t="s">
        <v>143</v>
      </c>
      <c r="J5" s="48"/>
      <c r="K5" s="14" t="s">
        <v>176</v>
      </c>
      <c r="L5" s="48"/>
      <c r="M5" s="14" t="s">
        <v>143</v>
      </c>
      <c r="N5" s="50"/>
    </row>
    <row r="6" spans="1:14" s="16" customFormat="1" ht="21.75" customHeight="1">
      <c r="A6" s="16" t="s">
        <v>40</v>
      </c>
      <c r="B6" s="11"/>
      <c r="G6" s="19"/>
      <c r="I6" s="19"/>
      <c r="J6" s="26"/>
      <c r="K6" s="19"/>
      <c r="L6" s="26"/>
      <c r="M6" s="19"/>
      <c r="N6" s="19"/>
    </row>
    <row r="7" spans="1:14" s="16" customFormat="1" ht="21.75" customHeight="1">
      <c r="A7" s="16" t="s">
        <v>70</v>
      </c>
      <c r="G7" s="112">
        <v>101539</v>
      </c>
      <c r="H7" s="147"/>
      <c r="I7" s="112">
        <v>73237</v>
      </c>
      <c r="J7" s="113"/>
      <c r="K7" s="112">
        <v>27484</v>
      </c>
      <c r="L7" s="113"/>
      <c r="M7" s="112">
        <v>18612</v>
      </c>
      <c r="N7" s="112"/>
    </row>
    <row r="8" spans="1:14" s="59" customFormat="1" ht="21.75" customHeight="1">
      <c r="A8" s="11" t="s">
        <v>89</v>
      </c>
      <c r="B8" s="11"/>
      <c r="C8" s="60"/>
      <c r="E8" s="61"/>
      <c r="F8" s="62">
        <v>0</v>
      </c>
      <c r="G8" s="107"/>
      <c r="H8" s="112">
        <v>0</v>
      </c>
      <c r="I8" s="107"/>
      <c r="J8" s="113"/>
      <c r="K8" s="107"/>
      <c r="L8" s="113"/>
      <c r="M8" s="107"/>
      <c r="N8" s="107"/>
    </row>
    <row r="9" spans="1:14" ht="21.75" customHeight="1">
      <c r="A9" s="11" t="s">
        <v>41</v>
      </c>
      <c r="G9" s="107">
        <v>11941</v>
      </c>
      <c r="H9" s="111"/>
      <c r="I9" s="107">
        <v>12543</v>
      </c>
      <c r="J9" s="106"/>
      <c r="K9" s="107">
        <v>11154</v>
      </c>
      <c r="L9" s="106"/>
      <c r="M9" s="107">
        <v>12031</v>
      </c>
      <c r="N9" s="107"/>
    </row>
    <row r="10" spans="1:14" ht="21.75" customHeight="1">
      <c r="A10" s="24" t="s">
        <v>127</v>
      </c>
      <c r="G10" s="107">
        <v>26</v>
      </c>
      <c r="H10" s="111"/>
      <c r="I10" s="107">
        <v>-533</v>
      </c>
      <c r="J10" s="106"/>
      <c r="K10" s="107">
        <v>26</v>
      </c>
      <c r="L10" s="106"/>
      <c r="M10" s="107">
        <v>-533</v>
      </c>
      <c r="N10" s="107"/>
    </row>
    <row r="11" spans="1:14" ht="21.75" customHeight="1">
      <c r="A11" s="24" t="s">
        <v>163</v>
      </c>
      <c r="G11" s="107">
        <v>-1252</v>
      </c>
      <c r="H11" s="111"/>
      <c r="I11" s="107">
        <v>6133</v>
      </c>
      <c r="J11" s="106"/>
      <c r="K11" s="107">
        <v>-1252</v>
      </c>
      <c r="L11" s="106"/>
      <c r="M11" s="107">
        <v>6133</v>
      </c>
      <c r="N11" s="107"/>
    </row>
    <row r="12" spans="1:14" s="63" customFormat="1" ht="21.75" customHeight="1">
      <c r="A12" s="24" t="s">
        <v>87</v>
      </c>
      <c r="B12" s="11"/>
      <c r="D12" s="64"/>
      <c r="E12" s="65"/>
      <c r="F12" s="16"/>
      <c r="G12" s="107">
        <v>23</v>
      </c>
      <c r="H12" s="111"/>
      <c r="I12" s="107">
        <v>112</v>
      </c>
      <c r="J12" s="106"/>
      <c r="K12" s="107">
        <v>23</v>
      </c>
      <c r="L12" s="106"/>
      <c r="M12" s="107">
        <v>112</v>
      </c>
      <c r="N12" s="107"/>
    </row>
    <row r="13" spans="1:14" s="63" customFormat="1" ht="21.75" customHeight="1">
      <c r="A13" s="11" t="s">
        <v>86</v>
      </c>
      <c r="B13" s="11"/>
      <c r="D13" s="64"/>
      <c r="E13" s="65"/>
      <c r="F13" s="16"/>
      <c r="G13" s="107">
        <v>-1</v>
      </c>
      <c r="H13" s="111"/>
      <c r="I13" s="107">
        <v>-12</v>
      </c>
      <c r="J13" s="106"/>
      <c r="K13" s="107">
        <v>0</v>
      </c>
      <c r="L13" s="106"/>
      <c r="M13" s="107">
        <v>-12</v>
      </c>
      <c r="N13" s="107"/>
    </row>
    <row r="14" spans="1:14" s="63" customFormat="1" ht="21.75" hidden="1" customHeight="1">
      <c r="A14" s="11" t="s">
        <v>88</v>
      </c>
      <c r="B14" s="11"/>
      <c r="D14" s="64"/>
      <c r="E14" s="65"/>
      <c r="F14" s="16"/>
      <c r="G14" s="107">
        <v>0</v>
      </c>
      <c r="H14" s="111"/>
      <c r="I14" s="107">
        <v>0</v>
      </c>
      <c r="J14" s="106"/>
      <c r="K14" s="107">
        <v>0</v>
      </c>
      <c r="L14" s="106"/>
      <c r="M14" s="107">
        <v>0</v>
      </c>
      <c r="N14" s="107"/>
    </row>
    <row r="15" spans="1:14" s="63" customFormat="1" ht="21.75" customHeight="1">
      <c r="A15" s="24" t="s">
        <v>164</v>
      </c>
      <c r="B15" s="11"/>
      <c r="D15" s="64"/>
      <c r="E15" s="65"/>
      <c r="F15" s="16"/>
      <c r="G15" s="107">
        <v>-77</v>
      </c>
      <c r="H15" s="111"/>
      <c r="I15" s="107">
        <v>-294</v>
      </c>
      <c r="J15" s="106"/>
      <c r="K15" s="107">
        <v>-77</v>
      </c>
      <c r="L15" s="106"/>
      <c r="M15" s="107">
        <v>-294</v>
      </c>
      <c r="N15" s="107"/>
    </row>
    <row r="16" spans="1:14" ht="21.75" customHeight="1">
      <c r="A16" s="156" t="s">
        <v>184</v>
      </c>
      <c r="B16" s="114"/>
      <c r="G16" s="107">
        <v>0</v>
      </c>
      <c r="H16" s="111"/>
      <c r="I16" s="107">
        <v>525</v>
      </c>
      <c r="J16" s="106"/>
      <c r="K16" s="107">
        <v>0</v>
      </c>
      <c r="L16" s="106"/>
      <c r="M16" s="107">
        <v>525</v>
      </c>
      <c r="N16" s="107"/>
    </row>
    <row r="17" spans="1:14" s="63" customFormat="1" ht="21.75" customHeight="1">
      <c r="A17" s="11" t="s">
        <v>30</v>
      </c>
      <c r="B17" s="11"/>
      <c r="D17" s="64"/>
      <c r="E17" s="65"/>
      <c r="F17" s="16"/>
      <c r="G17" s="107">
        <v>297</v>
      </c>
      <c r="H17" s="111"/>
      <c r="I17" s="107">
        <v>825</v>
      </c>
      <c r="J17" s="106"/>
      <c r="K17" s="107">
        <v>217</v>
      </c>
      <c r="L17" s="106"/>
      <c r="M17" s="107">
        <v>227</v>
      </c>
      <c r="N17" s="107"/>
    </row>
    <row r="18" spans="1:14" s="63" customFormat="1" ht="21.75" customHeight="1">
      <c r="A18" s="11" t="s">
        <v>171</v>
      </c>
      <c r="B18" s="11"/>
      <c r="D18" s="64"/>
      <c r="E18" s="65"/>
      <c r="F18" s="16"/>
      <c r="G18" s="107">
        <v>970</v>
      </c>
      <c r="H18" s="111"/>
      <c r="I18" s="107">
        <v>0</v>
      </c>
      <c r="J18" s="106"/>
      <c r="K18" s="107">
        <v>0</v>
      </c>
      <c r="L18" s="106"/>
      <c r="M18" s="107">
        <v>0</v>
      </c>
      <c r="N18" s="107"/>
    </row>
    <row r="19" spans="1:14" s="69" customFormat="1" ht="21.75" hidden="1" customHeight="1">
      <c r="A19" s="11" t="s">
        <v>73</v>
      </c>
      <c r="B19" s="11"/>
      <c r="C19" s="70"/>
      <c r="D19" s="70"/>
      <c r="E19" s="71"/>
      <c r="F19" s="11"/>
      <c r="G19" s="107">
        <v>0</v>
      </c>
      <c r="H19" s="111"/>
      <c r="I19" s="107">
        <v>0</v>
      </c>
      <c r="J19" s="106"/>
      <c r="K19" s="107">
        <v>0</v>
      </c>
      <c r="L19" s="106"/>
      <c r="M19" s="107">
        <v>0</v>
      </c>
      <c r="N19" s="107"/>
    </row>
    <row r="20" spans="1:14" s="16" customFormat="1" ht="21.75" customHeight="1">
      <c r="A20" s="11" t="s">
        <v>42</v>
      </c>
      <c r="B20" s="11"/>
      <c r="G20" s="107">
        <v>-137</v>
      </c>
      <c r="H20" s="111"/>
      <c r="I20" s="107">
        <v>-29</v>
      </c>
      <c r="J20" s="106"/>
      <c r="K20" s="107">
        <v>-112</v>
      </c>
      <c r="L20" s="106"/>
      <c r="M20" s="107">
        <v>-134</v>
      </c>
      <c r="N20" s="107"/>
    </row>
    <row r="21" spans="1:14" s="16" customFormat="1" ht="21.75" customHeight="1">
      <c r="A21" s="16" t="s">
        <v>133</v>
      </c>
      <c r="B21" s="116"/>
      <c r="G21" s="148">
        <v>113329</v>
      </c>
      <c r="H21" s="147"/>
      <c r="I21" s="148">
        <v>92507</v>
      </c>
      <c r="J21" s="112"/>
      <c r="K21" s="148">
        <v>37463</v>
      </c>
      <c r="L21" s="112"/>
      <c r="M21" s="148">
        <v>36667</v>
      </c>
      <c r="N21" s="113"/>
    </row>
    <row r="22" spans="1:14" ht="21.75" customHeight="1">
      <c r="A22" s="16" t="s">
        <v>112</v>
      </c>
      <c r="G22" s="107"/>
      <c r="H22" s="111"/>
      <c r="I22" s="107"/>
      <c r="J22" s="111"/>
      <c r="K22" s="107"/>
      <c r="L22" s="111"/>
      <c r="M22" s="107"/>
      <c r="N22" s="107"/>
    </row>
    <row r="23" spans="1:14" ht="21.75" customHeight="1">
      <c r="A23" s="11" t="s">
        <v>5</v>
      </c>
      <c r="G23" s="107">
        <v>38797</v>
      </c>
      <c r="H23" s="111"/>
      <c r="I23" s="107">
        <v>38743</v>
      </c>
      <c r="J23" s="106"/>
      <c r="K23" s="107">
        <v>13393</v>
      </c>
      <c r="L23" s="106"/>
      <c r="M23" s="107">
        <v>22752</v>
      </c>
      <c r="N23" s="107"/>
    </row>
    <row r="24" spans="1:14" ht="21.75" customHeight="1">
      <c r="A24" s="11" t="s">
        <v>113</v>
      </c>
      <c r="G24" s="107">
        <v>-134381</v>
      </c>
      <c r="H24" s="111"/>
      <c r="I24" s="107">
        <v>-95953</v>
      </c>
      <c r="J24" s="106"/>
      <c r="K24" s="107">
        <v>-1817</v>
      </c>
      <c r="L24" s="106"/>
      <c r="M24" s="107">
        <v>-42316</v>
      </c>
      <c r="N24" s="107"/>
    </row>
    <row r="25" spans="1:14" ht="21.75" hidden="1" customHeight="1">
      <c r="A25" s="11" t="s">
        <v>117</v>
      </c>
      <c r="G25" s="107">
        <v>0</v>
      </c>
      <c r="H25" s="111"/>
      <c r="I25" s="107">
        <v>0</v>
      </c>
      <c r="J25" s="106"/>
      <c r="K25" s="107">
        <v>0</v>
      </c>
      <c r="L25" s="106"/>
      <c r="M25" s="107">
        <v>0</v>
      </c>
      <c r="N25" s="107"/>
    </row>
    <row r="26" spans="1:14" ht="21.75" customHeight="1">
      <c r="A26" s="11" t="s">
        <v>34</v>
      </c>
      <c r="G26" s="107">
        <v>18888</v>
      </c>
      <c r="H26" s="111"/>
      <c r="I26" s="107">
        <v>-40196</v>
      </c>
      <c r="J26" s="106"/>
      <c r="K26" s="107">
        <v>32514</v>
      </c>
      <c r="L26" s="106"/>
      <c r="M26" s="107">
        <v>-25037</v>
      </c>
      <c r="N26" s="107"/>
    </row>
    <row r="27" spans="1:14" ht="21.75" customHeight="1">
      <c r="A27" s="11" t="s">
        <v>6</v>
      </c>
      <c r="B27" s="117"/>
      <c r="G27" s="107">
        <v>-73554</v>
      </c>
      <c r="H27" s="111"/>
      <c r="I27" s="107">
        <v>3009</v>
      </c>
      <c r="J27" s="106"/>
      <c r="K27" s="107">
        <v>-63206</v>
      </c>
      <c r="L27" s="106"/>
      <c r="M27" s="107">
        <v>7232</v>
      </c>
      <c r="N27" s="107"/>
    </row>
    <row r="28" spans="1:14" ht="21.75" customHeight="1">
      <c r="A28" s="11" t="s">
        <v>98</v>
      </c>
      <c r="B28" s="117"/>
      <c r="G28" s="107">
        <v>0</v>
      </c>
      <c r="H28" s="111"/>
      <c r="I28" s="107">
        <v>1691</v>
      </c>
      <c r="J28" s="106"/>
      <c r="K28" s="107">
        <v>0</v>
      </c>
      <c r="L28" s="106"/>
      <c r="M28" s="107">
        <v>0</v>
      </c>
      <c r="N28" s="107"/>
    </row>
    <row r="29" spans="1:14" ht="21.75" customHeight="1">
      <c r="A29" s="11" t="s">
        <v>43</v>
      </c>
      <c r="B29" s="117"/>
      <c r="G29" s="107">
        <v>-10495</v>
      </c>
      <c r="H29" s="111"/>
      <c r="I29" s="107">
        <v>103</v>
      </c>
      <c r="J29" s="106"/>
      <c r="K29" s="107">
        <v>-10720</v>
      </c>
      <c r="L29" s="106"/>
      <c r="M29" s="107">
        <v>103</v>
      </c>
      <c r="N29" s="107"/>
    </row>
    <row r="30" spans="1:14" ht="21.75" customHeight="1">
      <c r="A30" s="115" t="s">
        <v>61</v>
      </c>
      <c r="B30" s="114"/>
      <c r="G30" s="107">
        <v>-33794</v>
      </c>
      <c r="H30" s="111"/>
      <c r="I30" s="107">
        <v>45475</v>
      </c>
      <c r="J30" s="106"/>
      <c r="K30" s="107">
        <v>-63412</v>
      </c>
      <c r="L30" s="106"/>
      <c r="M30" s="107">
        <v>31431</v>
      </c>
      <c r="N30" s="107"/>
    </row>
    <row r="31" spans="1:14" ht="21.75" customHeight="1">
      <c r="A31" s="115" t="s">
        <v>82</v>
      </c>
      <c r="B31" s="114"/>
      <c r="G31" s="107">
        <v>46381</v>
      </c>
      <c r="H31" s="111"/>
      <c r="I31" s="107">
        <v>135528</v>
      </c>
      <c r="J31" s="106"/>
      <c r="K31" s="107">
        <v>7196</v>
      </c>
      <c r="L31" s="106"/>
      <c r="M31" s="107">
        <v>1169</v>
      </c>
      <c r="N31" s="107"/>
    </row>
    <row r="32" spans="1:14" ht="21.75" customHeight="1">
      <c r="A32" s="115" t="s">
        <v>114</v>
      </c>
      <c r="B32" s="114"/>
      <c r="G32" s="107">
        <v>421</v>
      </c>
      <c r="H32" s="111"/>
      <c r="I32" s="107">
        <v>347</v>
      </c>
      <c r="J32" s="106"/>
      <c r="K32" s="107">
        <v>-8</v>
      </c>
      <c r="L32" s="106"/>
      <c r="M32" s="107">
        <v>67</v>
      </c>
      <c r="N32" s="107"/>
    </row>
    <row r="33" spans="1:14" ht="21.75" customHeight="1">
      <c r="A33" s="115" t="s">
        <v>18</v>
      </c>
      <c r="B33" s="114"/>
      <c r="G33" s="107">
        <v>14431</v>
      </c>
      <c r="H33" s="111"/>
      <c r="I33" s="107">
        <v>2299</v>
      </c>
      <c r="J33" s="106"/>
      <c r="K33" s="107">
        <v>13099</v>
      </c>
      <c r="L33" s="106"/>
      <c r="M33" s="107">
        <v>-556</v>
      </c>
      <c r="N33" s="107"/>
    </row>
    <row r="34" spans="1:14" s="63" customFormat="1" ht="21.75" customHeight="1">
      <c r="A34" s="11" t="s">
        <v>91</v>
      </c>
      <c r="B34" s="11"/>
      <c r="D34" s="64"/>
      <c r="E34" s="65"/>
      <c r="F34" s="16"/>
      <c r="G34" s="107">
        <v>318</v>
      </c>
      <c r="H34" s="111"/>
      <c r="I34" s="107">
        <v>306</v>
      </c>
      <c r="J34" s="106"/>
      <c r="K34" s="107">
        <v>265</v>
      </c>
      <c r="L34" s="106"/>
      <c r="M34" s="107">
        <v>255</v>
      </c>
      <c r="N34" s="107"/>
    </row>
    <row r="35" spans="1:14" ht="21.75" customHeight="1">
      <c r="A35" s="115" t="s">
        <v>71</v>
      </c>
      <c r="B35" s="114"/>
      <c r="G35" s="107">
        <v>-96</v>
      </c>
      <c r="H35" s="111"/>
      <c r="I35" s="107">
        <v>-61</v>
      </c>
      <c r="J35" s="106"/>
      <c r="K35" s="107">
        <v>-96</v>
      </c>
      <c r="L35" s="106"/>
      <c r="M35" s="107">
        <v>-61</v>
      </c>
      <c r="N35" s="107"/>
    </row>
    <row r="36" spans="1:14" ht="21.75" customHeight="1">
      <c r="A36" s="115" t="s">
        <v>115</v>
      </c>
      <c r="B36" s="114"/>
      <c r="G36" s="107">
        <v>1453</v>
      </c>
      <c r="H36" s="111"/>
      <c r="I36" s="107">
        <v>-383</v>
      </c>
      <c r="J36" s="106"/>
      <c r="K36" s="107">
        <v>1744</v>
      </c>
      <c r="L36" s="106"/>
      <c r="M36" s="107">
        <v>-383</v>
      </c>
      <c r="N36" s="107"/>
    </row>
    <row r="37" spans="1:14" ht="21.75" customHeight="1">
      <c r="A37" s="115" t="s">
        <v>44</v>
      </c>
      <c r="B37" s="114"/>
      <c r="G37" s="107">
        <v>0</v>
      </c>
      <c r="H37" s="111"/>
      <c r="I37" s="107">
        <v>-11</v>
      </c>
      <c r="J37" s="106"/>
      <c r="K37" s="107">
        <v>0</v>
      </c>
      <c r="L37" s="106"/>
      <c r="M37" s="107">
        <v>-11</v>
      </c>
      <c r="N37" s="107"/>
    </row>
    <row r="38" spans="1:14" s="16" customFormat="1" ht="21.75" customHeight="1">
      <c r="A38" s="16" t="s">
        <v>201</v>
      </c>
      <c r="G38" s="148">
        <v>-18302</v>
      </c>
      <c r="H38" s="147"/>
      <c r="I38" s="148">
        <v>183404</v>
      </c>
      <c r="J38" s="147"/>
      <c r="K38" s="148">
        <v>-33585</v>
      </c>
      <c r="L38" s="147"/>
      <c r="M38" s="148">
        <v>31312</v>
      </c>
      <c r="N38" s="113"/>
    </row>
    <row r="39" spans="1:14" ht="21.75" customHeight="1">
      <c r="A39" s="11" t="s">
        <v>45</v>
      </c>
      <c r="G39" s="107">
        <v>8</v>
      </c>
      <c r="H39" s="111"/>
      <c r="I39" s="107">
        <v>7</v>
      </c>
      <c r="J39" s="106"/>
      <c r="K39" s="107">
        <v>1</v>
      </c>
      <c r="L39" s="106"/>
      <c r="M39" s="107">
        <v>863</v>
      </c>
      <c r="N39" s="107"/>
    </row>
    <row r="40" spans="1:14" ht="21.75" customHeight="1">
      <c r="A40" s="11" t="s">
        <v>46</v>
      </c>
      <c r="G40" s="107">
        <v>-6745</v>
      </c>
      <c r="H40" s="111"/>
      <c r="I40" s="107">
        <v>-5930</v>
      </c>
      <c r="J40" s="106"/>
      <c r="K40" s="107">
        <v>-4616</v>
      </c>
      <c r="L40" s="106"/>
      <c r="M40" s="107">
        <v>-3358</v>
      </c>
      <c r="N40" s="107"/>
    </row>
    <row r="41" spans="1:14" ht="21.75" hidden="1" customHeight="1">
      <c r="A41" s="11" t="s">
        <v>47</v>
      </c>
      <c r="G41" s="107">
        <v>0</v>
      </c>
      <c r="H41" s="111"/>
      <c r="I41" s="107">
        <v>0</v>
      </c>
      <c r="J41" s="106"/>
      <c r="K41" s="107">
        <v>0</v>
      </c>
      <c r="L41" s="106"/>
      <c r="M41" s="107">
        <v>0</v>
      </c>
      <c r="N41" s="107"/>
    </row>
    <row r="42" spans="1:14" s="16" customFormat="1" ht="21.75" customHeight="1">
      <c r="A42" s="16" t="s">
        <v>185</v>
      </c>
      <c r="G42" s="149">
        <v>-25039</v>
      </c>
      <c r="H42" s="147"/>
      <c r="I42" s="149">
        <v>177481</v>
      </c>
      <c r="J42" s="147"/>
      <c r="K42" s="149">
        <v>-38200</v>
      </c>
      <c r="L42" s="147"/>
      <c r="M42" s="149">
        <v>28817</v>
      </c>
      <c r="N42" s="113"/>
    </row>
    <row r="43" spans="1:14" ht="22.5" customHeight="1">
      <c r="A43" s="16" t="s">
        <v>48</v>
      </c>
      <c r="G43" s="118"/>
      <c r="H43" s="111"/>
      <c r="I43" s="118"/>
      <c r="J43" s="111"/>
      <c r="K43" s="118"/>
      <c r="L43" s="111"/>
      <c r="M43" s="118"/>
      <c r="N43" s="118"/>
    </row>
    <row r="44" spans="1:14" ht="22.5" customHeight="1">
      <c r="A44" s="115" t="s">
        <v>146</v>
      </c>
      <c r="G44" s="107">
        <v>-283</v>
      </c>
      <c r="H44" s="111"/>
      <c r="I44" s="107">
        <v>-203737</v>
      </c>
      <c r="J44" s="106"/>
      <c r="K44" s="107">
        <v>0</v>
      </c>
      <c r="L44" s="106"/>
      <c r="M44" s="107">
        <v>-185000</v>
      </c>
      <c r="N44" s="118"/>
    </row>
    <row r="45" spans="1:14" ht="22.5" customHeight="1">
      <c r="A45" s="115" t="s">
        <v>137</v>
      </c>
      <c r="G45" s="107">
        <v>0</v>
      </c>
      <c r="H45" s="111"/>
      <c r="I45" s="107">
        <v>17327</v>
      </c>
      <c r="J45" s="106"/>
      <c r="K45" s="107">
        <v>0</v>
      </c>
      <c r="L45" s="106"/>
      <c r="M45" s="107">
        <v>17327</v>
      </c>
      <c r="N45" s="118"/>
    </row>
    <row r="46" spans="1:14" ht="22.5" customHeight="1">
      <c r="A46" s="115" t="s">
        <v>124</v>
      </c>
      <c r="B46" s="114"/>
      <c r="G46" s="107">
        <v>276</v>
      </c>
      <c r="H46" s="111"/>
      <c r="I46" s="107">
        <v>2405</v>
      </c>
      <c r="J46" s="106"/>
      <c r="K46" s="107">
        <v>0</v>
      </c>
      <c r="L46" s="106"/>
      <c r="M46" s="107">
        <v>-20000</v>
      </c>
      <c r="N46" s="107"/>
    </row>
    <row r="47" spans="1:14" ht="22.5" hidden="1" customHeight="1">
      <c r="A47" s="115" t="s">
        <v>118</v>
      </c>
      <c r="B47" s="114"/>
      <c r="G47" s="107">
        <v>0</v>
      </c>
      <c r="H47" s="111"/>
      <c r="I47" s="107">
        <v>0</v>
      </c>
      <c r="J47" s="106"/>
      <c r="K47" s="107">
        <v>0</v>
      </c>
      <c r="L47" s="106"/>
      <c r="M47" s="107">
        <v>0</v>
      </c>
      <c r="N47" s="107"/>
    </row>
    <row r="48" spans="1:14" ht="22.5" customHeight="1">
      <c r="A48" s="115" t="s">
        <v>139</v>
      </c>
      <c r="B48" s="114"/>
      <c r="G48" s="107">
        <v>0</v>
      </c>
      <c r="H48" s="111"/>
      <c r="I48" s="107">
        <v>0</v>
      </c>
      <c r="J48" s="106"/>
      <c r="K48" s="107">
        <v>0</v>
      </c>
      <c r="L48" s="106"/>
      <c r="M48" s="107">
        <v>20000</v>
      </c>
      <c r="N48" s="107"/>
    </row>
    <row r="49" spans="1:14" ht="22.5" customHeight="1">
      <c r="A49" s="115" t="s">
        <v>204</v>
      </c>
      <c r="B49" s="114"/>
      <c r="G49" s="107">
        <v>-38500</v>
      </c>
      <c r="H49" s="111"/>
      <c r="I49" s="107">
        <v>0</v>
      </c>
      <c r="J49" s="106"/>
      <c r="K49" s="107">
        <v>-38500</v>
      </c>
      <c r="L49" s="106"/>
      <c r="M49" s="107">
        <v>0</v>
      </c>
      <c r="N49" s="107"/>
    </row>
    <row r="50" spans="1:14" ht="22.5" customHeight="1">
      <c r="A50" s="115" t="s">
        <v>172</v>
      </c>
      <c r="B50" s="114"/>
      <c r="G50" s="107">
        <v>-9375</v>
      </c>
      <c r="H50" s="111"/>
      <c r="I50" s="107">
        <v>0</v>
      </c>
      <c r="J50" s="106"/>
      <c r="K50" s="107">
        <v>-9375</v>
      </c>
      <c r="L50" s="106"/>
      <c r="M50" s="107">
        <v>0</v>
      </c>
      <c r="N50" s="107"/>
    </row>
    <row r="51" spans="1:14" ht="22.5" customHeight="1">
      <c r="A51" s="115" t="s">
        <v>81</v>
      </c>
      <c r="B51" s="114"/>
      <c r="G51" s="107">
        <v>6</v>
      </c>
      <c r="H51" s="111"/>
      <c r="I51" s="107">
        <v>12</v>
      </c>
      <c r="J51" s="106"/>
      <c r="K51" s="107">
        <v>0</v>
      </c>
      <c r="L51" s="106"/>
      <c r="M51" s="107">
        <v>12</v>
      </c>
      <c r="N51" s="107"/>
    </row>
    <row r="52" spans="1:14" ht="22.5" customHeight="1">
      <c r="A52" s="115" t="s">
        <v>122</v>
      </c>
      <c r="B52" s="114"/>
      <c r="G52" s="107">
        <v>-3082</v>
      </c>
      <c r="H52" s="111"/>
      <c r="I52" s="107">
        <v>-2757</v>
      </c>
      <c r="J52" s="106"/>
      <c r="K52" s="107">
        <v>-925</v>
      </c>
      <c r="L52" s="106"/>
      <c r="M52" s="107">
        <v>-1043</v>
      </c>
      <c r="N52" s="107"/>
    </row>
    <row r="53" spans="1:14" ht="22.5" customHeight="1">
      <c r="A53" s="115" t="s">
        <v>196</v>
      </c>
      <c r="B53" s="114"/>
      <c r="G53" s="107">
        <v>-55865</v>
      </c>
      <c r="H53" s="111"/>
      <c r="I53" s="107">
        <v>0</v>
      </c>
      <c r="J53" s="106"/>
      <c r="K53" s="107">
        <v>0</v>
      </c>
      <c r="L53" s="106"/>
      <c r="M53" s="107">
        <v>0</v>
      </c>
      <c r="N53" s="107"/>
    </row>
    <row r="54" spans="1:14" ht="22.5" customHeight="1">
      <c r="A54" s="115" t="s">
        <v>49</v>
      </c>
      <c r="B54" s="114"/>
      <c r="G54" s="107">
        <v>-3297</v>
      </c>
      <c r="H54" s="111"/>
      <c r="I54" s="107">
        <v>0</v>
      </c>
      <c r="J54" s="106"/>
      <c r="K54" s="107">
        <v>-3297</v>
      </c>
      <c r="L54" s="106"/>
      <c r="M54" s="107">
        <v>0</v>
      </c>
      <c r="N54" s="107"/>
    </row>
    <row r="55" spans="1:14" ht="22.5" hidden="1" customHeight="1">
      <c r="A55" s="115" t="s">
        <v>131</v>
      </c>
      <c r="B55" s="114"/>
      <c r="G55" s="107">
        <v>0</v>
      </c>
      <c r="H55" s="111"/>
      <c r="I55" s="107">
        <v>0</v>
      </c>
      <c r="J55" s="106"/>
      <c r="K55" s="107">
        <v>0</v>
      </c>
      <c r="L55" s="106"/>
      <c r="M55" s="107">
        <v>0</v>
      </c>
      <c r="N55" s="107"/>
    </row>
    <row r="56" spans="1:14" s="16" customFormat="1" ht="22.5" customHeight="1">
      <c r="A56" s="16" t="s">
        <v>186</v>
      </c>
      <c r="G56" s="149">
        <v>-110120</v>
      </c>
      <c r="H56" s="147"/>
      <c r="I56" s="149">
        <v>-186750</v>
      </c>
      <c r="J56" s="147"/>
      <c r="K56" s="149">
        <v>-52097</v>
      </c>
      <c r="L56" s="147"/>
      <c r="M56" s="149">
        <v>-168704</v>
      </c>
      <c r="N56" s="113"/>
    </row>
    <row r="57" spans="1:14" ht="22.5" customHeight="1">
      <c r="A57" s="16" t="s">
        <v>50</v>
      </c>
      <c r="G57" s="107"/>
      <c r="H57" s="111"/>
      <c r="I57" s="107"/>
      <c r="J57" s="111"/>
      <c r="K57" s="107"/>
      <c r="L57" s="111"/>
      <c r="M57" s="107"/>
      <c r="N57" s="107"/>
    </row>
    <row r="58" spans="1:14" ht="22.5" customHeight="1">
      <c r="A58" s="115" t="s">
        <v>197</v>
      </c>
      <c r="G58" s="107"/>
      <c r="H58" s="111"/>
      <c r="I58" s="107"/>
      <c r="J58" s="111"/>
      <c r="K58" s="107"/>
      <c r="L58" s="111"/>
      <c r="M58" s="107"/>
      <c r="N58" s="107"/>
    </row>
    <row r="59" spans="1:14" ht="22.5" customHeight="1">
      <c r="B59" s="114" t="s">
        <v>198</v>
      </c>
      <c r="G59" s="107">
        <v>444</v>
      </c>
      <c r="H59" s="111"/>
      <c r="I59" s="107">
        <v>-65722</v>
      </c>
      <c r="J59" s="106"/>
      <c r="K59" s="107">
        <v>444</v>
      </c>
      <c r="L59" s="106"/>
      <c r="M59" s="107">
        <v>5110</v>
      </c>
      <c r="N59" s="107"/>
    </row>
    <row r="60" spans="1:14" ht="22.5" hidden="1" customHeight="1">
      <c r="A60" s="115" t="s">
        <v>74</v>
      </c>
      <c r="B60" s="114"/>
      <c r="G60" s="107">
        <v>0</v>
      </c>
      <c r="H60" s="111"/>
      <c r="I60" s="107">
        <v>0</v>
      </c>
      <c r="J60" s="106"/>
      <c r="K60" s="107">
        <v>0</v>
      </c>
      <c r="L60" s="106"/>
      <c r="M60" s="107">
        <v>0</v>
      </c>
      <c r="N60" s="107"/>
    </row>
    <row r="61" spans="1:14" ht="22.5" hidden="1" customHeight="1">
      <c r="A61" s="115" t="s">
        <v>104</v>
      </c>
      <c r="B61" s="114"/>
      <c r="G61" s="107">
        <v>0</v>
      </c>
      <c r="H61" s="111"/>
      <c r="I61" s="107">
        <v>0</v>
      </c>
      <c r="J61" s="106"/>
      <c r="K61" s="107">
        <v>0</v>
      </c>
      <c r="L61" s="106"/>
      <c r="M61" s="107">
        <v>0</v>
      </c>
      <c r="N61" s="107"/>
    </row>
    <row r="62" spans="1:14" ht="22.5" hidden="1" customHeight="1">
      <c r="A62" s="115" t="s">
        <v>57</v>
      </c>
      <c r="B62" s="114"/>
      <c r="G62" s="107">
        <v>0</v>
      </c>
      <c r="H62" s="111"/>
      <c r="I62" s="107">
        <v>0</v>
      </c>
      <c r="J62" s="106"/>
      <c r="K62" s="107">
        <v>0</v>
      </c>
      <c r="L62" s="106"/>
      <c r="M62" s="107">
        <v>0</v>
      </c>
      <c r="N62" s="107"/>
    </row>
    <row r="63" spans="1:14" ht="22.5" hidden="1" customHeight="1">
      <c r="A63" s="115" t="s">
        <v>105</v>
      </c>
      <c r="B63" s="114"/>
      <c r="G63" s="107">
        <v>0</v>
      </c>
      <c r="H63" s="111"/>
      <c r="I63" s="107">
        <v>0</v>
      </c>
      <c r="J63" s="106"/>
      <c r="K63" s="107">
        <v>0</v>
      </c>
      <c r="L63" s="106"/>
      <c r="M63" s="107">
        <v>0</v>
      </c>
      <c r="N63" s="107"/>
    </row>
    <row r="64" spans="1:14" ht="22.5" hidden="1" customHeight="1">
      <c r="A64" s="115" t="s">
        <v>107</v>
      </c>
      <c r="B64" s="114"/>
      <c r="G64" s="107">
        <v>0</v>
      </c>
      <c r="H64" s="111"/>
      <c r="I64" s="107">
        <v>0</v>
      </c>
      <c r="J64" s="106"/>
      <c r="K64" s="107">
        <v>0</v>
      </c>
      <c r="L64" s="106"/>
      <c r="M64" s="107">
        <v>0</v>
      </c>
      <c r="N64" s="107"/>
    </row>
    <row r="65" spans="1:14" ht="22.5" customHeight="1">
      <c r="A65" s="115" t="s">
        <v>106</v>
      </c>
      <c r="B65" s="114"/>
      <c r="G65" s="107">
        <v>-2606</v>
      </c>
      <c r="H65" s="111"/>
      <c r="I65" s="107">
        <v>-4215</v>
      </c>
      <c r="J65" s="106"/>
      <c r="K65" s="107">
        <v>-2177</v>
      </c>
      <c r="L65" s="106"/>
      <c r="M65" s="107">
        <v>-3882</v>
      </c>
      <c r="N65" s="107"/>
    </row>
    <row r="66" spans="1:14" ht="22.5" hidden="1" customHeight="1">
      <c r="A66" s="115" t="s">
        <v>108</v>
      </c>
      <c r="B66" s="114"/>
      <c r="G66" s="107">
        <v>0</v>
      </c>
      <c r="H66" s="111"/>
      <c r="I66" s="107">
        <v>0</v>
      </c>
      <c r="J66" s="106"/>
      <c r="K66" s="107">
        <v>0</v>
      </c>
      <c r="L66" s="106"/>
      <c r="M66" s="107">
        <v>0</v>
      </c>
      <c r="N66" s="107"/>
    </row>
    <row r="67" spans="1:14" ht="22.5" hidden="1" customHeight="1">
      <c r="A67" s="115" t="s">
        <v>160</v>
      </c>
      <c r="B67" s="114"/>
      <c r="G67" s="107">
        <v>0</v>
      </c>
      <c r="H67" s="111"/>
      <c r="I67" s="107">
        <v>0</v>
      </c>
      <c r="J67" s="106"/>
      <c r="K67" s="107">
        <v>0</v>
      </c>
      <c r="L67" s="106"/>
      <c r="M67" s="107">
        <v>0</v>
      </c>
      <c r="N67" s="107"/>
    </row>
    <row r="68" spans="1:14" ht="22.5" hidden="1" customHeight="1">
      <c r="A68" s="115" t="s">
        <v>75</v>
      </c>
      <c r="B68" s="114"/>
      <c r="G68" s="107">
        <v>0</v>
      </c>
      <c r="H68" s="111"/>
      <c r="I68" s="107">
        <v>0</v>
      </c>
      <c r="J68" s="106"/>
      <c r="K68" s="107">
        <v>0</v>
      </c>
      <c r="L68" s="106"/>
      <c r="M68" s="107">
        <v>0</v>
      </c>
      <c r="N68" s="107"/>
    </row>
    <row r="69" spans="1:14" ht="22.5" hidden="1" customHeight="1">
      <c r="A69" s="115" t="s">
        <v>140</v>
      </c>
      <c r="B69" s="114"/>
      <c r="G69" s="107">
        <v>0</v>
      </c>
      <c r="H69" s="111"/>
      <c r="I69" s="107">
        <v>0</v>
      </c>
      <c r="J69" s="106"/>
      <c r="K69" s="107">
        <v>0</v>
      </c>
      <c r="L69" s="106"/>
      <c r="M69" s="107">
        <v>0</v>
      </c>
      <c r="N69" s="107"/>
    </row>
    <row r="70" spans="1:14" ht="22.5" customHeight="1">
      <c r="A70" s="115" t="s">
        <v>51</v>
      </c>
      <c r="B70" s="114"/>
      <c r="G70" s="107">
        <v>-298</v>
      </c>
      <c r="H70" s="111"/>
      <c r="I70" s="107">
        <v>-853</v>
      </c>
      <c r="J70" s="106"/>
      <c r="K70" s="107">
        <v>-219</v>
      </c>
      <c r="L70" s="106"/>
      <c r="M70" s="107">
        <v>-215</v>
      </c>
      <c r="N70" s="107"/>
    </row>
    <row r="71" spans="1:14" s="16" customFormat="1" ht="22.5" customHeight="1">
      <c r="A71" s="16" t="s">
        <v>96</v>
      </c>
      <c r="G71" s="149">
        <v>-2460</v>
      </c>
      <c r="H71" s="147"/>
      <c r="I71" s="149">
        <v>-70790</v>
      </c>
      <c r="J71" s="147"/>
      <c r="K71" s="149">
        <v>-1952</v>
      </c>
      <c r="L71" s="147"/>
      <c r="M71" s="149">
        <v>1013</v>
      </c>
      <c r="N71" s="113"/>
    </row>
    <row r="72" spans="1:14" s="16" customFormat="1" ht="22.5" customHeight="1">
      <c r="A72" s="16" t="s">
        <v>187</v>
      </c>
      <c r="G72" s="112">
        <v>-137619</v>
      </c>
      <c r="H72" s="147"/>
      <c r="I72" s="112">
        <v>-80059</v>
      </c>
      <c r="J72" s="147"/>
      <c r="K72" s="112">
        <v>-92249</v>
      </c>
      <c r="L72" s="147"/>
      <c r="M72" s="112">
        <v>-138874</v>
      </c>
      <c r="N72" s="112"/>
    </row>
    <row r="73" spans="1:14" ht="22.5" customHeight="1">
      <c r="A73" s="11" t="s">
        <v>199</v>
      </c>
      <c r="B73" s="16"/>
      <c r="G73" s="107">
        <v>242225</v>
      </c>
      <c r="H73" s="111"/>
      <c r="I73" s="107">
        <v>411859</v>
      </c>
      <c r="J73" s="111"/>
      <c r="K73" s="107">
        <v>169791</v>
      </c>
      <c r="L73" s="111"/>
      <c r="M73" s="107">
        <v>401690</v>
      </c>
      <c r="N73" s="107"/>
    </row>
    <row r="74" spans="1:14" s="16" customFormat="1" ht="22.5" customHeight="1" thickBot="1">
      <c r="A74" s="16" t="s">
        <v>200</v>
      </c>
      <c r="G74" s="150">
        <v>104606</v>
      </c>
      <c r="H74" s="147"/>
      <c r="I74" s="150">
        <v>331800</v>
      </c>
      <c r="J74" s="147"/>
      <c r="K74" s="150">
        <v>77542</v>
      </c>
      <c r="L74" s="147"/>
      <c r="M74" s="150">
        <v>262816</v>
      </c>
      <c r="N74" s="113"/>
    </row>
    <row r="75" spans="1:14" ht="22.5" customHeight="1" thickTop="1">
      <c r="G75" s="118"/>
      <c r="H75" s="111"/>
      <c r="I75" s="118"/>
      <c r="J75" s="111"/>
      <c r="K75" s="118"/>
      <c r="L75" s="111"/>
      <c r="M75" s="118"/>
      <c r="N75" s="118"/>
    </row>
    <row r="76" spans="1:14" ht="22.5" customHeight="1">
      <c r="G76" s="118"/>
      <c r="H76" s="111"/>
      <c r="I76" s="118"/>
      <c r="J76" s="111"/>
      <c r="K76" s="118"/>
      <c r="L76" s="111"/>
      <c r="M76" s="118"/>
      <c r="N76" s="118"/>
    </row>
    <row r="77" spans="1:14" ht="22.5" customHeight="1">
      <c r="A77" s="16" t="s">
        <v>132</v>
      </c>
      <c r="G77" s="118"/>
      <c r="H77" s="111"/>
      <c r="I77" s="118"/>
      <c r="J77" s="111"/>
      <c r="K77" s="118"/>
      <c r="L77" s="111"/>
      <c r="M77" s="118"/>
      <c r="N77" s="118"/>
    </row>
    <row r="78" spans="1:14" ht="22.5" hidden="1" customHeight="1">
      <c r="A78" s="24" t="s">
        <v>76</v>
      </c>
      <c r="G78" s="107">
        <v>0</v>
      </c>
      <c r="H78" s="111"/>
      <c r="I78" s="107">
        <v>0</v>
      </c>
      <c r="J78" s="111"/>
      <c r="K78" s="107">
        <v>0</v>
      </c>
      <c r="L78" s="111"/>
      <c r="M78" s="107">
        <v>0</v>
      </c>
      <c r="N78" s="107"/>
    </row>
    <row r="79" spans="1:14" ht="22.5" customHeight="1">
      <c r="A79" s="24" t="s">
        <v>92</v>
      </c>
      <c r="G79" s="107">
        <v>61</v>
      </c>
      <c r="H79" s="111"/>
      <c r="I79" s="107">
        <v>309</v>
      </c>
      <c r="J79" s="111"/>
      <c r="K79" s="107">
        <v>61</v>
      </c>
      <c r="L79" s="111"/>
      <c r="M79" s="107">
        <v>309</v>
      </c>
      <c r="N79" s="107"/>
    </row>
    <row r="80" spans="1:14" ht="22.5" customHeight="1">
      <c r="A80" s="24" t="s">
        <v>109</v>
      </c>
      <c r="G80" s="107">
        <v>1002</v>
      </c>
      <c r="H80" s="111"/>
      <c r="I80" s="107">
        <v>1515</v>
      </c>
      <c r="J80" s="111"/>
      <c r="K80" s="107">
        <v>0</v>
      </c>
      <c r="L80" s="111"/>
      <c r="M80" s="107">
        <v>1515</v>
      </c>
      <c r="N80" s="107"/>
    </row>
    <row r="81" spans="7:14" ht="22.5" customHeight="1">
      <c r="G81" s="118"/>
      <c r="H81" s="111"/>
      <c r="I81" s="118"/>
      <c r="J81" s="111"/>
      <c r="K81" s="118"/>
      <c r="L81" s="111"/>
      <c r="M81" s="118"/>
      <c r="N81" s="118"/>
    </row>
    <row r="82" spans="7:14" ht="22.5" customHeight="1">
      <c r="G82" s="118"/>
      <c r="H82" s="111"/>
      <c r="I82" s="118"/>
      <c r="J82" s="111"/>
      <c r="K82" s="118"/>
      <c r="L82" s="111"/>
      <c r="M82" s="118"/>
      <c r="N82" s="118"/>
    </row>
    <row r="83" spans="7:14" ht="22.5" customHeight="1">
      <c r="G83" s="118"/>
      <c r="H83" s="111"/>
      <c r="I83" s="118"/>
      <c r="J83" s="111"/>
      <c r="K83" s="118"/>
      <c r="L83" s="111"/>
      <c r="M83" s="118"/>
      <c r="N83" s="118"/>
    </row>
    <row r="84" spans="7:14" ht="22.5" customHeight="1">
      <c r="G84" s="118">
        <v>0</v>
      </c>
      <c r="H84" s="111"/>
      <c r="I84" s="118"/>
      <c r="J84" s="111"/>
      <c r="K84" s="118">
        <v>0</v>
      </c>
      <c r="L84" s="111"/>
      <c r="M84" s="118"/>
      <c r="N84" s="118"/>
    </row>
    <row r="85" spans="7:14" ht="22.5" customHeight="1">
      <c r="G85" s="42"/>
      <c r="I85" s="42"/>
      <c r="K85" s="42"/>
      <c r="M85" s="42"/>
      <c r="N85" s="42"/>
    </row>
    <row r="86" spans="7:14" ht="22.5" customHeight="1">
      <c r="G86" s="42"/>
      <c r="I86" s="42"/>
      <c r="K86" s="42"/>
      <c r="M86" s="42"/>
      <c r="N86" s="42"/>
    </row>
    <row r="87" spans="7:14" ht="22.5" customHeight="1">
      <c r="G87" s="42"/>
      <c r="I87" s="42"/>
      <c r="K87" s="42"/>
      <c r="M87" s="42"/>
      <c r="N87" s="42"/>
    </row>
    <row r="88" spans="7:14" ht="22.5" customHeight="1">
      <c r="G88" s="42"/>
      <c r="I88" s="42"/>
      <c r="K88" s="42"/>
      <c r="M88" s="42"/>
      <c r="N88" s="42"/>
    </row>
    <row r="89" spans="7:14" ht="22.5" customHeight="1">
      <c r="G89" s="42"/>
      <c r="I89" s="42"/>
      <c r="K89" s="42"/>
      <c r="M89" s="42"/>
      <c r="N89" s="42"/>
    </row>
    <row r="90" spans="7:14" ht="22.5" customHeight="1">
      <c r="G90" s="42"/>
      <c r="I90" s="42"/>
      <c r="K90" s="42"/>
      <c r="M90" s="42"/>
      <c r="N90" s="42"/>
    </row>
    <row r="91" spans="7:14" ht="22.5" customHeight="1">
      <c r="G91" s="42"/>
      <c r="I91" s="42"/>
      <c r="K91" s="42"/>
      <c r="M91" s="42"/>
      <c r="N91" s="42"/>
    </row>
    <row r="92" spans="7:14" ht="22.5" customHeight="1">
      <c r="G92" s="42"/>
      <c r="I92" s="42"/>
      <c r="K92" s="42"/>
      <c r="M92" s="42"/>
      <c r="N92" s="42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4" firstPageNumber="7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2023-05-11T11:43:46Z</cp:lastPrinted>
  <dcterms:created xsi:type="dcterms:W3CDTF">2017-05-12T03:03:07Z</dcterms:created>
  <dcterms:modified xsi:type="dcterms:W3CDTF">2023-05-12T05:25:36Z</dcterms:modified>
</cp:coreProperties>
</file>