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aw\Desktop\เหมียว\เอกสารขึ้นระบบset\Q166\"/>
    </mc:Choice>
  </mc:AlternateContent>
  <xr:revisionPtr revIDLastSave="0" documentId="13_ncr:1_{38D1D95A-02B1-452B-A3E4-346D8E896FDC}" xr6:coauthVersionLast="47" xr6:coauthVersionMax="47" xr10:uidLastSave="{00000000-0000-0000-0000-000000000000}"/>
  <bookViews>
    <workbookView xWindow="-120" yWindow="-120" windowWidth="29040" windowHeight="15720" tabRatio="562" activeTab="1" xr2:uid="{00000000-000D-0000-FFFF-FFFF00000000}"/>
  </bookViews>
  <sheets>
    <sheet name="2-4" sheetId="40" r:id="rId1"/>
    <sheet name="5 (3M)" sheetId="43" r:id="rId2"/>
    <sheet name="6" sheetId="44" r:id="rId3"/>
    <sheet name="7" sheetId="45" r:id="rId4"/>
    <sheet name="8-9" sheetId="46" r:id="rId5"/>
  </sheets>
  <definedNames>
    <definedName name="ฟ53" localSheetId="0">#REF!</definedName>
    <definedName name="ฟ53" localSheetId="1">#REF!</definedName>
    <definedName name="ฟ53">#REF!</definedName>
    <definedName name="ฤ63" localSheetId="0">#REF!</definedName>
    <definedName name="ฤ63" localSheetId="1">#REF!</definedName>
    <definedName name="ฤ63">#REF!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7" i="46" l="1"/>
  <c r="P131" i="40"/>
  <c r="P134" i="40" s="1"/>
  <c r="N131" i="40"/>
  <c r="N134" i="40" s="1"/>
  <c r="L131" i="40"/>
  <c r="L134" i="40" s="1"/>
  <c r="P79" i="40"/>
  <c r="N79" i="40"/>
  <c r="L79" i="40"/>
  <c r="P71" i="40"/>
  <c r="P81" i="40" s="1"/>
  <c r="N71" i="40"/>
  <c r="L71" i="40"/>
  <c r="L81" i="40" s="1"/>
  <c r="L136" i="40" s="1"/>
  <c r="P39" i="40"/>
  <c r="N39" i="40"/>
  <c r="L39" i="40"/>
  <c r="J39" i="40"/>
  <c r="P24" i="40"/>
  <c r="P41" i="40" s="1"/>
  <c r="N24" i="40"/>
  <c r="L24" i="40"/>
  <c r="J24" i="40"/>
  <c r="J41" i="40" l="1"/>
  <c r="L41" i="40"/>
  <c r="P136" i="40"/>
  <c r="N81" i="40"/>
  <c r="N136" i="40" s="1"/>
  <c r="N41" i="40"/>
  <c r="J131" i="40"/>
  <c r="J134" i="40" s="1"/>
  <c r="J79" i="40"/>
  <c r="L77" i="46" l="1"/>
  <c r="L70" i="46"/>
  <c r="L39" i="46"/>
  <c r="L43" i="46" s="1"/>
  <c r="H77" i="46"/>
  <c r="H70" i="46"/>
  <c r="H39" i="46"/>
  <c r="H43" i="46" s="1"/>
  <c r="K26" i="45"/>
  <c r="I26" i="45"/>
  <c r="G26" i="45"/>
  <c r="E26" i="45"/>
  <c r="M24" i="45"/>
  <c r="M21" i="45"/>
  <c r="H80" i="46" l="1"/>
  <c r="H83" i="46" s="1"/>
  <c r="L80" i="46"/>
  <c r="L83" i="46" s="1"/>
  <c r="M26" i="45"/>
  <c r="Q29" i="44" l="1"/>
  <c r="M29" i="44"/>
  <c r="K29" i="44"/>
  <c r="I29" i="44"/>
  <c r="G29" i="44"/>
  <c r="E29" i="44"/>
  <c r="O27" i="44"/>
  <c r="S27" i="44" s="1"/>
  <c r="O26" i="44"/>
  <c r="S26" i="44" s="1"/>
  <c r="O23" i="44"/>
  <c r="J42" i="43"/>
  <c r="J36" i="43"/>
  <c r="J14" i="43"/>
  <c r="F42" i="43"/>
  <c r="F36" i="43"/>
  <c r="F14" i="43"/>
  <c r="J70" i="46"/>
  <c r="F70" i="46"/>
  <c r="K18" i="45"/>
  <c r="O14" i="44"/>
  <c r="M20" i="44"/>
  <c r="D42" i="43"/>
  <c r="D14" i="43"/>
  <c r="D21" i="43" s="1"/>
  <c r="D25" i="43" s="1"/>
  <c r="F28" i="43" l="1"/>
  <c r="F30" i="43" s="1"/>
  <c r="F21" i="43"/>
  <c r="F25" i="43" s="1"/>
  <c r="J21" i="43"/>
  <c r="J25" i="43" s="1"/>
  <c r="J28" i="43" s="1"/>
  <c r="J30" i="43" s="1"/>
  <c r="O29" i="44"/>
  <c r="S23" i="44"/>
  <c r="S29" i="44" s="1"/>
  <c r="H14" i="43"/>
  <c r="H21" i="43" s="1"/>
  <c r="H25" i="43" s="1"/>
  <c r="I18" i="45"/>
  <c r="G18" i="45"/>
  <c r="E18" i="45"/>
  <c r="M16" i="45"/>
  <c r="M13" i="45"/>
  <c r="M18" i="45" s="1"/>
  <c r="Q20" i="44"/>
  <c r="K20" i="44"/>
  <c r="I20" i="44"/>
  <c r="G20" i="44"/>
  <c r="E20" i="44"/>
  <c r="O18" i="44"/>
  <c r="S18" i="44" s="1"/>
  <c r="O17" i="44"/>
  <c r="S17" i="44" s="1"/>
  <c r="S14" i="44"/>
  <c r="H42" i="43"/>
  <c r="A3" i="45"/>
  <c r="A3" i="46" s="1"/>
  <c r="A52" i="46" s="1"/>
  <c r="A1" i="44"/>
  <c r="O20" i="44" l="1"/>
  <c r="S20" i="44"/>
  <c r="J77" i="46" l="1"/>
  <c r="A49" i="46"/>
  <c r="A97" i="46" s="1"/>
  <c r="H36" i="43"/>
  <c r="D36" i="43"/>
  <c r="F39" i="46" l="1"/>
  <c r="F43" i="46" s="1"/>
  <c r="F80" i="46" s="1"/>
  <c r="F83" i="46" s="1"/>
  <c r="H28" i="43"/>
  <c r="H30" i="43" s="1"/>
  <c r="J39" i="46"/>
  <c r="D28" i="43"/>
  <c r="D30" i="43" s="1"/>
  <c r="J43" i="46" l="1"/>
  <c r="J80" i="46" s="1"/>
  <c r="J83" i="46" s="1"/>
  <c r="J71" i="40" l="1"/>
  <c r="J81" i="40" s="1"/>
  <c r="A52" i="40"/>
  <c r="A101" i="40" s="1"/>
  <c r="A50" i="40"/>
  <c r="A99" i="40" s="1"/>
  <c r="J136" i="40" l="1"/>
</calcChain>
</file>

<file path=xl/sharedStrings.xml><?xml version="1.0" encoding="utf-8"?>
<sst xmlns="http://schemas.openxmlformats.org/spreadsheetml/2006/main" count="343" uniqueCount="184">
  <si>
    <t>Baht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</si>
  <si>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</si>
  <si>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</si>
  <si>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</si>
  <si>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</si>
  <si>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</si>
  <si>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</si>
  <si>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</si>
  <si>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</si>
  <si>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</si>
  <si>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</si>
  <si>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</si>
  <si>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</si>
  <si>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</si>
  <si>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</si>
  <si>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</si>
  <si>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</si>
  <si>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</si>
  <si>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</si>
  <si>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</si>
  <si>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</si>
  <si>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</si>
  <si>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</si>
  <si>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</si>
  <si>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</si>
  <si>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</si>
  <si>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</si>
  <si>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</si>
  <si>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</si>
  <si>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Employee benefit obligations</t>
  </si>
  <si>
    <t>Statement of Financial Position</t>
  </si>
  <si>
    <t>Statement of Cash Flows (Unaudited)</t>
  </si>
  <si>
    <t>Purchase of intangible assets</t>
  </si>
  <si>
    <t>Adjustments for:</t>
  </si>
  <si>
    <t>Interest income</t>
  </si>
  <si>
    <t xml:space="preserve">Finance costs </t>
  </si>
  <si>
    <t>Deferred tax assets</t>
  </si>
  <si>
    <t xml:space="preserve">Other income </t>
  </si>
  <si>
    <t>Non-controlling interests</t>
  </si>
  <si>
    <t>Attributable to owners of the parent</t>
  </si>
  <si>
    <t xml:space="preserve"> paid-up</t>
  </si>
  <si>
    <t>Non-</t>
  </si>
  <si>
    <t>controlling</t>
  </si>
  <si>
    <t xml:space="preserve"> interests</t>
  </si>
  <si>
    <t>Interest expense</t>
  </si>
  <si>
    <t>Interest received</t>
  </si>
  <si>
    <t>Issued and paid-up share capital</t>
  </si>
  <si>
    <t>Changes in operating assets and liabilities</t>
  </si>
  <si>
    <t>Gross profit</t>
  </si>
  <si>
    <t>Intangible assets</t>
  </si>
  <si>
    <t>Appropriated - legal reserve</t>
  </si>
  <si>
    <t>Services income</t>
  </si>
  <si>
    <t>Change in equity for period</t>
  </si>
  <si>
    <t>Legal  reserve</t>
  </si>
  <si>
    <t>Opening balance of cash and cash equivalents</t>
  </si>
  <si>
    <t>Closing balance of cash and cash equivalents</t>
  </si>
  <si>
    <t>from business</t>
  </si>
  <si>
    <t>Cash flows from investing activities</t>
  </si>
  <si>
    <t>owners of</t>
  </si>
  <si>
    <t>the parent</t>
  </si>
  <si>
    <t>equity</t>
  </si>
  <si>
    <t xml:space="preserve">Trade and other payables </t>
  </si>
  <si>
    <t>Other current liabilities</t>
  </si>
  <si>
    <t>under common control</t>
  </si>
  <si>
    <t>Profit before income tax expense</t>
  </si>
  <si>
    <t>Provision for decommissioning</t>
  </si>
  <si>
    <t>Cost of rendering of services</t>
  </si>
  <si>
    <t>Owners of the parent</t>
  </si>
  <si>
    <t>Shortage arising</t>
  </si>
  <si>
    <t>common control</t>
  </si>
  <si>
    <t>Consolidated financial information</t>
  </si>
  <si>
    <t>Separate financial information</t>
  </si>
  <si>
    <t>equipment and vehicles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</si>
  <si>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</si>
  <si>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</si>
  <si>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</si>
  <si>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Statement of Changes in Equity (Unaudited)</t>
  </si>
  <si>
    <t>Total equity</t>
  </si>
  <si>
    <t>Total liabilities and equity</t>
  </si>
  <si>
    <t>Total comprehensive income for the period</t>
  </si>
  <si>
    <t xml:space="preserve">Owners of the parent </t>
  </si>
  <si>
    <t>Equity</t>
  </si>
  <si>
    <r>
      <t>Less</t>
    </r>
    <r>
      <rPr>
        <sz val="9"/>
        <rFont val="Arial"/>
        <family val="2"/>
      </rPr>
      <t xml:space="preserve">  Income tax paid</t>
    </r>
  </si>
  <si>
    <t xml:space="preserve"> financial information</t>
  </si>
  <si>
    <t>Consolidated</t>
  </si>
  <si>
    <t>Separate</t>
  </si>
  <si>
    <t xml:space="preserve">- Trade and other receivables </t>
  </si>
  <si>
    <t>- Other current assets</t>
  </si>
  <si>
    <t>- Trade and other payables</t>
  </si>
  <si>
    <t>- Other current liabilities</t>
  </si>
  <si>
    <t>Legal reserve</t>
  </si>
  <si>
    <t>of paid-up Baht 0.50 each</t>
  </si>
  <si>
    <t>Appropriated-</t>
  </si>
  <si>
    <t xml:space="preserve">Depreciation of building improvements, </t>
  </si>
  <si>
    <t>Profit for the period</t>
  </si>
  <si>
    <t>Profit attributable to:</t>
  </si>
  <si>
    <t>Earnings per share</t>
  </si>
  <si>
    <t>Basic earnings per share</t>
  </si>
  <si>
    <t>AddTech Hub Public Company Limited</t>
  </si>
  <si>
    <t>Financial assets measured at fair value</t>
  </si>
  <si>
    <t>through profit or loss</t>
  </si>
  <si>
    <t>Right-of-use assets</t>
  </si>
  <si>
    <t>Current portion of lease liabilities</t>
  </si>
  <si>
    <t>Payments on lease liabilities</t>
  </si>
  <si>
    <t>of financial assets</t>
  </si>
  <si>
    <t>Gains from changes in fair value</t>
  </si>
  <si>
    <t>combination under</t>
  </si>
  <si>
    <t>investing activities</t>
  </si>
  <si>
    <t>Amortisation of right-of-use assets</t>
  </si>
  <si>
    <t>Statement of Comprehensive Income (Unaudited)</t>
  </si>
  <si>
    <t xml:space="preserve">Trade and other receivables and </t>
  </si>
  <si>
    <t>contract assets</t>
  </si>
  <si>
    <t>Investment in associate</t>
  </si>
  <si>
    <t>Investment in subsidiaries</t>
  </si>
  <si>
    <t xml:space="preserve">Building improvement, </t>
  </si>
  <si>
    <t>Income tax payable</t>
  </si>
  <si>
    <r>
      <t>Liabilities and equity</t>
    </r>
    <r>
      <rPr>
        <sz val="9"/>
        <rFont val="Arial"/>
        <family val="2"/>
      </rPr>
      <t xml:space="preserve"> (Cont’d)</t>
    </r>
  </si>
  <si>
    <t xml:space="preserve">Ordinary shares 160,000,000 shares </t>
  </si>
  <si>
    <t>of par value Baht 0.50 each</t>
  </si>
  <si>
    <t xml:space="preserve">Shortage arising from business combination </t>
  </si>
  <si>
    <t xml:space="preserve">Equity attributable to owners of the parent </t>
  </si>
  <si>
    <t>Dividends payment by subsidiary</t>
  </si>
  <si>
    <t>Dividend income</t>
  </si>
  <si>
    <t>Amortisation of intangible assets</t>
  </si>
  <si>
    <t>Dividends received from subsidiary</t>
  </si>
  <si>
    <t>Ordinary shares 160,000,000 shares</t>
  </si>
  <si>
    <t>Cash generated from operations</t>
  </si>
  <si>
    <t xml:space="preserve">                                                                                                </t>
  </si>
  <si>
    <t xml:space="preserve">                </t>
  </si>
  <si>
    <t xml:space="preserve">              </t>
  </si>
  <si>
    <t>The accompanying condensed notes are an integral part of these interim financial information.</t>
  </si>
  <si>
    <t>Dividends paid to non-controlling interests</t>
  </si>
  <si>
    <r>
      <t xml:space="preserve">Statement of Changes in Equity (Unaudited) </t>
    </r>
    <r>
      <rPr>
        <sz val="9"/>
        <color theme="1"/>
        <rFont val="Arial"/>
        <family val="2"/>
      </rPr>
      <t>(Cont'd)</t>
    </r>
  </si>
  <si>
    <t>Premium on</t>
  </si>
  <si>
    <t>paid-up capital</t>
  </si>
  <si>
    <t>of ordinary</t>
  </si>
  <si>
    <t>shares</t>
  </si>
  <si>
    <t>Expected credit loss on contract assets</t>
  </si>
  <si>
    <t>Payment of short-term loans to subsidiaries</t>
  </si>
  <si>
    <t>Interest expense of lease liabilities</t>
  </si>
  <si>
    <t>Net cash generated from operating activities</t>
  </si>
  <si>
    <t>Total comprehensive income attributable to:</t>
  </si>
  <si>
    <t>31 March</t>
  </si>
  <si>
    <t>2022</t>
  </si>
  <si>
    <t>Opening balance at 1 January 2022</t>
  </si>
  <si>
    <t>Closing balance at 31 March 2022</t>
  </si>
  <si>
    <t>-</t>
  </si>
  <si>
    <t>and equipment</t>
  </si>
  <si>
    <t>Proceeds from disposals of equipment</t>
  </si>
  <si>
    <t>Proceeds from disposals of intangible assets</t>
  </si>
  <si>
    <t>Loss on write-off of intangible assets</t>
  </si>
  <si>
    <t>Loss on write-off of building improvements</t>
  </si>
  <si>
    <t>Loss on disposal of equipment</t>
  </si>
  <si>
    <t>- Other non-current assets</t>
  </si>
  <si>
    <t>Net cash used in financing activities</t>
  </si>
  <si>
    <t>Services expenses</t>
  </si>
  <si>
    <t>Gain on disposal of intangible assets</t>
  </si>
  <si>
    <t>cash equivalents</t>
  </si>
  <si>
    <t xml:space="preserve">                                 Director  ____________________________           Director  ___________________________</t>
  </si>
  <si>
    <t xml:space="preserve">                                                     Mr. Chawan  Boonprakobsap                                  Mr. Sompoch Tanutantivong</t>
  </si>
  <si>
    <t xml:space="preserve">                                                                                               Director  ____________________________           Director  ___________________________</t>
  </si>
  <si>
    <t xml:space="preserve">                                                                                                                  Mr. Chawan  Boonprakobsap                                   Mr. Sompoch Tanutantivong</t>
  </si>
  <si>
    <t xml:space="preserve">                                                                        Director  ____________________________           Director  ___________________________</t>
  </si>
  <si>
    <t xml:space="preserve">                                                                                           Mr. Chawan  Boonprakobsap                                    Mr. Sompoch Tanutantivong</t>
  </si>
  <si>
    <t>As at 31 March 2023</t>
  </si>
  <si>
    <t>For the three-month period ended 31 March 2023</t>
  </si>
  <si>
    <t>2023</t>
  </si>
  <si>
    <t>Opening balance at 1 January 2023</t>
  </si>
  <si>
    <t>Closing balance at 31 March 2023</t>
  </si>
  <si>
    <t xml:space="preserve">Deposits at financial institutions </t>
  </si>
  <si>
    <t xml:space="preserve">pledged as collateral </t>
  </si>
  <si>
    <t>Lease liabilities</t>
  </si>
  <si>
    <t>Premium on paid-up capital of</t>
  </si>
  <si>
    <t>ordinary shares</t>
  </si>
  <si>
    <t>Profit from operating activities</t>
  </si>
  <si>
    <t>Unrealised (gain) loss from foreign exchange rate</t>
  </si>
  <si>
    <t xml:space="preserve">Net increase in cash and </t>
  </si>
  <si>
    <t xml:space="preserve">Net cash (used in) generated from </t>
  </si>
  <si>
    <t>Other (expenses) income</t>
  </si>
  <si>
    <t>Share of (loss) gain of investments in associate</t>
  </si>
  <si>
    <t>Income tax</t>
  </si>
  <si>
    <t>Share of loss (gain) from associate</t>
  </si>
  <si>
    <t xml:space="preserve">  Witholding tax refund received</t>
  </si>
  <si>
    <t>Purchase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</si>
</sst>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#,##0.00_);[Red]\(#,##0.00\);&quot;-     &quot;"/>
    <numFmt numFmtId="172" formatCode="&quot;$&quot;#,##0;\-&quot;$&quot;#,##0"/>
    <numFmt numFmtId="173" formatCode="\$#,##0.00;\(\$#,##0.00\)"/>
    <numFmt numFmtId="174" formatCode="\$#,##0;\(\$#,##0\)"/>
    <numFmt numFmtId="175" formatCode="_(* #,##0.0_);_(* \(#,##0.0\);_(* &quot;-&quot;?_);@_)"/>
    <numFmt numFmtId="176" formatCode="0.0%"/>
    <numFmt numFmtId="177" formatCode="&quot;$&quot;#,##0.00"/>
    <numFmt numFmtId="178" formatCode="0.00_)"/>
    <numFmt numFmtId="179" formatCode="#,##0\ &quot;F&quot;;[Red]\-#,##0\ &quot;F&quot;"/>
    <numFmt numFmtId="180" formatCode="_-[$€]* #,##0.00_-;\-[$€]* #,##0.00_-;_-[$€]* &quot;-&quot;??_-;_-@_-"/>
    <numFmt numFmtId="181" formatCode="_-* #,##0.00\ _€_-;\-* #,##0.00\ _€_-;_-* &quot;-&quot;??\ _€_-;_-@_-"/>
    <numFmt numFmtId="182" formatCode="ddd\ m/d/yy"/>
    <numFmt numFmtId="183" formatCode="_(* #,##0.00_);_(* \(#,##0.00\);_(* &quot;-&quot;_);_(@_)"/>
    <numFmt numFmtId="184" formatCode="#,##0.0"/>
    <numFmt numFmtId="185" formatCode="_ * #,##0_ ;_ * \-#,##0_ ;_ * &quot;-&quot;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.0000;\(#,##0.0000\);&quot;-&quot;;@"/>
  </numFmts>
  <fonts count="112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9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2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5" fontId="30" fillId="0" borderId="0" applyAlignment="0" applyProtection="0"/>
    <xf numFmtId="176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7" fontId="13" fillId="0" borderId="0" applyFill="0"/>
    <xf numFmtId="177" fontId="13" fillId="0" borderId="0">
      <alignment horizontal="center"/>
    </xf>
    <xf numFmtId="0" fontId="13" fillId="0" borderId="0" applyFill="0">
      <alignment horizontal="center"/>
    </xf>
    <xf numFmtId="177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7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7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7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7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7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7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2" fillId="0" borderId="0"/>
    <xf numFmtId="0" fontId="8" fillId="0" borderId="0" applyFont="0" applyFill="0" applyBorder="0" applyAlignment="0" applyProtection="0"/>
    <xf numFmtId="173" fontId="12" fillId="0" borderId="0"/>
    <xf numFmtId="178" fontId="11" fillId="0" borderId="0"/>
    <xf numFmtId="174" fontId="12" fillId="0" borderId="0"/>
    <xf numFmtId="179" fontId="11" fillId="0" borderId="0"/>
    <xf numFmtId="0" fontId="49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1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2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3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3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3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3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3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3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4" fontId="72" fillId="0" borderId="0" applyFill="0">
      <alignment horizontal="left" indent="7"/>
    </xf>
    <xf numFmtId="183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3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5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86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15">
    <xf numFmtId="0" fontId="0" fillId="0" borderId="0" xfId="0"/>
    <xf numFmtId="168" fontId="30" fillId="0" borderId="0" xfId="181" applyNumberFormat="1" applyFont="1" applyFill="1" applyBorder="1" applyAlignment="1">
      <alignment horizontal="right" vertical="center"/>
    </xf>
    <xf numFmtId="168" fontId="30" fillId="0" borderId="13" xfId="181" applyNumberFormat="1" applyFont="1" applyFill="1" applyBorder="1" applyAlignment="1">
      <alignment horizontal="right" vertical="center"/>
    </xf>
    <xf numFmtId="168" fontId="30" fillId="0" borderId="0" xfId="176" applyNumberFormat="1" applyFont="1" applyFill="1" applyBorder="1" applyAlignment="1">
      <alignment horizontal="right" vertical="center"/>
    </xf>
    <xf numFmtId="168" fontId="30" fillId="0" borderId="13" xfId="176" applyNumberFormat="1" applyFont="1" applyFill="1" applyBorder="1" applyAlignment="1">
      <alignment horizontal="right" vertical="center"/>
    </xf>
    <xf numFmtId="168" fontId="30" fillId="0" borderId="21" xfId="176" applyNumberFormat="1" applyFont="1" applyFill="1" applyBorder="1" applyAlignment="1">
      <alignment horizontal="right" vertical="center"/>
    </xf>
    <xf numFmtId="168" fontId="30" fillId="0" borderId="13" xfId="186" applyNumberFormat="1" applyFont="1" applyFill="1" applyBorder="1" applyAlignment="1">
      <alignment horizontal="right" vertical="center"/>
    </xf>
    <xf numFmtId="168" fontId="30" fillId="0" borderId="0" xfId="186" applyNumberFormat="1" applyFont="1" applyFill="1" applyBorder="1" applyAlignment="1">
      <alignment horizontal="right" vertical="center"/>
    </xf>
    <xf numFmtId="169" fontId="30" fillId="0" borderId="0" xfId="176" applyNumberFormat="1" applyFont="1" applyFill="1" applyBorder="1" applyAlignment="1">
      <alignment horizontal="right" vertical="center"/>
    </xf>
    <xf numFmtId="168" fontId="30" fillId="0" borderId="0" xfId="176" applyNumberFormat="1" applyFont="1" applyFill="1" applyAlignment="1">
      <alignment horizontal="right" vertical="center"/>
    </xf>
    <xf numFmtId="167" fontId="30" fillId="0" borderId="0" xfId="176" applyNumberFormat="1" applyFont="1" applyFill="1" applyBorder="1" applyAlignment="1">
      <alignment horizontal="right" vertical="center"/>
    </xf>
    <xf numFmtId="165" fontId="30" fillId="0" borderId="0" xfId="176" applyFont="1" applyFill="1" applyBorder="1" applyAlignment="1">
      <alignment horizontal="right" vertical="center"/>
    </xf>
    <xf numFmtId="165" fontId="30" fillId="0" borderId="0" xfId="176" applyFont="1" applyFill="1" applyBorder="1" applyAlignment="1">
      <alignment vertical="center"/>
    </xf>
    <xf numFmtId="168" fontId="30" fillId="0" borderId="21" xfId="186" applyNumberFormat="1" applyFont="1" applyFill="1" applyBorder="1" applyAlignment="1">
      <alignment horizontal="right" vertical="center"/>
    </xf>
    <xf numFmtId="37" fontId="87" fillId="0" borderId="0" xfId="309" applyFont="1" applyAlignment="1">
      <alignment vertical="center"/>
    </xf>
    <xf numFmtId="37" fontId="30" fillId="0" borderId="0" xfId="309" applyFont="1" applyAlignment="1">
      <alignment vertical="center"/>
    </xf>
    <xf numFmtId="37" fontId="87" fillId="0" borderId="0" xfId="309" applyFont="1" applyAlignment="1">
      <alignment horizontal="center" vertical="center"/>
    </xf>
    <xf numFmtId="168" fontId="87" fillId="0" borderId="0" xfId="309" applyNumberFormat="1" applyFont="1" applyAlignment="1">
      <alignment horizontal="right" vertical="center"/>
    </xf>
    <xf numFmtId="37" fontId="87" fillId="0" borderId="13" xfId="309" applyFont="1" applyBorder="1" applyAlignment="1">
      <alignment vertical="center"/>
    </xf>
    <xf numFmtId="37" fontId="87" fillId="0" borderId="13" xfId="309" applyFont="1" applyBorder="1" applyAlignment="1">
      <alignment horizontal="center" vertical="center"/>
    </xf>
    <xf numFmtId="168" fontId="87" fillId="0" borderId="13" xfId="309" applyNumberFormat="1" applyFont="1" applyBorder="1" applyAlignment="1">
      <alignment horizontal="center" vertical="center"/>
    </xf>
    <xf numFmtId="168" fontId="87" fillId="0" borderId="13" xfId="309" applyNumberFormat="1" applyFont="1" applyBorder="1" applyAlignment="1">
      <alignment horizontal="right" vertical="center"/>
    </xf>
    <xf numFmtId="166" fontId="87" fillId="0" borderId="0" xfId="309" applyNumberFormat="1" applyFont="1" applyAlignment="1">
      <alignment vertical="center"/>
    </xf>
    <xf numFmtId="0" fontId="30" fillId="0" borderId="0" xfId="0" applyFont="1" applyAlignment="1">
      <alignment vertical="center"/>
    </xf>
    <xf numFmtId="168" fontId="87" fillId="0" borderId="1" xfId="0" applyNumberFormat="1" applyFont="1" applyBorder="1" applyAlignment="1">
      <alignment horizontal="right" vertical="center"/>
    </xf>
    <xf numFmtId="168" fontId="87" fillId="0" borderId="1" xfId="0" applyNumberFormat="1" applyFont="1" applyBorder="1" applyAlignment="1">
      <alignment horizontal="center" vertical="center"/>
    </xf>
    <xf numFmtId="168" fontId="87" fillId="0" borderId="0" xfId="0" quotePrefix="1" applyNumberFormat="1" applyFont="1" applyAlignment="1">
      <alignment horizontal="right" vertical="center"/>
    </xf>
    <xf numFmtId="168" fontId="87" fillId="0" borderId="0" xfId="0" applyNumberFormat="1" applyFont="1" applyAlignment="1">
      <alignment horizontal="right" vertical="center"/>
    </xf>
    <xf numFmtId="0" fontId="88" fillId="0" borderId="0" xfId="0" applyFont="1" applyAlignment="1">
      <alignment horizontal="center" vertical="center"/>
    </xf>
    <xf numFmtId="168" fontId="88" fillId="0" borderId="0" xfId="0" applyNumberFormat="1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168" fontId="87" fillId="0" borderId="13" xfId="0" applyNumberFormat="1" applyFont="1" applyBorder="1" applyAlignment="1">
      <alignment horizontal="right" vertical="center"/>
    </xf>
    <xf numFmtId="168" fontId="87" fillId="0" borderId="0" xfId="0" applyNumberFormat="1" applyFont="1" applyAlignment="1">
      <alignment horizontal="center" vertical="center"/>
    </xf>
    <xf numFmtId="168" fontId="30" fillId="0" borderId="0" xfId="309" applyNumberFormat="1" applyFont="1" applyAlignment="1">
      <alignment horizontal="right" vertical="center"/>
    </xf>
    <xf numFmtId="168" fontId="30" fillId="0" borderId="0" xfId="309" applyNumberFormat="1" applyFont="1" applyAlignment="1">
      <alignment horizontal="center" vertical="center"/>
    </xf>
    <xf numFmtId="37" fontId="30" fillId="0" borderId="0" xfId="309" quotePrefix="1" applyFont="1" applyAlignment="1">
      <alignment vertical="center"/>
    </xf>
    <xf numFmtId="168" fontId="30" fillId="0" borderId="0" xfId="181" applyNumberFormat="1" applyFont="1" applyFill="1" applyBorder="1" applyAlignment="1">
      <alignment horizontal="center" vertical="center"/>
    </xf>
    <xf numFmtId="0" fontId="30" fillId="0" borderId="0" xfId="291" applyFont="1" applyAlignment="1">
      <alignment vertical="center"/>
    </xf>
    <xf numFmtId="37" fontId="87" fillId="0" borderId="0" xfId="309" applyFont="1" applyAlignment="1">
      <alignment horizontal="left" vertical="center"/>
    </xf>
    <xf numFmtId="37" fontId="109" fillId="0" borderId="0" xfId="309" applyFont="1" applyAlignment="1">
      <alignment vertical="center"/>
    </xf>
    <xf numFmtId="37" fontId="109" fillId="0" borderId="0" xfId="309" applyFont="1" applyAlignment="1">
      <alignment horizontal="center" vertical="center"/>
    </xf>
    <xf numFmtId="168" fontId="109" fillId="0" borderId="0" xfId="181" applyNumberFormat="1" applyFont="1" applyFill="1" applyAlignment="1">
      <alignment horizontal="right" vertical="center"/>
    </xf>
    <xf numFmtId="168" fontId="109" fillId="0" borderId="0" xfId="181" applyNumberFormat="1" applyFont="1" applyFill="1" applyBorder="1" applyAlignment="1">
      <alignment horizontal="center" vertical="center"/>
    </xf>
    <xf numFmtId="168" fontId="30" fillId="0" borderId="0" xfId="181" applyNumberFormat="1" applyFont="1" applyFill="1" applyAlignment="1">
      <alignment horizontal="right" vertical="center"/>
    </xf>
    <xf numFmtId="168" fontId="30" fillId="0" borderId="0" xfId="181" applyNumberFormat="1" applyFont="1" applyFill="1" applyBorder="1" applyAlignment="1">
      <alignment vertical="center"/>
    </xf>
    <xf numFmtId="168" fontId="30" fillId="0" borderId="21" xfId="181" applyNumberFormat="1" applyFont="1" applyFill="1" applyBorder="1" applyAlignment="1">
      <alignment horizontal="right" vertical="center"/>
    </xf>
    <xf numFmtId="37" fontId="30" fillId="0" borderId="13" xfId="309" applyFont="1" applyBorder="1" applyAlignment="1">
      <alignment vertical="center"/>
    </xf>
    <xf numFmtId="168" fontId="30" fillId="0" borderId="13" xfId="309" applyNumberFormat="1" applyFont="1" applyBorder="1" applyAlignment="1">
      <alignment vertical="center"/>
    </xf>
    <xf numFmtId="166" fontId="87" fillId="0" borderId="13" xfId="309" applyNumberFormat="1" applyFont="1" applyBorder="1" applyAlignment="1">
      <alignment horizontal="left" vertical="center"/>
    </xf>
    <xf numFmtId="166" fontId="87" fillId="0" borderId="0" xfId="309" applyNumberFormat="1" applyFont="1" applyAlignment="1">
      <alignment horizontal="left" vertical="center"/>
    </xf>
    <xf numFmtId="37" fontId="109" fillId="0" borderId="0" xfId="309" quotePrefix="1" applyFont="1" applyAlignment="1">
      <alignment vertical="center"/>
    </xf>
    <xf numFmtId="168" fontId="109" fillId="0" borderId="0" xfId="181" applyNumberFormat="1" applyFont="1" applyFill="1" applyBorder="1" applyAlignment="1">
      <alignment horizontal="right" vertical="center"/>
    </xf>
    <xf numFmtId="168" fontId="30" fillId="0" borderId="0" xfId="309" applyNumberFormat="1" applyFont="1" applyAlignment="1">
      <alignment vertical="center"/>
    </xf>
    <xf numFmtId="168" fontId="30" fillId="0" borderId="13" xfId="309" applyNumberFormat="1" applyFont="1" applyBorder="1" applyAlignment="1">
      <alignment horizontal="center" vertical="center"/>
    </xf>
    <xf numFmtId="168" fontId="30" fillId="0" borderId="13" xfId="309" applyNumberFormat="1" applyFont="1" applyBorder="1" applyAlignment="1">
      <alignment horizontal="right" vertical="center"/>
    </xf>
    <xf numFmtId="166" fontId="87" fillId="0" borderId="13" xfId="309" applyNumberFormat="1" applyFont="1" applyBorder="1" applyAlignment="1">
      <alignment vertical="center"/>
    </xf>
    <xf numFmtId="37" fontId="30" fillId="0" borderId="0" xfId="309" applyFont="1" applyAlignment="1">
      <alignment horizontal="right" vertical="center"/>
    </xf>
    <xf numFmtId="0" fontId="87" fillId="0" borderId="0" xfId="0" applyFont="1" applyAlignment="1">
      <alignment vertical="center"/>
    </xf>
    <xf numFmtId="0" fontId="87" fillId="0" borderId="0" xfId="289" applyFont="1" applyAlignment="1">
      <alignment horizontal="left" vertical="center"/>
    </xf>
    <xf numFmtId="0" fontId="30" fillId="0" borderId="0" xfId="289" applyFont="1" applyAlignment="1">
      <alignment horizontal="left" vertical="center"/>
    </xf>
    <xf numFmtId="168" fontId="30" fillId="0" borderId="0" xfId="0" applyNumberFormat="1" applyFont="1" applyAlignment="1">
      <alignment vertical="center"/>
    </xf>
    <xf numFmtId="37" fontId="87" fillId="0" borderId="0" xfId="0" applyNumberFormat="1" applyFont="1" applyAlignment="1">
      <alignment vertical="center"/>
    </xf>
    <xf numFmtId="0" fontId="30" fillId="0" borderId="0" xfId="308" applyFont="1" applyAlignment="1">
      <alignment vertical="center"/>
    </xf>
    <xf numFmtId="0" fontId="30" fillId="0" borderId="0" xfId="317" applyFont="1" applyAlignment="1">
      <alignment vertical="center"/>
    </xf>
    <xf numFmtId="168" fontId="30" fillId="0" borderId="0" xfId="176" applyNumberFormat="1" applyFont="1" applyFill="1" applyBorder="1" applyAlignment="1">
      <alignment horizontal="center" vertical="center"/>
    </xf>
    <xf numFmtId="37" fontId="87" fillId="0" borderId="0" xfId="0" applyNumberFormat="1" applyFont="1" applyAlignment="1">
      <alignment horizontal="left" vertical="center"/>
    </xf>
    <xf numFmtId="0" fontId="30" fillId="0" borderId="0" xfId="0" applyFont="1" applyAlignment="1">
      <alignment horizontal="centerContinuous" vertical="center"/>
    </xf>
    <xf numFmtId="166" fontId="87" fillId="0" borderId="0" xfId="0" applyNumberFormat="1" applyFont="1" applyAlignment="1">
      <alignment horizontal="centerContinuous" vertical="center"/>
    </xf>
    <xf numFmtId="168" fontId="87" fillId="0" borderId="0" xfId="0" applyNumberFormat="1" applyFont="1" applyAlignment="1">
      <alignment horizontal="centerContinuous" vertical="center"/>
    </xf>
    <xf numFmtId="168" fontId="30" fillId="0" borderId="0" xfId="0" applyNumberFormat="1" applyFont="1" applyAlignment="1">
      <alignment horizontal="centerContinuous" vertical="center"/>
    </xf>
    <xf numFmtId="0" fontId="87" fillId="0" borderId="13" xfId="289" applyFont="1" applyBorder="1" applyAlignment="1">
      <alignment horizontal="left" vertical="center"/>
    </xf>
    <xf numFmtId="0" fontId="30" fillId="0" borderId="13" xfId="0" applyFont="1" applyBorder="1" applyAlignment="1">
      <alignment horizontal="centerContinuous" vertical="center"/>
    </xf>
    <xf numFmtId="168" fontId="30" fillId="0" borderId="13" xfId="0" applyNumberFormat="1" applyFont="1" applyBorder="1" applyAlignment="1">
      <alignment horizontal="centerContinuous" vertical="center"/>
    </xf>
    <xf numFmtId="168" fontId="30" fillId="0" borderId="13" xfId="0" applyNumberFormat="1" applyFont="1" applyBorder="1" applyAlignment="1">
      <alignment vertical="center"/>
    </xf>
    <xf numFmtId="168" fontId="30" fillId="0" borderId="0" xfId="0" applyNumberFormat="1" applyFont="1" applyAlignment="1">
      <alignment horizontal="right" vertical="center"/>
    </xf>
    <xf numFmtId="168" fontId="87" fillId="0" borderId="13" xfId="289" applyNumberFormat="1" applyFont="1" applyBorder="1" applyAlignment="1">
      <alignment horizontal="right" vertical="center"/>
    </xf>
    <xf numFmtId="168" fontId="87" fillId="0" borderId="0" xfId="289" applyNumberFormat="1" applyFont="1" applyAlignment="1">
      <alignment horizontal="right" vertical="center"/>
    </xf>
    <xf numFmtId="168" fontId="30" fillId="0" borderId="0" xfId="317" applyNumberFormat="1" applyFont="1" applyAlignment="1">
      <alignment horizontal="right" vertical="center"/>
    </xf>
    <xf numFmtId="168" fontId="30" fillId="0" borderId="0" xfId="0" applyNumberFormat="1" applyFont="1" applyAlignment="1">
      <alignment horizontal="center" vertical="center"/>
    </xf>
    <xf numFmtId="37" fontId="30" fillId="0" borderId="0" xfId="0" applyNumberFormat="1" applyFont="1" applyAlignment="1">
      <alignment vertical="center"/>
    </xf>
    <xf numFmtId="169" fontId="30" fillId="0" borderId="0" xfId="0" applyNumberFormat="1" applyFont="1" applyAlignment="1">
      <alignment vertical="center"/>
    </xf>
    <xf numFmtId="37" fontId="87" fillId="0" borderId="0" xfId="289" applyNumberFormat="1" applyFont="1" applyAlignment="1">
      <alignment vertical="center"/>
    </xf>
    <xf numFmtId="0" fontId="87" fillId="0" borderId="0" xfId="289" applyFont="1" applyAlignment="1">
      <alignment vertical="center"/>
    </xf>
    <xf numFmtId="0" fontId="87" fillId="0" borderId="13" xfId="0" applyFont="1" applyBorder="1" applyAlignment="1">
      <alignment horizontal="left" vertical="center"/>
    </xf>
    <xf numFmtId="0" fontId="30" fillId="0" borderId="13" xfId="0" applyFont="1" applyBorder="1" applyAlignment="1">
      <alignment horizontal="center" vertical="center"/>
    </xf>
    <xf numFmtId="0" fontId="87" fillId="0" borderId="0" xfId="289" applyFont="1" applyAlignment="1">
      <alignment horizontal="right" vertical="center"/>
    </xf>
    <xf numFmtId="166" fontId="87" fillId="0" borderId="0" xfId="0" applyNumberFormat="1" applyFont="1" applyAlignment="1">
      <alignment horizontal="center" vertical="center"/>
    </xf>
    <xf numFmtId="166" fontId="30" fillId="0" borderId="0" xfId="317" applyNumberFormat="1" applyFont="1" applyAlignment="1">
      <alignment horizontal="left" vertical="center"/>
    </xf>
    <xf numFmtId="0" fontId="30" fillId="0" borderId="0" xfId="308" quotePrefix="1" applyFont="1" applyAlignment="1">
      <alignment vertical="center"/>
    </xf>
    <xf numFmtId="168" fontId="30" fillId="0" borderId="0" xfId="317" applyNumberFormat="1" applyFont="1" applyAlignment="1">
      <alignment horizontal="right" vertical="center" wrapText="1"/>
    </xf>
    <xf numFmtId="0" fontId="89" fillId="0" borderId="0" xfId="0" applyFont="1" applyAlignment="1">
      <alignment vertical="center"/>
    </xf>
    <xf numFmtId="0" fontId="30" fillId="0" borderId="0" xfId="317" applyFont="1" applyAlignment="1">
      <alignment horizontal="left" vertical="center"/>
    </xf>
    <xf numFmtId="166" fontId="87" fillId="0" borderId="0" xfId="317" applyNumberFormat="1" applyFont="1" applyAlignment="1">
      <alignment vertical="center"/>
    </xf>
    <xf numFmtId="0" fontId="30" fillId="0" borderId="0" xfId="0" applyFont="1" applyAlignment="1">
      <alignment horizontal="justify" vertical="center" wrapText="1"/>
    </xf>
    <xf numFmtId="0" fontId="30" fillId="0" borderId="0" xfId="0" applyFont="1" applyAlignment="1">
      <alignment horizontal="right" vertical="center"/>
    </xf>
    <xf numFmtId="166" fontId="87" fillId="0" borderId="0" xfId="317" quotePrefix="1" applyNumberFormat="1" applyFont="1" applyAlignment="1">
      <alignment horizontal="left" vertical="center"/>
    </xf>
    <xf numFmtId="166" fontId="30" fillId="0" borderId="0" xfId="317" quotePrefix="1" applyNumberFormat="1" applyFont="1" applyAlignment="1">
      <alignment horizontal="left" vertical="center"/>
    </xf>
    <xf numFmtId="0" fontId="30" fillId="0" borderId="0" xfId="289" applyFont="1" applyAlignment="1">
      <alignment horizontal="center" vertical="center"/>
    </xf>
    <xf numFmtId="168" fontId="30" fillId="0" borderId="0" xfId="289" applyNumberFormat="1" applyFont="1" applyAlignment="1">
      <alignment horizontal="center" vertical="center"/>
    </xf>
    <xf numFmtId="37" fontId="111" fillId="0" borderId="0" xfId="289" applyNumberFormat="1" applyFont="1" applyAlignment="1">
      <alignment vertical="center"/>
    </xf>
    <xf numFmtId="0" fontId="111" fillId="0" borderId="0" xfId="289" applyFont="1" applyAlignment="1">
      <alignment vertical="center"/>
    </xf>
    <xf numFmtId="0" fontId="111" fillId="0" borderId="0" xfId="289" applyFont="1" applyAlignment="1">
      <alignment horizontal="center" vertical="center"/>
    </xf>
    <xf numFmtId="168" fontId="111" fillId="0" borderId="0" xfId="289" applyNumberFormat="1" applyFont="1" applyAlignment="1">
      <alignment vertical="center"/>
    </xf>
    <xf numFmtId="0" fontId="111" fillId="0" borderId="13" xfId="289" applyFont="1" applyBorder="1" applyAlignment="1">
      <alignment vertical="center"/>
    </xf>
    <xf numFmtId="0" fontId="111" fillId="0" borderId="13" xfId="289" applyFont="1" applyBorder="1" applyAlignment="1">
      <alignment horizontal="center" vertical="center"/>
    </xf>
    <xf numFmtId="168" fontId="111" fillId="0" borderId="13" xfId="289" applyNumberFormat="1" applyFont="1" applyBorder="1" applyAlignment="1">
      <alignment vertical="center"/>
    </xf>
    <xf numFmtId="0" fontId="111" fillId="0" borderId="0" xfId="0" applyFont="1" applyAlignment="1">
      <alignment horizontal="left" vertical="center"/>
    </xf>
    <xf numFmtId="0" fontId="111" fillId="0" borderId="0" xfId="0" applyFont="1" applyAlignment="1">
      <alignment horizontal="center" vertical="center"/>
    </xf>
    <xf numFmtId="168" fontId="111" fillId="0" borderId="0" xfId="0" applyNumberFormat="1" applyFont="1" applyAlignment="1">
      <alignment horizontal="centerContinuous" vertical="center"/>
    </xf>
    <xf numFmtId="168" fontId="111" fillId="0" borderId="0" xfId="0" applyNumberFormat="1" applyFont="1" applyAlignment="1">
      <alignment horizontal="right" vertical="center"/>
    </xf>
    <xf numFmtId="168" fontId="110" fillId="0" borderId="0" xfId="0" applyNumberFormat="1" applyFont="1" applyAlignment="1">
      <alignment vertical="center"/>
    </xf>
    <xf numFmtId="0" fontId="110" fillId="0" borderId="0" xfId="0" applyFont="1" applyAlignment="1">
      <alignment vertical="center"/>
    </xf>
    <xf numFmtId="168" fontId="110" fillId="0" borderId="0" xfId="0" applyNumberFormat="1" applyFont="1" applyAlignment="1">
      <alignment horizontal="right" vertical="center"/>
    </xf>
    <xf numFmtId="168" fontId="111" fillId="0" borderId="0" xfId="289" applyNumberFormat="1" applyFont="1" applyAlignment="1">
      <alignment horizontal="right" vertical="center"/>
    </xf>
    <xf numFmtId="168" fontId="111" fillId="0" borderId="1" xfId="289" applyNumberFormat="1" applyFont="1" applyBorder="1" applyAlignment="1">
      <alignment horizontal="right" vertical="center"/>
    </xf>
    <xf numFmtId="0" fontId="111" fillId="0" borderId="0" xfId="0" applyFont="1" applyAlignment="1">
      <alignment vertical="center"/>
    </xf>
    <xf numFmtId="168" fontId="111" fillId="0" borderId="13" xfId="0" applyNumberFormat="1" applyFont="1" applyBorder="1" applyAlignment="1">
      <alignment horizontal="right" vertical="center"/>
    </xf>
    <xf numFmtId="168" fontId="111" fillId="0" borderId="13" xfId="289" applyNumberFormat="1" applyFont="1" applyBorder="1" applyAlignment="1">
      <alignment horizontal="right" vertical="center"/>
    </xf>
    <xf numFmtId="0" fontId="110" fillId="0" borderId="0" xfId="0" applyFont="1" applyAlignment="1">
      <alignment horizontal="left" vertical="center"/>
    </xf>
    <xf numFmtId="0" fontId="111" fillId="0" borderId="0" xfId="289" applyFont="1" applyAlignment="1">
      <alignment horizontal="left" vertical="center"/>
    </xf>
    <xf numFmtId="168" fontId="110" fillId="0" borderId="0" xfId="176" applyNumberFormat="1" applyFont="1" applyFill="1" applyBorder="1" applyAlignment="1">
      <alignment horizontal="right" vertical="center"/>
    </xf>
    <xf numFmtId="166" fontId="110" fillId="0" borderId="0" xfId="176" applyNumberFormat="1" applyFont="1" applyFill="1" applyBorder="1" applyAlignment="1">
      <alignment horizontal="right" vertical="center"/>
    </xf>
    <xf numFmtId="37" fontId="110" fillId="0" borderId="0" xfId="309" applyFont="1" applyAlignment="1">
      <alignment vertical="center"/>
    </xf>
    <xf numFmtId="168" fontId="110" fillId="0" borderId="13" xfId="176" applyNumberFormat="1" applyFont="1" applyFill="1" applyBorder="1" applyAlignment="1">
      <alignment horizontal="right" vertical="center"/>
    </xf>
    <xf numFmtId="37" fontId="111" fillId="0" borderId="0" xfId="309" applyFont="1" applyAlignment="1">
      <alignment vertical="center"/>
    </xf>
    <xf numFmtId="168" fontId="110" fillId="0" borderId="21" xfId="176" applyNumberFormat="1" applyFont="1" applyFill="1" applyBorder="1" applyAlignment="1">
      <alignment horizontal="right" vertical="center"/>
    </xf>
    <xf numFmtId="168" fontId="111" fillId="0" borderId="0" xfId="0" applyNumberFormat="1" applyFont="1" applyAlignment="1">
      <alignment vertical="center"/>
    </xf>
    <xf numFmtId="168" fontId="111" fillId="0" borderId="1" xfId="0" applyNumberFormat="1" applyFont="1" applyBorder="1" applyAlignment="1">
      <alignment vertical="center"/>
    </xf>
    <xf numFmtId="168" fontId="111" fillId="0" borderId="0" xfId="309" applyNumberFormat="1" applyFont="1" applyAlignment="1">
      <alignment horizontal="right" vertical="center"/>
    </xf>
    <xf numFmtId="0" fontId="111" fillId="0" borderId="0" xfId="0" quotePrefix="1" applyFont="1" applyAlignment="1">
      <alignment vertical="center"/>
    </xf>
    <xf numFmtId="166" fontId="110" fillId="0" borderId="0" xfId="309" applyNumberFormat="1" applyFont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110" fillId="0" borderId="0" xfId="0" applyFont="1" applyAlignment="1">
      <alignment horizontal="center" vertical="center"/>
    </xf>
    <xf numFmtId="188" fontId="30" fillId="0" borderId="0" xfId="317" applyNumberFormat="1" applyFont="1" applyAlignment="1">
      <alignment vertical="center"/>
    </xf>
    <xf numFmtId="168" fontId="87" fillId="66" borderId="0" xfId="0" applyNumberFormat="1" applyFont="1" applyFill="1" applyAlignment="1">
      <alignment horizontal="right" vertical="center"/>
    </xf>
    <xf numFmtId="168" fontId="30" fillId="66" borderId="0" xfId="309" applyNumberFormat="1" applyFont="1" applyFill="1" applyAlignment="1">
      <alignment horizontal="right" vertical="center"/>
    </xf>
    <xf numFmtId="168" fontId="30" fillId="66" borderId="0" xfId="181" applyNumberFormat="1" applyFont="1" applyFill="1" applyBorder="1" applyAlignment="1">
      <alignment horizontal="right" vertical="center"/>
    </xf>
    <xf numFmtId="168" fontId="30" fillId="66" borderId="13" xfId="181" applyNumberFormat="1" applyFont="1" applyFill="1" applyBorder="1" applyAlignment="1">
      <alignment horizontal="right" vertical="center"/>
    </xf>
    <xf numFmtId="168" fontId="109" fillId="66" borderId="0" xfId="181" applyNumberFormat="1" applyFont="1" applyFill="1" applyAlignment="1">
      <alignment horizontal="right" vertical="center"/>
    </xf>
    <xf numFmtId="168" fontId="30" fillId="66" borderId="0" xfId="181" applyNumberFormat="1" applyFont="1" applyFill="1" applyAlignment="1">
      <alignment horizontal="right" vertical="center"/>
    </xf>
    <xf numFmtId="168" fontId="30" fillId="66" borderId="0" xfId="181" applyNumberFormat="1" applyFont="1" applyFill="1" applyBorder="1" applyAlignment="1">
      <alignment vertical="center"/>
    </xf>
    <xf numFmtId="168" fontId="30" fillId="66" borderId="21" xfId="181" applyNumberFormat="1" applyFont="1" applyFill="1" applyBorder="1" applyAlignment="1">
      <alignment horizontal="right" vertical="center"/>
    </xf>
    <xf numFmtId="168" fontId="87" fillId="66" borderId="0" xfId="309" applyNumberFormat="1" applyFont="1" applyFill="1" applyAlignment="1">
      <alignment horizontal="right" vertical="center"/>
    </xf>
    <xf numFmtId="168" fontId="30" fillId="66" borderId="0" xfId="309" applyNumberFormat="1" applyFont="1" applyFill="1" applyAlignment="1">
      <alignment horizontal="center" vertical="center"/>
    </xf>
    <xf numFmtId="168" fontId="109" fillId="66" borderId="0" xfId="181" applyNumberFormat="1" applyFont="1" applyFill="1" applyBorder="1" applyAlignment="1">
      <alignment horizontal="right" vertical="center"/>
    </xf>
    <xf numFmtId="168" fontId="87" fillId="66" borderId="0" xfId="309" applyNumberFormat="1" applyFont="1" applyFill="1" applyAlignment="1">
      <alignment horizontal="center" vertical="center"/>
    </xf>
    <xf numFmtId="168" fontId="30" fillId="66" borderId="0" xfId="181" applyNumberFormat="1" applyFont="1" applyFill="1" applyBorder="1" applyAlignment="1">
      <alignment horizontal="center" vertical="center"/>
    </xf>
    <xf numFmtId="168" fontId="30" fillId="66" borderId="0" xfId="176" applyNumberFormat="1" applyFont="1" applyFill="1" applyBorder="1" applyAlignment="1">
      <alignment horizontal="right" vertical="center"/>
    </xf>
    <xf numFmtId="168" fontId="30" fillId="66" borderId="0" xfId="317" applyNumberFormat="1" applyFont="1" applyFill="1" applyAlignment="1">
      <alignment horizontal="right" vertical="center"/>
    </xf>
    <xf numFmtId="168" fontId="30" fillId="66" borderId="13" xfId="317" applyNumberFormat="1" applyFont="1" applyFill="1" applyBorder="1" applyAlignment="1">
      <alignment horizontal="right" vertical="center"/>
    </xf>
    <xf numFmtId="168" fontId="30" fillId="66" borderId="0" xfId="0" applyNumberFormat="1" applyFont="1" applyFill="1" applyAlignment="1">
      <alignment horizontal="right" vertical="center"/>
    </xf>
    <xf numFmtId="168" fontId="30" fillId="66" borderId="0" xfId="317" applyNumberFormat="1" applyFont="1" applyFill="1" applyAlignment="1">
      <alignment vertical="center"/>
    </xf>
    <xf numFmtId="168" fontId="30" fillId="66" borderId="13" xfId="0" applyNumberFormat="1" applyFont="1" applyFill="1" applyBorder="1" applyAlignment="1">
      <alignment horizontal="right" vertical="center"/>
    </xf>
    <xf numFmtId="168" fontId="30" fillId="66" borderId="13" xfId="176" applyNumberFormat="1" applyFont="1" applyFill="1" applyBorder="1" applyAlignment="1">
      <alignment horizontal="right" vertical="center"/>
    </xf>
    <xf numFmtId="168" fontId="30" fillId="66" borderId="0" xfId="0" applyNumberFormat="1" applyFont="1" applyFill="1" applyAlignment="1">
      <alignment vertical="center"/>
    </xf>
    <xf numFmtId="168" fontId="30" fillId="66" borderId="21" xfId="0" applyNumberFormat="1" applyFont="1" applyFill="1" applyBorder="1" applyAlignment="1">
      <alignment vertical="center"/>
    </xf>
    <xf numFmtId="168" fontId="30" fillId="66" borderId="13" xfId="317" applyNumberFormat="1" applyFont="1" applyFill="1" applyBorder="1" applyAlignment="1">
      <alignment vertical="center"/>
    </xf>
    <xf numFmtId="168" fontId="30" fillId="66" borderId="21" xfId="176" applyNumberFormat="1" applyFont="1" applyFill="1" applyBorder="1" applyAlignment="1">
      <alignment horizontal="right" vertical="center"/>
    </xf>
    <xf numFmtId="188" fontId="30" fillId="66" borderId="0" xfId="176" applyNumberFormat="1" applyFont="1" applyFill="1" applyBorder="1" applyAlignment="1">
      <alignment horizontal="right" vertical="center"/>
    </xf>
    <xf numFmtId="168" fontId="110" fillId="66" borderId="0" xfId="309" applyNumberFormat="1" applyFont="1" applyFill="1" applyAlignment="1">
      <alignment horizontal="right" vertical="center"/>
    </xf>
    <xf numFmtId="168" fontId="110" fillId="66" borderId="0" xfId="176" applyNumberFormat="1" applyFont="1" applyFill="1" applyBorder="1" applyAlignment="1">
      <alignment horizontal="right" vertical="center"/>
    </xf>
    <xf numFmtId="168" fontId="110" fillId="66" borderId="13" xfId="176" applyNumberFormat="1" applyFont="1" applyFill="1" applyBorder="1" applyAlignment="1">
      <alignment horizontal="right" vertical="center"/>
    </xf>
    <xf numFmtId="168" fontId="110" fillId="66" borderId="21" xfId="176" applyNumberFormat="1" applyFont="1" applyFill="1" applyBorder="1" applyAlignment="1">
      <alignment horizontal="right" vertical="center"/>
    </xf>
    <xf numFmtId="168" fontId="110" fillId="66" borderId="13" xfId="309" applyNumberFormat="1" applyFont="1" applyFill="1" applyBorder="1" applyAlignment="1">
      <alignment horizontal="right" vertical="center"/>
    </xf>
    <xf numFmtId="168" fontId="110" fillId="66" borderId="0" xfId="317" applyNumberFormat="1" applyFont="1" applyFill="1" applyAlignment="1">
      <alignment horizontal="right" vertical="center"/>
    </xf>
    <xf numFmtId="168" fontId="110" fillId="66" borderId="13" xfId="317" applyNumberFormat="1" applyFont="1" applyFill="1" applyBorder="1" applyAlignment="1">
      <alignment horizontal="right" vertical="center"/>
    </xf>
    <xf numFmtId="166" fontId="110" fillId="66" borderId="0" xfId="176" applyNumberFormat="1" applyFont="1" applyFill="1" applyBorder="1" applyAlignment="1">
      <alignment horizontal="right" vertical="center"/>
    </xf>
    <xf numFmtId="168" fontId="87" fillId="66" borderId="0" xfId="289" applyNumberFormat="1" applyFont="1" applyFill="1" applyAlignment="1">
      <alignment horizontal="right" vertical="center"/>
    </xf>
    <xf numFmtId="168" fontId="30" fillId="66" borderId="0" xfId="0" applyNumberFormat="1" applyFont="1" applyFill="1" applyAlignment="1">
      <alignment horizontal="center" vertical="center"/>
    </xf>
    <xf numFmtId="0" fontId="30" fillId="66" borderId="0" xfId="0" applyFont="1" applyFill="1" applyAlignment="1">
      <alignment vertical="center"/>
    </xf>
    <xf numFmtId="168" fontId="30" fillId="66" borderId="0" xfId="317" applyNumberFormat="1" applyFont="1" applyFill="1" applyAlignment="1">
      <alignment horizontal="right" vertical="center" wrapText="1"/>
    </xf>
    <xf numFmtId="168" fontId="30" fillId="66" borderId="13" xfId="186" applyNumberFormat="1" applyFont="1" applyFill="1" applyBorder="1" applyAlignment="1">
      <alignment horizontal="right" vertical="center"/>
    </xf>
    <xf numFmtId="168" fontId="30" fillId="66" borderId="0" xfId="186" applyNumberFormat="1" applyFont="1" applyFill="1" applyBorder="1" applyAlignment="1">
      <alignment horizontal="right" vertical="center"/>
    </xf>
    <xf numFmtId="168" fontId="30" fillId="66" borderId="21" xfId="186" applyNumberFormat="1" applyFont="1" applyFill="1" applyBorder="1" applyAlignment="1">
      <alignment horizontal="right" vertical="center"/>
    </xf>
    <xf numFmtId="168" fontId="30" fillId="66" borderId="0" xfId="176" applyNumberFormat="1" applyFont="1" applyFill="1" applyAlignment="1">
      <alignment horizontal="right" vertical="center"/>
    </xf>
    <xf numFmtId="166" fontId="110" fillId="0" borderId="0" xfId="417" applyNumberFormat="1" applyFont="1" applyAlignment="1">
      <alignment horizontal="right" vertical="center"/>
    </xf>
    <xf numFmtId="168" fontId="110" fillId="0" borderId="0" xfId="417" applyNumberFormat="1" applyFont="1" applyAlignment="1">
      <alignment horizontal="right" vertical="center"/>
    </xf>
    <xf numFmtId="168" fontId="110" fillId="66" borderId="13" xfId="417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 vertical="center"/>
    </xf>
    <xf numFmtId="168" fontId="87" fillId="0" borderId="0" xfId="309" applyNumberFormat="1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37" fontId="30" fillId="0" borderId="0" xfId="309" applyFont="1" applyAlignment="1">
      <alignment horizontal="left" vertical="center"/>
    </xf>
    <xf numFmtId="0" fontId="87" fillId="0" borderId="0" xfId="0" applyFont="1" applyAlignment="1">
      <alignment horizontal="left" vertical="center"/>
    </xf>
    <xf numFmtId="37" fontId="30" fillId="0" borderId="0" xfId="309" applyFont="1" applyAlignment="1">
      <alignment horizontal="center" vertical="center"/>
    </xf>
    <xf numFmtId="168" fontId="30" fillId="0" borderId="13" xfId="317" applyNumberFormat="1" applyFont="1" applyBorder="1" applyAlignment="1">
      <alignment horizontal="right" vertical="center"/>
    </xf>
    <xf numFmtId="168" fontId="30" fillId="0" borderId="0" xfId="317" applyNumberFormat="1" applyFont="1" applyAlignment="1">
      <alignment vertical="center"/>
    </xf>
    <xf numFmtId="168" fontId="30" fillId="0" borderId="13" xfId="0" applyNumberFormat="1" applyFont="1" applyBorder="1" applyAlignment="1">
      <alignment horizontal="right" vertical="center"/>
    </xf>
    <xf numFmtId="168" fontId="30" fillId="0" borderId="21" xfId="0" applyNumberFormat="1" applyFont="1" applyBorder="1" applyAlignment="1">
      <alignment vertical="center"/>
    </xf>
    <xf numFmtId="168" fontId="30" fillId="0" borderId="13" xfId="317" applyNumberFormat="1" applyFont="1" applyBorder="1" applyAlignment="1">
      <alignment vertical="center"/>
    </xf>
    <xf numFmtId="188" fontId="30" fillId="0" borderId="0" xfId="176" applyNumberFormat="1" applyFont="1" applyFill="1" applyBorder="1" applyAlignment="1">
      <alignment horizontal="right" vertical="center"/>
    </xf>
    <xf numFmtId="168" fontId="110" fillId="0" borderId="0" xfId="309" applyNumberFormat="1" applyFont="1" applyAlignment="1">
      <alignment horizontal="right" vertical="center"/>
    </xf>
    <xf numFmtId="168" fontId="110" fillId="0" borderId="0" xfId="317" applyNumberFormat="1" applyFont="1" applyAlignment="1">
      <alignment horizontal="right" vertical="center"/>
    </xf>
    <xf numFmtId="168" fontId="110" fillId="0" borderId="13" xfId="417" applyNumberFormat="1" applyFont="1" applyBorder="1" applyAlignment="1">
      <alignment horizontal="right" vertical="center"/>
    </xf>
    <xf numFmtId="168" fontId="110" fillId="0" borderId="13" xfId="309" applyNumberFormat="1" applyFont="1" applyBorder="1" applyAlignment="1">
      <alignment horizontal="right" vertical="center"/>
    </xf>
    <xf numFmtId="168" fontId="110" fillId="0" borderId="13" xfId="317" applyNumberFormat="1" applyFont="1" applyBorder="1" applyAlignment="1">
      <alignment horizontal="right" vertical="center"/>
    </xf>
    <xf numFmtId="169" fontId="30" fillId="66" borderId="21" xfId="317" applyNumberFormat="1" applyFont="1" applyFill="1" applyBorder="1" applyAlignment="1">
      <alignment vertical="center"/>
    </xf>
    <xf numFmtId="169" fontId="30" fillId="0" borderId="21" xfId="317" applyNumberFormat="1" applyFont="1" applyBorder="1" applyAlignment="1">
      <alignment vertical="center"/>
    </xf>
    <xf numFmtId="169" fontId="30" fillId="0" borderId="0" xfId="176" applyNumberFormat="1" applyFont="1" applyFill="1" applyBorder="1" applyAlignment="1">
      <alignment vertical="center"/>
    </xf>
    <xf numFmtId="168" fontId="87" fillId="0" borderId="0" xfId="309" applyNumberFormat="1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168" fontId="87" fillId="0" borderId="13" xfId="0" applyNumberFormat="1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37" fontId="30" fillId="0" borderId="0" xfId="309" applyFont="1" applyAlignment="1">
      <alignment horizontal="left" vertical="center"/>
    </xf>
    <xf numFmtId="37" fontId="30" fillId="0" borderId="13" xfId="0" applyNumberFormat="1" applyFont="1" applyBorder="1" applyAlignment="1">
      <alignment horizontal="justify" vertical="center"/>
    </xf>
    <xf numFmtId="0" fontId="30" fillId="0" borderId="13" xfId="0" applyFont="1" applyBorder="1" applyAlignment="1">
      <alignment horizontal="justify" vertical="center"/>
    </xf>
    <xf numFmtId="37" fontId="110" fillId="0" borderId="13" xfId="0" applyNumberFormat="1" applyFont="1" applyBorder="1" applyAlignment="1">
      <alignment horizontal="justify" vertical="center" wrapText="1"/>
    </xf>
    <xf numFmtId="0" fontId="110" fillId="0" borderId="13" xfId="0" applyFont="1" applyBorder="1" applyAlignment="1">
      <alignment horizontal="justify" vertical="center" wrapText="1"/>
    </xf>
    <xf numFmtId="0" fontId="111" fillId="0" borderId="13" xfId="0" applyFont="1" applyBorder="1" applyAlignment="1">
      <alignment horizontal="center" vertical="center"/>
    </xf>
    <xf numFmtId="168" fontId="111" fillId="0" borderId="7" xfId="0" applyNumberFormat="1" applyFont="1" applyBorder="1" applyAlignment="1">
      <alignment horizontal="center" vertical="center"/>
    </xf>
    <xf numFmtId="168" fontId="111" fillId="0" borderId="0" xfId="0" applyNumberFormat="1" applyFont="1" applyAlignment="1">
      <alignment horizontal="center" vertical="center"/>
    </xf>
    <xf numFmtId="168" fontId="111" fillId="0" borderId="13" xfId="0" applyNumberFormat="1" applyFont="1" applyBorder="1" applyAlignment="1">
      <alignment horizontal="center" vertical="center"/>
    </xf>
    <xf numFmtId="168" fontId="30" fillId="0" borderId="13" xfId="0" applyNumberFormat="1" applyFont="1" applyBorder="1" applyAlignment="1">
      <alignment horizontal="justify" vertical="center"/>
    </xf>
    <xf numFmtId="0" fontId="30" fillId="0" borderId="13" xfId="0" applyFont="1" applyBorder="1" applyAlignment="1">
      <alignment horizontal="justify" vertical="center" wrapText="1"/>
    </xf>
    <xf numFmtId="168" fontId="30" fillId="0" borderId="13" xfId="0" applyNumberFormat="1" applyFont="1" applyBorder="1" applyAlignment="1">
      <alignment horizontal="justify" vertical="center" wrapText="1"/>
    </xf>
  </cellXfs>
  <cellStyles count="419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0 2 2" xfId="418" xr:uid="{D9C08C49-E974-4237-AD27-D266DBBD7597}"/>
    <cellStyle name="Comma 10 2 3" xfId="414" xr:uid="{FF60E235-7B69-4047-8DA4-2D4B3A98E847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7" xfId="209" xr:uid="{00000000-0005-0000-0000-0000D1000000}"/>
    <cellStyle name="Comma 7 2" xfId="210" xr:uid="{00000000-0005-0000-0000-0000D2000000}"/>
    <cellStyle name="Comma 71" xfId="415" xr:uid="{7122A73F-4468-4C00-8AD6-1480912F55FA}"/>
    <cellStyle name="Comma 72" xfId="416" xr:uid="{AECB2553-1780-4309-888F-A31DC77AA680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2" xfId="290" xr:uid="{00000000-0005-0000-0000-000023010000}"/>
    <cellStyle name="Normal 2 2 2" xfId="291" xr:uid="{00000000-0005-0000-0000-000024010000}"/>
    <cellStyle name="Normal 2 3" xfId="292" xr:uid="{00000000-0005-0000-0000-000025010000}"/>
    <cellStyle name="Normal 2 4" xfId="293" xr:uid="{00000000-0005-0000-0000-000026010000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3_CF MNR Q1 10 2" xfId="308" xr:uid="{00000000-0005-0000-0000-000035010000}"/>
    <cellStyle name="Normal 4" xfId="309" xr:uid="{00000000-0005-0000-0000-000036010000}"/>
    <cellStyle name="Normal 4 2" xfId="310" xr:uid="{00000000-0005-0000-0000-000037010000}"/>
    <cellStyle name="Normal 4 2 2" xfId="417" xr:uid="{83B062C3-F865-475C-A7DB-966DA0EF03F7}"/>
    <cellStyle name="Normal 4 3" xfId="311" xr:uid="{00000000-0005-0000-0000-000038010000}"/>
    <cellStyle name="Normal 4 4" xfId="312" xr:uid="{00000000-0005-0000-0000-000039010000}"/>
    <cellStyle name="Normal 5" xfId="313" xr:uid="{00000000-0005-0000-0000-00003A010000}"/>
    <cellStyle name="Normal 5 2" xfId="314" xr:uid="{00000000-0005-0000-0000-00003B010000}"/>
    <cellStyle name="Normal 5 3" xfId="315" xr:uid="{00000000-0005-0000-0000-00003C010000}"/>
    <cellStyle name="Normal 6" xfId="316" xr:uid="{00000000-0005-0000-0000-00003D010000}"/>
    <cellStyle name="Normal 6 2" xfId="317" xr:uid="{00000000-0005-0000-0000-00003E010000}"/>
    <cellStyle name="Normal 7" xfId="318" xr:uid="{00000000-0005-0000-0000-00003F010000}"/>
    <cellStyle name="Normal 7 2" xfId="319" xr:uid="{00000000-0005-0000-0000-000040010000}"/>
    <cellStyle name="Normal 8" xfId="320" xr:uid="{00000000-0005-0000-0000-000041010000}"/>
    <cellStyle name="Normal 8 2" xfId="321" xr:uid="{00000000-0005-0000-0000-000042010000}"/>
    <cellStyle name="Normal 8 3" xfId="322" xr:uid="{00000000-0005-0000-0000-000043010000}"/>
    <cellStyle name="Normal 9" xfId="323" xr:uid="{00000000-0005-0000-0000-000044010000}"/>
    <cellStyle name="Normal 9 2" xfId="324" xr:uid="{00000000-0005-0000-0000-000045010000}"/>
    <cellStyle name="Normal 9 3" xfId="325" xr:uid="{00000000-0005-0000-0000-000046010000}"/>
    <cellStyle name="Note 2" xfId="326" xr:uid="{00000000-0005-0000-0000-00004A010000}"/>
    <cellStyle name="Output 2" xfId="327" xr:uid="{00000000-0005-0000-0000-00004B010000}"/>
    <cellStyle name="Output 3" xfId="328" xr:uid="{00000000-0005-0000-0000-00004C010000}"/>
    <cellStyle name="Output 4" xfId="329" xr:uid="{00000000-0005-0000-0000-00004D010000}"/>
    <cellStyle name="Output Line Items" xfId="330" xr:uid="{00000000-0005-0000-0000-00004E010000}"/>
    <cellStyle name="Percent [2]" xfId="331" xr:uid="{00000000-0005-0000-0000-00004F010000}"/>
    <cellStyle name="Percent 2" xfId="332" xr:uid="{00000000-0005-0000-0000-000050010000}"/>
    <cellStyle name="Percent 2 2" xfId="333" xr:uid="{00000000-0005-0000-0000-000051010000}"/>
    <cellStyle name="Percent 2 3" xfId="334" xr:uid="{00000000-0005-0000-0000-000052010000}"/>
    <cellStyle name="Percent 3" xfId="335" xr:uid="{00000000-0005-0000-0000-000053010000}"/>
    <cellStyle name="Percent 3 2" xfId="336" xr:uid="{00000000-0005-0000-0000-000054010000}"/>
    <cellStyle name="Percent 4" xfId="337" xr:uid="{00000000-0005-0000-0000-000055010000}"/>
    <cellStyle name="Percent 4 2" xfId="338" xr:uid="{00000000-0005-0000-0000-000056010000}"/>
    <cellStyle name="Percent 5" xfId="339" xr:uid="{00000000-0005-0000-0000-000057010000}"/>
    <cellStyle name="Percent 5 2" xfId="340" xr:uid="{00000000-0005-0000-0000-000058010000}"/>
    <cellStyle name="Percent 6" xfId="341" xr:uid="{00000000-0005-0000-0000-000059010000}"/>
    <cellStyle name="PSChar" xfId="342" xr:uid="{00000000-0005-0000-0000-00005A010000}"/>
    <cellStyle name="PSInt" xfId="343" xr:uid="{00000000-0005-0000-0000-00005B010000}"/>
    <cellStyle name="pwstyle" xfId="344" xr:uid="{00000000-0005-0000-0000-00005C010000}"/>
    <cellStyle name="Quantity" xfId="345" xr:uid="{00000000-0005-0000-0000-00005D010000}"/>
    <cellStyle name="R00A" xfId="346" xr:uid="{00000000-0005-0000-0000-00005E010000}"/>
    <cellStyle name="R00B" xfId="347" xr:uid="{00000000-0005-0000-0000-00005F010000}"/>
    <cellStyle name="R00L" xfId="348" xr:uid="{00000000-0005-0000-0000-000060010000}"/>
    <cellStyle name="R01A" xfId="349" xr:uid="{00000000-0005-0000-0000-000061010000}"/>
    <cellStyle name="R01B" xfId="350" xr:uid="{00000000-0005-0000-0000-000062010000}"/>
    <cellStyle name="R01H" xfId="351" xr:uid="{00000000-0005-0000-0000-000063010000}"/>
    <cellStyle name="R01L" xfId="352" xr:uid="{00000000-0005-0000-0000-000064010000}"/>
    <cellStyle name="R02A" xfId="353" xr:uid="{00000000-0005-0000-0000-000065010000}"/>
    <cellStyle name="R02B" xfId="354" xr:uid="{00000000-0005-0000-0000-000066010000}"/>
    <cellStyle name="R02H" xfId="355" xr:uid="{00000000-0005-0000-0000-000067010000}"/>
    <cellStyle name="R02L" xfId="356" xr:uid="{00000000-0005-0000-0000-000068010000}"/>
    <cellStyle name="R03A" xfId="357" xr:uid="{00000000-0005-0000-0000-000069010000}"/>
    <cellStyle name="R03B" xfId="358" xr:uid="{00000000-0005-0000-0000-00006A010000}"/>
    <cellStyle name="R03H" xfId="359" xr:uid="{00000000-0005-0000-0000-00006B010000}"/>
    <cellStyle name="R03L" xfId="360" xr:uid="{00000000-0005-0000-0000-00006C010000}"/>
    <cellStyle name="R04A" xfId="361" xr:uid="{00000000-0005-0000-0000-00006D010000}"/>
    <cellStyle name="R04B" xfId="362" xr:uid="{00000000-0005-0000-0000-00006E010000}"/>
    <cellStyle name="R04H" xfId="363" xr:uid="{00000000-0005-0000-0000-00006F010000}"/>
    <cellStyle name="R04L" xfId="364" xr:uid="{00000000-0005-0000-0000-000070010000}"/>
    <cellStyle name="R05A" xfId="365" xr:uid="{00000000-0005-0000-0000-000071010000}"/>
    <cellStyle name="R05B" xfId="366" xr:uid="{00000000-0005-0000-0000-000072010000}"/>
    <cellStyle name="R05H" xfId="367" xr:uid="{00000000-0005-0000-0000-000073010000}"/>
    <cellStyle name="R05L" xfId="368" xr:uid="{00000000-0005-0000-0000-000074010000}"/>
    <cellStyle name="R06A" xfId="369" xr:uid="{00000000-0005-0000-0000-000075010000}"/>
    <cellStyle name="R06B" xfId="370" xr:uid="{00000000-0005-0000-0000-000076010000}"/>
    <cellStyle name="R06H" xfId="371" xr:uid="{00000000-0005-0000-0000-000077010000}"/>
    <cellStyle name="R06L" xfId="372" xr:uid="{00000000-0005-0000-0000-000078010000}"/>
    <cellStyle name="R07A" xfId="373" xr:uid="{00000000-0005-0000-0000-000079010000}"/>
    <cellStyle name="R07B" xfId="374" xr:uid="{00000000-0005-0000-0000-00007A010000}"/>
    <cellStyle name="R07H" xfId="375" xr:uid="{00000000-0005-0000-0000-00007B010000}"/>
    <cellStyle name="R07L" xfId="376" xr:uid="{00000000-0005-0000-0000-00007C010000}"/>
    <cellStyle name="SAPBEXchaText" xfId="377" xr:uid="{00000000-0005-0000-0000-00007D010000}"/>
    <cellStyle name="SAPBEXfilterDrill" xfId="378" xr:uid="{00000000-0005-0000-0000-00007E010000}"/>
    <cellStyle name="SAPBEXheaderItem" xfId="379" xr:uid="{00000000-0005-0000-0000-00007F010000}"/>
    <cellStyle name="SAPBEXheaderText" xfId="380" xr:uid="{00000000-0005-0000-0000-000080010000}"/>
    <cellStyle name="SAPBEXstdData" xfId="381" xr:uid="{00000000-0005-0000-0000-000081010000}"/>
    <cellStyle name="SAPBEXstdDataEmph" xfId="382" xr:uid="{00000000-0005-0000-0000-000082010000}"/>
    <cellStyle name="SAPBEXstdItem" xfId="383" xr:uid="{00000000-0005-0000-0000-000083010000}"/>
    <cellStyle name="SAPBEXstdItemX" xfId="384" xr:uid="{00000000-0005-0000-0000-000084010000}"/>
    <cellStyle name="SAPBEXtitle" xfId="385" xr:uid="{00000000-0005-0000-0000-000085010000}"/>
    <cellStyle name="SAPBEXundefined" xfId="386" xr:uid="{00000000-0005-0000-0000-000086010000}"/>
    <cellStyle name="Standard_B11" xfId="387" xr:uid="{00000000-0005-0000-0000-000087010000}"/>
    <cellStyle name="Style 1" xfId="388" xr:uid="{00000000-0005-0000-0000-000088010000}"/>
    <cellStyle name="SubTotal" xfId="389" xr:uid="{00000000-0005-0000-0000-000089010000}"/>
    <cellStyle name="thaif1" xfId="390" xr:uid="{00000000-0005-0000-0000-00008A010000}"/>
    <cellStyle name="Title 2" xfId="391" xr:uid="{00000000-0005-0000-0000-00008B010000}"/>
    <cellStyle name="Total 2" xfId="392" xr:uid="{00000000-0005-0000-0000-00008C010000}"/>
    <cellStyle name="Total 3" xfId="393" xr:uid="{00000000-0005-0000-0000-00008D010000}"/>
    <cellStyle name="Total 4" xfId="394" xr:uid="{00000000-0005-0000-0000-00008E010000}"/>
    <cellStyle name="Warning Text 2" xfId="395" xr:uid="{00000000-0005-0000-0000-00008F010000}"/>
    <cellStyle name="Warning Text 3" xfId="396" xr:uid="{00000000-0005-0000-0000-000090010000}"/>
    <cellStyle name="Warning Text 4" xfId="397" xr:uid="{00000000-0005-0000-0000-000091010000}"/>
    <cellStyle name="เครื่องหมายจุลภาค [0]_Excel_MD97DL" xfId="398" xr:uid="{00000000-0005-0000-0000-000092010000}"/>
    <cellStyle name="เครื่องหมายจุลภาค_Action_Plan_UOBที่บ้าน" xfId="399" xr:uid="{00000000-0005-0000-0000-000093010000}"/>
    <cellStyle name="เครื่องหมายสกุลเงิน [0]_Excel_MD97DL" xfId="400" xr:uid="{00000000-0005-0000-0000-000094010000}"/>
    <cellStyle name="เครื่องหมายสกุลเงิน_Excel_MD97DL" xfId="401" xr:uid="{00000000-0005-0000-0000-000095010000}"/>
    <cellStyle name="เชื่อมโยงหลายมิติ_RAY10-Acct-3103t Q1 2010" xfId="402" xr:uid="{00000000-0005-0000-0000-000096010000}"/>
    <cellStyle name="ตามการเชื่อมโยงหลายมิติ_RAY10-Acct-3103t Q1 2010" xfId="403" xr:uid="{00000000-0005-0000-0000-000097010000}"/>
    <cellStyle name="น้บะภฒ_95" xfId="404" xr:uid="{00000000-0005-0000-0000-000098010000}"/>
    <cellStyle name="ปกติ 2" xfId="405" xr:uid="{00000000-0005-0000-0000-000099010000}"/>
    <cellStyle name="ปกติ_219009-01-52" xfId="406" xr:uid="{00000000-0005-0000-0000-00009A010000}"/>
    <cellStyle name="ฤธถ [0]_95" xfId="407" xr:uid="{00000000-0005-0000-0000-00009C010000}"/>
    <cellStyle name="ฤธถ_95" xfId="408" xr:uid="{00000000-0005-0000-0000-00009D010000}"/>
    <cellStyle name="ล๋ศญ [0]_95" xfId="409" xr:uid="{00000000-0005-0000-0000-00009E010000}"/>
    <cellStyle name="ล๋ศญ_95" xfId="410" xr:uid="{00000000-0005-0000-0000-00009F010000}"/>
    <cellStyle name="วฅมุ_4ฟ๙ฝวภ๛" xfId="411" xr:uid="{00000000-0005-0000-0000-0000A0010000}"/>
    <cellStyle name="_x001d_๐'&amp;O—&amp;H_x000b__x0008_4_x0018__x0005__x0019__x000f__x0001__x0001_" xfId="412" xr:uid="{00000000-0005-0000-0000-0000A1010000}"/>
    <cellStyle name="標準_Book1 グラフ 1" xfId="413" xr:uid="{00000000-0005-0000-0000-0000A2010000}"/>
  </cellStyles>
  <dxfs count="0"/>
  <tableStyles count="0" defaultTableStyle="TableStyleMedium9" defaultPivotStyle="PivotStyleLight16"/>
  <colors>
    <mruColors>
      <color rgb="FFFAFAFA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964A-82FF-4A87-8ED1-6281057FAE27}">
  <sheetPr>
    <tabColor rgb="FF00B050"/>
  </sheetPr>
  <dimension ref="A1:P148"/>
  <sheetViews>
    <sheetView view="pageBreakPreview" topLeftCell="A130" zoomScaleNormal="100" zoomScaleSheetLayoutView="100" workbookViewId="0">
      <selection activeCell="T142" sqref="T142"/>
    </sheetView>
  </sheetViews>
  <sheetFormatPr defaultColWidth="9.140625" defaultRowHeight="16.5" customHeight="1"/>
  <cols>
    <col min="1" max="6" width="1.85546875" style="15" customWidth="1"/>
    <col min="7" max="7" width="27" style="15" customWidth="1"/>
    <col min="8" max="8" width="6" style="184" bestFit="1" customWidth="1"/>
    <col min="9" max="9" width="0.7109375" style="184" customWidth="1"/>
    <col min="10" max="10" width="12.7109375" style="34" customWidth="1"/>
    <col min="11" max="11" width="0.7109375" style="184" customWidth="1"/>
    <col min="12" max="12" width="12.7109375" style="33" customWidth="1"/>
    <col min="13" max="13" width="0.7109375" style="34" customWidth="1"/>
    <col min="14" max="14" width="12.7109375" style="33" customWidth="1"/>
    <col min="15" max="15" width="0.85546875" style="33" customWidth="1"/>
    <col min="16" max="16" width="12.7109375" style="33" customWidth="1"/>
    <col min="17" max="16384" width="9.140625" style="15"/>
  </cols>
  <sheetData>
    <row r="1" spans="1:16" ht="16.5" customHeight="1">
      <c r="A1" s="202" t="s">
        <v>98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</row>
    <row r="2" spans="1:16" ht="16.5" customHeight="1">
      <c r="A2" s="14" t="s">
        <v>30</v>
      </c>
      <c r="B2" s="14"/>
      <c r="C2" s="14"/>
      <c r="D2" s="14"/>
      <c r="E2" s="14"/>
      <c r="F2" s="14"/>
      <c r="G2" s="14"/>
      <c r="H2" s="16"/>
      <c r="I2" s="16"/>
      <c r="J2" s="180"/>
      <c r="K2" s="16"/>
      <c r="L2" s="17"/>
      <c r="M2" s="180"/>
      <c r="N2" s="17"/>
      <c r="O2" s="17"/>
      <c r="P2" s="17"/>
    </row>
    <row r="3" spans="1:16" ht="16.5" customHeight="1">
      <c r="A3" s="18" t="s">
        <v>164</v>
      </c>
      <c r="B3" s="18"/>
      <c r="C3" s="18"/>
      <c r="D3" s="18"/>
      <c r="E3" s="18"/>
      <c r="F3" s="18"/>
      <c r="G3" s="18"/>
      <c r="H3" s="19"/>
      <c r="I3" s="19"/>
      <c r="J3" s="20"/>
      <c r="K3" s="19"/>
      <c r="L3" s="21"/>
      <c r="M3" s="20"/>
      <c r="N3" s="21"/>
      <c r="O3" s="21"/>
      <c r="P3" s="21"/>
    </row>
    <row r="4" spans="1:16" ht="16.5" customHeight="1">
      <c r="A4" s="14"/>
      <c r="B4" s="14"/>
      <c r="C4" s="14"/>
      <c r="D4" s="14"/>
      <c r="E4" s="14"/>
      <c r="F4" s="14"/>
      <c r="G4" s="14"/>
      <c r="H4" s="16"/>
      <c r="I4" s="16"/>
      <c r="J4" s="180"/>
      <c r="K4" s="16"/>
      <c r="L4" s="17"/>
      <c r="M4" s="180"/>
      <c r="N4" s="17"/>
      <c r="O4" s="17"/>
      <c r="P4" s="17"/>
    </row>
    <row r="5" spans="1:16" ht="16.5" customHeight="1">
      <c r="A5" s="14"/>
      <c r="B5" s="14"/>
      <c r="C5" s="14"/>
      <c r="D5" s="14"/>
      <c r="E5" s="14"/>
      <c r="F5" s="14"/>
      <c r="G5" s="14"/>
      <c r="H5" s="16"/>
      <c r="I5" s="16"/>
      <c r="J5" s="180"/>
      <c r="K5" s="16"/>
      <c r="L5" s="17"/>
      <c r="M5" s="180"/>
      <c r="N5" s="17"/>
      <c r="O5" s="17"/>
      <c r="P5" s="17"/>
    </row>
    <row r="6" spans="1:16" ht="16.5" customHeight="1">
      <c r="A6" s="22"/>
      <c r="B6" s="14"/>
      <c r="C6" s="14"/>
      <c r="D6" s="14"/>
      <c r="E6" s="14"/>
      <c r="F6" s="14"/>
      <c r="G6" s="14"/>
      <c r="H6" s="16"/>
      <c r="I6" s="16"/>
      <c r="J6" s="199" t="s">
        <v>84</v>
      </c>
      <c r="K6" s="199"/>
      <c r="L6" s="199"/>
      <c r="M6" s="180"/>
      <c r="N6" s="199" t="s">
        <v>85</v>
      </c>
      <c r="O6" s="199"/>
      <c r="P6" s="199"/>
    </row>
    <row r="7" spans="1:16" ht="16.5" customHeight="1">
      <c r="A7" s="14"/>
      <c r="B7" s="14"/>
      <c r="C7" s="14"/>
      <c r="D7" s="14"/>
      <c r="E7" s="14"/>
      <c r="F7" s="14"/>
      <c r="G7" s="14"/>
      <c r="H7" s="132"/>
      <c r="I7" s="132"/>
      <c r="J7" s="200" t="s">
        <v>83</v>
      </c>
      <c r="K7" s="200"/>
      <c r="L7" s="200"/>
      <c r="M7" s="132"/>
      <c r="N7" s="201" t="s">
        <v>83</v>
      </c>
      <c r="O7" s="201"/>
      <c r="P7" s="201"/>
    </row>
    <row r="8" spans="1:16" ht="16.5" customHeight="1">
      <c r="A8" s="14"/>
      <c r="B8" s="14"/>
      <c r="C8" s="14"/>
      <c r="D8" s="14"/>
      <c r="E8" s="14"/>
      <c r="F8" s="14"/>
      <c r="G8" s="14"/>
      <c r="H8" s="23"/>
      <c r="I8" s="23"/>
      <c r="J8" s="24" t="s">
        <v>1</v>
      </c>
      <c r="K8" s="25"/>
      <c r="L8" s="24" t="s">
        <v>2</v>
      </c>
      <c r="M8" s="132"/>
      <c r="N8" s="24" t="s">
        <v>1</v>
      </c>
      <c r="O8" s="25"/>
      <c r="P8" s="24" t="s">
        <v>2</v>
      </c>
    </row>
    <row r="9" spans="1:16" ht="16.5" customHeight="1">
      <c r="A9" s="14"/>
      <c r="B9" s="14"/>
      <c r="C9" s="14"/>
      <c r="D9" s="14"/>
      <c r="E9" s="14"/>
      <c r="F9" s="14"/>
      <c r="G9" s="14"/>
      <c r="H9" s="23"/>
      <c r="I9" s="23"/>
      <c r="J9" s="26" t="s">
        <v>142</v>
      </c>
      <c r="K9" s="27"/>
      <c r="L9" s="27" t="s">
        <v>3</v>
      </c>
      <c r="M9" s="23"/>
      <c r="N9" s="26" t="s">
        <v>142</v>
      </c>
      <c r="O9" s="27"/>
      <c r="P9" s="27" t="s">
        <v>3</v>
      </c>
    </row>
    <row r="10" spans="1:16" ht="16.5" customHeight="1">
      <c r="A10" s="14"/>
      <c r="B10" s="14"/>
      <c r="C10" s="14"/>
      <c r="D10" s="14"/>
      <c r="E10" s="14"/>
      <c r="F10" s="14"/>
      <c r="G10" s="14"/>
      <c r="H10" s="28"/>
      <c r="I10" s="28"/>
      <c r="J10" s="26" t="s">
        <v>166</v>
      </c>
      <c r="K10" s="29"/>
      <c r="L10" s="26" t="s">
        <v>143</v>
      </c>
      <c r="M10" s="28"/>
      <c r="N10" s="26" t="s">
        <v>166</v>
      </c>
      <c r="O10" s="29"/>
      <c r="P10" s="26" t="s">
        <v>143</v>
      </c>
    </row>
    <row r="11" spans="1:16" ht="16.5" customHeight="1">
      <c r="A11" s="14"/>
      <c r="B11" s="14"/>
      <c r="C11" s="14"/>
      <c r="D11" s="14"/>
      <c r="E11" s="14"/>
      <c r="F11" s="14"/>
      <c r="G11" s="14"/>
      <c r="H11" s="181" t="s">
        <v>4</v>
      </c>
      <c r="I11" s="30"/>
      <c r="J11" s="31" t="s">
        <v>0</v>
      </c>
      <c r="K11" s="32"/>
      <c r="L11" s="31" t="s">
        <v>0</v>
      </c>
      <c r="M11" s="30"/>
      <c r="N11" s="31" t="s">
        <v>0</v>
      </c>
      <c r="O11" s="32"/>
      <c r="P11" s="31" t="s">
        <v>0</v>
      </c>
    </row>
    <row r="12" spans="1:16" ht="16.5" customHeight="1">
      <c r="A12" s="14"/>
      <c r="B12" s="14"/>
      <c r="C12" s="14"/>
      <c r="D12" s="14"/>
      <c r="E12" s="14"/>
      <c r="F12" s="14"/>
      <c r="G12" s="14"/>
      <c r="H12" s="30"/>
      <c r="I12" s="30"/>
      <c r="J12" s="135"/>
      <c r="K12" s="32"/>
      <c r="L12" s="27"/>
      <c r="M12" s="30"/>
      <c r="N12" s="135"/>
      <c r="O12" s="32"/>
      <c r="P12" s="27"/>
    </row>
    <row r="13" spans="1:16" ht="16.5" customHeight="1">
      <c r="A13" s="22" t="s">
        <v>5</v>
      </c>
      <c r="J13" s="136"/>
      <c r="K13" s="34"/>
      <c r="N13" s="136"/>
      <c r="O13" s="34"/>
    </row>
    <row r="14" spans="1:16" ht="16.5" customHeight="1">
      <c r="E14" s="35"/>
      <c r="J14" s="136"/>
      <c r="K14" s="34"/>
      <c r="N14" s="136"/>
      <c r="O14" s="34"/>
    </row>
    <row r="15" spans="1:16" ht="16.5" customHeight="1">
      <c r="A15" s="22" t="s">
        <v>6</v>
      </c>
      <c r="B15" s="35"/>
      <c r="E15" s="35"/>
      <c r="J15" s="137"/>
      <c r="K15" s="36"/>
      <c r="L15" s="1"/>
      <c r="M15" s="36"/>
      <c r="N15" s="137"/>
      <c r="O15" s="36"/>
      <c r="P15" s="1"/>
    </row>
    <row r="16" spans="1:16" ht="16.5" customHeight="1">
      <c r="A16" s="14"/>
      <c r="B16" s="35"/>
      <c r="E16" s="35"/>
      <c r="J16" s="137"/>
      <c r="K16" s="36"/>
      <c r="L16" s="1"/>
      <c r="M16" s="36"/>
      <c r="N16" s="137"/>
      <c r="O16" s="36"/>
      <c r="P16" s="1"/>
    </row>
    <row r="17" spans="1:16" ht="16.5" customHeight="1">
      <c r="A17" s="37" t="s">
        <v>7</v>
      </c>
      <c r="H17" s="184">
        <v>7</v>
      </c>
      <c r="J17" s="137">
        <v>363795720</v>
      </c>
      <c r="K17" s="36"/>
      <c r="L17" s="1">
        <v>348959767</v>
      </c>
      <c r="M17" s="36"/>
      <c r="N17" s="137">
        <v>328134747</v>
      </c>
      <c r="O17" s="1"/>
      <c r="P17" s="1">
        <v>322854740</v>
      </c>
    </row>
    <row r="18" spans="1:16" ht="16.5" customHeight="1">
      <c r="A18" s="37" t="s">
        <v>99</v>
      </c>
      <c r="J18" s="137"/>
      <c r="K18" s="36"/>
      <c r="L18" s="1"/>
      <c r="M18" s="36"/>
      <c r="N18" s="137"/>
      <c r="O18" s="1"/>
      <c r="P18" s="1"/>
    </row>
    <row r="19" spans="1:16" ht="16.5" customHeight="1">
      <c r="A19" s="37"/>
      <c r="B19" s="15" t="s">
        <v>100</v>
      </c>
      <c r="H19" s="184">
        <v>8</v>
      </c>
      <c r="J19" s="137">
        <v>10252064</v>
      </c>
      <c r="K19" s="36"/>
      <c r="L19" s="1">
        <v>10230601</v>
      </c>
      <c r="M19" s="36"/>
      <c r="N19" s="137">
        <v>10252064</v>
      </c>
      <c r="O19" s="1"/>
      <c r="P19" s="1">
        <v>10230601</v>
      </c>
    </row>
    <row r="20" spans="1:16" ht="16.5" customHeight="1">
      <c r="A20" s="37" t="s">
        <v>110</v>
      </c>
      <c r="E20" s="35"/>
      <c r="H20" s="15"/>
      <c r="I20" s="15"/>
      <c r="J20" s="144"/>
      <c r="N20" s="136"/>
    </row>
    <row r="21" spans="1:16" ht="16.5" customHeight="1">
      <c r="A21" s="37"/>
      <c r="B21" s="15" t="s">
        <v>111</v>
      </c>
      <c r="E21" s="35"/>
      <c r="H21" s="184">
        <v>9</v>
      </c>
      <c r="J21" s="137">
        <v>47617591</v>
      </c>
      <c r="K21" s="36"/>
      <c r="L21" s="1">
        <v>70313124</v>
      </c>
      <c r="M21" s="36"/>
      <c r="N21" s="137">
        <v>30983278</v>
      </c>
      <c r="O21" s="1"/>
      <c r="P21" s="1">
        <v>41911751</v>
      </c>
    </row>
    <row r="22" spans="1:16" ht="16.5" customHeight="1">
      <c r="A22" s="15" t="s">
        <v>8</v>
      </c>
      <c r="J22" s="138">
        <v>1826136</v>
      </c>
      <c r="K22" s="36"/>
      <c r="L22" s="2">
        <v>5963330</v>
      </c>
      <c r="M22" s="36"/>
      <c r="N22" s="138">
        <v>1519800</v>
      </c>
      <c r="O22" s="1"/>
      <c r="P22" s="2">
        <v>4704996</v>
      </c>
    </row>
    <row r="23" spans="1:16" ht="16.5" customHeight="1">
      <c r="E23" s="35"/>
      <c r="J23" s="137"/>
      <c r="K23" s="36"/>
      <c r="L23" s="1"/>
      <c r="M23" s="36"/>
      <c r="N23" s="137"/>
      <c r="O23" s="36"/>
      <c r="P23" s="1"/>
    </row>
    <row r="24" spans="1:16" ht="16.5" customHeight="1">
      <c r="A24" s="38" t="s">
        <v>9</v>
      </c>
      <c r="J24" s="138">
        <f>SUM(J17:J22)</f>
        <v>423491511</v>
      </c>
      <c r="K24" s="36"/>
      <c r="L24" s="2">
        <f>SUM(L17:L22)</f>
        <v>435466822</v>
      </c>
      <c r="M24" s="36"/>
      <c r="N24" s="138">
        <f>SUM(N17:N22)</f>
        <v>370889889</v>
      </c>
      <c r="O24" s="36"/>
      <c r="P24" s="2">
        <f>SUM(P17:P22)</f>
        <v>379702088</v>
      </c>
    </row>
    <row r="25" spans="1:16" s="39" customFormat="1" ht="16.5" customHeight="1">
      <c r="H25" s="40"/>
      <c r="I25" s="40"/>
      <c r="J25" s="139"/>
      <c r="K25" s="42"/>
      <c r="L25" s="41"/>
      <c r="M25" s="42"/>
      <c r="N25" s="139"/>
      <c r="O25" s="42"/>
      <c r="P25" s="41"/>
    </row>
    <row r="26" spans="1:16" ht="16.5" customHeight="1">
      <c r="A26" s="38" t="s">
        <v>10</v>
      </c>
      <c r="J26" s="140"/>
      <c r="K26" s="36"/>
      <c r="L26" s="43"/>
      <c r="M26" s="36"/>
      <c r="N26" s="140"/>
      <c r="O26" s="36"/>
      <c r="P26" s="43"/>
    </row>
    <row r="27" spans="1:16" ht="16.5" customHeight="1">
      <c r="A27" s="14"/>
      <c r="J27" s="140"/>
      <c r="K27" s="36"/>
      <c r="L27" s="43"/>
      <c r="M27" s="36"/>
      <c r="N27" s="140"/>
      <c r="O27" s="36"/>
      <c r="P27" s="43"/>
    </row>
    <row r="28" spans="1:16" ht="16.5" customHeight="1">
      <c r="A28" s="182" t="s">
        <v>169</v>
      </c>
      <c r="E28" s="35"/>
      <c r="I28" s="15"/>
      <c r="J28" s="140"/>
      <c r="K28" s="44"/>
      <c r="L28" s="43"/>
      <c r="M28" s="44"/>
      <c r="N28" s="140"/>
      <c r="O28" s="44"/>
      <c r="P28" s="43"/>
    </row>
    <row r="29" spans="1:16" ht="16.5" customHeight="1">
      <c r="A29" s="182"/>
      <c r="B29" s="15" t="s">
        <v>170</v>
      </c>
      <c r="J29" s="140">
        <v>2000000</v>
      </c>
      <c r="K29" s="36"/>
      <c r="L29" s="43">
        <v>2000000</v>
      </c>
      <c r="M29" s="36"/>
      <c r="N29" s="140">
        <v>1000000</v>
      </c>
      <c r="O29" s="36"/>
      <c r="P29" s="43">
        <v>1000000</v>
      </c>
    </row>
    <row r="30" spans="1:16" ht="16.5" customHeight="1">
      <c r="A30" s="23" t="s">
        <v>112</v>
      </c>
      <c r="H30" s="184">
        <v>10</v>
      </c>
      <c r="J30" s="140">
        <v>144007541</v>
      </c>
      <c r="K30" s="36"/>
      <c r="L30" s="43">
        <v>144182471</v>
      </c>
      <c r="M30" s="36"/>
      <c r="N30" s="140">
        <v>143401170</v>
      </c>
      <c r="O30" s="36"/>
      <c r="P30" s="43">
        <v>143401170</v>
      </c>
    </row>
    <row r="31" spans="1:16" ht="16.5" customHeight="1">
      <c r="A31" s="15" t="s">
        <v>113</v>
      </c>
      <c r="H31" s="184">
        <v>10</v>
      </c>
      <c r="J31" s="140">
        <v>0</v>
      </c>
      <c r="K31" s="36"/>
      <c r="L31" s="43">
        <v>0</v>
      </c>
      <c r="M31" s="36"/>
      <c r="N31" s="140">
        <v>24884680</v>
      </c>
      <c r="O31" s="36"/>
      <c r="P31" s="43">
        <v>24884680</v>
      </c>
    </row>
    <row r="32" spans="1:16" ht="16.5" customHeight="1">
      <c r="A32" s="182" t="s">
        <v>114</v>
      </c>
      <c r="J32" s="140"/>
      <c r="K32" s="36"/>
      <c r="L32" s="43"/>
      <c r="M32" s="36"/>
      <c r="N32" s="140"/>
      <c r="O32" s="36"/>
      <c r="P32" s="43"/>
    </row>
    <row r="33" spans="1:16" ht="16.5" customHeight="1">
      <c r="A33" s="182"/>
      <c r="B33" s="15" t="s">
        <v>72</v>
      </c>
      <c r="H33" s="184">
        <v>11</v>
      </c>
      <c r="J33" s="140">
        <v>4309647</v>
      </c>
      <c r="K33" s="36"/>
      <c r="L33" s="43">
        <v>4423200</v>
      </c>
      <c r="M33" s="36"/>
      <c r="N33" s="140">
        <v>3434027</v>
      </c>
      <c r="O33" s="36"/>
      <c r="P33" s="43">
        <v>3474920</v>
      </c>
    </row>
    <row r="34" spans="1:16" ht="16.5" customHeight="1">
      <c r="A34" s="15" t="s">
        <v>101</v>
      </c>
      <c r="H34" s="184">
        <v>11</v>
      </c>
      <c r="I34" s="15"/>
      <c r="J34" s="141">
        <v>6409085</v>
      </c>
      <c r="K34" s="44"/>
      <c r="L34" s="44">
        <v>7152764</v>
      </c>
      <c r="M34" s="44"/>
      <c r="N34" s="141">
        <v>6409085</v>
      </c>
      <c r="O34" s="44"/>
      <c r="P34" s="44">
        <v>7152764</v>
      </c>
    </row>
    <row r="35" spans="1:16" ht="16.5" customHeight="1">
      <c r="A35" s="15" t="s">
        <v>49</v>
      </c>
      <c r="H35" s="184">
        <v>11</v>
      </c>
      <c r="J35" s="137">
        <v>554696</v>
      </c>
      <c r="K35" s="36"/>
      <c r="L35" s="1">
        <v>621515</v>
      </c>
      <c r="M35" s="36"/>
      <c r="N35" s="137">
        <v>41</v>
      </c>
      <c r="O35" s="36"/>
      <c r="P35" s="1">
        <v>1076</v>
      </c>
    </row>
    <row r="36" spans="1:16" ht="16.5" customHeight="1">
      <c r="A36" s="15" t="s">
        <v>36</v>
      </c>
      <c r="E36" s="35"/>
      <c r="J36" s="137">
        <v>1965052</v>
      </c>
      <c r="K36" s="36"/>
      <c r="L36" s="1">
        <v>1748445</v>
      </c>
      <c r="M36" s="36"/>
      <c r="N36" s="137">
        <v>1182467</v>
      </c>
      <c r="O36" s="36"/>
      <c r="P36" s="1">
        <v>1028253</v>
      </c>
    </row>
    <row r="37" spans="1:16" ht="16.5" customHeight="1">
      <c r="A37" s="182" t="s">
        <v>11</v>
      </c>
      <c r="J37" s="138">
        <v>15682292</v>
      </c>
      <c r="K37" s="36"/>
      <c r="L37" s="2">
        <v>10526654</v>
      </c>
      <c r="M37" s="36"/>
      <c r="N37" s="138">
        <v>11843053</v>
      </c>
      <c r="O37" s="36"/>
      <c r="P37" s="2">
        <v>7182463</v>
      </c>
    </row>
    <row r="38" spans="1:16" ht="16.5" customHeight="1">
      <c r="A38" s="37"/>
      <c r="J38" s="137"/>
      <c r="K38" s="36"/>
      <c r="L38" s="1"/>
      <c r="M38" s="36"/>
      <c r="N38" s="137"/>
      <c r="O38" s="36"/>
      <c r="P38" s="1"/>
    </row>
    <row r="39" spans="1:16" ht="16.5" customHeight="1">
      <c r="A39" s="14" t="s">
        <v>12</v>
      </c>
      <c r="J39" s="138">
        <f>SUM(J29:J37)</f>
        <v>174928313</v>
      </c>
      <c r="K39" s="36"/>
      <c r="L39" s="2">
        <f>SUM(L29:L37)</f>
        <v>170655049</v>
      </c>
      <c r="M39" s="36"/>
      <c r="N39" s="138">
        <f>SUM(N29:N37)</f>
        <v>192154523</v>
      </c>
      <c r="O39" s="36"/>
      <c r="P39" s="2">
        <f>SUM(P29:P37)</f>
        <v>188125326</v>
      </c>
    </row>
    <row r="40" spans="1:16" ht="16.5" customHeight="1">
      <c r="A40" s="14"/>
      <c r="J40" s="137"/>
      <c r="K40" s="36"/>
      <c r="L40" s="1"/>
      <c r="M40" s="36"/>
      <c r="N40" s="137"/>
      <c r="O40" s="36"/>
      <c r="P40" s="1"/>
    </row>
    <row r="41" spans="1:16" ht="16.5" customHeight="1" thickBot="1">
      <c r="A41" s="14" t="s">
        <v>13</v>
      </c>
      <c r="J41" s="142">
        <f>SUM(J24+J39)</f>
        <v>598419824</v>
      </c>
      <c r="K41" s="36"/>
      <c r="L41" s="45">
        <f>SUM(L24+L39)</f>
        <v>606121871</v>
      </c>
      <c r="M41" s="36"/>
      <c r="N41" s="142">
        <f>SUM(N24+N39)</f>
        <v>563044412</v>
      </c>
      <c r="O41" s="36"/>
      <c r="P41" s="45">
        <f>SUM(P24+P39)</f>
        <v>567827414</v>
      </c>
    </row>
    <row r="42" spans="1:16" ht="16.5" customHeight="1" thickTop="1">
      <c r="A42" s="14"/>
      <c r="J42" s="1"/>
      <c r="K42" s="36"/>
      <c r="L42" s="1"/>
      <c r="M42" s="36"/>
      <c r="N42" s="1"/>
      <c r="O42" s="36"/>
      <c r="P42" s="1"/>
    </row>
    <row r="43" spans="1:16" ht="16.5" customHeight="1">
      <c r="A43" s="14"/>
      <c r="J43" s="1"/>
      <c r="K43" s="36"/>
      <c r="L43" s="1"/>
      <c r="M43" s="36"/>
      <c r="N43" s="1"/>
      <c r="O43" s="36"/>
      <c r="P43" s="1"/>
    </row>
    <row r="44" spans="1:16" ht="16.5" customHeight="1">
      <c r="A44" s="14"/>
      <c r="J44" s="33"/>
    </row>
    <row r="45" spans="1:16" ht="16.5" customHeight="1">
      <c r="A45" s="37" t="s">
        <v>158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</row>
    <row r="46" spans="1:16" ht="16.5" customHeight="1">
      <c r="A46" s="15" t="s">
        <v>159</v>
      </c>
      <c r="H46" s="15"/>
      <c r="I46" s="15"/>
      <c r="J46" s="52"/>
      <c r="K46" s="15"/>
      <c r="L46" s="52"/>
      <c r="M46" s="15"/>
      <c r="N46" s="52"/>
      <c r="O46" s="15"/>
      <c r="P46" s="52"/>
    </row>
    <row r="47" spans="1:16" ht="15" customHeight="1">
      <c r="A47" s="37"/>
      <c r="H47" s="15"/>
      <c r="I47" s="15"/>
      <c r="J47" s="52"/>
      <c r="K47" s="15"/>
      <c r="L47" s="52"/>
      <c r="M47" s="15"/>
      <c r="N47" s="52"/>
      <c r="O47" s="15"/>
      <c r="P47" s="52"/>
    </row>
    <row r="48" spans="1:16" ht="16.5" customHeight="1">
      <c r="A48" s="14"/>
      <c r="J48" s="33"/>
    </row>
    <row r="49" spans="1:16" ht="21.95" customHeight="1">
      <c r="A49" s="46" t="s">
        <v>130</v>
      </c>
      <c r="B49" s="46"/>
      <c r="C49" s="46"/>
      <c r="D49" s="46"/>
      <c r="E49" s="46"/>
      <c r="F49" s="46"/>
      <c r="G49" s="46"/>
      <c r="H49" s="46"/>
      <c r="I49" s="46"/>
      <c r="J49" s="47"/>
      <c r="K49" s="46"/>
      <c r="L49" s="47"/>
      <c r="M49" s="47"/>
      <c r="N49" s="47"/>
      <c r="O49" s="47"/>
      <c r="P49" s="47"/>
    </row>
    <row r="50" spans="1:16" ht="16.5" customHeight="1">
      <c r="A50" s="14" t="str">
        <f>+A1</f>
        <v>AddTech Hub Public Company Limited</v>
      </c>
      <c r="B50" s="14"/>
      <c r="C50" s="14"/>
      <c r="D50" s="14"/>
      <c r="E50" s="14"/>
      <c r="F50" s="14"/>
      <c r="G50" s="14"/>
      <c r="H50" s="16"/>
      <c r="I50" s="16"/>
      <c r="J50" s="180"/>
      <c r="K50" s="16"/>
      <c r="L50" s="17"/>
      <c r="M50" s="180"/>
      <c r="N50" s="17"/>
      <c r="O50" s="17"/>
      <c r="P50" s="17"/>
    </row>
    <row r="51" spans="1:16" ht="16.5" customHeight="1">
      <c r="A51" s="38" t="s">
        <v>74</v>
      </c>
      <c r="B51" s="14"/>
      <c r="C51" s="14"/>
      <c r="D51" s="14"/>
      <c r="E51" s="14"/>
      <c r="F51" s="14"/>
      <c r="G51" s="14"/>
      <c r="H51" s="16"/>
      <c r="I51" s="16"/>
      <c r="J51" s="180"/>
      <c r="K51" s="16"/>
      <c r="L51" s="17"/>
      <c r="M51" s="180"/>
      <c r="N51" s="17"/>
      <c r="O51" s="17"/>
      <c r="P51" s="17"/>
    </row>
    <row r="52" spans="1:16" ht="16.5" customHeight="1">
      <c r="A52" s="48" t="str">
        <f>A3</f>
        <v>As at 31 March 2023</v>
      </c>
      <c r="B52" s="18"/>
      <c r="C52" s="18"/>
      <c r="D52" s="18"/>
      <c r="E52" s="18"/>
      <c r="F52" s="18"/>
      <c r="G52" s="18"/>
      <c r="H52" s="19"/>
      <c r="I52" s="19"/>
      <c r="J52" s="20"/>
      <c r="K52" s="19"/>
      <c r="L52" s="21"/>
      <c r="M52" s="20"/>
      <c r="N52" s="21"/>
      <c r="O52" s="21"/>
      <c r="P52" s="21"/>
    </row>
    <row r="53" spans="1:16" ht="16.5" customHeight="1">
      <c r="A53" s="49"/>
      <c r="B53" s="14"/>
      <c r="C53" s="14"/>
      <c r="D53" s="14"/>
      <c r="E53" s="14"/>
      <c r="F53" s="14"/>
      <c r="G53" s="14"/>
      <c r="H53" s="16"/>
      <c r="I53" s="16"/>
      <c r="J53" s="180"/>
      <c r="K53" s="16"/>
      <c r="L53" s="17"/>
      <c r="M53" s="180"/>
      <c r="N53" s="17"/>
      <c r="O53" s="17"/>
      <c r="P53" s="17"/>
    </row>
    <row r="54" spans="1:16" ht="16.5" customHeight="1">
      <c r="A54" s="49"/>
      <c r="B54" s="14"/>
      <c r="C54" s="14"/>
      <c r="D54" s="14"/>
      <c r="E54" s="14"/>
      <c r="F54" s="14"/>
      <c r="G54" s="14"/>
      <c r="H54" s="16"/>
      <c r="I54" s="16"/>
      <c r="J54" s="180"/>
      <c r="K54" s="16"/>
      <c r="L54" s="17"/>
      <c r="M54" s="180"/>
      <c r="N54" s="17"/>
      <c r="O54" s="17"/>
      <c r="P54" s="17"/>
    </row>
    <row r="55" spans="1:16" ht="16.5" customHeight="1">
      <c r="A55" s="14"/>
      <c r="B55" s="14"/>
      <c r="C55" s="14"/>
      <c r="D55" s="14"/>
      <c r="E55" s="14"/>
      <c r="F55" s="14"/>
      <c r="G55" s="14"/>
      <c r="H55" s="16"/>
      <c r="I55" s="16"/>
      <c r="J55" s="199" t="s">
        <v>84</v>
      </c>
      <c r="K55" s="199"/>
      <c r="L55" s="199"/>
      <c r="M55" s="180"/>
      <c r="N55" s="199" t="s">
        <v>85</v>
      </c>
      <c r="O55" s="199"/>
      <c r="P55" s="199"/>
    </row>
    <row r="56" spans="1:16" ht="16.5" customHeight="1">
      <c r="A56" s="14"/>
      <c r="B56" s="14"/>
      <c r="C56" s="14"/>
      <c r="D56" s="14"/>
      <c r="E56" s="14"/>
      <c r="F56" s="14"/>
      <c r="G56" s="14"/>
      <c r="H56" s="132"/>
      <c r="I56" s="132"/>
      <c r="J56" s="200" t="s">
        <v>83</v>
      </c>
      <c r="K56" s="200"/>
      <c r="L56" s="200"/>
      <c r="M56" s="132"/>
      <c r="N56" s="201" t="s">
        <v>83</v>
      </c>
      <c r="O56" s="201"/>
      <c r="P56" s="201"/>
    </row>
    <row r="57" spans="1:16" ht="16.5" customHeight="1">
      <c r="A57" s="14"/>
      <c r="B57" s="14"/>
      <c r="C57" s="14"/>
      <c r="D57" s="14"/>
      <c r="E57" s="14"/>
      <c r="F57" s="14"/>
      <c r="G57" s="14"/>
      <c r="H57" s="23"/>
      <c r="I57" s="23"/>
      <c r="J57" s="24" t="s">
        <v>1</v>
      </c>
      <c r="K57" s="25"/>
      <c r="L57" s="24" t="s">
        <v>2</v>
      </c>
      <c r="M57" s="132"/>
      <c r="N57" s="24" t="s">
        <v>1</v>
      </c>
      <c r="O57" s="25"/>
      <c r="P57" s="24" t="s">
        <v>2</v>
      </c>
    </row>
    <row r="58" spans="1:16" ht="16.5" customHeight="1">
      <c r="A58" s="14"/>
      <c r="B58" s="14"/>
      <c r="C58" s="14"/>
      <c r="D58" s="14"/>
      <c r="E58" s="14"/>
      <c r="F58" s="14"/>
      <c r="G58" s="14"/>
      <c r="H58" s="23"/>
      <c r="I58" s="23"/>
      <c r="J58" s="26" t="s">
        <v>142</v>
      </c>
      <c r="K58" s="27"/>
      <c r="L58" s="27" t="s">
        <v>3</v>
      </c>
      <c r="M58" s="23"/>
      <c r="N58" s="26" t="s">
        <v>142</v>
      </c>
      <c r="O58" s="27"/>
      <c r="P58" s="27" t="s">
        <v>3</v>
      </c>
    </row>
    <row r="59" spans="1:16" ht="16.5" customHeight="1">
      <c r="A59" s="14"/>
      <c r="B59" s="14"/>
      <c r="C59" s="14"/>
      <c r="D59" s="14"/>
      <c r="E59" s="14"/>
      <c r="F59" s="14"/>
      <c r="G59" s="14"/>
      <c r="H59" s="28"/>
      <c r="I59" s="28"/>
      <c r="J59" s="26" t="s">
        <v>166</v>
      </c>
      <c r="K59" s="29"/>
      <c r="L59" s="26" t="s">
        <v>143</v>
      </c>
      <c r="M59" s="28"/>
      <c r="N59" s="26" t="s">
        <v>166</v>
      </c>
      <c r="O59" s="29"/>
      <c r="P59" s="26" t="s">
        <v>143</v>
      </c>
    </row>
    <row r="60" spans="1:16" ht="16.5" customHeight="1">
      <c r="A60" s="14"/>
      <c r="B60" s="14"/>
      <c r="C60" s="14"/>
      <c r="D60" s="14"/>
      <c r="E60" s="14"/>
      <c r="F60" s="14"/>
      <c r="G60" s="14"/>
      <c r="H60" s="181" t="s">
        <v>4</v>
      </c>
      <c r="I60" s="30"/>
      <c r="J60" s="31" t="s">
        <v>0</v>
      </c>
      <c r="K60" s="32"/>
      <c r="L60" s="31" t="s">
        <v>0</v>
      </c>
      <c r="M60" s="30"/>
      <c r="N60" s="31" t="s">
        <v>0</v>
      </c>
      <c r="O60" s="32"/>
      <c r="P60" s="31" t="s">
        <v>0</v>
      </c>
    </row>
    <row r="61" spans="1:16" ht="16.5" customHeight="1">
      <c r="A61" s="14"/>
      <c r="B61" s="14"/>
      <c r="C61" s="14"/>
      <c r="D61" s="14"/>
      <c r="E61" s="14"/>
      <c r="F61" s="14"/>
      <c r="G61" s="14"/>
      <c r="H61" s="16"/>
      <c r="I61" s="16"/>
      <c r="J61" s="143"/>
      <c r="K61" s="16"/>
      <c r="L61" s="17"/>
      <c r="M61" s="180"/>
      <c r="N61" s="143"/>
      <c r="O61" s="17"/>
      <c r="P61" s="17"/>
    </row>
    <row r="62" spans="1:16" ht="16.5" customHeight="1">
      <c r="A62" s="49" t="s">
        <v>75</v>
      </c>
      <c r="J62" s="144"/>
      <c r="K62" s="34"/>
      <c r="L62" s="34"/>
      <c r="N62" s="136"/>
      <c r="O62" s="34"/>
    </row>
    <row r="63" spans="1:16" ht="16.5" customHeight="1">
      <c r="E63" s="35"/>
      <c r="J63" s="144"/>
      <c r="K63" s="34"/>
      <c r="L63" s="34"/>
      <c r="N63" s="136"/>
      <c r="O63" s="34"/>
    </row>
    <row r="64" spans="1:16" ht="16.5" customHeight="1">
      <c r="A64" s="14" t="s">
        <v>14</v>
      </c>
      <c r="E64" s="35"/>
      <c r="J64" s="144"/>
      <c r="K64" s="34"/>
      <c r="L64" s="34"/>
      <c r="N64" s="136"/>
      <c r="O64" s="34"/>
    </row>
    <row r="65" spans="1:16" ht="16.5" customHeight="1">
      <c r="E65" s="35"/>
      <c r="J65" s="144"/>
      <c r="K65" s="34"/>
      <c r="L65" s="34"/>
      <c r="N65" s="136"/>
      <c r="O65" s="34"/>
    </row>
    <row r="66" spans="1:16" ht="16.5" customHeight="1">
      <c r="A66" s="203" t="s">
        <v>61</v>
      </c>
      <c r="B66" s="203"/>
      <c r="C66" s="203"/>
      <c r="D66" s="203"/>
      <c r="E66" s="203"/>
      <c r="F66" s="203"/>
      <c r="G66" s="203"/>
      <c r="H66" s="184">
        <v>12</v>
      </c>
      <c r="J66" s="140">
        <v>46968190</v>
      </c>
      <c r="K66" s="36"/>
      <c r="L66" s="43">
        <v>54448648</v>
      </c>
      <c r="M66" s="36"/>
      <c r="N66" s="140">
        <v>34352959</v>
      </c>
      <c r="O66" s="36"/>
      <c r="P66" s="43">
        <v>40250493</v>
      </c>
    </row>
    <row r="67" spans="1:16" ht="16.5" customHeight="1">
      <c r="A67" s="15" t="s">
        <v>102</v>
      </c>
      <c r="B67" s="182"/>
      <c r="C67" s="182"/>
      <c r="D67" s="182"/>
      <c r="E67" s="182"/>
      <c r="F67" s="182"/>
      <c r="G67" s="182"/>
      <c r="H67" s="184">
        <v>13</v>
      </c>
      <c r="J67" s="140">
        <v>2754823</v>
      </c>
      <c r="K67" s="36"/>
      <c r="L67" s="43">
        <v>2793432</v>
      </c>
      <c r="M67" s="36"/>
      <c r="N67" s="140">
        <v>2754823</v>
      </c>
      <c r="O67" s="36"/>
      <c r="P67" s="43">
        <v>2793432</v>
      </c>
    </row>
    <row r="68" spans="1:16" ht="16.5" customHeight="1">
      <c r="A68" s="182" t="s">
        <v>115</v>
      </c>
      <c r="B68" s="37"/>
      <c r="J68" s="137">
        <v>0</v>
      </c>
      <c r="K68" s="36"/>
      <c r="L68" s="1">
        <v>0</v>
      </c>
      <c r="M68" s="36"/>
      <c r="N68" s="137">
        <v>0</v>
      </c>
      <c r="O68" s="36"/>
      <c r="P68" s="1">
        <v>0</v>
      </c>
    </row>
    <row r="69" spans="1:16" ht="16.5" customHeight="1">
      <c r="A69" s="15" t="s">
        <v>62</v>
      </c>
      <c r="C69" s="14"/>
      <c r="J69" s="138">
        <v>2308629</v>
      </c>
      <c r="K69" s="36"/>
      <c r="L69" s="2">
        <v>4185327</v>
      </c>
      <c r="M69" s="36"/>
      <c r="N69" s="138">
        <v>1459829</v>
      </c>
      <c r="O69" s="36"/>
      <c r="P69" s="2">
        <v>3647526</v>
      </c>
    </row>
    <row r="70" spans="1:16" ht="16.5" customHeight="1">
      <c r="E70" s="35"/>
      <c r="J70" s="137"/>
      <c r="K70" s="36"/>
      <c r="L70" s="1"/>
      <c r="M70" s="36"/>
      <c r="N70" s="137"/>
      <c r="O70" s="36"/>
      <c r="P70" s="1"/>
    </row>
    <row r="71" spans="1:16" ht="16.5" customHeight="1">
      <c r="A71" s="38" t="s">
        <v>15</v>
      </c>
      <c r="J71" s="138">
        <f>SUM(J66:J69)</f>
        <v>52031642</v>
      </c>
      <c r="K71" s="36"/>
      <c r="L71" s="2">
        <f>SUM(L66:L69)</f>
        <v>61427407</v>
      </c>
      <c r="M71" s="36"/>
      <c r="N71" s="138">
        <f>SUM(N66:N69)</f>
        <v>38567611</v>
      </c>
      <c r="O71" s="36"/>
      <c r="P71" s="2">
        <f>SUM(P66:P69)</f>
        <v>46691451</v>
      </c>
    </row>
    <row r="72" spans="1:16" s="39" customFormat="1" ht="16.5" customHeight="1">
      <c r="E72" s="50"/>
      <c r="H72" s="40"/>
      <c r="I72" s="40"/>
      <c r="J72" s="145"/>
      <c r="K72" s="42"/>
      <c r="L72" s="51"/>
      <c r="M72" s="42"/>
      <c r="N72" s="145"/>
      <c r="O72" s="42"/>
      <c r="P72" s="51"/>
    </row>
    <row r="73" spans="1:16" ht="16.5" customHeight="1">
      <c r="A73" s="14" t="s">
        <v>16</v>
      </c>
      <c r="I73" s="15"/>
      <c r="J73" s="140"/>
      <c r="K73" s="44"/>
      <c r="L73" s="43"/>
      <c r="M73" s="44"/>
      <c r="N73" s="140"/>
      <c r="O73" s="44"/>
      <c r="P73" s="43"/>
    </row>
    <row r="74" spans="1:16" ht="16.5" customHeight="1">
      <c r="E74" s="35"/>
      <c r="J74" s="137"/>
      <c r="K74" s="36"/>
      <c r="L74" s="1"/>
      <c r="M74" s="36"/>
      <c r="N74" s="137"/>
      <c r="O74" s="36"/>
      <c r="P74" s="1"/>
    </row>
    <row r="75" spans="1:16" ht="16.5" customHeight="1">
      <c r="A75" s="37" t="s">
        <v>171</v>
      </c>
      <c r="H75" s="184">
        <v>13</v>
      </c>
      <c r="I75" s="15"/>
      <c r="J75" s="140">
        <v>2605651</v>
      </c>
      <c r="K75" s="44"/>
      <c r="L75" s="43">
        <v>3280047</v>
      </c>
      <c r="M75" s="44"/>
      <c r="N75" s="140">
        <v>2605651</v>
      </c>
      <c r="O75" s="44"/>
      <c r="P75" s="43">
        <v>3280047</v>
      </c>
    </row>
    <row r="76" spans="1:16" ht="16.5" customHeight="1">
      <c r="A76" s="15" t="s">
        <v>29</v>
      </c>
      <c r="I76" s="15"/>
      <c r="J76" s="137">
        <v>8051147</v>
      </c>
      <c r="K76" s="44"/>
      <c r="L76" s="1">
        <v>7639666</v>
      </c>
      <c r="M76" s="44"/>
      <c r="N76" s="137">
        <v>5434079</v>
      </c>
      <c r="O76" s="44"/>
      <c r="P76" s="1">
        <v>5148617</v>
      </c>
    </row>
    <row r="77" spans="1:16" ht="16.5" customHeight="1">
      <c r="A77" s="15" t="s">
        <v>65</v>
      </c>
      <c r="I77" s="15"/>
      <c r="J77" s="138">
        <v>1246932</v>
      </c>
      <c r="K77" s="44"/>
      <c r="L77" s="2">
        <v>1218985</v>
      </c>
      <c r="M77" s="44"/>
      <c r="N77" s="138">
        <v>1246932</v>
      </c>
      <c r="O77" s="44"/>
      <c r="P77" s="2">
        <v>1218985</v>
      </c>
    </row>
    <row r="78" spans="1:16" ht="16.5" customHeight="1">
      <c r="I78" s="15"/>
      <c r="J78" s="137"/>
      <c r="K78" s="44"/>
      <c r="L78" s="1"/>
      <c r="M78" s="44"/>
      <c r="N78" s="137"/>
      <c r="O78" s="44"/>
      <c r="P78" s="1"/>
    </row>
    <row r="79" spans="1:16" ht="16.5" customHeight="1">
      <c r="A79" s="38" t="s">
        <v>17</v>
      </c>
      <c r="I79" s="15"/>
      <c r="J79" s="138">
        <f>SUM(J75:J77)</f>
        <v>11903730</v>
      </c>
      <c r="K79" s="44"/>
      <c r="L79" s="2">
        <f>SUM(L75:L77)</f>
        <v>12138698</v>
      </c>
      <c r="M79" s="44"/>
      <c r="N79" s="138">
        <f>SUM(N75:N77)</f>
        <v>9286662</v>
      </c>
      <c r="O79" s="44"/>
      <c r="P79" s="2">
        <f>SUM(P75:P77)</f>
        <v>9647649</v>
      </c>
    </row>
    <row r="80" spans="1:16" ht="16.5" customHeight="1">
      <c r="A80" s="37"/>
      <c r="J80" s="137"/>
      <c r="K80" s="36"/>
      <c r="L80" s="1"/>
      <c r="M80" s="36"/>
      <c r="N80" s="137"/>
      <c r="O80" s="36"/>
      <c r="P80" s="1"/>
    </row>
    <row r="81" spans="1:16" ht="16.5" customHeight="1">
      <c r="A81" s="14" t="s">
        <v>18</v>
      </c>
      <c r="C81" s="14"/>
      <c r="J81" s="138">
        <f>J71+J79</f>
        <v>63935372</v>
      </c>
      <c r="K81" s="36"/>
      <c r="L81" s="2">
        <f>L71+L79</f>
        <v>73566105</v>
      </c>
      <c r="M81" s="36"/>
      <c r="N81" s="138">
        <f>N71+N79</f>
        <v>47854273</v>
      </c>
      <c r="O81" s="36"/>
      <c r="P81" s="2">
        <f>P71+P79</f>
        <v>56339100</v>
      </c>
    </row>
    <row r="82" spans="1:16" ht="16.5" customHeight="1">
      <c r="L82" s="34"/>
    </row>
    <row r="83" spans="1:16" ht="16.5" customHeight="1">
      <c r="L83" s="34"/>
    </row>
    <row r="84" spans="1:16" ht="16.5" customHeight="1">
      <c r="A84" s="37"/>
      <c r="H84" s="15"/>
      <c r="I84" s="15"/>
      <c r="J84" s="52"/>
      <c r="K84" s="15"/>
      <c r="L84" s="52"/>
      <c r="M84" s="15"/>
      <c r="N84" s="52"/>
      <c r="O84" s="15"/>
      <c r="P84" s="52"/>
    </row>
    <row r="85" spans="1:16" ht="16.5" customHeight="1">
      <c r="A85" s="37"/>
      <c r="H85" s="15"/>
      <c r="I85" s="15"/>
      <c r="J85" s="52"/>
      <c r="K85" s="15"/>
      <c r="L85" s="52"/>
      <c r="M85" s="15"/>
      <c r="N85" s="52"/>
      <c r="O85" s="15"/>
      <c r="P85" s="52"/>
    </row>
    <row r="86" spans="1:16" ht="16.5" customHeight="1">
      <c r="A86" s="37"/>
      <c r="H86" s="15"/>
      <c r="I86" s="15"/>
      <c r="J86" s="52"/>
      <c r="K86" s="15"/>
      <c r="L86" s="52"/>
      <c r="M86" s="15"/>
      <c r="N86" s="52"/>
      <c r="O86" s="15"/>
      <c r="P86" s="52"/>
    </row>
    <row r="87" spans="1:16" ht="16.5" customHeight="1">
      <c r="A87" s="37"/>
      <c r="H87" s="15"/>
      <c r="I87" s="15"/>
      <c r="J87" s="52"/>
      <c r="K87" s="15"/>
      <c r="L87" s="52"/>
      <c r="M87" s="15"/>
      <c r="N87" s="52"/>
      <c r="O87" s="15"/>
      <c r="P87" s="52"/>
    </row>
    <row r="88" spans="1:16" ht="16.5" customHeight="1">
      <c r="A88" s="37"/>
      <c r="H88" s="15"/>
      <c r="I88" s="15"/>
      <c r="J88" s="52"/>
      <c r="K88" s="15"/>
      <c r="L88" s="52"/>
      <c r="M88" s="15"/>
      <c r="N88" s="52"/>
      <c r="O88" s="15"/>
      <c r="P88" s="52"/>
    </row>
    <row r="89" spans="1:16" ht="16.5" customHeight="1">
      <c r="A89" s="37"/>
      <c r="H89" s="15"/>
      <c r="I89" s="15"/>
      <c r="J89" s="52"/>
      <c r="K89" s="15"/>
      <c r="L89" s="52"/>
      <c r="M89" s="15"/>
      <c r="N89" s="52"/>
      <c r="O89" s="15"/>
      <c r="P89" s="52"/>
    </row>
    <row r="90" spans="1:16" ht="16.5" customHeight="1">
      <c r="A90" s="37"/>
      <c r="H90" s="15"/>
      <c r="I90" s="15"/>
      <c r="J90" s="52"/>
      <c r="K90" s="15"/>
      <c r="L90" s="52"/>
      <c r="M90" s="15"/>
      <c r="N90" s="52"/>
      <c r="O90" s="15"/>
      <c r="P90" s="52"/>
    </row>
    <row r="91" spans="1:16" ht="16.5" customHeight="1">
      <c r="A91" s="37"/>
      <c r="H91" s="15"/>
      <c r="I91" s="15"/>
      <c r="J91" s="52"/>
      <c r="K91" s="15"/>
      <c r="L91" s="52"/>
      <c r="M91" s="15"/>
      <c r="N91" s="52"/>
      <c r="O91" s="15"/>
      <c r="P91" s="52"/>
    </row>
    <row r="92" spans="1:16" ht="16.5" customHeight="1">
      <c r="A92" s="37"/>
      <c r="H92" s="15"/>
      <c r="I92" s="15"/>
      <c r="J92" s="52"/>
      <c r="K92" s="15"/>
      <c r="L92" s="52"/>
      <c r="M92" s="15"/>
      <c r="N92" s="52"/>
      <c r="O92" s="15"/>
      <c r="P92" s="52"/>
    </row>
    <row r="93" spans="1:16" ht="16.5" customHeight="1">
      <c r="H93" s="15"/>
      <c r="I93" s="15"/>
      <c r="J93" s="15"/>
      <c r="K93" s="15"/>
      <c r="L93" s="15"/>
      <c r="M93" s="15"/>
      <c r="N93" s="15"/>
      <c r="O93" s="15"/>
      <c r="P93" s="15"/>
    </row>
    <row r="94" spans="1:16" ht="16.5" customHeight="1">
      <c r="A94" s="37" t="s">
        <v>158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</row>
    <row r="95" spans="1:16" ht="16.5" customHeight="1">
      <c r="A95" s="15" t="s">
        <v>159</v>
      </c>
      <c r="H95" s="15"/>
      <c r="I95" s="15"/>
      <c r="J95" s="52"/>
      <c r="K95" s="15"/>
      <c r="L95" s="52"/>
      <c r="M95" s="15"/>
      <c r="N95" s="52"/>
      <c r="O95" s="15"/>
      <c r="P95" s="52"/>
    </row>
    <row r="97" spans="1:16" ht="16.5" customHeight="1">
      <c r="B97" s="23"/>
      <c r="C97" s="23"/>
      <c r="D97" s="184"/>
      <c r="E97" s="23" t="s">
        <v>128</v>
      </c>
      <c r="F97" s="131" t="s">
        <v>127</v>
      </c>
      <c r="H97" s="23"/>
      <c r="I97" s="23"/>
      <c r="J97" s="23"/>
      <c r="K97" s="23"/>
      <c r="L97" s="23" t="s">
        <v>129</v>
      </c>
      <c r="M97" s="23"/>
      <c r="O97" s="23"/>
      <c r="P97" s="23"/>
    </row>
    <row r="98" spans="1:16" ht="21.95" customHeight="1">
      <c r="A98" s="46" t="s">
        <v>130</v>
      </c>
      <c r="B98" s="46"/>
      <c r="C98" s="46"/>
      <c r="D98" s="46"/>
      <c r="E98" s="46"/>
      <c r="F98" s="46"/>
      <c r="G98" s="46"/>
      <c r="H98" s="46"/>
      <c r="I98" s="46"/>
      <c r="J98" s="47"/>
      <c r="K98" s="46"/>
      <c r="L98" s="47"/>
      <c r="M98" s="53"/>
      <c r="N98" s="54"/>
      <c r="O98" s="54"/>
      <c r="P98" s="54"/>
    </row>
    <row r="99" spans="1:16" ht="16.5" customHeight="1">
      <c r="A99" s="14" t="str">
        <f>A50</f>
        <v>AddTech Hub Public Company Limited</v>
      </c>
      <c r="B99" s="14"/>
      <c r="C99" s="14"/>
      <c r="D99" s="14"/>
      <c r="E99" s="14"/>
      <c r="F99" s="14"/>
      <c r="G99" s="14"/>
      <c r="H99" s="16"/>
      <c r="I99" s="16"/>
      <c r="J99" s="180"/>
      <c r="K99" s="16"/>
      <c r="L99" s="17"/>
      <c r="M99" s="180"/>
      <c r="N99" s="17"/>
      <c r="O99" s="17"/>
      <c r="P99" s="17"/>
    </row>
    <row r="100" spans="1:16" ht="16.5" customHeight="1">
      <c r="A100" s="14" t="s">
        <v>74</v>
      </c>
      <c r="B100" s="14"/>
      <c r="C100" s="14"/>
      <c r="D100" s="14"/>
      <c r="E100" s="14"/>
      <c r="F100" s="14"/>
      <c r="G100" s="14"/>
      <c r="H100" s="16"/>
      <c r="I100" s="16"/>
      <c r="J100" s="180"/>
      <c r="K100" s="16"/>
      <c r="L100" s="17"/>
      <c r="M100" s="180"/>
      <c r="N100" s="17"/>
      <c r="O100" s="17"/>
      <c r="P100" s="17"/>
    </row>
    <row r="101" spans="1:16" ht="16.5" customHeight="1">
      <c r="A101" s="55" t="str">
        <f>A52</f>
        <v>As at 31 March 2023</v>
      </c>
      <c r="B101" s="18"/>
      <c r="C101" s="18"/>
      <c r="D101" s="18"/>
      <c r="E101" s="18"/>
      <c r="F101" s="18"/>
      <c r="G101" s="18"/>
      <c r="H101" s="19"/>
      <c r="I101" s="19"/>
      <c r="J101" s="20"/>
      <c r="K101" s="19"/>
      <c r="L101" s="21"/>
      <c r="M101" s="20"/>
      <c r="N101" s="21"/>
      <c r="O101" s="21"/>
      <c r="P101" s="21"/>
    </row>
    <row r="102" spans="1:16" ht="16.5" customHeight="1">
      <c r="A102" s="22"/>
      <c r="B102" s="14"/>
      <c r="C102" s="14"/>
      <c r="D102" s="14"/>
      <c r="E102" s="14"/>
      <c r="F102" s="14"/>
      <c r="G102" s="14"/>
      <c r="H102" s="16"/>
      <c r="I102" s="16"/>
      <c r="J102" s="180"/>
      <c r="K102" s="16"/>
      <c r="L102" s="17"/>
      <c r="M102" s="180"/>
      <c r="N102" s="17"/>
      <c r="O102" s="17"/>
      <c r="P102" s="17"/>
    </row>
    <row r="103" spans="1:16" ht="16.5" customHeight="1">
      <c r="A103" s="22"/>
      <c r="B103" s="14"/>
      <c r="C103" s="14"/>
      <c r="D103" s="14"/>
      <c r="E103" s="14"/>
      <c r="F103" s="14"/>
      <c r="G103" s="14"/>
      <c r="H103" s="16"/>
      <c r="I103" s="16"/>
      <c r="J103" s="180"/>
      <c r="K103" s="16"/>
      <c r="L103" s="17"/>
      <c r="M103" s="180"/>
      <c r="N103" s="17"/>
      <c r="O103" s="17"/>
      <c r="P103" s="17"/>
    </row>
    <row r="104" spans="1:16" ht="16.5" customHeight="1">
      <c r="A104" s="14"/>
      <c r="B104" s="14"/>
      <c r="C104" s="14"/>
      <c r="D104" s="14"/>
      <c r="E104" s="14"/>
      <c r="F104" s="14"/>
      <c r="G104" s="14"/>
      <c r="H104" s="16"/>
      <c r="I104" s="16"/>
      <c r="J104" s="199" t="s">
        <v>84</v>
      </c>
      <c r="K104" s="199"/>
      <c r="L104" s="199"/>
      <c r="M104" s="180"/>
      <c r="N104" s="199" t="s">
        <v>85</v>
      </c>
      <c r="O104" s="199"/>
      <c r="P104" s="199"/>
    </row>
    <row r="105" spans="1:16" ht="16.5" customHeight="1">
      <c r="A105" s="14"/>
      <c r="B105" s="14"/>
      <c r="C105" s="14"/>
      <c r="D105" s="14"/>
      <c r="E105" s="14"/>
      <c r="F105" s="14"/>
      <c r="G105" s="14"/>
      <c r="H105" s="132"/>
      <c r="I105" s="132"/>
      <c r="J105" s="200" t="s">
        <v>83</v>
      </c>
      <c r="K105" s="200"/>
      <c r="L105" s="200"/>
      <c r="M105" s="132"/>
      <c r="N105" s="201" t="s">
        <v>83</v>
      </c>
      <c r="O105" s="201"/>
      <c r="P105" s="201"/>
    </row>
    <row r="106" spans="1:16" ht="16.5" customHeight="1">
      <c r="A106" s="14"/>
      <c r="B106" s="14"/>
      <c r="C106" s="14"/>
      <c r="D106" s="14"/>
      <c r="E106" s="14"/>
      <c r="F106" s="14"/>
      <c r="G106" s="14"/>
      <c r="H106" s="23"/>
      <c r="I106" s="23"/>
      <c r="J106" s="24" t="s">
        <v>1</v>
      </c>
      <c r="K106" s="25"/>
      <c r="L106" s="24" t="s">
        <v>2</v>
      </c>
      <c r="M106" s="132"/>
      <c r="N106" s="24" t="s">
        <v>1</v>
      </c>
      <c r="O106" s="25"/>
      <c r="P106" s="24" t="s">
        <v>2</v>
      </c>
    </row>
    <row r="107" spans="1:16" ht="16.5" customHeight="1">
      <c r="A107" s="14"/>
      <c r="B107" s="14"/>
      <c r="C107" s="14"/>
      <c r="D107" s="14"/>
      <c r="E107" s="14"/>
      <c r="F107" s="14"/>
      <c r="G107" s="14"/>
      <c r="H107" s="23"/>
      <c r="I107" s="23"/>
      <c r="J107" s="26" t="s">
        <v>142</v>
      </c>
      <c r="K107" s="27"/>
      <c r="L107" s="27" t="s">
        <v>3</v>
      </c>
      <c r="M107" s="23"/>
      <c r="N107" s="26" t="s">
        <v>142</v>
      </c>
      <c r="O107" s="27"/>
      <c r="P107" s="27" t="s">
        <v>3</v>
      </c>
    </row>
    <row r="108" spans="1:16" ht="16.5" customHeight="1">
      <c r="A108" s="14"/>
      <c r="B108" s="14"/>
      <c r="C108" s="14"/>
      <c r="D108" s="14"/>
      <c r="E108" s="14"/>
      <c r="F108" s="14"/>
      <c r="G108" s="14"/>
      <c r="I108" s="28"/>
      <c r="J108" s="26" t="s">
        <v>166</v>
      </c>
      <c r="K108" s="29"/>
      <c r="L108" s="26" t="s">
        <v>143</v>
      </c>
      <c r="M108" s="28"/>
      <c r="N108" s="26" t="s">
        <v>166</v>
      </c>
      <c r="O108" s="29"/>
      <c r="P108" s="26" t="s">
        <v>143</v>
      </c>
    </row>
    <row r="109" spans="1:16" ht="16.5" customHeight="1">
      <c r="A109" s="14"/>
      <c r="B109" s="14"/>
      <c r="C109" s="14"/>
      <c r="D109" s="14"/>
      <c r="E109" s="14"/>
      <c r="F109" s="14"/>
      <c r="G109" s="14"/>
      <c r="I109" s="30"/>
      <c r="J109" s="31" t="s">
        <v>0</v>
      </c>
      <c r="K109" s="32"/>
      <c r="L109" s="31" t="s">
        <v>0</v>
      </c>
      <c r="M109" s="30"/>
      <c r="N109" s="31" t="s">
        <v>0</v>
      </c>
      <c r="O109" s="32"/>
      <c r="P109" s="31" t="s">
        <v>0</v>
      </c>
    </row>
    <row r="110" spans="1:16" ht="16.5" customHeight="1">
      <c r="A110" s="14"/>
      <c r="B110" s="14"/>
      <c r="C110" s="14"/>
      <c r="D110" s="14"/>
      <c r="E110" s="14"/>
      <c r="F110" s="14"/>
      <c r="G110" s="14"/>
      <c r="I110" s="16"/>
      <c r="J110" s="146"/>
      <c r="K110" s="16"/>
      <c r="L110" s="180"/>
      <c r="M110" s="180"/>
      <c r="N110" s="143"/>
      <c r="O110" s="17"/>
      <c r="P110" s="17"/>
    </row>
    <row r="111" spans="1:16" s="14" customFormat="1" ht="16.5" customHeight="1">
      <c r="A111" s="14" t="s">
        <v>116</v>
      </c>
      <c r="H111" s="16"/>
      <c r="I111" s="16"/>
      <c r="J111" s="146"/>
      <c r="K111" s="180"/>
      <c r="L111" s="180"/>
      <c r="M111" s="180"/>
      <c r="N111" s="143"/>
      <c r="O111" s="180"/>
      <c r="P111" s="17"/>
    </row>
    <row r="112" spans="1:16" ht="16.5" customHeight="1">
      <c r="A112" s="37"/>
      <c r="J112" s="144"/>
      <c r="K112" s="34"/>
      <c r="L112" s="34"/>
      <c r="N112" s="136"/>
      <c r="O112" s="34"/>
    </row>
    <row r="113" spans="1:16" ht="16.5" customHeight="1">
      <c r="A113" s="14" t="s">
        <v>81</v>
      </c>
      <c r="H113" s="15"/>
      <c r="J113" s="147"/>
      <c r="K113" s="36"/>
      <c r="L113" s="36"/>
      <c r="M113" s="36"/>
      <c r="N113" s="137"/>
      <c r="O113" s="36"/>
      <c r="P113" s="1"/>
    </row>
    <row r="114" spans="1:16" ht="16.5" customHeight="1">
      <c r="A114" s="14"/>
      <c r="H114" s="15"/>
      <c r="J114" s="147"/>
      <c r="K114" s="36"/>
      <c r="L114" s="36"/>
      <c r="M114" s="36"/>
      <c r="N114" s="137"/>
      <c r="O114" s="36"/>
      <c r="P114" s="1"/>
    </row>
    <row r="115" spans="1:16" ht="16.5" customHeight="1">
      <c r="A115" s="15" t="s">
        <v>19</v>
      </c>
      <c r="J115" s="147"/>
      <c r="K115" s="36"/>
      <c r="L115" s="36"/>
      <c r="M115" s="36"/>
      <c r="N115" s="137"/>
      <c r="O115" s="36"/>
      <c r="P115" s="1"/>
    </row>
    <row r="116" spans="1:16" ht="16.5" customHeight="1">
      <c r="B116" s="182" t="s">
        <v>20</v>
      </c>
      <c r="C116" s="37"/>
      <c r="D116" s="37"/>
      <c r="J116" s="147"/>
      <c r="K116" s="36"/>
      <c r="L116" s="36"/>
      <c r="M116" s="36"/>
      <c r="N116" s="141"/>
      <c r="O116" s="36"/>
      <c r="P116" s="44"/>
    </row>
    <row r="117" spans="1:16" ht="16.5" customHeight="1">
      <c r="B117" s="182"/>
      <c r="C117" s="37" t="s">
        <v>117</v>
      </c>
      <c r="D117" s="37"/>
      <c r="J117" s="147"/>
      <c r="K117" s="36"/>
      <c r="L117" s="36"/>
      <c r="M117" s="36"/>
      <c r="N117" s="137"/>
      <c r="O117" s="36"/>
      <c r="P117" s="1"/>
    </row>
    <row r="118" spans="1:16" ht="16.5" customHeight="1" thickBot="1">
      <c r="B118" s="182"/>
      <c r="D118" s="37" t="s">
        <v>118</v>
      </c>
      <c r="J118" s="142">
        <v>80000000</v>
      </c>
      <c r="K118" s="36"/>
      <c r="L118" s="45">
        <v>80000000</v>
      </c>
      <c r="M118" s="36"/>
      <c r="N118" s="142">
        <v>80000000</v>
      </c>
      <c r="O118" s="36"/>
      <c r="P118" s="45">
        <v>80000000</v>
      </c>
    </row>
    <row r="119" spans="1:16" ht="16.5" customHeight="1" thickTop="1">
      <c r="J119" s="137"/>
      <c r="K119" s="36"/>
      <c r="L119" s="1"/>
      <c r="M119" s="36"/>
      <c r="N119" s="137"/>
      <c r="O119" s="36"/>
      <c r="P119" s="1"/>
    </row>
    <row r="120" spans="1:16" ht="16.5" customHeight="1">
      <c r="B120" s="182" t="s">
        <v>46</v>
      </c>
      <c r="C120" s="37"/>
      <c r="D120" s="37"/>
      <c r="J120" s="141"/>
      <c r="K120" s="36"/>
      <c r="L120" s="44"/>
      <c r="M120" s="36"/>
      <c r="N120" s="141"/>
      <c r="O120" s="36"/>
      <c r="P120" s="44"/>
    </row>
    <row r="121" spans="1:16" ht="16.5" customHeight="1">
      <c r="B121" s="182"/>
      <c r="C121" s="37" t="s">
        <v>125</v>
      </c>
      <c r="D121" s="37"/>
      <c r="J121" s="141"/>
      <c r="K121" s="36"/>
      <c r="L121" s="44"/>
      <c r="M121" s="36"/>
      <c r="N121" s="141"/>
      <c r="O121" s="36"/>
      <c r="P121" s="44"/>
    </row>
    <row r="122" spans="1:16" ht="16.5" customHeight="1">
      <c r="B122" s="182"/>
      <c r="D122" s="37" t="s">
        <v>91</v>
      </c>
      <c r="J122" s="141">
        <v>80000000</v>
      </c>
      <c r="K122" s="36"/>
      <c r="L122" s="44">
        <v>80000000</v>
      </c>
      <c r="M122" s="36"/>
      <c r="N122" s="141">
        <v>80000000</v>
      </c>
      <c r="O122" s="36"/>
      <c r="P122" s="44">
        <v>80000000</v>
      </c>
    </row>
    <row r="123" spans="1:16" ht="16.5" customHeight="1">
      <c r="A123" s="15" t="s">
        <v>172</v>
      </c>
      <c r="B123" s="182"/>
      <c r="D123" s="37"/>
      <c r="J123" s="141"/>
      <c r="K123" s="36"/>
      <c r="L123" s="44"/>
      <c r="M123" s="36"/>
      <c r="N123" s="141"/>
      <c r="O123" s="36"/>
      <c r="P123" s="1"/>
    </row>
    <row r="124" spans="1:16" ht="16.5" customHeight="1">
      <c r="B124" s="182" t="s">
        <v>173</v>
      </c>
      <c r="D124" s="37"/>
      <c r="J124" s="141">
        <v>409284207</v>
      </c>
      <c r="K124" s="36"/>
      <c r="L124" s="44">
        <v>409284207</v>
      </c>
      <c r="M124" s="36"/>
      <c r="N124" s="141">
        <v>409284207</v>
      </c>
      <c r="O124" s="36"/>
      <c r="P124" s="1">
        <v>409284207</v>
      </c>
    </row>
    <row r="125" spans="1:16" ht="16.5" customHeight="1">
      <c r="A125" s="37" t="s">
        <v>119</v>
      </c>
      <c r="J125" s="147"/>
      <c r="K125" s="36"/>
      <c r="L125" s="36"/>
      <c r="M125" s="36"/>
      <c r="N125" s="147"/>
      <c r="O125" s="36"/>
      <c r="P125" s="36"/>
    </row>
    <row r="126" spans="1:16" ht="16.5" customHeight="1">
      <c r="A126" s="14"/>
      <c r="B126" s="37" t="s">
        <v>63</v>
      </c>
      <c r="J126" s="137">
        <v>-3525800</v>
      </c>
      <c r="K126" s="36"/>
      <c r="L126" s="1">
        <v>-3525800</v>
      </c>
      <c r="M126" s="36"/>
      <c r="N126" s="137">
        <v>0</v>
      </c>
      <c r="O126" s="36"/>
      <c r="P126" s="1" t="s">
        <v>146</v>
      </c>
    </row>
    <row r="127" spans="1:16" ht="16.5" customHeight="1">
      <c r="A127" s="37" t="s">
        <v>21</v>
      </c>
      <c r="J127" s="147"/>
      <c r="K127" s="36"/>
      <c r="L127" s="36"/>
      <c r="M127" s="36"/>
      <c r="N127" s="147"/>
      <c r="O127" s="36"/>
      <c r="P127" s="36"/>
    </row>
    <row r="128" spans="1:16" ht="16.5" customHeight="1">
      <c r="A128" s="14"/>
      <c r="B128" s="37" t="s">
        <v>50</v>
      </c>
      <c r="J128" s="137">
        <v>8000000</v>
      </c>
      <c r="K128" s="36"/>
      <c r="L128" s="1">
        <v>8000000</v>
      </c>
      <c r="M128" s="36"/>
      <c r="N128" s="137">
        <v>8000000</v>
      </c>
      <c r="O128" s="36"/>
      <c r="P128" s="1">
        <v>8000000</v>
      </c>
    </row>
    <row r="129" spans="1:16" ht="16.5" customHeight="1">
      <c r="A129" s="14"/>
      <c r="B129" s="37" t="s">
        <v>25</v>
      </c>
      <c r="J129" s="138">
        <v>37267519</v>
      </c>
      <c r="K129" s="36"/>
      <c r="L129" s="2">
        <v>35179788</v>
      </c>
      <c r="M129" s="36"/>
      <c r="N129" s="138">
        <v>17905932</v>
      </c>
      <c r="O129" s="36"/>
      <c r="P129" s="2">
        <v>14204107</v>
      </c>
    </row>
    <row r="130" spans="1:16" ht="16.5" customHeight="1">
      <c r="E130" s="35"/>
      <c r="J130" s="137"/>
      <c r="K130" s="36"/>
      <c r="L130" s="1"/>
      <c r="M130" s="36"/>
      <c r="N130" s="137"/>
      <c r="O130" s="36"/>
      <c r="P130" s="1"/>
    </row>
    <row r="131" spans="1:16" ht="16.5" customHeight="1">
      <c r="A131" s="15" t="s">
        <v>120</v>
      </c>
      <c r="J131" s="140">
        <f>SUM(J122:J129)</f>
        <v>531025926</v>
      </c>
      <c r="K131" s="36"/>
      <c r="L131" s="43">
        <f>SUM(L122:L129)</f>
        <v>528938195</v>
      </c>
      <c r="M131" s="36"/>
      <c r="N131" s="140">
        <f>SUM(N122:N129)</f>
        <v>515190139</v>
      </c>
      <c r="O131" s="36"/>
      <c r="P131" s="43">
        <f>SUM(P122:P129)</f>
        <v>511488314</v>
      </c>
    </row>
    <row r="132" spans="1:16" ht="16.5" customHeight="1">
      <c r="A132" s="15" t="s">
        <v>38</v>
      </c>
      <c r="J132" s="138">
        <v>3458526</v>
      </c>
      <c r="K132" s="36"/>
      <c r="L132" s="2">
        <v>3617571</v>
      </c>
      <c r="M132" s="36"/>
      <c r="N132" s="138">
        <v>0</v>
      </c>
      <c r="O132" s="36"/>
      <c r="P132" s="2">
        <v>0</v>
      </c>
    </row>
    <row r="133" spans="1:16" ht="16.5" customHeight="1">
      <c r="E133" s="35"/>
      <c r="J133" s="137"/>
      <c r="K133" s="36"/>
      <c r="L133" s="1"/>
      <c r="M133" s="36"/>
      <c r="N133" s="137"/>
      <c r="O133" s="36"/>
      <c r="P133" s="1"/>
    </row>
    <row r="134" spans="1:16" ht="16.5" customHeight="1">
      <c r="A134" s="38" t="s">
        <v>77</v>
      </c>
      <c r="J134" s="138">
        <f>SUM(J131:J132)</f>
        <v>534484452</v>
      </c>
      <c r="K134" s="36"/>
      <c r="L134" s="2">
        <f>SUM(L131:L132)</f>
        <v>532555766</v>
      </c>
      <c r="M134" s="36"/>
      <c r="N134" s="138">
        <f>SUM(N131:N132)</f>
        <v>515190139</v>
      </c>
      <c r="O134" s="36"/>
      <c r="P134" s="2">
        <f>SUM(P131:P132)</f>
        <v>511488314</v>
      </c>
    </row>
    <row r="135" spans="1:16" ht="16.5" customHeight="1">
      <c r="A135" s="37"/>
      <c r="E135" s="35"/>
      <c r="J135" s="137"/>
      <c r="K135" s="36"/>
      <c r="L135" s="1"/>
      <c r="M135" s="36"/>
      <c r="N135" s="137"/>
      <c r="O135" s="36"/>
      <c r="P135" s="1"/>
    </row>
    <row r="136" spans="1:16" ht="16.5" customHeight="1" thickBot="1">
      <c r="A136" s="38" t="s">
        <v>78</v>
      </c>
      <c r="J136" s="142">
        <f>SUM(J81+J134)</f>
        <v>598419824</v>
      </c>
      <c r="K136" s="36"/>
      <c r="L136" s="45">
        <f>SUM(L81+L134)</f>
        <v>606121871</v>
      </c>
      <c r="M136" s="36"/>
      <c r="N136" s="142">
        <f>SUM(N81+N134)</f>
        <v>563044412</v>
      </c>
      <c r="O136" s="36"/>
      <c r="P136" s="45">
        <f>SUM(P81+P134)</f>
        <v>567827414</v>
      </c>
    </row>
    <row r="137" spans="1:16" ht="16.5" customHeight="1" thickTop="1">
      <c r="A137" s="14"/>
      <c r="J137" s="33"/>
      <c r="K137" s="56"/>
      <c r="M137" s="33"/>
    </row>
    <row r="138" spans="1:16" ht="14.25" customHeight="1">
      <c r="A138" s="14"/>
      <c r="J138" s="33"/>
      <c r="K138" s="56"/>
      <c r="M138" s="33"/>
    </row>
    <row r="139" spans="1:16" ht="15" customHeight="1">
      <c r="A139" s="14"/>
      <c r="J139" s="33"/>
      <c r="K139" s="56"/>
      <c r="M139" s="33"/>
    </row>
    <row r="140" spans="1:16" ht="15" customHeight="1">
      <c r="A140" s="14"/>
      <c r="J140" s="33"/>
      <c r="K140" s="56"/>
      <c r="M140" s="33"/>
    </row>
    <row r="141" spans="1:16" ht="15" customHeight="1">
      <c r="A141" s="14"/>
      <c r="J141" s="33"/>
      <c r="K141" s="56"/>
      <c r="M141" s="33"/>
    </row>
    <row r="142" spans="1:16" ht="16.5" customHeight="1">
      <c r="A142" s="37" t="s">
        <v>158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</row>
    <row r="143" spans="1:16" ht="16.5" customHeight="1">
      <c r="A143" s="15" t="s">
        <v>159</v>
      </c>
      <c r="H143" s="15"/>
      <c r="I143" s="15"/>
      <c r="J143" s="52"/>
      <c r="K143" s="15"/>
      <c r="L143" s="52"/>
      <c r="M143" s="15"/>
      <c r="N143" s="52"/>
      <c r="O143" s="15"/>
      <c r="P143" s="52"/>
    </row>
    <row r="144" spans="1:16" ht="16.5" customHeight="1">
      <c r="A144" s="37"/>
      <c r="H144" s="15"/>
      <c r="I144" s="15"/>
      <c r="J144" s="52"/>
      <c r="K144" s="15"/>
      <c r="L144" s="52"/>
      <c r="M144" s="15"/>
      <c r="N144" s="52"/>
      <c r="O144" s="15"/>
      <c r="P144" s="52"/>
    </row>
    <row r="145" spans="1:16" ht="16.5" customHeight="1">
      <c r="A145" s="37"/>
      <c r="H145" s="15"/>
      <c r="I145" s="15"/>
      <c r="J145" s="52"/>
      <c r="K145" s="15"/>
      <c r="L145" s="52"/>
      <c r="M145" s="15"/>
      <c r="N145" s="52"/>
      <c r="O145" s="15"/>
      <c r="P145" s="52"/>
    </row>
    <row r="146" spans="1:16" ht="16.5" customHeight="1">
      <c r="A146" s="131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</row>
    <row r="147" spans="1:16" ht="6" customHeight="1">
      <c r="A147" s="131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</row>
    <row r="148" spans="1:16" ht="21.95" customHeight="1">
      <c r="A148" s="46" t="s">
        <v>130</v>
      </c>
      <c r="B148" s="46"/>
      <c r="C148" s="46"/>
      <c r="D148" s="46"/>
      <c r="E148" s="46"/>
      <c r="F148" s="46"/>
      <c r="G148" s="46"/>
      <c r="H148" s="46"/>
      <c r="I148" s="46"/>
      <c r="J148" s="47"/>
      <c r="K148" s="46"/>
      <c r="L148" s="47"/>
      <c r="M148" s="47"/>
      <c r="N148" s="47"/>
      <c r="O148" s="47"/>
      <c r="P148" s="47"/>
    </row>
  </sheetData>
  <mergeCells count="14">
    <mergeCell ref="J104:L104"/>
    <mergeCell ref="N104:P104"/>
    <mergeCell ref="J105:L105"/>
    <mergeCell ref="N105:P105"/>
    <mergeCell ref="A1:P1"/>
    <mergeCell ref="J6:L6"/>
    <mergeCell ref="N6:P6"/>
    <mergeCell ref="J7:L7"/>
    <mergeCell ref="N7:P7"/>
    <mergeCell ref="J55:L55"/>
    <mergeCell ref="N55:P55"/>
    <mergeCell ref="J56:L56"/>
    <mergeCell ref="N56:P56"/>
    <mergeCell ref="A66:G66"/>
  </mergeCells>
  <pageMargins left="0.8" right="0.5" top="0.5" bottom="0.6" header="0.49" footer="0.4"/>
  <pageSetup paperSize="9" scale="96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  <ignoredErrors>
    <ignoredError sqref="K10 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1A011-4D8F-4994-BFC0-1FFC31B34EBD}">
  <sheetPr>
    <tabColor rgb="FF00B050"/>
  </sheetPr>
  <dimension ref="A1:P52"/>
  <sheetViews>
    <sheetView tabSelected="1" view="pageBreakPreview" topLeftCell="A15" zoomScale="85" zoomScaleNormal="110" zoomScaleSheetLayoutView="85" workbookViewId="0">
      <selection activeCell="J47" sqref="J47"/>
    </sheetView>
  </sheetViews>
  <sheetFormatPr defaultColWidth="9.140625" defaultRowHeight="16.5" customHeight="1"/>
  <cols>
    <col min="1" max="1" width="41.5703125" style="23" customWidth="1"/>
    <col min="2" max="2" width="5" style="23" customWidth="1"/>
    <col min="3" max="3" width="0.7109375" style="60" customWidth="1"/>
    <col min="4" max="4" width="12.140625" style="60" customWidth="1"/>
    <col min="5" max="5" width="0.7109375" style="60" customWidth="1"/>
    <col min="6" max="6" width="12.140625" style="60" customWidth="1"/>
    <col min="7" max="7" width="0.7109375" style="60" customWidth="1"/>
    <col min="8" max="8" width="12.140625" style="60" customWidth="1"/>
    <col min="9" max="9" width="0.7109375" style="60" customWidth="1"/>
    <col min="10" max="10" width="12.140625" style="60" customWidth="1"/>
    <col min="11" max="16384" width="9.140625" style="23"/>
  </cols>
  <sheetData>
    <row r="1" spans="1:10" ht="16.5" customHeight="1">
      <c r="A1" s="65" t="s">
        <v>98</v>
      </c>
      <c r="B1" s="66"/>
      <c r="C1" s="67"/>
      <c r="D1" s="68"/>
      <c r="E1" s="68"/>
      <c r="F1" s="68"/>
      <c r="G1" s="68"/>
      <c r="H1" s="69"/>
      <c r="J1" s="69"/>
    </row>
    <row r="2" spans="1:10" ht="16.5" customHeight="1">
      <c r="A2" s="58" t="s">
        <v>109</v>
      </c>
      <c r="B2" s="66"/>
      <c r="C2" s="69"/>
      <c r="D2" s="69"/>
      <c r="E2" s="69"/>
      <c r="F2" s="69"/>
      <c r="G2" s="69"/>
      <c r="H2" s="69"/>
      <c r="J2" s="69"/>
    </row>
    <row r="3" spans="1:10" ht="16.5" customHeight="1">
      <c r="A3" s="70" t="s">
        <v>165</v>
      </c>
      <c r="B3" s="71"/>
      <c r="C3" s="72"/>
      <c r="D3" s="72"/>
      <c r="E3" s="72"/>
      <c r="F3" s="72"/>
      <c r="G3" s="72"/>
      <c r="H3" s="72"/>
      <c r="I3" s="73"/>
      <c r="J3" s="72"/>
    </row>
    <row r="4" spans="1:10" ht="16.5" customHeight="1">
      <c r="A4" s="58"/>
      <c r="B4" s="66"/>
      <c r="C4" s="69"/>
      <c r="D4" s="69"/>
      <c r="E4" s="69"/>
      <c r="F4" s="69"/>
      <c r="G4" s="69"/>
      <c r="H4" s="69"/>
      <c r="J4" s="69"/>
    </row>
    <row r="5" spans="1:10" ht="16.5" customHeight="1">
      <c r="A5" s="58"/>
      <c r="B5" s="66"/>
      <c r="C5" s="69"/>
      <c r="D5" s="69"/>
      <c r="E5" s="69"/>
      <c r="F5" s="69"/>
      <c r="G5" s="69"/>
      <c r="H5" s="69"/>
      <c r="J5" s="69"/>
    </row>
    <row r="6" spans="1:10" ht="16.5" customHeight="1">
      <c r="B6" s="132"/>
      <c r="C6" s="74"/>
      <c r="D6" s="199" t="s">
        <v>84</v>
      </c>
      <c r="E6" s="199"/>
      <c r="F6" s="199"/>
      <c r="G6" s="180"/>
      <c r="H6" s="199" t="s">
        <v>85</v>
      </c>
      <c r="I6" s="199"/>
      <c r="J6" s="199"/>
    </row>
    <row r="7" spans="1:10" ht="16.5" customHeight="1">
      <c r="B7" s="132"/>
      <c r="C7" s="74"/>
      <c r="D7" s="200" t="s">
        <v>83</v>
      </c>
      <c r="E7" s="200"/>
      <c r="F7" s="200"/>
      <c r="G7" s="132"/>
      <c r="H7" s="201" t="s">
        <v>83</v>
      </c>
      <c r="I7" s="201"/>
      <c r="J7" s="201"/>
    </row>
    <row r="8" spans="1:10" ht="16.5" customHeight="1">
      <c r="C8" s="74"/>
      <c r="D8" s="26" t="s">
        <v>166</v>
      </c>
      <c r="E8" s="29"/>
      <c r="F8" s="26" t="s">
        <v>143</v>
      </c>
      <c r="G8" s="29"/>
      <c r="H8" s="26" t="s">
        <v>166</v>
      </c>
      <c r="I8" s="29"/>
      <c r="J8" s="26" t="s">
        <v>143</v>
      </c>
    </row>
    <row r="9" spans="1:10" ht="16.5" customHeight="1">
      <c r="B9" s="181" t="s">
        <v>4</v>
      </c>
      <c r="C9" s="74"/>
      <c r="D9" s="75" t="s">
        <v>0</v>
      </c>
      <c r="E9" s="76"/>
      <c r="F9" s="75" t="s">
        <v>0</v>
      </c>
      <c r="H9" s="75" t="s">
        <v>0</v>
      </c>
      <c r="I9" s="76"/>
      <c r="J9" s="75" t="s">
        <v>0</v>
      </c>
    </row>
    <row r="10" spans="1:10" ht="12" customHeight="1">
      <c r="A10" s="183"/>
      <c r="B10" s="132"/>
      <c r="C10" s="74"/>
      <c r="D10" s="148"/>
      <c r="E10" s="3"/>
      <c r="F10" s="3"/>
      <c r="G10" s="3"/>
      <c r="H10" s="155"/>
    </row>
    <row r="11" spans="1:10" ht="16.5" customHeight="1">
      <c r="A11" s="131" t="s">
        <v>51</v>
      </c>
      <c r="B11" s="132"/>
      <c r="C11" s="74"/>
      <c r="D11" s="149">
        <v>64806782</v>
      </c>
      <c r="E11" s="78"/>
      <c r="F11" s="77">
        <v>110474405</v>
      </c>
      <c r="G11" s="78"/>
      <c r="H11" s="149">
        <v>37816932</v>
      </c>
      <c r="I11" s="74"/>
      <c r="J11" s="77">
        <v>59728267</v>
      </c>
    </row>
    <row r="12" spans="1:10" ht="16.5" customHeight="1">
      <c r="A12" s="131" t="s">
        <v>66</v>
      </c>
      <c r="B12" s="132"/>
      <c r="C12" s="74"/>
      <c r="D12" s="150">
        <v>-51026873</v>
      </c>
      <c r="E12" s="78"/>
      <c r="F12" s="185">
        <v>-76994075</v>
      </c>
      <c r="G12" s="78"/>
      <c r="H12" s="150">
        <v>-29971196</v>
      </c>
      <c r="I12" s="77"/>
      <c r="J12" s="185">
        <v>-42991192</v>
      </c>
    </row>
    <row r="13" spans="1:10" ht="12" customHeight="1">
      <c r="A13" s="131"/>
      <c r="B13" s="132"/>
      <c r="C13" s="74"/>
      <c r="D13" s="148"/>
      <c r="E13" s="3"/>
      <c r="F13" s="3"/>
      <c r="G13" s="3"/>
      <c r="H13" s="148"/>
      <c r="J13" s="3"/>
    </row>
    <row r="14" spans="1:10" ht="16.5" customHeight="1">
      <c r="A14" s="65" t="s">
        <v>48</v>
      </c>
      <c r="B14" s="30"/>
      <c r="C14" s="74"/>
      <c r="D14" s="151">
        <f>SUM(D11:D13)</f>
        <v>13779909</v>
      </c>
      <c r="E14" s="32"/>
      <c r="F14" s="74">
        <f>SUM(F11:F13)</f>
        <v>33480330</v>
      </c>
      <c r="G14" s="32"/>
      <c r="H14" s="151">
        <f>SUM(H11:H13)</f>
        <v>7845736</v>
      </c>
      <c r="I14" s="74"/>
      <c r="J14" s="74">
        <f>SUM(J11:J13)</f>
        <v>16737075</v>
      </c>
    </row>
    <row r="15" spans="1:10" ht="16.5" customHeight="1">
      <c r="A15" s="131" t="s">
        <v>122</v>
      </c>
      <c r="B15" s="132">
        <v>15</v>
      </c>
      <c r="C15" s="74"/>
      <c r="D15" s="151">
        <v>0</v>
      </c>
      <c r="E15" s="32"/>
      <c r="F15" s="74">
        <v>0</v>
      </c>
      <c r="G15" s="32"/>
      <c r="H15" s="151">
        <v>4579910</v>
      </c>
      <c r="I15" s="74"/>
      <c r="J15" s="74">
        <v>15439807</v>
      </c>
    </row>
    <row r="16" spans="1:10" ht="16.5" customHeight="1">
      <c r="A16" s="131" t="s">
        <v>37</v>
      </c>
      <c r="B16" s="132"/>
      <c r="C16" s="74"/>
      <c r="D16" s="152">
        <v>300270</v>
      </c>
      <c r="E16" s="78"/>
      <c r="F16" s="186">
        <v>595220</v>
      </c>
      <c r="G16" s="78"/>
      <c r="H16" s="152">
        <v>969840</v>
      </c>
      <c r="I16" s="74"/>
      <c r="J16" s="186">
        <v>1240454</v>
      </c>
    </row>
    <row r="17" spans="1:10" ht="16.5" customHeight="1">
      <c r="A17" s="131" t="s">
        <v>155</v>
      </c>
      <c r="B17" s="132"/>
      <c r="C17" s="3"/>
      <c r="D17" s="151">
        <v>-1199744</v>
      </c>
      <c r="E17" s="78"/>
      <c r="F17" s="74">
        <v>-1291328</v>
      </c>
      <c r="G17" s="78"/>
      <c r="H17" s="151">
        <v>-1169544</v>
      </c>
      <c r="I17" s="74"/>
      <c r="J17" s="74">
        <v>-1246028</v>
      </c>
    </row>
    <row r="18" spans="1:10" ht="16.5" customHeight="1">
      <c r="A18" s="131" t="s">
        <v>22</v>
      </c>
      <c r="B18" s="132"/>
      <c r="C18" s="3"/>
      <c r="D18" s="151">
        <v>-9108932</v>
      </c>
      <c r="E18" s="78"/>
      <c r="F18" s="74">
        <v>-7844883</v>
      </c>
      <c r="G18" s="78"/>
      <c r="H18" s="151">
        <v>-8515222</v>
      </c>
      <c r="I18" s="74"/>
      <c r="J18" s="74">
        <v>-7473503</v>
      </c>
    </row>
    <row r="19" spans="1:10" ht="16.5" customHeight="1">
      <c r="A19" s="131" t="s">
        <v>178</v>
      </c>
      <c r="B19" s="132"/>
      <c r="C19" s="3"/>
      <c r="D19" s="153">
        <v>-1150707</v>
      </c>
      <c r="E19" s="78"/>
      <c r="F19" s="187">
        <v>72113</v>
      </c>
      <c r="G19" s="78"/>
      <c r="H19" s="153">
        <v>-101310</v>
      </c>
      <c r="I19" s="74"/>
      <c r="J19" s="187">
        <v>-185769</v>
      </c>
    </row>
    <row r="20" spans="1:10" ht="12" customHeight="1">
      <c r="A20" s="131"/>
      <c r="B20" s="132"/>
      <c r="C20" s="3"/>
      <c r="D20" s="151"/>
      <c r="E20" s="78"/>
      <c r="F20" s="74"/>
      <c r="G20" s="78"/>
      <c r="H20" s="151"/>
      <c r="I20" s="74"/>
      <c r="J20" s="74"/>
    </row>
    <row r="21" spans="1:10" ht="16.5" customHeight="1">
      <c r="A21" s="61" t="s">
        <v>174</v>
      </c>
      <c r="B21" s="132"/>
      <c r="C21" s="3"/>
      <c r="D21" s="151">
        <f>SUM(D14:D19)</f>
        <v>2620796</v>
      </c>
      <c r="E21" s="78"/>
      <c r="F21" s="74">
        <f>SUM(F14:F19)</f>
        <v>25011452</v>
      </c>
      <c r="G21" s="78"/>
      <c r="H21" s="151">
        <f>SUM(H14:H19)</f>
        <v>3609410</v>
      </c>
      <c r="I21" s="74"/>
      <c r="J21" s="74">
        <f>SUM(J14:J19)</f>
        <v>24512036</v>
      </c>
    </row>
    <row r="22" spans="1:10" ht="16.5" customHeight="1">
      <c r="A22" s="131" t="s">
        <v>179</v>
      </c>
      <c r="B22" s="132">
        <v>10</v>
      </c>
      <c r="C22" s="3"/>
      <c r="D22" s="151">
        <v>-174930</v>
      </c>
      <c r="E22" s="78"/>
      <c r="F22" s="74">
        <v>32245</v>
      </c>
      <c r="G22" s="78"/>
      <c r="H22" s="151">
        <v>0</v>
      </c>
      <c r="I22" s="74"/>
      <c r="J22" s="74">
        <v>0</v>
      </c>
    </row>
    <row r="23" spans="1:10" ht="16.5" customHeight="1">
      <c r="A23" s="131" t="s">
        <v>35</v>
      </c>
      <c r="B23" s="132"/>
      <c r="C23" s="3"/>
      <c r="D23" s="150">
        <v>-61799</v>
      </c>
      <c r="E23" s="78"/>
      <c r="F23" s="185">
        <v>-60946</v>
      </c>
      <c r="G23" s="78"/>
      <c r="H23" s="150">
        <v>-61799</v>
      </c>
      <c r="I23" s="74"/>
      <c r="J23" s="185">
        <v>-60946</v>
      </c>
    </row>
    <row r="24" spans="1:10" ht="12" customHeight="1">
      <c r="A24" s="131"/>
      <c r="B24" s="132"/>
      <c r="C24" s="3"/>
      <c r="D24" s="149"/>
      <c r="E24" s="78"/>
      <c r="F24" s="77"/>
      <c r="G24" s="78"/>
      <c r="H24" s="149"/>
      <c r="I24" s="74"/>
      <c r="J24" s="77"/>
    </row>
    <row r="25" spans="1:10" ht="16.5" customHeight="1">
      <c r="A25" s="61" t="s">
        <v>64</v>
      </c>
      <c r="B25" s="30"/>
      <c r="C25" s="3"/>
      <c r="D25" s="148">
        <f>SUM(D21:D23)</f>
        <v>2384067</v>
      </c>
      <c r="E25" s="3"/>
      <c r="F25" s="3">
        <f>SUM(F21:F23)</f>
        <v>24982751</v>
      </c>
      <c r="G25" s="3"/>
      <c r="H25" s="148">
        <f>SUM(H21:H23)</f>
        <v>3547611</v>
      </c>
      <c r="J25" s="3">
        <f>SUM(J21:J23)</f>
        <v>24451090</v>
      </c>
    </row>
    <row r="26" spans="1:10" ht="16.5" customHeight="1">
      <c r="A26" s="79" t="s">
        <v>180</v>
      </c>
      <c r="B26" s="132">
        <v>14</v>
      </c>
      <c r="C26" s="3"/>
      <c r="D26" s="153">
        <v>-455291</v>
      </c>
      <c r="E26" s="78"/>
      <c r="F26" s="187">
        <v>-3753103</v>
      </c>
      <c r="G26" s="78"/>
      <c r="H26" s="153">
        <v>154214</v>
      </c>
      <c r="I26" s="74"/>
      <c r="J26" s="187">
        <v>-1783107</v>
      </c>
    </row>
    <row r="27" spans="1:10" ht="16.5" customHeight="1">
      <c r="A27" s="61"/>
      <c r="B27" s="30"/>
      <c r="C27" s="3"/>
      <c r="D27" s="148"/>
      <c r="E27" s="3"/>
      <c r="F27" s="3"/>
      <c r="G27" s="3"/>
      <c r="H27" s="148"/>
      <c r="J27" s="3"/>
    </row>
    <row r="28" spans="1:10" ht="16.5" customHeight="1">
      <c r="A28" s="61" t="s">
        <v>94</v>
      </c>
      <c r="B28" s="30"/>
      <c r="C28" s="3"/>
      <c r="D28" s="154">
        <f>SUM(D25:D26)</f>
        <v>1928776</v>
      </c>
      <c r="E28" s="3"/>
      <c r="F28" s="4">
        <f>SUM(F25:F26)</f>
        <v>21229648</v>
      </c>
      <c r="G28" s="3"/>
      <c r="H28" s="154">
        <f>SUM(H25:H26)</f>
        <v>3701825</v>
      </c>
      <c r="J28" s="4">
        <f>SUM(J25:J26)</f>
        <v>22667983</v>
      </c>
    </row>
    <row r="29" spans="1:10" ht="16.5" customHeight="1">
      <c r="A29" s="183"/>
      <c r="B29" s="30"/>
      <c r="D29" s="155"/>
      <c r="H29" s="155"/>
    </row>
    <row r="30" spans="1:10" ht="16.5" customHeight="1" thickBot="1">
      <c r="A30" s="183" t="s">
        <v>79</v>
      </c>
      <c r="B30" s="30"/>
      <c r="D30" s="156">
        <f>SUM(D28)</f>
        <v>1928776</v>
      </c>
      <c r="F30" s="188">
        <f>SUM(F28)</f>
        <v>21229648</v>
      </c>
      <c r="H30" s="156">
        <f>SUM(H28)</f>
        <v>3701825</v>
      </c>
      <c r="J30" s="188">
        <f>SUM(J28)</f>
        <v>22667983</v>
      </c>
    </row>
    <row r="31" spans="1:10" ht="12" customHeight="1" thickTop="1">
      <c r="A31" s="183"/>
      <c r="B31" s="30"/>
      <c r="D31" s="155"/>
      <c r="H31" s="155"/>
    </row>
    <row r="32" spans="1:10" ht="16.5" customHeight="1">
      <c r="A32" s="57" t="s">
        <v>95</v>
      </c>
      <c r="D32" s="155"/>
      <c r="H32" s="155"/>
    </row>
    <row r="33" spans="1:10" ht="16.5" customHeight="1">
      <c r="A33" s="79" t="s">
        <v>67</v>
      </c>
      <c r="B33" s="132"/>
      <c r="C33" s="74"/>
      <c r="D33" s="152">
        <v>2087731</v>
      </c>
      <c r="E33" s="78"/>
      <c r="F33" s="186">
        <v>21229438</v>
      </c>
      <c r="G33" s="78"/>
      <c r="H33" s="152">
        <v>3701825</v>
      </c>
      <c r="I33" s="77"/>
      <c r="J33" s="186">
        <v>22667983</v>
      </c>
    </row>
    <row r="34" spans="1:10" ht="16.5" customHeight="1">
      <c r="A34" s="23" t="s">
        <v>38</v>
      </c>
      <c r="B34" s="30"/>
      <c r="C34" s="27"/>
      <c r="D34" s="157">
        <v>-158955</v>
      </c>
      <c r="E34" s="78"/>
      <c r="F34" s="189">
        <v>210</v>
      </c>
      <c r="G34" s="78"/>
      <c r="H34" s="157">
        <v>0</v>
      </c>
      <c r="I34" s="77"/>
      <c r="J34" s="189">
        <v>0</v>
      </c>
    </row>
    <row r="35" spans="1:10" ht="12" customHeight="1">
      <c r="A35" s="61"/>
      <c r="B35" s="30"/>
      <c r="C35" s="3"/>
      <c r="D35" s="148"/>
      <c r="E35" s="3"/>
      <c r="F35" s="3"/>
      <c r="G35" s="3"/>
      <c r="H35" s="148"/>
      <c r="J35" s="3"/>
    </row>
    <row r="36" spans="1:10" ht="16.5" customHeight="1" thickBot="1">
      <c r="A36" s="57" t="s">
        <v>94</v>
      </c>
      <c r="B36" s="132"/>
      <c r="C36" s="8"/>
      <c r="D36" s="158">
        <f>SUM(D33:D35)</f>
        <v>1928776</v>
      </c>
      <c r="E36" s="3"/>
      <c r="F36" s="5">
        <f>SUM(F33:F35)</f>
        <v>21229648</v>
      </c>
      <c r="G36" s="3"/>
      <c r="H36" s="158">
        <f>SUM(H33:H34)</f>
        <v>3701825</v>
      </c>
      <c r="J36" s="5">
        <f>SUM(J33:J34)</f>
        <v>22667983</v>
      </c>
    </row>
    <row r="37" spans="1:10" ht="12" customHeight="1" thickTop="1">
      <c r="A37" s="131"/>
      <c r="B37" s="132"/>
      <c r="C37" s="8"/>
      <c r="D37" s="148"/>
      <c r="E37" s="3"/>
      <c r="F37" s="3"/>
      <c r="G37" s="3"/>
      <c r="H37" s="148"/>
      <c r="J37" s="3"/>
    </row>
    <row r="38" spans="1:10" ht="16.5" customHeight="1">
      <c r="A38" s="183" t="s">
        <v>141</v>
      </c>
      <c r="B38" s="132"/>
      <c r="C38" s="8"/>
      <c r="D38" s="148"/>
      <c r="E38" s="3"/>
      <c r="F38" s="3"/>
      <c r="G38" s="3"/>
      <c r="H38" s="148"/>
      <c r="J38" s="3"/>
    </row>
    <row r="39" spans="1:10" ht="16.5" customHeight="1">
      <c r="A39" s="131" t="s">
        <v>80</v>
      </c>
      <c r="B39" s="132"/>
      <c r="C39" s="8"/>
      <c r="D39" s="148">
        <v>2087731</v>
      </c>
      <c r="E39" s="3"/>
      <c r="F39" s="3">
        <v>21229438</v>
      </c>
      <c r="G39" s="3"/>
      <c r="H39" s="148">
        <v>3701825</v>
      </c>
      <c r="J39" s="3">
        <v>22667983</v>
      </c>
    </row>
    <row r="40" spans="1:10" ht="16.5" customHeight="1">
      <c r="A40" s="131" t="s">
        <v>38</v>
      </c>
      <c r="B40" s="132"/>
      <c r="C40" s="8"/>
      <c r="D40" s="154">
        <v>-158955</v>
      </c>
      <c r="E40" s="3"/>
      <c r="F40" s="4">
        <v>210</v>
      </c>
      <c r="G40" s="3"/>
      <c r="H40" s="154">
        <v>0</v>
      </c>
      <c r="J40" s="4">
        <v>0</v>
      </c>
    </row>
    <row r="41" spans="1:10" ht="16.5" customHeight="1">
      <c r="A41" s="183"/>
      <c r="B41" s="132"/>
      <c r="C41" s="8"/>
      <c r="D41" s="148"/>
      <c r="E41" s="3"/>
      <c r="F41" s="3"/>
      <c r="G41" s="3"/>
      <c r="H41" s="148"/>
      <c r="J41" s="3"/>
    </row>
    <row r="42" spans="1:10" ht="16.5" customHeight="1" thickBot="1">
      <c r="A42" s="183" t="s">
        <v>79</v>
      </c>
      <c r="B42" s="132"/>
      <c r="C42" s="8"/>
      <c r="D42" s="158">
        <f>SUM(D39:D41)</f>
        <v>1928776</v>
      </c>
      <c r="E42" s="3"/>
      <c r="F42" s="5">
        <f>SUM(F39:F41)</f>
        <v>21229648</v>
      </c>
      <c r="G42" s="3"/>
      <c r="H42" s="158">
        <f>SUM(H39:H41)</f>
        <v>3701825</v>
      </c>
      <c r="J42" s="5">
        <f>SUM(J39:J41)</f>
        <v>22667983</v>
      </c>
    </row>
    <row r="43" spans="1:10" ht="12" customHeight="1" thickTop="1">
      <c r="A43" s="183"/>
      <c r="B43" s="132"/>
      <c r="C43" s="8"/>
      <c r="D43" s="148"/>
      <c r="E43" s="3"/>
      <c r="F43" s="3"/>
      <c r="G43" s="3"/>
      <c r="H43" s="148"/>
      <c r="J43" s="3"/>
    </row>
    <row r="44" spans="1:10" ht="16.5" customHeight="1">
      <c r="A44" s="183" t="s">
        <v>96</v>
      </c>
      <c r="B44" s="132"/>
      <c r="C44" s="8"/>
      <c r="D44" s="159"/>
      <c r="E44" s="3"/>
      <c r="F44" s="190"/>
      <c r="G44" s="3"/>
      <c r="H44" s="148"/>
      <c r="J44" s="3"/>
    </row>
    <row r="45" spans="1:10" ht="7.15" customHeight="1">
      <c r="A45" s="183"/>
      <c r="B45" s="132"/>
      <c r="C45" s="8"/>
      <c r="D45" s="148"/>
      <c r="E45" s="3"/>
      <c r="F45" s="3"/>
      <c r="G45" s="3"/>
      <c r="H45" s="148"/>
      <c r="J45" s="3"/>
    </row>
    <row r="46" spans="1:10" ht="16.5" customHeight="1" thickBot="1">
      <c r="A46" s="131" t="s">
        <v>97</v>
      </c>
      <c r="B46" s="132"/>
      <c r="C46" s="8"/>
      <c r="D46" s="196">
        <v>0.01</v>
      </c>
      <c r="E46" s="8"/>
      <c r="F46" s="197">
        <v>0.13</v>
      </c>
      <c r="G46" s="8"/>
      <c r="H46" s="196">
        <v>0.02</v>
      </c>
      <c r="I46" s="198"/>
      <c r="J46" s="197">
        <v>0.14000000000000001</v>
      </c>
    </row>
    <row r="47" spans="1:10" ht="16.5" customHeight="1" thickTop="1">
      <c r="A47" s="131"/>
      <c r="B47" s="132"/>
      <c r="C47" s="8"/>
      <c r="D47" s="134"/>
      <c r="E47" s="11"/>
      <c r="F47" s="134"/>
      <c r="G47" s="11"/>
      <c r="H47" s="134"/>
      <c r="I47" s="12"/>
      <c r="J47" s="134"/>
    </row>
    <row r="48" spans="1:10" ht="9.75" customHeight="1">
      <c r="A48" s="131"/>
      <c r="B48" s="132"/>
      <c r="C48" s="8"/>
      <c r="D48" s="3"/>
      <c r="E48" s="8"/>
      <c r="F48" s="3"/>
      <c r="G48" s="8"/>
      <c r="H48" s="3"/>
      <c r="I48" s="80"/>
      <c r="J48" s="3"/>
    </row>
    <row r="49" spans="1:16" s="15" customFormat="1" ht="16.5" customHeight="1">
      <c r="A49" s="37" t="s">
        <v>158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</row>
    <row r="50" spans="1:16" s="15" customFormat="1" ht="16.5" customHeight="1">
      <c r="A50" s="15" t="s">
        <v>159</v>
      </c>
      <c r="L50" s="52"/>
      <c r="N50" s="52"/>
      <c r="P50" s="52"/>
    </row>
    <row r="51" spans="1:16" s="15" customFormat="1" ht="16.5" customHeight="1">
      <c r="A51" s="132"/>
      <c r="B51" s="132"/>
      <c r="C51" s="8"/>
      <c r="D51" s="3"/>
      <c r="E51" s="8"/>
      <c r="F51" s="3"/>
      <c r="G51" s="64"/>
      <c r="H51" s="64"/>
      <c r="I51" s="64"/>
      <c r="J51" s="64"/>
    </row>
    <row r="52" spans="1:16" ht="21.95" customHeight="1">
      <c r="A52" s="204" t="s">
        <v>130</v>
      </c>
      <c r="B52" s="205"/>
      <c r="C52" s="205"/>
      <c r="D52" s="205"/>
      <c r="E52" s="205"/>
      <c r="F52" s="205"/>
      <c r="G52" s="205"/>
      <c r="H52" s="205"/>
      <c r="I52" s="205"/>
      <c r="J52" s="205"/>
    </row>
  </sheetData>
  <mergeCells count="5">
    <mergeCell ref="A52:J52"/>
    <mergeCell ref="D6:F6"/>
    <mergeCell ref="H6:J6"/>
    <mergeCell ref="D7:F7"/>
    <mergeCell ref="H7:J7"/>
  </mergeCells>
  <pageMargins left="0.8" right="0.5" top="0.5" bottom="0.6" header="0.49" footer="0.4"/>
  <pageSetup paperSize="9" scale="97" firstPageNumber="5" orientation="portrait" useFirstPageNumber="1" horizontalDpi="1200" verticalDpi="1200" r:id="rId1"/>
  <headerFooter>
    <oddFooter>&amp;R&amp;"Arial,Regular"&amp;9&amp;P</oddFooter>
  </headerFooter>
  <ignoredErrors>
    <ignoredError sqref="E8 I8 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F807-59F4-44E2-882F-FEBB1D907DA8}">
  <sheetPr>
    <tabColor rgb="FF00B050"/>
  </sheetPr>
  <dimension ref="A1:S37"/>
  <sheetViews>
    <sheetView view="pageBreakPreview" topLeftCell="A18" zoomScale="90" zoomScaleNormal="110" zoomScaleSheetLayoutView="90" workbookViewId="0">
      <selection activeCell="R34" sqref="R34:S34"/>
    </sheetView>
  </sheetViews>
  <sheetFormatPr defaultColWidth="9.140625" defaultRowHeight="16.5" customHeight="1"/>
  <cols>
    <col min="1" max="1" width="1.7109375" style="111" customWidth="1"/>
    <col min="2" max="2" width="27.85546875" style="111" customWidth="1"/>
    <col min="3" max="3" width="8.42578125" style="133" customWidth="1"/>
    <col min="4" max="4" width="1" style="110" customWidth="1"/>
    <col min="5" max="5" width="12.7109375" style="110" customWidth="1"/>
    <col min="6" max="6" width="0.7109375" style="110" customWidth="1"/>
    <col min="7" max="7" width="13.85546875" style="110" customWidth="1"/>
    <col min="8" max="8" width="0.7109375" style="110" customWidth="1"/>
    <col min="9" max="9" width="16.85546875" style="110" customWidth="1"/>
    <col min="10" max="10" width="0.7109375" style="110" customWidth="1"/>
    <col min="11" max="11" width="12.7109375" style="110" customWidth="1"/>
    <col min="12" max="12" width="0.7109375" style="110" customWidth="1"/>
    <col min="13" max="13" width="14.140625" style="110" customWidth="1"/>
    <col min="14" max="14" width="0.7109375" style="110" customWidth="1"/>
    <col min="15" max="15" width="12.140625" style="110" customWidth="1"/>
    <col min="16" max="16" width="0.7109375" style="110" customWidth="1"/>
    <col min="17" max="17" width="11" style="110" customWidth="1"/>
    <col min="18" max="18" width="0.7109375" style="110" customWidth="1"/>
    <col min="19" max="19" width="11.7109375" style="110" customWidth="1"/>
    <col min="20" max="16384" width="9.140625" style="111"/>
  </cols>
  <sheetData>
    <row r="1" spans="1:19" s="100" customFormat="1" ht="15.95" customHeight="1">
      <c r="A1" s="99" t="str">
        <f>+'5 (3M)'!A1</f>
        <v>AddTech Hub Public Company Limited</v>
      </c>
      <c r="C1" s="101"/>
      <c r="E1" s="102"/>
      <c r="I1" s="102"/>
      <c r="K1" s="102"/>
      <c r="M1" s="102"/>
      <c r="O1" s="102"/>
      <c r="Q1" s="102"/>
      <c r="S1" s="102"/>
    </row>
    <row r="2" spans="1:19" s="100" customFormat="1" ht="15.95" customHeight="1">
      <c r="A2" s="100" t="s">
        <v>76</v>
      </c>
      <c r="C2" s="101"/>
      <c r="E2" s="102"/>
      <c r="I2" s="102"/>
      <c r="K2" s="102"/>
      <c r="M2" s="102"/>
      <c r="O2" s="102"/>
      <c r="Q2" s="102"/>
      <c r="S2" s="102"/>
    </row>
    <row r="3" spans="1:19" s="100" customFormat="1" ht="15.95" customHeight="1">
      <c r="A3" s="103" t="s">
        <v>165</v>
      </c>
      <c r="B3" s="103"/>
      <c r="C3" s="104"/>
      <c r="D3" s="103"/>
      <c r="E3" s="105"/>
      <c r="F3" s="103"/>
      <c r="G3" s="103"/>
      <c r="H3" s="103"/>
      <c r="I3" s="105"/>
      <c r="J3" s="103"/>
      <c r="K3" s="105"/>
      <c r="L3" s="103"/>
      <c r="M3" s="105"/>
      <c r="N3" s="103"/>
      <c r="O3" s="105"/>
      <c r="P3" s="103"/>
      <c r="Q3" s="105"/>
      <c r="R3" s="103"/>
      <c r="S3" s="105"/>
    </row>
    <row r="4" spans="1:19" ht="15.95" customHeight="1">
      <c r="A4" s="106"/>
      <c r="B4" s="106"/>
      <c r="C4" s="107"/>
      <c r="D4" s="109"/>
      <c r="E4" s="109"/>
      <c r="F4" s="109"/>
      <c r="G4" s="109"/>
      <c r="H4" s="109"/>
      <c r="I4" s="109"/>
      <c r="J4" s="108"/>
    </row>
    <row r="5" spans="1:19" ht="15.95" customHeight="1">
      <c r="A5" s="106"/>
      <c r="B5" s="106"/>
      <c r="C5" s="107"/>
      <c r="D5" s="109"/>
      <c r="E5" s="109"/>
      <c r="F5" s="109"/>
      <c r="G5" s="109"/>
      <c r="H5" s="109"/>
      <c r="I5" s="109"/>
      <c r="J5" s="108"/>
    </row>
    <row r="6" spans="1:19" ht="15.95" customHeight="1">
      <c r="A6" s="106"/>
      <c r="B6" s="106"/>
      <c r="C6" s="107"/>
      <c r="D6" s="106"/>
      <c r="E6" s="208" t="s">
        <v>70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</row>
    <row r="7" spans="1:19" ht="15.95" customHeight="1">
      <c r="A7" s="106"/>
      <c r="B7" s="106"/>
      <c r="C7" s="107"/>
      <c r="D7" s="106"/>
      <c r="E7" s="209" t="s">
        <v>39</v>
      </c>
      <c r="F7" s="209"/>
      <c r="G7" s="209"/>
      <c r="H7" s="209"/>
      <c r="I7" s="209"/>
      <c r="J7" s="209"/>
      <c r="K7" s="209"/>
      <c r="L7" s="209"/>
      <c r="M7" s="209"/>
      <c r="N7" s="209"/>
      <c r="O7" s="209"/>
    </row>
    <row r="8" spans="1:19" ht="15.95" customHeight="1">
      <c r="A8" s="106"/>
      <c r="B8" s="115"/>
      <c r="C8" s="107"/>
      <c r="E8" s="126"/>
      <c r="G8" s="109" t="s">
        <v>133</v>
      </c>
      <c r="I8" s="109" t="s">
        <v>68</v>
      </c>
      <c r="J8" s="108"/>
      <c r="O8" s="126"/>
    </row>
    <row r="9" spans="1:19" ht="15.95" customHeight="1">
      <c r="A9" s="106"/>
      <c r="B9" s="106"/>
      <c r="C9" s="107"/>
      <c r="E9" s="109" t="s">
        <v>23</v>
      </c>
      <c r="G9" s="109" t="s">
        <v>134</v>
      </c>
      <c r="I9" s="109" t="s">
        <v>56</v>
      </c>
      <c r="J9" s="108"/>
      <c r="K9" s="210" t="s">
        <v>21</v>
      </c>
      <c r="L9" s="211"/>
      <c r="M9" s="211"/>
      <c r="O9" s="109" t="s">
        <v>26</v>
      </c>
      <c r="P9" s="112"/>
      <c r="Q9" s="109" t="s">
        <v>41</v>
      </c>
      <c r="R9" s="112"/>
    </row>
    <row r="10" spans="1:19" ht="15.95" customHeight="1">
      <c r="D10" s="112"/>
      <c r="E10" s="113" t="s">
        <v>40</v>
      </c>
      <c r="F10" s="112"/>
      <c r="G10" s="109" t="s">
        <v>135</v>
      </c>
      <c r="H10" s="112"/>
      <c r="I10" s="109" t="s">
        <v>106</v>
      </c>
      <c r="J10" s="109"/>
      <c r="K10" s="114" t="s">
        <v>92</v>
      </c>
      <c r="L10" s="127"/>
      <c r="M10" s="127"/>
      <c r="N10" s="112"/>
      <c r="O10" s="128" t="s">
        <v>58</v>
      </c>
      <c r="P10" s="109"/>
      <c r="Q10" s="128" t="s">
        <v>42</v>
      </c>
      <c r="R10" s="109"/>
      <c r="S10" s="109" t="s">
        <v>26</v>
      </c>
    </row>
    <row r="11" spans="1:19" ht="15.95" customHeight="1">
      <c r="D11" s="109"/>
      <c r="E11" s="113" t="s">
        <v>24</v>
      </c>
      <c r="F11" s="109"/>
      <c r="G11" s="109" t="s">
        <v>136</v>
      </c>
      <c r="H11" s="109"/>
      <c r="I11" s="109" t="s">
        <v>69</v>
      </c>
      <c r="J11" s="109"/>
      <c r="K11" s="113" t="s">
        <v>90</v>
      </c>
      <c r="L11" s="109"/>
      <c r="M11" s="113" t="s">
        <v>25</v>
      </c>
      <c r="N11" s="109"/>
      <c r="O11" s="128" t="s">
        <v>59</v>
      </c>
      <c r="P11" s="109"/>
      <c r="Q11" s="128" t="s">
        <v>43</v>
      </c>
      <c r="R11" s="109"/>
      <c r="S11" s="109" t="s">
        <v>60</v>
      </c>
    </row>
    <row r="12" spans="1:19" ht="15.95" customHeight="1">
      <c r="A12" s="115"/>
      <c r="B12" s="115"/>
      <c r="D12" s="109"/>
      <c r="E12" s="116" t="s">
        <v>0</v>
      </c>
      <c r="F12" s="109"/>
      <c r="G12" s="117" t="s">
        <v>0</v>
      </c>
      <c r="H12" s="109"/>
      <c r="I12" s="117" t="s">
        <v>0</v>
      </c>
      <c r="J12" s="109"/>
      <c r="K12" s="117" t="s">
        <v>0</v>
      </c>
      <c r="L12" s="113"/>
      <c r="M12" s="117" t="s">
        <v>0</v>
      </c>
      <c r="N12" s="109"/>
      <c r="O12" s="117" t="s">
        <v>0</v>
      </c>
      <c r="P12" s="109"/>
      <c r="Q12" s="117" t="s">
        <v>0</v>
      </c>
      <c r="R12" s="109"/>
      <c r="S12" s="117" t="s">
        <v>0</v>
      </c>
    </row>
    <row r="13" spans="1:19" ht="8.1" customHeight="1">
      <c r="A13" s="118"/>
      <c r="B13" s="118"/>
      <c r="E13" s="112"/>
      <c r="I13" s="112"/>
      <c r="J13" s="112"/>
      <c r="M13" s="112"/>
    </row>
    <row r="14" spans="1:19" ht="15.95" customHeight="1">
      <c r="A14" s="119" t="s">
        <v>144</v>
      </c>
      <c r="B14" s="129"/>
      <c r="D14" s="120"/>
      <c r="E14" s="191">
        <v>80000000</v>
      </c>
      <c r="F14" s="120"/>
      <c r="G14" s="120">
        <v>409284207</v>
      </c>
      <c r="H14" s="120"/>
      <c r="I14" s="191">
        <v>-4003638</v>
      </c>
      <c r="J14" s="120"/>
      <c r="K14" s="191">
        <v>8000000</v>
      </c>
      <c r="L14" s="120"/>
      <c r="M14" s="191">
        <v>56510017</v>
      </c>
      <c r="N14" s="120"/>
      <c r="O14" s="191">
        <f>SUM(E14:N14)</f>
        <v>549790586</v>
      </c>
      <c r="P14" s="120"/>
      <c r="Q14" s="120">
        <v>645</v>
      </c>
      <c r="R14" s="120"/>
      <c r="S14" s="192">
        <f>SUM(O14:Q14)</f>
        <v>549791231</v>
      </c>
    </row>
    <row r="15" spans="1:19" ht="6" customHeight="1">
      <c r="A15" s="119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91"/>
      <c r="P15" s="120"/>
      <c r="Q15" s="120"/>
      <c r="R15" s="120"/>
      <c r="S15" s="192"/>
    </row>
    <row r="16" spans="1:19" ht="15.95" customHeight="1">
      <c r="A16" s="119" t="s">
        <v>52</v>
      </c>
      <c r="B16" s="118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92"/>
    </row>
    <row r="17" spans="1:19" ht="15.95" customHeight="1">
      <c r="A17" s="122" t="s">
        <v>121</v>
      </c>
      <c r="B17" s="118"/>
      <c r="D17" s="120"/>
      <c r="E17" s="120">
        <v>0</v>
      </c>
      <c r="F17" s="120"/>
      <c r="G17" s="120">
        <v>0</v>
      </c>
      <c r="H17" s="120"/>
      <c r="I17" s="120">
        <v>0</v>
      </c>
      <c r="J17" s="120"/>
      <c r="K17" s="120">
        <v>0</v>
      </c>
      <c r="L17" s="120"/>
      <c r="M17" s="120">
        <v>0</v>
      </c>
      <c r="N17" s="120"/>
      <c r="O17" s="191">
        <f>SUM(E17:N17)</f>
        <v>0</v>
      </c>
      <c r="P17" s="120"/>
      <c r="Q17" s="120">
        <v>-193</v>
      </c>
      <c r="R17" s="120"/>
      <c r="S17" s="192">
        <f>SUM(O17:Q17)</f>
        <v>-193</v>
      </c>
    </row>
    <row r="18" spans="1:19" ht="15.95" customHeight="1">
      <c r="A18" s="122" t="s">
        <v>79</v>
      </c>
      <c r="D18" s="130"/>
      <c r="E18" s="123">
        <v>0</v>
      </c>
      <c r="F18" s="177"/>
      <c r="G18" s="193">
        <v>0</v>
      </c>
      <c r="H18" s="177"/>
      <c r="I18" s="123">
        <v>0</v>
      </c>
      <c r="J18" s="176"/>
      <c r="K18" s="123">
        <v>0</v>
      </c>
      <c r="L18" s="176"/>
      <c r="M18" s="123">
        <v>21229438</v>
      </c>
      <c r="N18" s="176"/>
      <c r="O18" s="194">
        <f>SUM(E18:N18)</f>
        <v>21229438</v>
      </c>
      <c r="P18" s="130"/>
      <c r="Q18" s="123">
        <v>210</v>
      </c>
      <c r="R18" s="130"/>
      <c r="S18" s="195">
        <f>SUM(O18:Q18)</f>
        <v>21229648</v>
      </c>
    </row>
    <row r="19" spans="1:19" ht="8.1" customHeight="1">
      <c r="A19" s="118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</row>
    <row r="20" spans="1:19" ht="15.95" customHeight="1" thickBot="1">
      <c r="A20" s="124" t="s">
        <v>145</v>
      </c>
      <c r="D20" s="120"/>
      <c r="E20" s="125">
        <f>SUM(E14:E18)</f>
        <v>80000000</v>
      </c>
      <c r="F20" s="120"/>
      <c r="G20" s="125">
        <f>SUM(G14:G19)</f>
        <v>409284207</v>
      </c>
      <c r="H20" s="120"/>
      <c r="I20" s="125">
        <f>SUM(I14:I18)</f>
        <v>-4003638</v>
      </c>
      <c r="J20" s="120"/>
      <c r="K20" s="125">
        <f>SUM(K14:K18)</f>
        <v>8000000</v>
      </c>
      <c r="L20" s="120"/>
      <c r="M20" s="125">
        <f>SUM(M14:M18)</f>
        <v>77739455</v>
      </c>
      <c r="N20" s="120"/>
      <c r="O20" s="125">
        <f>SUM(O14:O18)</f>
        <v>571020024</v>
      </c>
      <c r="P20" s="120"/>
      <c r="Q20" s="125">
        <f>SUM(Q14:Q18)</f>
        <v>662</v>
      </c>
      <c r="R20" s="120"/>
      <c r="S20" s="125">
        <f>SUM(S14:S18)</f>
        <v>571020686</v>
      </c>
    </row>
    <row r="21" spans="1:19" ht="15.95" customHeight="1" thickTop="1">
      <c r="A21" s="124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</row>
    <row r="22" spans="1:19" ht="15.95" customHeight="1">
      <c r="A22" s="124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</row>
    <row r="23" spans="1:19" ht="15.95" customHeight="1">
      <c r="A23" s="119" t="s">
        <v>167</v>
      </c>
      <c r="B23" s="129"/>
      <c r="D23" s="120"/>
      <c r="E23" s="160">
        <v>80000000</v>
      </c>
      <c r="F23" s="120"/>
      <c r="G23" s="161">
        <v>409284207</v>
      </c>
      <c r="H23" s="120"/>
      <c r="I23" s="160">
        <v>-3525800</v>
      </c>
      <c r="J23" s="120"/>
      <c r="K23" s="160">
        <v>8000000</v>
      </c>
      <c r="L23" s="120"/>
      <c r="M23" s="160">
        <v>35179788</v>
      </c>
      <c r="N23" s="120"/>
      <c r="O23" s="160">
        <f>SUM(E23:N23)</f>
        <v>528938195</v>
      </c>
      <c r="P23" s="120"/>
      <c r="Q23" s="161">
        <v>3617571</v>
      </c>
      <c r="R23" s="120"/>
      <c r="S23" s="165">
        <f>SUM(O23:Q23)</f>
        <v>532555766</v>
      </c>
    </row>
    <row r="24" spans="1:19" ht="6" customHeight="1">
      <c r="A24" s="119"/>
      <c r="D24" s="120"/>
      <c r="E24" s="161"/>
      <c r="F24" s="120"/>
      <c r="G24" s="161"/>
      <c r="H24" s="120"/>
      <c r="I24" s="161"/>
      <c r="J24" s="120"/>
      <c r="K24" s="161"/>
      <c r="L24" s="120"/>
      <c r="M24" s="161"/>
      <c r="N24" s="120"/>
      <c r="O24" s="160"/>
      <c r="P24" s="120"/>
      <c r="Q24" s="161"/>
      <c r="R24" s="120"/>
      <c r="S24" s="165"/>
    </row>
    <row r="25" spans="1:19" ht="15.95" customHeight="1">
      <c r="A25" s="119" t="s">
        <v>52</v>
      </c>
      <c r="B25" s="118"/>
      <c r="D25" s="120"/>
      <c r="E25" s="161"/>
      <c r="F25" s="120"/>
      <c r="G25" s="161"/>
      <c r="H25" s="120"/>
      <c r="I25" s="161"/>
      <c r="J25" s="120"/>
      <c r="K25" s="161"/>
      <c r="L25" s="120"/>
      <c r="M25" s="161"/>
      <c r="N25" s="120"/>
      <c r="O25" s="161"/>
      <c r="P25" s="120"/>
      <c r="Q25" s="161"/>
      <c r="R25" s="120"/>
      <c r="S25" s="165"/>
    </row>
    <row r="26" spans="1:19" ht="15.95" customHeight="1">
      <c r="A26" s="122" t="s">
        <v>121</v>
      </c>
      <c r="B26" s="118"/>
      <c r="D26" s="120"/>
      <c r="E26" s="161">
        <v>0</v>
      </c>
      <c r="F26" s="120"/>
      <c r="G26" s="161">
        <v>0</v>
      </c>
      <c r="H26" s="120"/>
      <c r="I26" s="161">
        <v>0</v>
      </c>
      <c r="J26" s="120"/>
      <c r="K26" s="161">
        <v>0</v>
      </c>
      <c r="L26" s="120"/>
      <c r="M26" s="161">
        <v>0</v>
      </c>
      <c r="N26" s="120"/>
      <c r="O26" s="160">
        <f>SUM(E26:N26)</f>
        <v>0</v>
      </c>
      <c r="P26" s="120"/>
      <c r="Q26" s="161">
        <v>-90</v>
      </c>
      <c r="R26" s="120"/>
      <c r="S26" s="165">
        <f>SUM(O26:Q26)</f>
        <v>-90</v>
      </c>
    </row>
    <row r="27" spans="1:19" ht="15.95" customHeight="1">
      <c r="A27" s="122" t="s">
        <v>79</v>
      </c>
      <c r="D27" s="130"/>
      <c r="E27" s="162">
        <v>0</v>
      </c>
      <c r="F27" s="177"/>
      <c r="G27" s="178">
        <v>0</v>
      </c>
      <c r="H27" s="177"/>
      <c r="I27" s="162">
        <v>0</v>
      </c>
      <c r="J27" s="176"/>
      <c r="K27" s="162">
        <v>0</v>
      </c>
      <c r="L27" s="176"/>
      <c r="M27" s="162">
        <v>2087731</v>
      </c>
      <c r="N27" s="176"/>
      <c r="O27" s="164">
        <f>SUM(E27:N27)</f>
        <v>2087731</v>
      </c>
      <c r="P27" s="130"/>
      <c r="Q27" s="162">
        <v>-158955</v>
      </c>
      <c r="R27" s="130"/>
      <c r="S27" s="166">
        <f>SUM(O27:Q27)</f>
        <v>1928776</v>
      </c>
    </row>
    <row r="28" spans="1:19" ht="8.1" customHeight="1">
      <c r="A28" s="118"/>
      <c r="D28" s="120"/>
      <c r="E28" s="161"/>
      <c r="F28" s="120"/>
      <c r="G28" s="161"/>
      <c r="H28" s="120"/>
      <c r="I28" s="161"/>
      <c r="J28" s="120"/>
      <c r="K28" s="161"/>
      <c r="L28" s="120"/>
      <c r="M28" s="161"/>
      <c r="N28" s="120"/>
      <c r="O28" s="161"/>
      <c r="P28" s="120"/>
      <c r="Q28" s="161"/>
      <c r="R28" s="120"/>
      <c r="S28" s="161"/>
    </row>
    <row r="29" spans="1:19" ht="15.95" customHeight="1" thickBot="1">
      <c r="A29" s="124" t="s">
        <v>168</v>
      </c>
      <c r="D29" s="120"/>
      <c r="E29" s="163">
        <f>SUM(E23:E27)</f>
        <v>80000000</v>
      </c>
      <c r="F29" s="120"/>
      <c r="G29" s="163">
        <f>SUM(G23:G28)</f>
        <v>409284207</v>
      </c>
      <c r="H29" s="120"/>
      <c r="I29" s="163">
        <f>SUM(I23:I27)</f>
        <v>-3525800</v>
      </c>
      <c r="J29" s="120"/>
      <c r="K29" s="163">
        <f>SUM(K23:K27)</f>
        <v>8000000</v>
      </c>
      <c r="L29" s="120"/>
      <c r="M29" s="163">
        <f>SUM(M23:M27)</f>
        <v>37267519</v>
      </c>
      <c r="N29" s="120"/>
      <c r="O29" s="163">
        <f>SUM(O23:O27)</f>
        <v>531025926</v>
      </c>
      <c r="P29" s="120"/>
      <c r="Q29" s="163">
        <f>SUM(Q23:Q27)</f>
        <v>3458526</v>
      </c>
      <c r="R29" s="120"/>
      <c r="S29" s="163">
        <f>SUM(S23:S27)</f>
        <v>534484452</v>
      </c>
    </row>
    <row r="30" spans="1:19" ht="15.95" customHeight="1" thickTop="1">
      <c r="A30" s="124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</row>
    <row r="31" spans="1:19" ht="15.95" customHeight="1">
      <c r="A31" s="124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</row>
    <row r="32" spans="1:19" ht="21" customHeight="1">
      <c r="A32" s="124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</row>
    <row r="33" spans="1:19" s="15" customFormat="1" ht="15.95" customHeight="1">
      <c r="A33" s="37" t="s">
        <v>160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19" s="15" customFormat="1" ht="15.95" customHeight="1">
      <c r="A34" s="15" t="s">
        <v>161</v>
      </c>
      <c r="J34" s="52"/>
      <c r="L34" s="52"/>
      <c r="N34" s="52"/>
      <c r="P34" s="52"/>
    </row>
    <row r="35" spans="1:19" ht="15.95" customHeight="1"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ht="9.75" customHeight="1"/>
    <row r="37" spans="1:19" ht="21.95" customHeight="1">
      <c r="A37" s="206" t="s">
        <v>130</v>
      </c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</row>
  </sheetData>
  <mergeCells count="4">
    <mergeCell ref="A37:S37"/>
    <mergeCell ref="E6:S6"/>
    <mergeCell ref="E7:O7"/>
    <mergeCell ref="K9:M9"/>
  </mergeCells>
  <pageMargins left="0.55000000000000004" right="0.55000000000000004" top="0.5" bottom="0.6" header="0.49" footer="0.4"/>
  <pageSetup paperSize="9" scale="96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4AE2C-B27F-44DE-98A5-94C833EABCC0}">
  <sheetPr>
    <tabColor rgb="FF00B050"/>
  </sheetPr>
  <dimension ref="A1:P35"/>
  <sheetViews>
    <sheetView view="pageBreakPreview" topLeftCell="A22" zoomScale="85" zoomScaleNormal="110" zoomScaleSheetLayoutView="85" workbookViewId="0">
      <selection activeCell="B36" sqref="B36"/>
    </sheetView>
  </sheetViews>
  <sheetFormatPr defaultColWidth="9.140625" defaultRowHeight="16.5" customHeight="1"/>
  <cols>
    <col min="1" max="1" width="1.140625" style="111" customWidth="1"/>
    <col min="2" max="2" width="49.5703125" style="111" customWidth="1"/>
    <col min="3" max="3" width="5.7109375" style="133" customWidth="1"/>
    <col min="4" max="4" width="0.85546875" style="110" customWidth="1"/>
    <col min="5" max="5" width="15.7109375" style="110" customWidth="1"/>
    <col min="6" max="6" width="0.85546875" style="110" customWidth="1"/>
    <col min="7" max="7" width="15" style="110" customWidth="1"/>
    <col min="8" max="8" width="0.85546875" style="110" customWidth="1"/>
    <col min="9" max="9" width="15.7109375" style="110" customWidth="1"/>
    <col min="10" max="10" width="0.85546875" style="110" customWidth="1"/>
    <col min="11" max="11" width="15.7109375" style="110" customWidth="1"/>
    <col min="12" max="12" width="0.85546875" style="110" customWidth="1"/>
    <col min="13" max="13" width="13.7109375" style="110" customWidth="1"/>
    <col min="14" max="16384" width="9.140625" style="111"/>
  </cols>
  <sheetData>
    <row r="1" spans="1:13" s="100" customFormat="1" ht="15.95" customHeight="1">
      <c r="A1" s="99" t="s">
        <v>98</v>
      </c>
      <c r="C1" s="101"/>
      <c r="E1" s="102"/>
      <c r="I1" s="102"/>
      <c r="K1" s="102"/>
      <c r="M1" s="102"/>
    </row>
    <row r="2" spans="1:13" s="100" customFormat="1" ht="15.95" customHeight="1">
      <c r="A2" s="100" t="s">
        <v>132</v>
      </c>
      <c r="C2" s="101"/>
      <c r="E2" s="102"/>
      <c r="I2" s="102"/>
      <c r="K2" s="102"/>
      <c r="M2" s="102"/>
    </row>
    <row r="3" spans="1:13" s="100" customFormat="1" ht="15.95" customHeight="1">
      <c r="A3" s="103" t="str">
        <f>+'6'!A3</f>
        <v>For the three-month period ended 31 March 2023</v>
      </c>
      <c r="B3" s="103"/>
      <c r="C3" s="104"/>
      <c r="D3" s="103"/>
      <c r="E3" s="105"/>
      <c r="F3" s="103"/>
      <c r="G3" s="103"/>
      <c r="H3" s="103"/>
      <c r="I3" s="105"/>
      <c r="J3" s="103"/>
      <c r="K3" s="105"/>
      <c r="L3" s="103"/>
      <c r="M3" s="105"/>
    </row>
    <row r="4" spans="1:13" ht="15.95" customHeight="1">
      <c r="A4" s="106"/>
      <c r="B4" s="106"/>
      <c r="C4" s="107"/>
      <c r="D4" s="108"/>
      <c r="E4" s="109"/>
      <c r="F4" s="108"/>
      <c r="G4" s="108"/>
      <c r="H4" s="108"/>
    </row>
    <row r="5" spans="1:13" ht="15.95" customHeight="1">
      <c r="A5" s="106"/>
      <c r="B5" s="106"/>
      <c r="C5" s="107"/>
      <c r="D5" s="108"/>
      <c r="E5" s="109"/>
      <c r="F5" s="108"/>
      <c r="G5" s="108"/>
      <c r="H5" s="108"/>
    </row>
    <row r="6" spans="1:13" ht="15.95" customHeight="1">
      <c r="A6" s="106"/>
      <c r="B6" s="106"/>
      <c r="C6" s="107"/>
      <c r="D6" s="106"/>
      <c r="E6" s="208" t="s">
        <v>71</v>
      </c>
      <c r="F6" s="208"/>
      <c r="G6" s="208"/>
      <c r="H6" s="208"/>
      <c r="I6" s="208"/>
      <c r="J6" s="208"/>
      <c r="K6" s="208"/>
      <c r="L6" s="208"/>
      <c r="M6" s="208"/>
    </row>
    <row r="7" spans="1:13" ht="15.95" customHeight="1">
      <c r="A7" s="106"/>
      <c r="B7" s="106"/>
      <c r="C7" s="107"/>
      <c r="D7" s="106"/>
      <c r="E7" s="107"/>
      <c r="F7" s="107"/>
      <c r="G7" s="179" t="s">
        <v>133</v>
      </c>
      <c r="H7" s="107"/>
      <c r="I7" s="107"/>
      <c r="J7" s="107"/>
      <c r="K7" s="107"/>
      <c r="L7" s="107"/>
      <c r="M7" s="107"/>
    </row>
    <row r="8" spans="1:13" ht="15.95" customHeight="1">
      <c r="D8" s="109"/>
      <c r="E8" s="109" t="s">
        <v>23</v>
      </c>
      <c r="F8" s="109"/>
      <c r="G8" s="109" t="s">
        <v>134</v>
      </c>
      <c r="H8" s="109"/>
      <c r="I8" s="210" t="s">
        <v>21</v>
      </c>
      <c r="J8" s="211"/>
      <c r="K8" s="211"/>
      <c r="L8" s="112"/>
    </row>
    <row r="9" spans="1:13" ht="15.95" customHeight="1">
      <c r="D9" s="109"/>
      <c r="E9" s="113" t="s">
        <v>40</v>
      </c>
      <c r="F9" s="109"/>
      <c r="G9" s="109" t="s">
        <v>135</v>
      </c>
      <c r="H9" s="109"/>
      <c r="I9" s="114" t="s">
        <v>92</v>
      </c>
      <c r="J9" s="109"/>
      <c r="K9" s="109"/>
      <c r="L9" s="109"/>
      <c r="M9" s="109" t="s">
        <v>26</v>
      </c>
    </row>
    <row r="10" spans="1:13" ht="15.95" customHeight="1">
      <c r="D10" s="109"/>
      <c r="E10" s="113" t="s">
        <v>24</v>
      </c>
      <c r="F10" s="109"/>
      <c r="G10" s="109" t="s">
        <v>136</v>
      </c>
      <c r="H10" s="109"/>
      <c r="I10" s="113" t="s">
        <v>53</v>
      </c>
      <c r="J10" s="109"/>
      <c r="K10" s="113" t="s">
        <v>25</v>
      </c>
      <c r="L10" s="109"/>
      <c r="M10" s="109" t="s">
        <v>60</v>
      </c>
    </row>
    <row r="11" spans="1:13" ht="15.95" customHeight="1">
      <c r="A11" s="115"/>
      <c r="B11" s="115"/>
      <c r="D11" s="109"/>
      <c r="E11" s="116" t="s">
        <v>0</v>
      </c>
      <c r="F11" s="109"/>
      <c r="G11" s="116" t="s">
        <v>0</v>
      </c>
      <c r="H11" s="109"/>
      <c r="I11" s="117" t="s">
        <v>0</v>
      </c>
      <c r="J11" s="113"/>
      <c r="K11" s="117" t="s">
        <v>0</v>
      </c>
      <c r="L11" s="109"/>
      <c r="M11" s="117" t="s">
        <v>0</v>
      </c>
    </row>
    <row r="12" spans="1:13" ht="15.95" customHeight="1">
      <c r="A12" s="124"/>
      <c r="D12" s="120"/>
      <c r="E12" s="120"/>
      <c r="F12" s="120"/>
      <c r="G12" s="120"/>
      <c r="H12" s="120"/>
      <c r="I12" s="120"/>
      <c r="J12" s="120"/>
      <c r="K12" s="120"/>
      <c r="L12" s="120"/>
      <c r="M12" s="120"/>
    </row>
    <row r="13" spans="1:13" ht="15.95" customHeight="1">
      <c r="A13" s="119" t="s">
        <v>144</v>
      </c>
      <c r="D13" s="120"/>
      <c r="E13" s="120">
        <v>80000000</v>
      </c>
      <c r="F13" s="120"/>
      <c r="G13" s="120">
        <v>409284207</v>
      </c>
      <c r="H13" s="120"/>
      <c r="I13" s="120">
        <v>8000000</v>
      </c>
      <c r="J13" s="120"/>
      <c r="K13" s="120">
        <v>24238633</v>
      </c>
      <c r="L13" s="120"/>
      <c r="M13" s="120">
        <f>SUM(E13:L13)</f>
        <v>521522840</v>
      </c>
    </row>
    <row r="14" spans="1:13" ht="6" customHeight="1">
      <c r="A14" s="119"/>
      <c r="D14" s="120"/>
      <c r="E14" s="120"/>
      <c r="F14" s="120"/>
      <c r="G14" s="120"/>
      <c r="H14" s="120"/>
      <c r="I14" s="120"/>
      <c r="J14" s="120"/>
      <c r="K14" s="120"/>
      <c r="L14" s="120"/>
      <c r="M14" s="120"/>
    </row>
    <row r="15" spans="1:13" ht="15.95" customHeight="1">
      <c r="A15" s="119" t="s">
        <v>52</v>
      </c>
      <c r="D15" s="121"/>
      <c r="E15" s="120"/>
      <c r="F15" s="121"/>
      <c r="G15" s="121"/>
      <c r="H15" s="121"/>
      <c r="I15" s="120"/>
      <c r="J15" s="121"/>
      <c r="K15" s="120"/>
      <c r="L15" s="120"/>
      <c r="M15" s="120"/>
    </row>
    <row r="16" spans="1:13" ht="15.95" customHeight="1">
      <c r="A16" s="122" t="s">
        <v>79</v>
      </c>
      <c r="B16" s="119"/>
      <c r="D16" s="121"/>
      <c r="E16" s="123">
        <v>0</v>
      </c>
      <c r="F16" s="176"/>
      <c r="G16" s="123">
        <v>0</v>
      </c>
      <c r="H16" s="176"/>
      <c r="I16" s="123">
        <v>0</v>
      </c>
      <c r="J16" s="176"/>
      <c r="K16" s="123">
        <v>22667983</v>
      </c>
      <c r="L16" s="176"/>
      <c r="M16" s="123">
        <f>SUM(E16:L16)</f>
        <v>22667983</v>
      </c>
    </row>
    <row r="17" spans="1:16" ht="15.95" customHeight="1">
      <c r="A17" s="119"/>
      <c r="B17" s="118"/>
      <c r="D17" s="120"/>
      <c r="E17" s="120"/>
      <c r="F17" s="120"/>
      <c r="G17" s="120"/>
      <c r="H17" s="120"/>
      <c r="I17" s="120"/>
      <c r="J17" s="120"/>
      <c r="K17" s="120"/>
      <c r="L17" s="120"/>
      <c r="M17" s="120"/>
    </row>
    <row r="18" spans="1:16" ht="15.95" customHeight="1" thickBot="1">
      <c r="A18" s="124" t="s">
        <v>145</v>
      </c>
      <c r="D18" s="120"/>
      <c r="E18" s="125">
        <f>SUM(E13:E16)</f>
        <v>80000000</v>
      </c>
      <c r="F18" s="120"/>
      <c r="G18" s="125">
        <f>SUM(G13:G16)</f>
        <v>409284207</v>
      </c>
      <c r="H18" s="120"/>
      <c r="I18" s="125">
        <f>SUM(I13:I16)</f>
        <v>8000000</v>
      </c>
      <c r="J18" s="120"/>
      <c r="K18" s="125">
        <f>SUM(K13:K16)</f>
        <v>46906616</v>
      </c>
      <c r="L18" s="120"/>
      <c r="M18" s="125">
        <f>SUM(M13:M16)</f>
        <v>544190823</v>
      </c>
    </row>
    <row r="19" spans="1:16" ht="15.95" customHeight="1" thickTop="1">
      <c r="A19" s="124"/>
      <c r="D19" s="120"/>
      <c r="E19" s="120"/>
      <c r="F19" s="120"/>
      <c r="G19" s="120"/>
      <c r="H19" s="120"/>
      <c r="I19" s="120"/>
      <c r="J19" s="120"/>
      <c r="K19" s="120"/>
      <c r="L19" s="120"/>
      <c r="M19" s="120"/>
    </row>
    <row r="20" spans="1:16" ht="15.95" customHeight="1">
      <c r="A20" s="124"/>
      <c r="D20" s="120"/>
      <c r="E20" s="120"/>
      <c r="F20" s="120"/>
      <c r="G20" s="120"/>
      <c r="H20" s="120"/>
      <c r="I20" s="120"/>
      <c r="J20" s="120"/>
      <c r="K20" s="120"/>
      <c r="L20" s="120"/>
      <c r="M20" s="120"/>
    </row>
    <row r="21" spans="1:16" ht="15.95" customHeight="1">
      <c r="A21" s="119" t="s">
        <v>167</v>
      </c>
      <c r="D21" s="120"/>
      <c r="E21" s="161">
        <v>80000000</v>
      </c>
      <c r="F21" s="120"/>
      <c r="G21" s="161">
        <v>409284207</v>
      </c>
      <c r="H21" s="120"/>
      <c r="I21" s="161">
        <v>8000000</v>
      </c>
      <c r="J21" s="120"/>
      <c r="K21" s="161">
        <v>14204107</v>
      </c>
      <c r="L21" s="120"/>
      <c r="M21" s="161">
        <f>SUM(E21:L21)</f>
        <v>511488314</v>
      </c>
    </row>
    <row r="22" spans="1:16" ht="6" customHeight="1">
      <c r="A22" s="119"/>
      <c r="D22" s="120"/>
      <c r="E22" s="161"/>
      <c r="F22" s="120"/>
      <c r="G22" s="161"/>
      <c r="H22" s="120"/>
      <c r="I22" s="161"/>
      <c r="J22" s="120"/>
      <c r="K22" s="161"/>
      <c r="L22" s="120"/>
      <c r="M22" s="161"/>
    </row>
    <row r="23" spans="1:16" ht="15.95" customHeight="1">
      <c r="A23" s="119" t="s">
        <v>52</v>
      </c>
      <c r="D23" s="121"/>
      <c r="E23" s="161"/>
      <c r="F23" s="121"/>
      <c r="G23" s="167"/>
      <c r="H23" s="121"/>
      <c r="I23" s="161"/>
      <c r="J23" s="121"/>
      <c r="K23" s="161"/>
      <c r="L23" s="120"/>
      <c r="M23" s="161"/>
    </row>
    <row r="24" spans="1:16" ht="15.95" customHeight="1">
      <c r="A24" s="122" t="s">
        <v>79</v>
      </c>
      <c r="B24" s="119"/>
      <c r="D24" s="121"/>
      <c r="E24" s="162">
        <v>0</v>
      </c>
      <c r="F24" s="176"/>
      <c r="G24" s="162">
        <v>0</v>
      </c>
      <c r="H24" s="176"/>
      <c r="I24" s="162">
        <v>0</v>
      </c>
      <c r="J24" s="176"/>
      <c r="K24" s="162">
        <v>3701825</v>
      </c>
      <c r="L24" s="176"/>
      <c r="M24" s="162">
        <f>SUM(E24:L24)</f>
        <v>3701825</v>
      </c>
    </row>
    <row r="25" spans="1:16" ht="15.95" customHeight="1">
      <c r="A25" s="119"/>
      <c r="B25" s="118"/>
      <c r="D25" s="120"/>
      <c r="E25" s="161"/>
      <c r="F25" s="120"/>
      <c r="G25" s="161"/>
      <c r="H25" s="120"/>
      <c r="I25" s="161"/>
      <c r="J25" s="120"/>
      <c r="K25" s="161"/>
      <c r="L25" s="120"/>
      <c r="M25" s="161"/>
    </row>
    <row r="26" spans="1:16" ht="15.95" customHeight="1" thickBot="1">
      <c r="A26" s="124" t="s">
        <v>168</v>
      </c>
      <c r="D26" s="120"/>
      <c r="E26" s="163">
        <f>SUM(E21:E24)</f>
        <v>80000000</v>
      </c>
      <c r="F26" s="120"/>
      <c r="G26" s="163">
        <f>SUM(G21:G24)</f>
        <v>409284207</v>
      </c>
      <c r="H26" s="120"/>
      <c r="I26" s="163">
        <f>SUM(I21:I24)</f>
        <v>8000000</v>
      </c>
      <c r="J26" s="120"/>
      <c r="K26" s="163">
        <f>SUM(K21:K24)</f>
        <v>17905932</v>
      </c>
      <c r="L26" s="120"/>
      <c r="M26" s="163">
        <f>SUM(M21:M24)</f>
        <v>515190139</v>
      </c>
    </row>
    <row r="27" spans="1:16" ht="15.95" customHeight="1" thickTop="1">
      <c r="A27" s="124"/>
      <c r="D27" s="120"/>
      <c r="E27" s="120"/>
      <c r="F27" s="120"/>
      <c r="G27" s="120"/>
      <c r="H27" s="120"/>
      <c r="I27" s="120"/>
      <c r="J27" s="120"/>
      <c r="K27" s="120"/>
      <c r="L27" s="120"/>
      <c r="M27" s="120"/>
    </row>
    <row r="28" spans="1:16" ht="15.95" customHeight="1">
      <c r="A28" s="124"/>
      <c r="D28" s="120"/>
      <c r="E28" s="120"/>
      <c r="F28" s="120"/>
      <c r="G28" s="120"/>
      <c r="H28" s="120"/>
      <c r="I28" s="120"/>
      <c r="J28" s="120"/>
      <c r="K28" s="120"/>
      <c r="L28" s="120"/>
      <c r="M28" s="120"/>
    </row>
    <row r="29" spans="1:16" ht="15.95" customHeight="1">
      <c r="A29" s="124"/>
      <c r="D29" s="120"/>
      <c r="E29" s="120"/>
      <c r="F29" s="120"/>
      <c r="G29" s="120"/>
      <c r="H29" s="120"/>
      <c r="I29" s="120"/>
      <c r="J29" s="120"/>
      <c r="K29" s="120"/>
      <c r="L29" s="120"/>
      <c r="M29" s="120"/>
    </row>
    <row r="30" spans="1:16" ht="19.5" customHeight="1">
      <c r="A30" s="124"/>
      <c r="D30" s="120"/>
      <c r="E30" s="120"/>
      <c r="F30" s="120"/>
      <c r="G30" s="120"/>
      <c r="H30" s="120"/>
      <c r="I30" s="120"/>
      <c r="J30" s="120"/>
      <c r="K30" s="120"/>
      <c r="L30" s="120"/>
      <c r="M30" s="120"/>
    </row>
    <row r="31" spans="1:16" s="15" customFormat="1" ht="15.95" customHeight="1">
      <c r="A31" s="37" t="s">
        <v>162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pans="1:16" s="15" customFormat="1" ht="15.95" customHeight="1">
      <c r="A32" s="15" t="s">
        <v>163</v>
      </c>
      <c r="J32" s="52"/>
      <c r="L32" s="52"/>
      <c r="N32" s="52"/>
      <c r="P32" s="52"/>
    </row>
    <row r="33" spans="1:13" ht="18" customHeight="1"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</row>
    <row r="34" spans="1:13" ht="15.95" customHeight="1">
      <c r="A34" s="133"/>
      <c r="B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</row>
    <row r="35" spans="1:13" ht="21.95" customHeight="1">
      <c r="A35" s="207" t="s">
        <v>130</v>
      </c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</row>
  </sheetData>
  <mergeCells count="3">
    <mergeCell ref="E6:M6"/>
    <mergeCell ref="I8:K8"/>
    <mergeCell ref="A35:M35"/>
  </mergeCells>
  <pageMargins left="1" right="1" top="0.5" bottom="0.6" header="0.49" footer="0.4"/>
  <pageSetup paperSize="9" scale="96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1299A-9374-47CB-95C1-6BAFCF6271B9}">
  <sheetPr>
    <tabColor rgb="FF00B050"/>
  </sheetPr>
  <dimension ref="A1:P97"/>
  <sheetViews>
    <sheetView view="pageBreakPreview" topLeftCell="A24" zoomScale="110" zoomScaleNormal="110" zoomScaleSheetLayoutView="110" workbookViewId="0">
      <selection activeCell="F78" sqref="F78"/>
    </sheetView>
  </sheetViews>
  <sheetFormatPr defaultColWidth="9.140625" defaultRowHeight="16.5" customHeight="1"/>
  <cols>
    <col min="1" max="1" width="1.7109375" style="23" customWidth="1"/>
    <col min="2" max="2" width="2" style="23" customWidth="1"/>
    <col min="3" max="3" width="39.28515625" style="23" customWidth="1"/>
    <col min="4" max="4" width="5.28515625" style="132" customWidth="1"/>
    <col min="5" max="5" width="0.7109375" style="23" customWidth="1"/>
    <col min="6" max="6" width="11.7109375" style="60" customWidth="1"/>
    <col min="7" max="7" width="0.7109375" style="23" customWidth="1"/>
    <col min="8" max="8" width="11.7109375" style="60" customWidth="1"/>
    <col min="9" max="9" width="0.7109375" style="23" customWidth="1"/>
    <col min="10" max="10" width="11.7109375" style="60" customWidth="1"/>
    <col min="11" max="11" width="0.7109375" style="60" customWidth="1"/>
    <col min="12" max="12" width="11.7109375" style="60" customWidth="1"/>
    <col min="13" max="16384" width="9.140625" style="23"/>
  </cols>
  <sheetData>
    <row r="1" spans="1:12" s="57" customFormat="1" ht="16.5" customHeight="1">
      <c r="A1" s="81" t="s">
        <v>98</v>
      </c>
      <c r="B1" s="183"/>
      <c r="C1" s="183"/>
      <c r="D1" s="132"/>
      <c r="E1" s="66"/>
      <c r="F1" s="69"/>
      <c r="G1" s="66"/>
      <c r="H1" s="69"/>
      <c r="I1" s="66"/>
      <c r="J1" s="68"/>
      <c r="K1" s="69"/>
      <c r="L1" s="68"/>
    </row>
    <row r="2" spans="1:12" s="57" customFormat="1" ht="16.5" customHeight="1">
      <c r="A2" s="58" t="s">
        <v>31</v>
      </c>
      <c r="B2" s="183"/>
      <c r="C2" s="183"/>
      <c r="D2" s="132"/>
      <c r="E2" s="66"/>
      <c r="F2" s="69"/>
      <c r="G2" s="66"/>
      <c r="H2" s="69"/>
      <c r="I2" s="66"/>
      <c r="J2" s="69"/>
      <c r="K2" s="69"/>
      <c r="L2" s="69"/>
    </row>
    <row r="3" spans="1:12" s="57" customFormat="1" ht="16.5" customHeight="1">
      <c r="A3" s="70" t="str">
        <f>+'7'!A3</f>
        <v>For the three-month period ended 31 March 2023</v>
      </c>
      <c r="B3" s="83"/>
      <c r="C3" s="83"/>
      <c r="D3" s="84"/>
      <c r="E3" s="71"/>
      <c r="F3" s="72"/>
      <c r="G3" s="71"/>
      <c r="H3" s="72"/>
      <c r="I3" s="71"/>
      <c r="J3" s="72"/>
      <c r="K3" s="72"/>
      <c r="L3" s="72"/>
    </row>
    <row r="4" spans="1:12" s="57" customFormat="1" ht="16.5" customHeight="1">
      <c r="A4" s="58"/>
      <c r="B4" s="183"/>
      <c r="C4" s="183"/>
      <c r="D4" s="132"/>
      <c r="E4" s="66"/>
      <c r="F4" s="69"/>
      <c r="G4" s="66"/>
      <c r="H4" s="69"/>
      <c r="I4" s="66"/>
      <c r="J4" s="69"/>
      <c r="K4" s="69"/>
      <c r="L4" s="69"/>
    </row>
    <row r="5" spans="1:12" s="57" customFormat="1" ht="16.5" customHeight="1">
      <c r="A5" s="58"/>
      <c r="B5" s="183"/>
      <c r="C5" s="183"/>
      <c r="D5" s="132"/>
      <c r="E5" s="66"/>
      <c r="F5" s="69"/>
      <c r="G5" s="66"/>
      <c r="H5" s="69"/>
      <c r="I5" s="66"/>
      <c r="J5" s="69"/>
      <c r="K5" s="69"/>
      <c r="L5" s="69"/>
    </row>
    <row r="6" spans="1:12" s="57" customFormat="1" ht="16.5" customHeight="1">
      <c r="A6" s="58"/>
      <c r="B6" s="183"/>
      <c r="C6" s="183"/>
      <c r="D6" s="132"/>
      <c r="E6" s="66"/>
      <c r="F6" s="199" t="s">
        <v>84</v>
      </c>
      <c r="G6" s="199"/>
      <c r="H6" s="199"/>
      <c r="I6" s="66"/>
      <c r="J6" s="199" t="s">
        <v>85</v>
      </c>
      <c r="K6" s="199"/>
      <c r="L6" s="199"/>
    </row>
    <row r="7" spans="1:12" s="57" customFormat="1" ht="16.5" customHeight="1">
      <c r="A7" s="183"/>
      <c r="B7" s="183"/>
      <c r="C7" s="183"/>
      <c r="D7" s="132"/>
      <c r="E7" s="66"/>
      <c r="F7" s="200" t="s">
        <v>83</v>
      </c>
      <c r="G7" s="200"/>
      <c r="H7" s="200"/>
      <c r="I7" s="132"/>
      <c r="J7" s="201" t="s">
        <v>83</v>
      </c>
      <c r="K7" s="201"/>
      <c r="L7" s="201"/>
    </row>
    <row r="8" spans="1:12" ht="16.5" customHeight="1">
      <c r="E8" s="60"/>
      <c r="F8" s="26" t="s">
        <v>166</v>
      </c>
      <c r="G8" s="29"/>
      <c r="H8" s="26" t="s">
        <v>143</v>
      </c>
      <c r="I8" s="29"/>
      <c r="J8" s="26" t="s">
        <v>166</v>
      </c>
      <c r="K8" s="29"/>
      <c r="L8" s="26" t="s">
        <v>143</v>
      </c>
    </row>
    <row r="9" spans="1:12" s="57" customFormat="1" ht="16.5" customHeight="1">
      <c r="A9" s="23"/>
      <c r="B9" s="23"/>
      <c r="C9" s="23"/>
      <c r="D9" s="181" t="s">
        <v>4</v>
      </c>
      <c r="E9" s="23"/>
      <c r="F9" s="75" t="s">
        <v>0</v>
      </c>
      <c r="G9" s="76"/>
      <c r="H9" s="75" t="s">
        <v>0</v>
      </c>
      <c r="I9" s="60"/>
      <c r="J9" s="75" t="s">
        <v>0</v>
      </c>
      <c r="K9" s="76"/>
      <c r="L9" s="75" t="s">
        <v>0</v>
      </c>
    </row>
    <row r="10" spans="1:12" s="57" customFormat="1" ht="16.5" customHeight="1">
      <c r="A10" s="23"/>
      <c r="B10" s="23"/>
      <c r="C10" s="23"/>
      <c r="D10" s="30"/>
      <c r="E10" s="23"/>
      <c r="F10" s="168"/>
      <c r="G10" s="85"/>
      <c r="H10" s="76"/>
      <c r="I10" s="23"/>
      <c r="J10" s="168"/>
      <c r="K10" s="85"/>
      <c r="L10" s="76"/>
    </row>
    <row r="11" spans="1:12" ht="16.5" customHeight="1">
      <c r="A11" s="58" t="s">
        <v>27</v>
      </c>
      <c r="B11" s="57"/>
      <c r="C11" s="57"/>
      <c r="D11" s="30"/>
      <c r="E11" s="132"/>
      <c r="F11" s="169"/>
      <c r="G11" s="132"/>
      <c r="H11" s="78"/>
      <c r="I11" s="132"/>
      <c r="J11" s="151"/>
      <c r="K11" s="74"/>
      <c r="L11" s="74"/>
    </row>
    <row r="12" spans="1:12" ht="16.5" customHeight="1">
      <c r="A12" s="23" t="s">
        <v>64</v>
      </c>
      <c r="B12" s="57"/>
      <c r="C12" s="57"/>
      <c r="D12" s="86"/>
      <c r="E12" s="132"/>
      <c r="F12" s="148">
        <v>2384067</v>
      </c>
      <c r="G12" s="10"/>
      <c r="H12" s="3">
        <v>24982751</v>
      </c>
      <c r="I12" s="10"/>
      <c r="J12" s="148">
        <v>3547611</v>
      </c>
      <c r="K12" s="10"/>
      <c r="L12" s="3">
        <v>24451090</v>
      </c>
    </row>
    <row r="13" spans="1:12" ht="16.5" customHeight="1">
      <c r="A13" s="23" t="s">
        <v>33</v>
      </c>
      <c r="B13" s="57"/>
      <c r="C13" s="57"/>
      <c r="E13" s="132"/>
      <c r="F13" s="148"/>
      <c r="G13" s="10"/>
      <c r="H13" s="3"/>
      <c r="I13" s="10"/>
      <c r="J13" s="148"/>
      <c r="K13" s="10"/>
      <c r="L13" s="3"/>
    </row>
    <row r="14" spans="1:12" ht="16.5" customHeight="1">
      <c r="A14" s="58"/>
      <c r="B14" s="63" t="s">
        <v>93</v>
      </c>
      <c r="C14" s="63"/>
      <c r="E14" s="132"/>
      <c r="F14" s="148"/>
      <c r="G14" s="10"/>
      <c r="H14" s="3"/>
      <c r="I14" s="10"/>
      <c r="J14" s="148"/>
      <c r="K14" s="10"/>
      <c r="L14" s="3"/>
    </row>
    <row r="15" spans="1:12" ht="16.5" customHeight="1">
      <c r="A15" s="58"/>
      <c r="B15" s="63"/>
      <c r="C15" s="63" t="s">
        <v>72</v>
      </c>
      <c r="D15" s="132">
        <v>11</v>
      </c>
      <c r="E15" s="132"/>
      <c r="F15" s="148">
        <v>170583</v>
      </c>
      <c r="G15" s="10"/>
      <c r="H15" s="3">
        <v>225504</v>
      </c>
      <c r="I15" s="10"/>
      <c r="J15" s="148">
        <v>97923</v>
      </c>
      <c r="K15" s="10"/>
      <c r="L15" s="3">
        <v>162216</v>
      </c>
    </row>
    <row r="16" spans="1:12" ht="16.5" customHeight="1">
      <c r="A16" s="58"/>
      <c r="B16" s="63" t="s">
        <v>108</v>
      </c>
      <c r="C16" s="63"/>
      <c r="D16" s="132">
        <v>11</v>
      </c>
      <c r="E16" s="132"/>
      <c r="F16" s="148">
        <v>743679</v>
      </c>
      <c r="G16" s="10"/>
      <c r="H16" s="3">
        <v>220810</v>
      </c>
      <c r="I16" s="10"/>
      <c r="J16" s="148">
        <v>743679</v>
      </c>
      <c r="K16" s="10"/>
      <c r="L16" s="3">
        <v>220810</v>
      </c>
    </row>
    <row r="17" spans="1:12" ht="16.5" customHeight="1">
      <c r="A17" s="58"/>
      <c r="B17" s="87" t="s">
        <v>123</v>
      </c>
      <c r="C17" s="87"/>
      <c r="D17" s="132">
        <v>11</v>
      </c>
      <c r="E17" s="132"/>
      <c r="F17" s="148">
        <v>66819</v>
      </c>
      <c r="G17" s="10"/>
      <c r="H17" s="3">
        <v>71065</v>
      </c>
      <c r="I17" s="10"/>
      <c r="J17" s="148">
        <v>1035</v>
      </c>
      <c r="K17" s="10"/>
      <c r="L17" s="3">
        <v>2959</v>
      </c>
    </row>
    <row r="18" spans="1:12" ht="16.5" customHeight="1">
      <c r="A18" s="58"/>
      <c r="B18" s="87" t="s">
        <v>152</v>
      </c>
      <c r="C18" s="87"/>
      <c r="E18" s="132"/>
      <c r="F18" s="148">
        <v>0</v>
      </c>
      <c r="G18" s="10"/>
      <c r="H18" s="3">
        <v>31630</v>
      </c>
      <c r="I18" s="10"/>
      <c r="J18" s="148">
        <v>0</v>
      </c>
      <c r="K18" s="10"/>
      <c r="L18" s="3">
        <v>38903</v>
      </c>
    </row>
    <row r="19" spans="1:12" ht="16.5" customHeight="1">
      <c r="A19" s="58"/>
      <c r="B19" s="87" t="s">
        <v>151</v>
      </c>
      <c r="C19" s="87"/>
      <c r="E19" s="132"/>
      <c r="F19" s="148"/>
      <c r="G19" s="10"/>
      <c r="H19" s="3"/>
      <c r="I19" s="10"/>
      <c r="J19" s="148"/>
      <c r="K19" s="10"/>
      <c r="L19" s="3"/>
    </row>
    <row r="20" spans="1:12" ht="16.5" customHeight="1">
      <c r="A20" s="58"/>
      <c r="B20" s="87"/>
      <c r="C20" s="87" t="s">
        <v>147</v>
      </c>
      <c r="E20" s="132"/>
      <c r="F20" s="148">
        <v>0</v>
      </c>
      <c r="G20" s="10"/>
      <c r="H20" s="3">
        <v>479795</v>
      </c>
      <c r="I20" s="10"/>
      <c r="J20" s="148">
        <v>0</v>
      </c>
      <c r="K20" s="10"/>
      <c r="L20" s="3">
        <v>479795</v>
      </c>
    </row>
    <row r="21" spans="1:12" ht="16.5" customHeight="1">
      <c r="A21" s="58"/>
      <c r="B21" s="87" t="s">
        <v>156</v>
      </c>
      <c r="C21" s="87"/>
      <c r="E21" s="132"/>
      <c r="F21" s="148">
        <v>0</v>
      </c>
      <c r="G21" s="10"/>
      <c r="H21" s="3">
        <v>-21219</v>
      </c>
      <c r="I21" s="10"/>
      <c r="J21" s="148">
        <v>0</v>
      </c>
      <c r="K21" s="10"/>
      <c r="L21" s="3">
        <v>0</v>
      </c>
    </row>
    <row r="22" spans="1:12" ht="16.5" customHeight="1">
      <c r="A22" s="58"/>
      <c r="B22" s="87" t="s">
        <v>150</v>
      </c>
      <c r="C22" s="87"/>
      <c r="E22" s="132"/>
      <c r="F22" s="148">
        <v>0</v>
      </c>
      <c r="G22" s="10"/>
      <c r="H22" s="3">
        <v>1</v>
      </c>
      <c r="I22" s="10"/>
      <c r="J22" s="148">
        <v>0</v>
      </c>
      <c r="K22" s="10"/>
      <c r="L22" s="3">
        <v>1</v>
      </c>
    </row>
    <row r="23" spans="1:12" ht="16.5" customHeight="1">
      <c r="A23" s="58"/>
      <c r="B23" s="87" t="s">
        <v>105</v>
      </c>
      <c r="C23" s="87"/>
      <c r="D23" s="23"/>
      <c r="F23" s="170"/>
      <c r="H23" s="23"/>
      <c r="J23" s="170"/>
      <c r="K23" s="23"/>
      <c r="L23" s="23"/>
    </row>
    <row r="24" spans="1:12" ht="16.5" customHeight="1">
      <c r="A24" s="58"/>
      <c r="B24" s="87"/>
      <c r="C24" s="87" t="s">
        <v>104</v>
      </c>
      <c r="D24" s="132">
        <v>8</v>
      </c>
      <c r="E24" s="132"/>
      <c r="F24" s="148">
        <v>-21463</v>
      </c>
      <c r="G24" s="10"/>
      <c r="H24" s="3">
        <v>-5117</v>
      </c>
      <c r="I24" s="10"/>
      <c r="J24" s="148">
        <v>-21463</v>
      </c>
      <c r="K24" s="10"/>
      <c r="L24" s="3">
        <v>-5117</v>
      </c>
    </row>
    <row r="25" spans="1:12" ht="16.5" customHeight="1">
      <c r="A25" s="58"/>
      <c r="B25" s="62" t="s">
        <v>34</v>
      </c>
      <c r="C25" s="62"/>
      <c r="E25" s="132"/>
      <c r="F25" s="148">
        <v>-249147</v>
      </c>
      <c r="G25" s="10"/>
      <c r="H25" s="3">
        <v>-296141</v>
      </c>
      <c r="I25" s="10"/>
      <c r="J25" s="148">
        <v>-248150</v>
      </c>
      <c r="K25" s="10"/>
      <c r="L25" s="3">
        <v>-372579</v>
      </c>
    </row>
    <row r="26" spans="1:12" ht="16.5" customHeight="1">
      <c r="A26" s="58"/>
      <c r="B26" s="62" t="s">
        <v>44</v>
      </c>
      <c r="C26" s="62"/>
      <c r="E26" s="132"/>
      <c r="F26" s="148">
        <v>61799</v>
      </c>
      <c r="G26" s="10"/>
      <c r="H26" s="3">
        <v>60946</v>
      </c>
      <c r="I26" s="10"/>
      <c r="J26" s="148">
        <v>61799</v>
      </c>
      <c r="K26" s="10"/>
      <c r="L26" s="3">
        <v>60946</v>
      </c>
    </row>
    <row r="27" spans="1:12" ht="16.5" customHeight="1">
      <c r="A27" s="58"/>
      <c r="B27" s="62" t="s">
        <v>122</v>
      </c>
      <c r="C27" s="62"/>
      <c r="D27" s="132">
        <v>15</v>
      </c>
      <c r="E27" s="132"/>
      <c r="F27" s="148">
        <v>0</v>
      </c>
      <c r="G27" s="10"/>
      <c r="H27" s="3">
        <v>0</v>
      </c>
      <c r="I27" s="10"/>
      <c r="J27" s="148">
        <v>-4579910</v>
      </c>
      <c r="K27" s="10"/>
      <c r="L27" s="3">
        <v>-15439807</v>
      </c>
    </row>
    <row r="28" spans="1:12" ht="16.5" customHeight="1">
      <c r="A28" s="58"/>
      <c r="B28" s="63" t="s">
        <v>29</v>
      </c>
      <c r="C28" s="63"/>
      <c r="E28" s="132"/>
      <c r="F28" s="148">
        <v>411481</v>
      </c>
      <c r="G28" s="10"/>
      <c r="H28" s="3">
        <v>300463</v>
      </c>
      <c r="I28" s="10"/>
      <c r="J28" s="148">
        <v>285462</v>
      </c>
      <c r="K28" s="10"/>
      <c r="L28" s="3">
        <v>358319</v>
      </c>
    </row>
    <row r="29" spans="1:12" ht="16.5" customHeight="1">
      <c r="A29" s="58"/>
      <c r="B29" s="63" t="s">
        <v>175</v>
      </c>
      <c r="C29" s="63"/>
      <c r="E29" s="132"/>
      <c r="F29" s="155">
        <v>109</v>
      </c>
      <c r="G29" s="10"/>
      <c r="H29" s="60">
        <v>-10</v>
      </c>
      <c r="I29" s="10"/>
      <c r="J29" s="155">
        <v>0</v>
      </c>
      <c r="K29" s="10"/>
      <c r="L29" s="60">
        <v>0</v>
      </c>
    </row>
    <row r="30" spans="1:12" ht="16.5" customHeight="1">
      <c r="A30" s="58"/>
      <c r="B30" s="87" t="s">
        <v>181</v>
      </c>
      <c r="C30" s="63"/>
      <c r="D30" s="132">
        <v>10</v>
      </c>
      <c r="E30" s="132"/>
      <c r="F30" s="148">
        <v>174930</v>
      </c>
      <c r="G30" s="10"/>
      <c r="H30" s="3">
        <v>-32245</v>
      </c>
      <c r="I30" s="10"/>
      <c r="J30" s="148">
        <v>0</v>
      </c>
      <c r="K30" s="10"/>
      <c r="L30" s="3">
        <v>0</v>
      </c>
    </row>
    <row r="31" spans="1:12" ht="16.5" customHeight="1">
      <c r="A31" s="58"/>
      <c r="B31" s="87" t="s">
        <v>137</v>
      </c>
      <c r="C31" s="63"/>
      <c r="D31" s="132">
        <v>9</v>
      </c>
      <c r="E31" s="132"/>
      <c r="F31" s="148">
        <v>431725</v>
      </c>
      <c r="G31" s="10"/>
      <c r="H31" s="3">
        <v>674791</v>
      </c>
      <c r="I31" s="10"/>
      <c r="J31" s="148">
        <v>57683</v>
      </c>
      <c r="K31" s="10"/>
      <c r="L31" s="3">
        <v>242163</v>
      </c>
    </row>
    <row r="32" spans="1:12" ht="16.5" customHeight="1">
      <c r="A32" s="59"/>
      <c r="B32" s="62" t="s">
        <v>47</v>
      </c>
      <c r="C32" s="62"/>
      <c r="D32" s="23"/>
      <c r="F32" s="155"/>
      <c r="J32" s="155"/>
      <c r="K32" s="23"/>
    </row>
    <row r="33" spans="1:16" ht="16.5" customHeight="1">
      <c r="A33" s="59"/>
      <c r="B33" s="88" t="s">
        <v>86</v>
      </c>
      <c r="C33" s="88"/>
      <c r="E33" s="132"/>
      <c r="F33" s="148">
        <v>22511850</v>
      </c>
      <c r="G33" s="10"/>
      <c r="H33" s="3">
        <v>23717732</v>
      </c>
      <c r="I33" s="10"/>
      <c r="J33" s="148">
        <v>11118942</v>
      </c>
      <c r="K33" s="10"/>
      <c r="L33" s="3">
        <v>-211035</v>
      </c>
    </row>
    <row r="34" spans="1:16" ht="16.5" customHeight="1">
      <c r="A34" s="59"/>
      <c r="B34" s="88" t="s">
        <v>87</v>
      </c>
      <c r="C34" s="62"/>
      <c r="E34" s="132"/>
      <c r="F34" s="148">
        <v>5392799</v>
      </c>
      <c r="G34" s="10"/>
      <c r="H34" s="3">
        <v>554831</v>
      </c>
      <c r="I34" s="10"/>
      <c r="J34" s="148">
        <v>4704996</v>
      </c>
      <c r="K34" s="10"/>
      <c r="L34" s="3">
        <v>0</v>
      </c>
    </row>
    <row r="35" spans="1:16" ht="16.5" customHeight="1">
      <c r="A35" s="59"/>
      <c r="B35" s="88" t="s">
        <v>153</v>
      </c>
      <c r="C35" s="62"/>
      <c r="E35" s="132"/>
      <c r="F35" s="148">
        <v>-5155638</v>
      </c>
      <c r="G35" s="10"/>
      <c r="H35" s="3">
        <v>-1493712</v>
      </c>
      <c r="I35" s="10"/>
      <c r="J35" s="148">
        <v>-4660591</v>
      </c>
      <c r="K35" s="10"/>
      <c r="L35" s="3">
        <v>-1493712</v>
      </c>
    </row>
    <row r="36" spans="1:16" ht="16.5" customHeight="1">
      <c r="A36" s="58"/>
      <c r="B36" s="88" t="s">
        <v>88</v>
      </c>
      <c r="C36" s="88"/>
      <c r="E36" s="132"/>
      <c r="F36" s="148">
        <v>-7480458</v>
      </c>
      <c r="G36" s="10"/>
      <c r="H36" s="3">
        <v>-20137066</v>
      </c>
      <c r="I36" s="10"/>
      <c r="J36" s="148">
        <v>-5897534</v>
      </c>
      <c r="K36" s="10"/>
      <c r="L36" s="3">
        <v>-3706619</v>
      </c>
    </row>
    <row r="37" spans="1:16" ht="16.5" customHeight="1">
      <c r="A37" s="58"/>
      <c r="B37" s="88" t="s">
        <v>89</v>
      </c>
      <c r="C37" s="88"/>
      <c r="E37" s="132"/>
      <c r="F37" s="154">
        <v>-1876698</v>
      </c>
      <c r="G37" s="10"/>
      <c r="H37" s="4">
        <v>-2260484</v>
      </c>
      <c r="I37" s="10"/>
      <c r="J37" s="154">
        <v>-2187697</v>
      </c>
      <c r="K37" s="10"/>
      <c r="L37" s="4">
        <v>-2528584</v>
      </c>
    </row>
    <row r="38" spans="1:16" s="57" customFormat="1" ht="16.5" customHeight="1">
      <c r="A38" s="23"/>
      <c r="D38" s="132"/>
      <c r="E38" s="132"/>
      <c r="F38" s="169"/>
      <c r="G38" s="132"/>
      <c r="H38" s="78"/>
      <c r="I38" s="132"/>
      <c r="J38" s="148"/>
      <c r="K38" s="10"/>
      <c r="L38" s="3"/>
    </row>
    <row r="39" spans="1:16" s="57" customFormat="1" ht="16.5" customHeight="1">
      <c r="A39" s="87" t="s">
        <v>126</v>
      </c>
      <c r="B39" s="87"/>
      <c r="C39" s="87"/>
      <c r="D39" s="132"/>
      <c r="E39" s="132"/>
      <c r="F39" s="171">
        <f>SUM(F12:F37)</f>
        <v>17566437</v>
      </c>
      <c r="G39" s="89"/>
      <c r="H39" s="89">
        <f>SUM(H12:H37)</f>
        <v>27074325</v>
      </c>
      <c r="I39" s="89"/>
      <c r="J39" s="171">
        <f>SUM(J12:J37)</f>
        <v>3023785</v>
      </c>
      <c r="K39" s="89"/>
      <c r="L39" s="89">
        <f>SUM(L12:L37)</f>
        <v>2259749</v>
      </c>
    </row>
    <row r="40" spans="1:16" s="57" customFormat="1" ht="16.5" customHeight="1">
      <c r="A40" s="90" t="s">
        <v>82</v>
      </c>
      <c r="B40" s="90"/>
      <c r="C40" s="90"/>
      <c r="D40" s="132"/>
      <c r="E40" s="132"/>
      <c r="F40" s="148">
        <v>-2388475</v>
      </c>
      <c r="G40" s="10"/>
      <c r="H40" s="3">
        <v>-3630864</v>
      </c>
      <c r="I40" s="10"/>
      <c r="J40" s="148">
        <v>-1519801</v>
      </c>
      <c r="K40" s="10"/>
      <c r="L40" s="3">
        <v>-1850166</v>
      </c>
    </row>
    <row r="41" spans="1:16" s="57" customFormat="1" ht="16.5" customHeight="1">
      <c r="A41" s="90"/>
      <c r="B41" s="90"/>
      <c r="C41" s="23" t="s">
        <v>182</v>
      </c>
      <c r="D41" s="132"/>
      <c r="E41" s="132"/>
      <c r="F41" s="154">
        <v>460971</v>
      </c>
      <c r="G41" s="10"/>
      <c r="H41" s="4">
        <v>0</v>
      </c>
      <c r="I41" s="10"/>
      <c r="J41" s="154">
        <v>0</v>
      </c>
      <c r="K41" s="10"/>
      <c r="L41" s="4">
        <v>0</v>
      </c>
    </row>
    <row r="42" spans="1:16" s="57" customFormat="1" ht="16.5" customHeight="1">
      <c r="A42" s="23"/>
      <c r="D42" s="132"/>
      <c r="E42" s="132"/>
      <c r="F42" s="169"/>
      <c r="G42" s="132"/>
      <c r="H42" s="78"/>
      <c r="I42" s="132"/>
      <c r="J42" s="148"/>
      <c r="K42" s="3"/>
      <c r="L42" s="3"/>
    </row>
    <row r="43" spans="1:16" ht="16.5" customHeight="1">
      <c r="A43" s="87" t="s">
        <v>140</v>
      </c>
      <c r="B43" s="131"/>
      <c r="C43" s="183"/>
      <c r="E43" s="132"/>
      <c r="F43" s="172">
        <f>SUM(F39:F42)</f>
        <v>15638933</v>
      </c>
      <c r="G43" s="132"/>
      <c r="H43" s="6">
        <f>SUM(H39:H42)</f>
        <v>23443461</v>
      </c>
      <c r="I43" s="132"/>
      <c r="J43" s="172">
        <f>SUM(J39:J42)</f>
        <v>1503984</v>
      </c>
      <c r="K43" s="3"/>
      <c r="L43" s="6">
        <f>SUM(L39:L42)</f>
        <v>409583</v>
      </c>
    </row>
    <row r="44" spans="1:16" ht="16.5" customHeight="1">
      <c r="A44" s="59"/>
      <c r="B44" s="131"/>
      <c r="C44" s="183"/>
      <c r="E44" s="132"/>
      <c r="F44" s="7"/>
      <c r="G44" s="132"/>
      <c r="H44" s="7"/>
      <c r="I44" s="132"/>
      <c r="J44" s="7"/>
      <c r="K44" s="3"/>
      <c r="L44" s="7"/>
    </row>
    <row r="45" spans="1:16" ht="16.5" customHeight="1">
      <c r="A45" s="59"/>
      <c r="B45" s="131"/>
      <c r="C45" s="183"/>
      <c r="E45" s="132"/>
      <c r="F45" s="7"/>
      <c r="G45" s="132"/>
      <c r="H45" s="7"/>
      <c r="I45" s="132"/>
      <c r="J45" s="7"/>
      <c r="K45" s="3"/>
      <c r="L45" s="7"/>
    </row>
    <row r="46" spans="1:16" s="15" customFormat="1" ht="16.5" customHeight="1">
      <c r="A46" s="37" t="s">
        <v>158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</row>
    <row r="47" spans="1:16" s="15" customFormat="1" ht="16.5" customHeight="1">
      <c r="A47" s="15" t="s">
        <v>159</v>
      </c>
      <c r="J47" s="52"/>
      <c r="L47" s="52"/>
      <c r="N47" s="52"/>
      <c r="P47" s="52"/>
    </row>
    <row r="48" spans="1:16" ht="15.75" customHeight="1">
      <c r="D48" s="23"/>
      <c r="F48" s="23"/>
      <c r="H48" s="23"/>
      <c r="J48" s="23"/>
      <c r="K48" s="23"/>
      <c r="L48" s="23"/>
    </row>
    <row r="49" spans="1:12" ht="21.95" customHeight="1">
      <c r="A49" s="213" t="str">
        <f>'7'!A35:M35</f>
        <v>The accompanying condensed notes are an integral part of these interim financial information.</v>
      </c>
      <c r="B49" s="213"/>
      <c r="C49" s="213"/>
      <c r="D49" s="213"/>
      <c r="E49" s="213"/>
      <c r="F49" s="213"/>
      <c r="G49" s="213"/>
      <c r="H49" s="214"/>
      <c r="I49" s="213"/>
      <c r="J49" s="214"/>
      <c r="K49" s="213"/>
      <c r="L49" s="214"/>
    </row>
    <row r="50" spans="1:12" ht="16.5" customHeight="1">
      <c r="A50" s="183" t="s">
        <v>98</v>
      </c>
      <c r="B50" s="183"/>
      <c r="C50" s="183"/>
      <c r="E50" s="66"/>
      <c r="F50" s="69"/>
      <c r="G50" s="66"/>
      <c r="H50" s="69"/>
      <c r="I50" s="66"/>
      <c r="J50" s="68"/>
      <c r="K50" s="69"/>
      <c r="L50" s="68"/>
    </row>
    <row r="51" spans="1:12" ht="16.5" customHeight="1">
      <c r="A51" s="58" t="s">
        <v>73</v>
      </c>
      <c r="B51" s="183"/>
      <c r="C51" s="183"/>
      <c r="E51" s="66"/>
      <c r="F51" s="69"/>
      <c r="G51" s="66"/>
      <c r="H51" s="69"/>
      <c r="I51" s="66"/>
      <c r="J51" s="69"/>
      <c r="K51" s="69"/>
      <c r="L51" s="69"/>
    </row>
    <row r="52" spans="1:12" ht="16.5" customHeight="1">
      <c r="A52" s="70" t="str">
        <f>A3</f>
        <v>For the three-month period ended 31 March 2023</v>
      </c>
      <c r="B52" s="83"/>
      <c r="C52" s="83"/>
      <c r="D52" s="84"/>
      <c r="E52" s="71"/>
      <c r="F52" s="72"/>
      <c r="G52" s="71"/>
      <c r="H52" s="72"/>
      <c r="I52" s="71"/>
      <c r="J52" s="72"/>
      <c r="K52" s="72"/>
      <c r="L52" s="72"/>
    </row>
    <row r="53" spans="1:12" ht="16.5" customHeight="1">
      <c r="A53" s="183"/>
      <c r="B53" s="183"/>
      <c r="C53" s="183"/>
      <c r="E53" s="66"/>
      <c r="F53" s="69"/>
      <c r="G53" s="66"/>
      <c r="H53" s="69"/>
      <c r="I53" s="66"/>
      <c r="J53" s="69"/>
      <c r="K53" s="69"/>
      <c r="L53" s="69"/>
    </row>
    <row r="54" spans="1:12" ht="16.5" customHeight="1">
      <c r="A54" s="183"/>
      <c r="B54" s="183"/>
      <c r="C54" s="183"/>
      <c r="E54" s="66"/>
      <c r="F54" s="69"/>
      <c r="G54" s="66"/>
      <c r="H54" s="69"/>
      <c r="I54" s="66"/>
      <c r="J54" s="69"/>
      <c r="K54" s="69"/>
      <c r="L54" s="69"/>
    </row>
    <row r="55" spans="1:12" ht="16.5" customHeight="1">
      <c r="A55" s="183"/>
      <c r="B55" s="183"/>
      <c r="C55" s="183"/>
      <c r="E55" s="66"/>
      <c r="F55" s="199" t="s">
        <v>84</v>
      </c>
      <c r="G55" s="199"/>
      <c r="H55" s="199"/>
      <c r="I55" s="66"/>
      <c r="J55" s="199" t="s">
        <v>85</v>
      </c>
      <c r="K55" s="199"/>
      <c r="L55" s="199"/>
    </row>
    <row r="56" spans="1:12" ht="16.5" customHeight="1">
      <c r="A56" s="183"/>
      <c r="B56" s="183"/>
      <c r="C56" s="183"/>
      <c r="E56" s="66"/>
      <c r="F56" s="200" t="s">
        <v>83</v>
      </c>
      <c r="G56" s="200"/>
      <c r="H56" s="200"/>
      <c r="I56" s="132"/>
      <c r="J56" s="201" t="s">
        <v>83</v>
      </c>
      <c r="K56" s="201"/>
      <c r="L56" s="201"/>
    </row>
    <row r="57" spans="1:12" ht="16.5" customHeight="1">
      <c r="E57" s="60"/>
      <c r="F57" s="26" t="s">
        <v>166</v>
      </c>
      <c r="G57" s="29"/>
      <c r="H57" s="26" t="s">
        <v>143</v>
      </c>
      <c r="I57" s="29"/>
      <c r="J57" s="26" t="s">
        <v>166</v>
      </c>
      <c r="K57" s="29"/>
      <c r="L57" s="26" t="s">
        <v>143</v>
      </c>
    </row>
    <row r="58" spans="1:12" s="57" customFormat="1" ht="16.5" customHeight="1">
      <c r="A58" s="23"/>
      <c r="B58" s="23"/>
      <c r="C58" s="23"/>
      <c r="D58" s="181" t="s">
        <v>4</v>
      </c>
      <c r="E58" s="23"/>
      <c r="F58" s="75" t="s">
        <v>0</v>
      </c>
      <c r="G58" s="76"/>
      <c r="H58" s="75" t="s">
        <v>0</v>
      </c>
      <c r="I58" s="60"/>
      <c r="J58" s="75" t="s">
        <v>0</v>
      </c>
      <c r="K58" s="76"/>
      <c r="L58" s="75" t="s">
        <v>0</v>
      </c>
    </row>
    <row r="59" spans="1:12" s="57" customFormat="1" ht="16.5" customHeight="1">
      <c r="A59" s="23"/>
      <c r="B59" s="23"/>
      <c r="C59" s="23"/>
      <c r="D59" s="30"/>
      <c r="E59" s="23"/>
      <c r="F59" s="168"/>
      <c r="G59" s="85"/>
      <c r="H59" s="76"/>
      <c r="I59" s="23"/>
      <c r="J59" s="168"/>
      <c r="K59" s="85"/>
      <c r="L59" s="76"/>
    </row>
    <row r="60" spans="1:12" ht="16.5" customHeight="1">
      <c r="A60" s="82" t="s">
        <v>57</v>
      </c>
      <c r="B60" s="57"/>
      <c r="C60" s="57"/>
      <c r="E60" s="132"/>
      <c r="F60" s="169"/>
      <c r="G60" s="132"/>
      <c r="H60" s="78"/>
      <c r="I60" s="132"/>
      <c r="J60" s="175"/>
      <c r="K60" s="10"/>
      <c r="L60" s="9"/>
    </row>
    <row r="61" spans="1:12" ht="16.5" customHeight="1">
      <c r="A61" s="63" t="s">
        <v>183</v>
      </c>
      <c r="D61" s="132">
        <v>11</v>
      </c>
      <c r="E61" s="132"/>
      <c r="F61" s="173">
        <v>-57030</v>
      </c>
      <c r="G61" s="63"/>
      <c r="H61" s="7">
        <v>-107217</v>
      </c>
      <c r="I61" s="63"/>
      <c r="J61" s="173">
        <v>-57030</v>
      </c>
      <c r="K61" s="63"/>
      <c r="L61" s="7">
        <v>-36400</v>
      </c>
    </row>
    <row r="62" spans="1:12" ht="16.5" customHeight="1">
      <c r="A62" s="62" t="s">
        <v>32</v>
      </c>
      <c r="B62" s="62"/>
      <c r="C62" s="57"/>
      <c r="E62" s="132"/>
      <c r="F62" s="136">
        <v>0</v>
      </c>
      <c r="G62" s="63"/>
      <c r="H62" s="33">
        <v>-192350</v>
      </c>
      <c r="I62" s="63"/>
      <c r="J62" s="136">
        <v>0</v>
      </c>
      <c r="K62" s="63"/>
      <c r="L62" s="33">
        <v>0</v>
      </c>
    </row>
    <row r="63" spans="1:12" ht="16.5" customHeight="1">
      <c r="A63" s="62" t="s">
        <v>148</v>
      </c>
      <c r="B63" s="62"/>
      <c r="C63" s="57"/>
      <c r="E63" s="132"/>
      <c r="F63" s="136">
        <v>0</v>
      </c>
      <c r="G63" s="63"/>
      <c r="H63" s="33">
        <v>89554</v>
      </c>
      <c r="I63" s="63"/>
      <c r="J63" s="136">
        <v>0</v>
      </c>
      <c r="K63" s="63"/>
      <c r="L63" s="33">
        <v>19907</v>
      </c>
    </row>
    <row r="64" spans="1:12" ht="16.5" customHeight="1">
      <c r="A64" s="62" t="s">
        <v>149</v>
      </c>
      <c r="B64" s="62"/>
      <c r="C64" s="57"/>
      <c r="E64" s="132"/>
      <c r="F64" s="136">
        <v>0</v>
      </c>
      <c r="G64" s="63"/>
      <c r="H64" s="33">
        <v>192724</v>
      </c>
      <c r="I64" s="63"/>
      <c r="J64" s="136">
        <v>0</v>
      </c>
      <c r="K64" s="63"/>
      <c r="L64" s="33">
        <v>0</v>
      </c>
    </row>
    <row r="65" spans="1:12" ht="16.5" customHeight="1">
      <c r="A65" s="62" t="s">
        <v>138</v>
      </c>
      <c r="B65" s="62"/>
      <c r="C65" s="63"/>
      <c r="E65" s="132"/>
      <c r="F65" s="155">
        <v>0</v>
      </c>
      <c r="H65" s="60">
        <v>0</v>
      </c>
      <c r="J65" s="155">
        <v>0</v>
      </c>
      <c r="L65" s="60">
        <v>-10000000</v>
      </c>
    </row>
    <row r="66" spans="1:12" ht="16.5" customHeight="1">
      <c r="A66" s="62" t="s">
        <v>124</v>
      </c>
      <c r="B66" s="62"/>
      <c r="C66" s="63"/>
      <c r="D66" s="132">
        <v>15</v>
      </c>
      <c r="E66" s="132"/>
      <c r="F66" s="136">
        <v>0</v>
      </c>
      <c r="G66" s="63"/>
      <c r="H66" s="33">
        <v>0</v>
      </c>
      <c r="I66" s="63"/>
      <c r="J66" s="136">
        <v>4579910</v>
      </c>
      <c r="K66" s="63"/>
      <c r="L66" s="33">
        <v>15439807</v>
      </c>
    </row>
    <row r="67" spans="1:12" ht="16.5" customHeight="1">
      <c r="A67" s="63" t="s">
        <v>45</v>
      </c>
      <c r="B67" s="63"/>
      <c r="C67" s="63"/>
      <c r="E67" s="132"/>
      <c r="F67" s="172">
        <v>997</v>
      </c>
      <c r="G67" s="63"/>
      <c r="H67" s="6">
        <v>296141</v>
      </c>
      <c r="I67" s="63"/>
      <c r="J67" s="172">
        <v>0</v>
      </c>
      <c r="K67" s="63"/>
      <c r="L67" s="6">
        <v>372579</v>
      </c>
    </row>
    <row r="68" spans="1:12" ht="16.5" customHeight="1">
      <c r="E68" s="132"/>
      <c r="F68" s="169"/>
      <c r="G68" s="132"/>
      <c r="H68" s="78"/>
      <c r="I68" s="132"/>
      <c r="J68" s="155"/>
      <c r="K68" s="23"/>
    </row>
    <row r="69" spans="1:12" ht="16.5" customHeight="1">
      <c r="A69" s="91" t="s">
        <v>177</v>
      </c>
      <c r="E69" s="132"/>
      <c r="F69" s="170"/>
      <c r="H69" s="23"/>
      <c r="J69" s="170"/>
      <c r="K69" s="23"/>
      <c r="L69" s="23"/>
    </row>
    <row r="70" spans="1:12" ht="16.5" customHeight="1">
      <c r="A70" s="91"/>
      <c r="B70" s="23" t="s">
        <v>107</v>
      </c>
      <c r="E70" s="132"/>
      <c r="F70" s="172">
        <f>SUM(F61:F67)</f>
        <v>-56033</v>
      </c>
      <c r="G70" s="132"/>
      <c r="H70" s="6">
        <f>SUM(H61:H67)</f>
        <v>278852</v>
      </c>
      <c r="I70" s="132"/>
      <c r="J70" s="172">
        <f>SUM(J61:J67)</f>
        <v>4522880</v>
      </c>
      <c r="K70" s="3"/>
      <c r="L70" s="6">
        <f>SUM(L61:L67)</f>
        <v>5795893</v>
      </c>
    </row>
    <row r="71" spans="1:12" ht="15.75" customHeight="1">
      <c r="A71" s="91"/>
      <c r="E71" s="132"/>
      <c r="F71" s="173"/>
      <c r="G71" s="132"/>
      <c r="H71" s="7"/>
      <c r="I71" s="132"/>
      <c r="J71" s="173"/>
      <c r="K71" s="3"/>
      <c r="L71" s="7"/>
    </row>
    <row r="72" spans="1:12" ht="16.5" customHeight="1">
      <c r="A72" s="92" t="s">
        <v>28</v>
      </c>
      <c r="E72" s="132"/>
      <c r="F72" s="169"/>
      <c r="G72" s="132"/>
      <c r="H72" s="78"/>
      <c r="I72" s="132"/>
      <c r="J72" s="148"/>
      <c r="K72" s="3"/>
      <c r="L72" s="3"/>
    </row>
    <row r="73" spans="1:12" ht="16.5" customHeight="1">
      <c r="A73" s="63" t="s">
        <v>103</v>
      </c>
      <c r="B73" s="63"/>
      <c r="C73" s="87"/>
      <c r="D73" s="132">
        <v>13</v>
      </c>
      <c r="E73" s="132"/>
      <c r="F73" s="173">
        <v>-713005</v>
      </c>
      <c r="H73" s="7">
        <v>-179918</v>
      </c>
      <c r="J73" s="173">
        <v>-713005</v>
      </c>
      <c r="K73" s="23"/>
      <c r="L73" s="7">
        <v>-179918</v>
      </c>
    </row>
    <row r="74" spans="1:12" ht="16.5" customHeight="1">
      <c r="A74" s="63" t="s">
        <v>139</v>
      </c>
      <c r="B74" s="63"/>
      <c r="C74" s="87"/>
      <c r="D74" s="132">
        <v>13</v>
      </c>
      <c r="E74" s="132"/>
      <c r="F74" s="173">
        <v>-33852</v>
      </c>
      <c r="H74" s="7">
        <v>-46758</v>
      </c>
      <c r="J74" s="173">
        <v>-33852</v>
      </c>
      <c r="K74" s="23"/>
      <c r="L74" s="7">
        <v>-46758</v>
      </c>
    </row>
    <row r="75" spans="1:12" ht="16.5" customHeight="1">
      <c r="A75" s="63" t="s">
        <v>131</v>
      </c>
      <c r="B75" s="63"/>
      <c r="C75" s="87"/>
      <c r="E75" s="132"/>
      <c r="F75" s="172">
        <v>-90</v>
      </c>
      <c r="H75" s="6">
        <v>-193</v>
      </c>
      <c r="J75" s="172">
        <v>0</v>
      </c>
      <c r="K75" s="23"/>
      <c r="L75" s="6">
        <v>0</v>
      </c>
    </row>
    <row r="76" spans="1:12" ht="16.5" customHeight="1">
      <c r="A76" s="87"/>
      <c r="B76" s="93"/>
      <c r="C76" s="93"/>
      <c r="E76" s="132"/>
      <c r="F76" s="151"/>
      <c r="G76" s="132"/>
      <c r="H76" s="74"/>
      <c r="I76" s="94"/>
      <c r="J76" s="151"/>
      <c r="K76" s="74"/>
      <c r="L76" s="74"/>
    </row>
    <row r="77" spans="1:12" ht="16.5" customHeight="1">
      <c r="A77" s="23" t="s">
        <v>154</v>
      </c>
      <c r="B77" s="93"/>
      <c r="C77" s="93"/>
      <c r="E77" s="132"/>
      <c r="F77" s="172">
        <f>SUM(F73:F75)</f>
        <v>-746947</v>
      </c>
      <c r="G77" s="132"/>
      <c r="H77" s="6">
        <f>SUM(H73:H75)</f>
        <v>-226869</v>
      </c>
      <c r="I77" s="132"/>
      <c r="J77" s="172">
        <f>SUM(J73:J75)</f>
        <v>-746857</v>
      </c>
      <c r="K77" s="3"/>
      <c r="L77" s="6">
        <f>SUM(L73:L75)</f>
        <v>-226676</v>
      </c>
    </row>
    <row r="78" spans="1:12" ht="16.5" customHeight="1">
      <c r="A78" s="58"/>
      <c r="B78" s="183"/>
      <c r="C78" s="183"/>
      <c r="E78" s="132"/>
      <c r="F78" s="169"/>
      <c r="G78" s="132"/>
      <c r="H78" s="78"/>
      <c r="I78" s="132"/>
      <c r="J78" s="148"/>
      <c r="K78" s="3"/>
      <c r="L78" s="3"/>
    </row>
    <row r="79" spans="1:12" ht="16.5" customHeight="1">
      <c r="A79" s="95" t="s">
        <v>176</v>
      </c>
      <c r="B79" s="183"/>
      <c r="C79" s="183"/>
      <c r="E79" s="132"/>
      <c r="F79" s="169"/>
      <c r="G79" s="132"/>
      <c r="H79" s="78"/>
      <c r="I79" s="132"/>
      <c r="J79" s="148"/>
      <c r="K79" s="3"/>
      <c r="L79" s="3"/>
    </row>
    <row r="80" spans="1:12" ht="16.5" customHeight="1">
      <c r="A80" s="95"/>
      <c r="B80" s="95" t="s">
        <v>157</v>
      </c>
      <c r="C80" s="95"/>
      <c r="E80" s="132"/>
      <c r="F80" s="173">
        <f>F43+F70+F77</f>
        <v>14835953</v>
      </c>
      <c r="G80" s="63"/>
      <c r="H80" s="7">
        <f>H43+H70+H77</f>
        <v>23495444</v>
      </c>
      <c r="I80" s="63"/>
      <c r="J80" s="173">
        <f>J43+J70+J77</f>
        <v>5280007</v>
      </c>
      <c r="K80" s="63"/>
      <c r="L80" s="7">
        <f>L43+L70+L77</f>
        <v>5978800</v>
      </c>
    </row>
    <row r="81" spans="1:16" ht="16.5" customHeight="1">
      <c r="A81" s="96" t="s">
        <v>54</v>
      </c>
      <c r="B81" s="183"/>
      <c r="C81" s="183"/>
      <c r="E81" s="132"/>
      <c r="F81" s="172">
        <v>348959767</v>
      </c>
      <c r="G81" s="63"/>
      <c r="H81" s="6">
        <v>497653839</v>
      </c>
      <c r="I81" s="63"/>
      <c r="J81" s="172">
        <v>322854740</v>
      </c>
      <c r="K81" s="63"/>
      <c r="L81" s="6">
        <v>486855634</v>
      </c>
    </row>
    <row r="82" spans="1:16" ht="16.5" customHeight="1">
      <c r="A82" s="58"/>
      <c r="B82" s="183"/>
      <c r="C82" s="183"/>
      <c r="E82" s="132"/>
      <c r="F82" s="169"/>
      <c r="G82" s="132"/>
      <c r="H82" s="78"/>
      <c r="I82" s="132"/>
      <c r="J82" s="148"/>
      <c r="K82" s="3"/>
      <c r="L82" s="3"/>
    </row>
    <row r="83" spans="1:16" ht="16.5" customHeight="1" thickBot="1">
      <c r="A83" s="95" t="s">
        <v>55</v>
      </c>
      <c r="B83" s="183"/>
      <c r="C83" s="183"/>
      <c r="E83" s="132"/>
      <c r="F83" s="174">
        <f>SUM(F80:F81)</f>
        <v>363795720</v>
      </c>
      <c r="G83" s="63"/>
      <c r="H83" s="13">
        <f>SUM(H80:H81)</f>
        <v>521149283</v>
      </c>
      <c r="I83" s="63"/>
      <c r="J83" s="174">
        <f>SUM(J80:J81)</f>
        <v>328134747</v>
      </c>
      <c r="K83" s="7"/>
      <c r="L83" s="13">
        <f>SUM(L80:L81)</f>
        <v>492834434</v>
      </c>
    </row>
    <row r="84" spans="1:16" ht="16.5" customHeight="1" thickTop="1">
      <c r="A84" s="58"/>
      <c r="B84" s="183"/>
      <c r="C84" s="183"/>
      <c r="E84" s="132"/>
      <c r="F84" s="78"/>
      <c r="G84" s="132"/>
      <c r="H84" s="78"/>
      <c r="I84" s="132"/>
      <c r="J84" s="3"/>
      <c r="K84" s="3"/>
      <c r="L84" s="3"/>
    </row>
    <row r="85" spans="1:16" ht="16.5" customHeight="1">
      <c r="A85" s="58"/>
      <c r="B85" s="183"/>
      <c r="C85" s="183"/>
      <c r="E85" s="132"/>
      <c r="F85" s="78"/>
      <c r="G85" s="132"/>
      <c r="H85" s="78"/>
      <c r="I85" s="132"/>
      <c r="J85" s="3"/>
      <c r="K85" s="3"/>
      <c r="L85" s="3"/>
    </row>
    <row r="86" spans="1:16" ht="16.5" customHeight="1">
      <c r="A86" s="58"/>
      <c r="B86" s="183"/>
      <c r="C86" s="183"/>
      <c r="E86" s="132"/>
      <c r="F86" s="78"/>
      <c r="G86" s="132"/>
      <c r="H86" s="78"/>
      <c r="I86" s="132"/>
      <c r="J86" s="3"/>
      <c r="K86" s="3"/>
      <c r="L86" s="3"/>
    </row>
    <row r="87" spans="1:16" ht="16.5" customHeight="1">
      <c r="A87" s="59"/>
      <c r="B87" s="131"/>
      <c r="C87" s="183"/>
      <c r="E87" s="132"/>
      <c r="F87" s="33"/>
      <c r="G87" s="94"/>
      <c r="H87" s="33"/>
      <c r="I87" s="94"/>
      <c r="J87" s="33"/>
      <c r="K87" s="3"/>
      <c r="L87" s="33"/>
    </row>
    <row r="88" spans="1:16" ht="16.5" customHeight="1">
      <c r="A88" s="59"/>
      <c r="B88" s="131"/>
      <c r="C88" s="183"/>
      <c r="E88" s="132"/>
      <c r="F88" s="33"/>
      <c r="G88" s="94"/>
      <c r="H88" s="33"/>
      <c r="I88" s="94"/>
      <c r="J88" s="33"/>
      <c r="K88" s="3"/>
      <c r="L88" s="33"/>
    </row>
    <row r="89" spans="1:16" ht="16.5" customHeight="1">
      <c r="A89" s="59"/>
      <c r="B89" s="131"/>
      <c r="C89" s="183"/>
      <c r="E89" s="132"/>
      <c r="F89" s="33"/>
      <c r="G89" s="94"/>
      <c r="H89" s="33"/>
      <c r="I89" s="94"/>
      <c r="J89" s="33"/>
      <c r="K89" s="3"/>
      <c r="L89" s="33"/>
    </row>
    <row r="90" spans="1:16" ht="22.5" customHeight="1">
      <c r="A90" s="58"/>
      <c r="B90" s="183"/>
      <c r="C90" s="183"/>
      <c r="E90" s="132"/>
      <c r="F90" s="78"/>
      <c r="G90" s="132"/>
      <c r="H90" s="78"/>
      <c r="I90" s="132"/>
      <c r="J90" s="3"/>
      <c r="K90" s="3"/>
      <c r="L90" s="3"/>
    </row>
    <row r="91" spans="1:16" s="15" customFormat="1" ht="16.5" customHeight="1">
      <c r="A91" s="37" t="s">
        <v>158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</row>
    <row r="92" spans="1:16" s="15" customFormat="1" ht="16.5" customHeight="1">
      <c r="A92" s="15" t="s">
        <v>159</v>
      </c>
      <c r="J92" s="52"/>
      <c r="L92" s="52"/>
      <c r="N92" s="52"/>
      <c r="P92" s="52"/>
    </row>
    <row r="93" spans="1:16" ht="16.5" customHeight="1">
      <c r="D93" s="23"/>
      <c r="F93" s="23"/>
      <c r="H93" s="23"/>
      <c r="J93" s="23"/>
      <c r="K93" s="23"/>
      <c r="L93" s="23"/>
    </row>
    <row r="94" spans="1:16" ht="16.5" customHeight="1">
      <c r="D94" s="23"/>
      <c r="F94" s="23"/>
      <c r="H94" s="23"/>
      <c r="J94" s="23"/>
      <c r="K94" s="23"/>
      <c r="L94" s="23"/>
    </row>
    <row r="95" spans="1:16" ht="10.5" customHeight="1">
      <c r="A95" s="97"/>
      <c r="B95" s="97"/>
      <c r="C95" s="97"/>
      <c r="D95" s="97"/>
      <c r="E95" s="97"/>
      <c r="F95" s="98"/>
      <c r="G95" s="97"/>
      <c r="H95" s="98"/>
      <c r="I95" s="97"/>
      <c r="J95" s="98"/>
      <c r="K95" s="97"/>
      <c r="L95" s="98"/>
    </row>
    <row r="96" spans="1:16" ht="15.75" customHeight="1">
      <c r="D96" s="23"/>
      <c r="K96" s="23"/>
    </row>
    <row r="97" spans="1:12" ht="21.95" customHeight="1">
      <c r="A97" s="205" t="str">
        <f>A49</f>
        <v>The accompanying condensed notes are an integral part of these interim financial information.</v>
      </c>
      <c r="B97" s="205"/>
      <c r="C97" s="205"/>
      <c r="D97" s="205"/>
      <c r="E97" s="205"/>
      <c r="F97" s="205"/>
      <c r="G97" s="205"/>
      <c r="H97" s="212"/>
      <c r="I97" s="205"/>
      <c r="J97" s="212"/>
      <c r="K97" s="205"/>
      <c r="L97" s="212"/>
    </row>
  </sheetData>
  <mergeCells count="10">
    <mergeCell ref="F6:H6"/>
    <mergeCell ref="J6:L6"/>
    <mergeCell ref="F7:H7"/>
    <mergeCell ref="J7:L7"/>
    <mergeCell ref="A97:L97"/>
    <mergeCell ref="A49:L49"/>
    <mergeCell ref="F55:H55"/>
    <mergeCell ref="J55:L55"/>
    <mergeCell ref="F56:H56"/>
    <mergeCell ref="J56:L56"/>
  </mergeCells>
  <pageMargins left="0.8" right="0.5" top="0.5" bottom="0.6" header="0.49" footer="0.4"/>
  <pageSetup paperSize="9" scale="96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G8 G57 K8 K57 I8 I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meaw</cp:lastModifiedBy>
  <cp:lastPrinted>2023-05-03T04:07:50Z</cp:lastPrinted>
  <dcterms:created xsi:type="dcterms:W3CDTF">2011-05-06T12:04:42Z</dcterms:created>
  <dcterms:modified xsi:type="dcterms:W3CDTF">2023-05-11T04:37:31Z</dcterms:modified>
</cp:coreProperties>
</file>