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Q1'23/For review FS/Latest update FS/"/>
    </mc:Choice>
  </mc:AlternateContent>
  <xr:revisionPtr revIDLastSave="153" documentId="13_ncr:1_{F80AC9F1-98FA-4D7C-BADD-FB64B141BE39}" xr6:coauthVersionLast="47" xr6:coauthVersionMax="47" xr10:uidLastSave="{23E6D34B-9E70-4476-85FC-4F28129F84B6}"/>
  <bookViews>
    <workbookView xWindow="-110" yWindow="-110" windowWidth="19420" windowHeight="10420" tabRatio="743" xr2:uid="{00000000-000D-0000-FFFF-FFFF00000000}"/>
  </bookViews>
  <sheets>
    <sheet name="BS" sheetId="1" r:id="rId1"/>
    <sheet name="PL" sheetId="4" r:id="rId2"/>
    <sheet name="CE(Conso)" sheetId="3" r:id="rId3"/>
    <sheet name="CE(Separate)" sheetId="5" r:id="rId4"/>
    <sheet name="CF" sheetId="6" r:id="rId5"/>
  </sheets>
  <definedNames>
    <definedName name="_xlnm._FilterDatabase" localSheetId="0" hidden="1">BS!$D$14:$D$20</definedName>
    <definedName name="_xlnm.Print_Area" localSheetId="0">BS!$A$1:$J$98</definedName>
    <definedName name="_xlnm.Print_Area" localSheetId="2">'CE(Conso)'!$A$1:$M$26</definedName>
    <definedName name="_xlnm.Print_Area" localSheetId="3">'CE(Separate)'!$A$1:$K$21</definedName>
    <definedName name="_xlnm.Print_Area" localSheetId="4">CF!$A$1:$K$80</definedName>
    <definedName name="_xlnm.Print_Area" localSheetId="1">PL!$A$1:$K$36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" l="1"/>
  <c r="D31" i="1"/>
  <c r="J34" i="4" l="1"/>
  <c r="F34" i="4"/>
  <c r="J69" i="6" l="1"/>
  <c r="H69" i="6"/>
  <c r="F69" i="6"/>
  <c r="J62" i="6"/>
  <c r="H62" i="6"/>
  <c r="F62" i="6"/>
  <c r="K13" i="5"/>
  <c r="M13" i="3"/>
  <c r="M14" i="3"/>
  <c r="M11" i="3"/>
  <c r="E19" i="3" l="1"/>
  <c r="D69" i="6" l="1"/>
  <c r="E15" i="5"/>
  <c r="E19" i="5"/>
  <c r="E15" i="3"/>
  <c r="J87" i="1" l="1"/>
  <c r="F87" i="1"/>
  <c r="J64" i="1"/>
  <c r="H64" i="1"/>
  <c r="F64" i="1"/>
  <c r="D64" i="1"/>
  <c r="J57" i="1"/>
  <c r="H57" i="1"/>
  <c r="F57" i="1"/>
  <c r="D57" i="1"/>
  <c r="J31" i="1"/>
  <c r="F31" i="1"/>
  <c r="J21" i="1"/>
  <c r="H21" i="1"/>
  <c r="F21" i="1"/>
  <c r="D21" i="1"/>
  <c r="J65" i="1" l="1"/>
  <c r="J88" i="1" s="1"/>
  <c r="H32" i="1"/>
  <c r="F32" i="1"/>
  <c r="F65" i="1"/>
  <c r="F88" i="1" s="1"/>
  <c r="J32" i="1"/>
  <c r="H65" i="1"/>
  <c r="D65" i="1"/>
  <c r="D32" i="1"/>
  <c r="F89" i="1" l="1"/>
  <c r="J89" i="1"/>
  <c r="G15" i="5"/>
  <c r="C15" i="5"/>
  <c r="K14" i="5"/>
  <c r="I15" i="3"/>
  <c r="G15" i="3"/>
  <c r="C15" i="3"/>
  <c r="J20" i="4"/>
  <c r="J14" i="4"/>
  <c r="F20" i="4"/>
  <c r="F14" i="4"/>
  <c r="F21" i="4" l="1"/>
  <c r="F24" i="4" s="1"/>
  <c r="F26" i="4" s="1"/>
  <c r="F31" i="4" s="1"/>
  <c r="J21" i="4"/>
  <c r="J24" i="4" s="1"/>
  <c r="J26" i="4" s="1"/>
  <c r="J31" i="4" s="1"/>
  <c r="J9" i="6"/>
  <c r="J22" i="6" s="1"/>
  <c r="J39" i="6" s="1"/>
  <c r="J43" i="6" s="1"/>
  <c r="J70" i="6" s="1"/>
  <c r="J72" i="6" s="1"/>
  <c r="F9" i="6"/>
  <c r="F22" i="6" s="1"/>
  <c r="F39" i="6" s="1"/>
  <c r="F43" i="6" s="1"/>
  <c r="F70" i="6" s="1"/>
  <c r="F72" i="6" s="1"/>
  <c r="G19" i="5"/>
  <c r="C19" i="5"/>
  <c r="I19" i="3"/>
  <c r="G19" i="3"/>
  <c r="C19" i="3"/>
  <c r="D20" i="4" l="1"/>
  <c r="I12" i="5" l="1"/>
  <c r="I15" i="5" s="1"/>
  <c r="K12" i="3"/>
  <c r="K15" i="3" s="1"/>
  <c r="M12" i="3" l="1"/>
  <c r="K12" i="5"/>
  <c r="M15" i="3" l="1"/>
  <c r="D62" i="6"/>
  <c r="A47" i="6"/>
  <c r="K17" i="5" l="1"/>
  <c r="K11" i="5"/>
  <c r="K15" i="5" s="1"/>
  <c r="H20" i="4"/>
  <c r="H14" i="4"/>
  <c r="D14" i="4"/>
  <c r="D21" i="4" l="1"/>
  <c r="D24" i="4" s="1"/>
  <c r="H21" i="4"/>
  <c r="H24" i="4" s="1"/>
  <c r="H26" i="4" s="1"/>
  <c r="I18" i="5" s="1"/>
  <c r="D9" i="6" l="1"/>
  <c r="D22" i="6" s="1"/>
  <c r="D39" i="6" s="1"/>
  <c r="I19" i="5"/>
  <c r="H87" i="1" s="1"/>
  <c r="H88" i="1" s="1"/>
  <c r="H89" i="1" s="1"/>
  <c r="H9" i="6"/>
  <c r="H22" i="6" s="1"/>
  <c r="H39" i="6" s="1"/>
  <c r="D26" i="4" l="1"/>
  <c r="K18" i="3" s="1"/>
  <c r="M18" i="3" s="1"/>
  <c r="H31" i="4"/>
  <c r="H34" i="4" s="1"/>
  <c r="K18" i="5"/>
  <c r="K19" i="5" s="1"/>
  <c r="K20" i="5" s="1"/>
  <c r="D31" i="4" l="1"/>
  <c r="D34" i="4" s="1"/>
  <c r="H43" i="6"/>
  <c r="H70" i="6" s="1"/>
  <c r="H72" i="6" s="1"/>
  <c r="D43" i="6"/>
  <c r="D70" i="6" s="1"/>
  <c r="D72" i="6" s="1"/>
  <c r="M17" i="3"/>
  <c r="M19" i="3" l="1"/>
  <c r="K19" i="3"/>
  <c r="D87" i="1" s="1"/>
  <c r="D88" i="1" s="1"/>
  <c r="D89" i="1" s="1"/>
  <c r="D81" i="6"/>
  <c r="D73" i="6"/>
  <c r="M20" i="3" l="1"/>
  <c r="H73" i="6"/>
  <c r="H81" i="6" l="1"/>
</calcChain>
</file>

<file path=xl/sharedStrings.xml><?xml version="1.0" encoding="utf-8"?>
<sst xmlns="http://schemas.openxmlformats.org/spreadsheetml/2006/main" count="282" uniqueCount="181">
  <si>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</si>
  <si>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</si>
  <si>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</si>
  <si>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</si>
  <si>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</si>
  <si>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</si>
  <si>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</si>
  <si>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</si>
  <si>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</si>
  <si>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</si>
  <si>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</si>
  <si>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</si>
  <si>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</si>
  <si>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</si>
  <si>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</si>
  <si>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</si>
  <si>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</si>
  <si>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</si>
  <si>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</si>
  <si>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</si>
  <si>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</si>
  <si>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</si>
  <si>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</si>
  <si>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</si>
  <si>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</si>
  <si>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</si>
  <si>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</si>
  <si>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</si>
  <si>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</si>
  <si>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</si>
  <si>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รายได้จากการรับเหมาก่อสร้าง</t>
  </si>
  <si>
    <t>รายได้อื่น</t>
  </si>
  <si>
    <t>รวมรายได้</t>
  </si>
  <si>
    <t>ค่าใช้จ่าย</t>
  </si>
  <si>
    <t>ต้นทุนการรับเหมาก่อสร้าง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</si>
  <si>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</si>
  <si>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</si>
  <si>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</si>
  <si>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ยังไม่ได้จัดสรร</t>
  </si>
  <si>
    <t>รวม</t>
  </si>
  <si>
    <t>ทุนเรือนหุ้นที่</t>
  </si>
  <si>
    <t>ออกและชำระ</t>
  </si>
  <si>
    <t>เต็มมูลค่าแล้ว</t>
  </si>
  <si>
    <t>เงินกู้ยืมระยะสั้นจากสถาบันการเงิน</t>
  </si>
  <si>
    <t>ภาษีเงินได้ค้างจ่าย</t>
  </si>
  <si>
    <t xml:space="preserve">   ชำระภายในหนึ่งปี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</si>
  <si>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</si>
  <si>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</si>
  <si>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</si>
  <si>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 xml:space="preserve">   ทุนออกจำหน่ายและชำระเต็มมูลค่าแล้ว</t>
  </si>
  <si>
    <t xml:space="preserve">   ทุนจดทะเบียน</t>
  </si>
  <si>
    <t>เงินจ่ายล่วงหน้าผู้รับเหมาและเงินมัดจำค่าสินค้า</t>
  </si>
  <si>
    <t>รายได้ค่าเช่า</t>
  </si>
  <si>
    <t>เงินกู้ยืมระยะสั้นจากกิจการที่เกี่ยวข้องกัน</t>
  </si>
  <si>
    <t>ต้นทุนการให้เช่า</t>
  </si>
  <si>
    <t>จัดสรรแล้ว</t>
  </si>
  <si>
    <t xml:space="preserve">   จัดสรรแล้ว - สำรองตามกฎหมาย</t>
  </si>
  <si>
    <t xml:space="preserve">   ยังไม่ได้จัดสรร</t>
  </si>
  <si>
    <t>(หน่วย: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</si>
  <si>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</si>
  <si>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</si>
  <si>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</si>
  <si>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</si>
  <si>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</si>
  <si>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งบแสดงการเปลี่ยนแปลงส่วนของผู้ถือหุ้น (ต่อ)</t>
  </si>
  <si>
    <t>(ยังไม่ได้ตรวจสอบ แต่สอบทานแล้ว)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</si>
  <si>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</si>
  <si>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</si>
  <si>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</si>
  <si>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</si>
  <si>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</si>
  <si>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</si>
  <si>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</si>
  <si>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</si>
  <si>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</si>
  <si>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</si>
  <si>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ลูกหนี้เงินประกันผลงาน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</si>
  <si>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</si>
  <si>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</si>
  <si>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</si>
  <si>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</si>
  <si>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</si>
  <si>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</si>
  <si>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</si>
  <si>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</si>
  <si>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</si>
  <si>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</si>
  <si>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</si>
  <si>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</si>
  <si>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</si>
  <si>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</si>
  <si>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</si>
  <si>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</si>
  <si>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</si>
  <si>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</si>
  <si>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</si>
  <si>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</si>
  <si>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</si>
  <si>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 xml:space="preserve">   เงินจ่ายล่วงหน้าผู้รับเหมาและเงินมัดจำค่าสินค้า</t>
  </si>
  <si>
    <t>ชำระคืนเงินกู้ยืมระยะยาวจากสถาบันการเงิน</t>
  </si>
  <si>
    <t>หนี้สินไม่หมุนเวียนอื่น</t>
  </si>
  <si>
    <t>ส่วนต่ำกว่าทุนจากการรวมธุรกิจภายใต้การควบคุมเดียวกัน</t>
  </si>
  <si>
    <t>การควบคุมเดียวกัน</t>
  </si>
  <si>
    <t>การรวมธุรกิจภายใต้</t>
  </si>
  <si>
    <t>ส่วนต่ำกว่าทุนจาก</t>
  </si>
  <si>
    <t xml:space="preserve">กำไรขาดทุนเบ็ดเสร็จรวมสำหรับงวด </t>
  </si>
  <si>
    <t>สินค้าคงเหลือและวัสดุรอโอนเข้างาน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</si>
  <si>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</si>
  <si>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</si>
  <si>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ประมาณการหนี้สินจากคดีความ</t>
  </si>
  <si>
    <t xml:space="preserve">   จ่ายผลประโยชน์ระยะยาวของพนักงาน</t>
  </si>
  <si>
    <t xml:space="preserve">   จ่ายดอกเบี้ย</t>
  </si>
  <si>
    <t>กำไรจากการดำเนินงานก่อนการเปลี่ยนแปลงในสินทรัพย์</t>
  </si>
  <si>
    <t xml:space="preserve">   สินค้าคงเหลือและวัสดุรอโอนเข้างาน</t>
  </si>
  <si>
    <t>เงินสดรับจากดอกเบี้ย</t>
  </si>
  <si>
    <t>กำไรขาดทุน:</t>
  </si>
  <si>
    <t>(หน่วย: พันบาท ยกเว้นกำไรต่อหุ้นแสดงเป็นบาท)</t>
  </si>
  <si>
    <t xml:space="preserve">   ประมาณการหนี้สินจากการรับประกันโครงการก่อสร้าง</t>
  </si>
  <si>
    <t>สินทรัพย์ที่เกิดจากสัญญา</t>
  </si>
  <si>
    <t>หนี้สินที่เกิดจากสัญญา</t>
  </si>
  <si>
    <t>ประมาณการหนี้สินจากการรับประกันโครงการก่อสร้าง</t>
  </si>
  <si>
    <t>สินทรัพย์สิทธิการใช้</t>
  </si>
  <si>
    <t>รายได้ทางการเงิน</t>
  </si>
  <si>
    <t xml:space="preserve">   จ่ายชำระหนี้สินจากการรับประกันโครงการก่อสร้าง</t>
  </si>
  <si>
    <t xml:space="preserve">เงินฝากธนาคารที่มีภาระค้ำประกันลดลง (เพิ่มขึ้น) </t>
  </si>
  <si>
    <t xml:space="preserve">   โอนสินทรัพย์สิทธิการใช้เป็นที่ดิน อาคารและอุปกรณ์</t>
  </si>
  <si>
    <t>เงินสดและรายการเทียบเท่าเงินสดเพิ่มขึ้น (ลดลง) สุทธิ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</si>
  <si>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</si>
  <si>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</si>
  <si>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หมายเหตุประกอบงบการเงินเป็นส่วนหนึ่งของงบการเงินระหว่างกาลนี้</t>
  </si>
  <si>
    <t>ต้นทุนทางการเงิน</t>
  </si>
  <si>
    <t>เงินสดสุทธิจาก (ใช้ไปใน) กิจกรรมดำเนินงาน</t>
  </si>
  <si>
    <t>จ่ายชำระหนี้สินตามสัญญาเช่า</t>
  </si>
  <si>
    <t xml:space="preserve">   สินทรัพย์สิทธิการใช้เพิ่มขึ้นจากการทำสัญญาเช่า</t>
  </si>
  <si>
    <t xml:space="preserve">   เจ้าหนี้เงินประกันผลงาน</t>
  </si>
  <si>
    <t>บริษัท ซีวิลเอนจีเนียริง จำกัด (มหาชน) และบริษัทย่อย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</si>
  <si>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</si>
  <si>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</si>
  <si>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 xml:space="preserve">      หุ้นสามัญ 700,000,000 หุ้น มูลค่าหุ้นละ 1 บาท</t>
  </si>
  <si>
    <t xml:space="preserve">   รายได้ทางการเงิน</t>
  </si>
  <si>
    <t xml:space="preserve">   ต้นทุนทางการเงิน</t>
  </si>
  <si>
    <t>รายได้จากการจำหน่ายวัสดุก่อสร้าง</t>
  </si>
  <si>
    <t>ต้นทุนจำหน่ายวัสดุก่อสร้าง</t>
  </si>
  <si>
    <t>เงินสดสุทธิใช้ไปในกิจกรรมลงทุน</t>
  </si>
  <si>
    <t>ซื้อส่วนปรับปรุงอาคารและอุปกรณ์</t>
  </si>
  <si>
    <t>ยอดคงเหลือ ณ วันที่ 1 มกราคม 2565</t>
  </si>
  <si>
    <t>ยอดคงเหลือ ณ วันที่ 31 มีนาคม 2565</t>
  </si>
  <si>
    <t>เงินให้กู้ยืมระยะสั้นแก่กิจการที่เกี่ยวข้องกัน</t>
  </si>
  <si>
    <t>กำไรส่วนที่เป็นของผู้ถือหุ้นของบริษัทฯ</t>
  </si>
  <si>
    <t>กำไรสำหรับงวด</t>
  </si>
  <si>
    <t>กำไรก่อนค่าใช้จ่ายภาษีเงินได้</t>
  </si>
  <si>
    <t>ค่าใช้จ่ายภาษีเงินได้</t>
  </si>
  <si>
    <t>กำไรจากการดำเนินงาน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</si>
  <si>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</si>
  <si>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</si>
  <si>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โอนอสังหาริมทรัพย์เพื่อการลงทุนไปเป็นที่ดิน อาคารและอุปกรณ์</t>
  </si>
  <si>
    <t>2, 3</t>
  </si>
  <si>
    <t>สินทรัพย์ทางการเงินหมุนเวียนอื่น</t>
  </si>
  <si>
    <t>ส่วนเกิน</t>
  </si>
  <si>
    <t>ซื้อสินทรัพย์ไม่มีตัวตน</t>
  </si>
  <si>
    <t>เงินสดจ่ายเพื่อลงทุนในบริษัทย่อย</t>
  </si>
  <si>
    <t>มูลค่าหุ้นสามัญ</t>
  </si>
  <si>
    <t>ส่วนเกินมูลค่าหุ้นสามัญ</t>
  </si>
  <si>
    <t>เงินสดรับจากการเพิ่มทุน</t>
  </si>
  <si>
    <t>ต้นทุนในการทำรายการที่เกิดจากการออกหุ้น</t>
  </si>
  <si>
    <t>เงินสดจ่ายซื้อเงินลงทุนในกองทุนเปิด</t>
  </si>
  <si>
    <t xml:space="preserve">   กำไรจากการปรับมูลค่ายุติธรรมของสินทรัพย์ทางการเงิน</t>
  </si>
  <si>
    <t xml:space="preserve">   รับคืนภาษีเงินได้นิติบุคคล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</si>
  <si>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</si>
  <si>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</si>
  <si>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</si>
  <si>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</si>
  <si>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</si>
  <si>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</si>
  <si>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จ่ายภาษีเงินได้นิติบุคคล</t>
  </si>
  <si>
    <t>ออกหุ้นสามัญเพิ่มทุน</t>
  </si>
  <si>
    <t>ต้นทุนในการทำรายการ</t>
  </si>
  <si>
    <t xml:space="preserve">   สำรองเผื่อผลขาดทุนสำหรับโครงการก่อสร้าง</t>
  </si>
  <si>
    <t xml:space="preserve">   กำไรจากอัตราแลกเปลี่ยนที่ยังไม่เกิดขึ้นจริง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</si>
  <si>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เงินให้กู้ยืมระยะสั้นแก่กิจการที่เกี่ยวข้องกันลดลง (เพิ่มขึ้น)</t>
  </si>
  <si>
    <t xml:space="preserve">   กำไร (ขาดทุน) จากการจำหน่าย/ตัดจำหน่ายเครื่องจักรและอุปกรณ์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</si>
</sst>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165" fontId="8" fillId="0" borderId="0"/>
    <xf numFmtId="166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6" fillId="0" borderId="0"/>
  </cellStyleXfs>
  <cellXfs count="130">
    <xf numFmtId="0" fontId="0" fillId="0" borderId="0" xfId="0"/>
    <xf numFmtId="37" fontId="1" fillId="0" borderId="0" xfId="0" applyNumberFormat="1" applyFont="1" applyAlignment="1">
      <alignment horizontal="left"/>
    </xf>
    <xf numFmtId="37" fontId="2" fillId="0" borderId="0" xfId="0" applyNumberFormat="1" applyFont="1"/>
    <xf numFmtId="37" fontId="2" fillId="0" borderId="0" xfId="0" applyNumberFormat="1" applyFont="1" applyAlignment="1">
      <alignment vertical="top"/>
    </xf>
    <xf numFmtId="164" fontId="2" fillId="0" borderId="0" xfId="2" applyNumberFormat="1" applyFont="1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 vertical="top"/>
    </xf>
    <xf numFmtId="164" fontId="2" fillId="0" borderId="3" xfId="2" applyNumberFormat="1" applyFont="1" applyBorder="1" applyAlignment="1">
      <alignment horizontal="center" vertical="top"/>
    </xf>
    <xf numFmtId="0" fontId="1" fillId="0" borderId="0" xfId="2" applyFont="1" applyAlignment="1">
      <alignment vertical="top"/>
    </xf>
    <xf numFmtId="41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 vertical="top"/>
    </xf>
    <xf numFmtId="41" fontId="2" fillId="0" borderId="0" xfId="2" applyNumberFormat="1" applyFont="1" applyAlignment="1">
      <alignment vertical="top"/>
    </xf>
    <xf numFmtId="0" fontId="2" fillId="0" borderId="0" xfId="2" applyFont="1" applyAlignment="1">
      <alignment vertical="top"/>
    </xf>
    <xf numFmtId="41" fontId="2" fillId="0" borderId="0" xfId="2" applyNumberFormat="1" applyFont="1"/>
    <xf numFmtId="41" fontId="2" fillId="0" borderId="0" xfId="2" applyNumberFormat="1" applyFont="1" applyAlignment="1">
      <alignment horizontal="center" vertical="top"/>
    </xf>
    <xf numFmtId="41" fontId="2" fillId="0" borderId="8" xfId="2" applyNumberFormat="1" applyFont="1" applyBorder="1" applyAlignment="1">
      <alignment vertical="top"/>
    </xf>
    <xf numFmtId="164" fontId="2" fillId="0" borderId="0" xfId="2" applyNumberFormat="1" applyFont="1" applyAlignment="1">
      <alignment vertical="top"/>
    </xf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8" fontId="1" fillId="0" borderId="3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Continuous" vertical="top"/>
    </xf>
    <xf numFmtId="41" fontId="2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169" fontId="2" fillId="0" borderId="2" xfId="0" applyNumberFormat="1" applyFont="1" applyBorder="1" applyAlignment="1">
      <alignment vertical="top"/>
    </xf>
    <xf numFmtId="170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7" xfId="0" applyNumberFormat="1" applyFont="1" applyBorder="1" applyAlignment="1">
      <alignment vertical="top"/>
    </xf>
    <xf numFmtId="49" fontId="15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4" fontId="2" fillId="0" borderId="3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Continuous" vertical="top"/>
    </xf>
    <xf numFmtId="41" fontId="2" fillId="0" borderId="3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2" fillId="0" borderId="4" xfId="0" applyNumberFormat="1" applyFont="1" applyBorder="1" applyAlignment="1">
      <alignment vertical="top"/>
    </xf>
    <xf numFmtId="41" fontId="2" fillId="0" borderId="0" xfId="12" applyNumberFormat="1" applyFont="1" applyFill="1" applyAlignment="1">
      <alignment vertical="top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right" vertical="top"/>
    </xf>
    <xf numFmtId="37" fontId="1" fillId="0" borderId="3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9" fontId="2" fillId="0" borderId="0" xfId="12" applyFont="1" applyAlignment="1">
      <alignment vertical="top"/>
    </xf>
    <xf numFmtId="167" fontId="2" fillId="0" borderId="0" xfId="12" applyNumberFormat="1" applyFont="1" applyAlignment="1">
      <alignment vertical="top"/>
    </xf>
    <xf numFmtId="38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horizontal="right" vertical="top"/>
    </xf>
    <xf numFmtId="38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horizontal="centerContinuous" vertical="top"/>
    </xf>
    <xf numFmtId="37" fontId="2" fillId="0" borderId="0" xfId="0" quotePrefix="1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horizontal="center" vertical="top"/>
    </xf>
    <xf numFmtId="38" fontId="1" fillId="0" borderId="3" xfId="0" applyNumberFormat="1" applyFont="1" applyFill="1" applyBorder="1" applyAlignment="1">
      <alignment horizontal="center" vertical="top"/>
    </xf>
    <xf numFmtId="37" fontId="1" fillId="0" borderId="3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7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43" fontId="2" fillId="0" borderId="0" xfId="1" applyFont="1" applyFill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41" fontId="2" fillId="0" borderId="0" xfId="0" applyNumberFormat="1" applyFont="1" applyFill="1"/>
    <xf numFmtId="37" fontId="2" fillId="0" borderId="0" xfId="0" applyNumberFormat="1" applyFont="1" applyFill="1"/>
    <xf numFmtId="37" fontId="4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top"/>
    </xf>
    <xf numFmtId="37" fontId="1" fillId="0" borderId="0" xfId="0" applyNumberFormat="1" applyFont="1" applyFill="1" applyAlignment="1">
      <alignment vertical="top"/>
    </xf>
    <xf numFmtId="37" fontId="1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37" fontId="14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37" fontId="1" fillId="0" borderId="3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64" fontId="2" fillId="0" borderId="3" xfId="0" applyNumberFormat="1" applyFont="1" applyBorder="1" applyAlignment="1">
      <alignment horizontal="center" vertical="top"/>
    </xf>
    <xf numFmtId="37" fontId="1" fillId="0" borderId="3" xfId="2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37" fontId="1" fillId="0" borderId="3" xfId="2" applyNumberFormat="1" applyFont="1" applyBorder="1" applyAlignment="1">
      <alignment horizontal="center"/>
    </xf>
    <xf numFmtId="37" fontId="2" fillId="0" borderId="0" xfId="0" applyNumberFormat="1" applyFont="1" applyFill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8" xfId="0" applyNumberFormat="1" applyFont="1" applyFill="1" applyBorder="1" applyAlignment="1">
      <alignment horizontal="right" vertical="top"/>
    </xf>
    <xf numFmtId="41" fontId="2" fillId="0" borderId="8" xfId="0" applyNumberFormat="1" applyFont="1" applyFill="1" applyBorder="1" applyAlignment="1">
      <alignment horizontal="right" vertic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03"/>
  <sheetViews>
    <sheetView showGridLines="0" tabSelected="1" view="pageBreakPreview" zoomScale="70" zoomScaleNormal="85" zoomScaleSheetLayoutView="70" workbookViewId="0">
      <selection activeCell="F9" sqref="F9"/>
    </sheetView>
  </sheetViews>
  <sheetFormatPr defaultColWidth="10.81640625" defaultRowHeight="24" customHeight="1"/>
  <cols>
    <col min="1" max="1" width="46.1796875" style="3" customWidth="1"/>
    <col min="2" max="2" width="8.1796875" style="3" customWidth="1"/>
    <col min="3" max="3" width="0.81640625" style="3" customWidth="1"/>
    <col min="4" max="4" width="15.81640625" style="40" customWidth="1"/>
    <col min="5" max="5" width="1.453125" style="3" customWidth="1"/>
    <col min="6" max="6" width="15.81640625" style="40" customWidth="1"/>
    <col min="7" max="7" width="1.453125" style="3" customWidth="1"/>
    <col min="8" max="8" width="15.81640625" style="40" customWidth="1"/>
    <col min="9" max="9" width="1.453125" style="3" customWidth="1"/>
    <col min="10" max="10" width="15.81640625" style="40" customWidth="1"/>
    <col min="11" max="11" width="1.453125" style="3" customWidth="1"/>
    <col min="12" max="16384" width="10.81640625" style="3"/>
  </cols>
  <sheetData>
    <row r="1" spans="1:10" ht="24" customHeight="1">
      <c r="A1" s="29" t="s">
        <v>135</v>
      </c>
      <c r="B1" s="34"/>
      <c r="C1" s="34"/>
      <c r="D1" s="53"/>
      <c r="E1" s="34"/>
      <c r="F1" s="53"/>
      <c r="G1" s="34"/>
      <c r="H1" s="53"/>
      <c r="I1" s="34"/>
      <c r="J1" s="53"/>
    </row>
    <row r="2" spans="1:10" ht="24" customHeight="1">
      <c r="A2" s="29" t="s">
        <v>0</v>
      </c>
      <c r="B2" s="34"/>
      <c r="C2" s="34"/>
      <c r="D2" s="53"/>
      <c r="E2" s="34"/>
      <c r="F2" s="53"/>
      <c r="G2" s="34"/>
      <c r="H2" s="53"/>
      <c r="I2" s="34"/>
      <c r="J2" s="53"/>
    </row>
    <row r="3" spans="1:10" ht="24" customHeight="1">
      <c r="A3" s="29" t="s">
        <v>168</v>
      </c>
      <c r="B3" s="34"/>
      <c r="C3" s="34"/>
      <c r="D3" s="53"/>
      <c r="E3" s="34"/>
      <c r="F3" s="53"/>
      <c r="G3" s="34"/>
      <c r="H3" s="53"/>
      <c r="I3" s="34"/>
      <c r="J3" s="53"/>
    </row>
    <row r="4" spans="1:10" ht="24" customHeight="1">
      <c r="A4" s="117" t="s">
        <v>58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 s="21" customFormat="1" ht="24" customHeight="1">
      <c r="B5" s="22"/>
      <c r="C5" s="22"/>
      <c r="D5" s="116" t="s">
        <v>59</v>
      </c>
      <c r="E5" s="116"/>
      <c r="F5" s="116"/>
      <c r="G5" s="23"/>
      <c r="H5" s="116" t="s">
        <v>60</v>
      </c>
      <c r="I5" s="116"/>
      <c r="J5" s="116"/>
    </row>
    <row r="6" spans="1:10" ht="24" customHeight="1">
      <c r="A6" s="34"/>
      <c r="B6" s="24" t="s">
        <v>1</v>
      </c>
      <c r="C6" s="24"/>
      <c r="D6" s="25" t="s">
        <v>169</v>
      </c>
      <c r="E6" s="26"/>
      <c r="F6" s="25" t="s">
        <v>170</v>
      </c>
      <c r="G6" s="27"/>
      <c r="H6" s="25" t="s">
        <v>169</v>
      </c>
      <c r="I6" s="26"/>
      <c r="J6" s="25" t="s">
        <v>170</v>
      </c>
    </row>
    <row r="7" spans="1:10" ht="24" customHeight="1">
      <c r="A7" s="34"/>
      <c r="B7" s="24"/>
      <c r="C7" s="24"/>
      <c r="D7" s="28" t="s">
        <v>61</v>
      </c>
      <c r="E7" s="26"/>
      <c r="F7" s="65" t="s">
        <v>62</v>
      </c>
      <c r="G7" s="27"/>
      <c r="H7" s="28" t="s">
        <v>61</v>
      </c>
      <c r="I7" s="26"/>
      <c r="J7" s="65" t="s">
        <v>62</v>
      </c>
    </row>
    <row r="8" spans="1:10" ht="24" customHeight="1">
      <c r="A8" s="34"/>
      <c r="B8" s="24"/>
      <c r="C8" s="24"/>
      <c r="D8" s="28" t="s">
        <v>63</v>
      </c>
      <c r="E8" s="26"/>
      <c r="F8" s="65"/>
      <c r="G8" s="27"/>
      <c r="H8" s="28" t="s">
        <v>63</v>
      </c>
      <c r="I8" s="26"/>
      <c r="J8" s="65"/>
    </row>
    <row r="9" spans="1:10" s="57" customFormat="1" ht="24" customHeight="1">
      <c r="A9" s="49" t="s">
        <v>2</v>
      </c>
      <c r="B9" s="48"/>
    </row>
    <row r="10" spans="1:10" s="57" customFormat="1" ht="24" customHeight="1">
      <c r="A10" s="49" t="s">
        <v>3</v>
      </c>
      <c r="B10" s="67"/>
      <c r="D10" s="41"/>
    </row>
    <row r="11" spans="1:10" s="57" customFormat="1" ht="24" customHeight="1">
      <c r="A11" s="48" t="s">
        <v>4</v>
      </c>
      <c r="B11" s="67"/>
      <c r="D11" s="99">
        <v>625773</v>
      </c>
      <c r="E11" s="41"/>
      <c r="F11" s="72">
        <v>547470</v>
      </c>
      <c r="G11" s="72"/>
      <c r="H11" s="126">
        <v>369110</v>
      </c>
      <c r="I11" s="72"/>
      <c r="J11" s="72">
        <v>179028</v>
      </c>
    </row>
    <row r="12" spans="1:10" s="57" customFormat="1" ht="24" customHeight="1">
      <c r="A12" s="48" t="s">
        <v>5</v>
      </c>
      <c r="B12" s="67" t="s">
        <v>156</v>
      </c>
      <c r="C12" s="68"/>
      <c r="D12" s="41">
        <v>416141</v>
      </c>
      <c r="E12" s="41"/>
      <c r="F12" s="72">
        <v>647416</v>
      </c>
      <c r="G12" s="72"/>
      <c r="H12" s="72">
        <v>281610</v>
      </c>
      <c r="I12" s="72"/>
      <c r="J12" s="72">
        <v>442362</v>
      </c>
    </row>
    <row r="13" spans="1:10" s="57" customFormat="1" ht="24" customHeight="1">
      <c r="A13" s="48" t="s">
        <v>118</v>
      </c>
      <c r="B13" s="67"/>
      <c r="C13" s="68"/>
      <c r="D13" s="41"/>
      <c r="E13" s="41"/>
      <c r="F13" s="72"/>
      <c r="G13" s="72"/>
      <c r="H13" s="72"/>
      <c r="I13" s="72"/>
      <c r="J13" s="72"/>
    </row>
    <row r="14" spans="1:10" s="57" customFormat="1" ht="24" customHeight="1">
      <c r="A14" s="48" t="s">
        <v>75</v>
      </c>
      <c r="B14" s="67">
        <v>4</v>
      </c>
      <c r="C14" s="68"/>
      <c r="D14" s="41">
        <v>3519036</v>
      </c>
      <c r="E14" s="41"/>
      <c r="F14" s="72">
        <v>3580582</v>
      </c>
      <c r="G14" s="72"/>
      <c r="H14" s="72">
        <v>1899280</v>
      </c>
      <c r="I14" s="72"/>
      <c r="J14" s="72">
        <v>2034489</v>
      </c>
    </row>
    <row r="15" spans="1:10" s="57" customFormat="1" ht="24" customHeight="1">
      <c r="A15" s="48" t="s">
        <v>76</v>
      </c>
      <c r="B15" s="67"/>
      <c r="C15" s="68"/>
      <c r="D15" s="41">
        <v>473509</v>
      </c>
      <c r="E15" s="41"/>
      <c r="F15" s="72">
        <v>387117</v>
      </c>
      <c r="G15" s="72"/>
      <c r="H15" s="72">
        <v>238477</v>
      </c>
      <c r="I15" s="72"/>
      <c r="J15" s="72">
        <v>156077</v>
      </c>
    </row>
    <row r="16" spans="1:10" s="57" customFormat="1" ht="24" customHeight="1">
      <c r="A16" s="48" t="s">
        <v>147</v>
      </c>
      <c r="B16" s="67">
        <v>2</v>
      </c>
      <c r="C16" s="68"/>
      <c r="D16" s="72">
        <v>0</v>
      </c>
      <c r="E16" s="41"/>
      <c r="F16" s="72">
        <v>0</v>
      </c>
      <c r="G16" s="72"/>
      <c r="H16" s="72">
        <v>180000</v>
      </c>
      <c r="I16" s="72"/>
      <c r="J16" s="72">
        <v>200000</v>
      </c>
    </row>
    <row r="17" spans="1:10" s="57" customFormat="1" ht="24" customHeight="1">
      <c r="A17" s="69" t="s">
        <v>106</v>
      </c>
      <c r="B17" s="67"/>
      <c r="D17" s="41">
        <v>237560</v>
      </c>
      <c r="E17" s="41"/>
      <c r="F17" s="72">
        <v>217143</v>
      </c>
      <c r="G17" s="72"/>
      <c r="H17" s="72">
        <v>92908</v>
      </c>
      <c r="I17" s="72"/>
      <c r="J17" s="72">
        <v>103965</v>
      </c>
    </row>
    <row r="18" spans="1:10" s="57" customFormat="1" ht="24" customHeight="1">
      <c r="A18" s="69" t="s">
        <v>51</v>
      </c>
      <c r="B18" s="67">
        <v>2</v>
      </c>
      <c r="D18" s="41">
        <v>324750</v>
      </c>
      <c r="E18" s="41"/>
      <c r="F18" s="72">
        <v>316436</v>
      </c>
      <c r="G18" s="72"/>
      <c r="H18" s="72">
        <v>118114</v>
      </c>
      <c r="I18" s="72"/>
      <c r="J18" s="72">
        <v>115190</v>
      </c>
    </row>
    <row r="19" spans="1:10" s="57" customFormat="1" ht="24" customHeight="1">
      <c r="A19" s="69" t="s">
        <v>157</v>
      </c>
      <c r="B19" s="67">
        <v>5</v>
      </c>
      <c r="D19" s="41">
        <v>252157</v>
      </c>
      <c r="E19" s="41"/>
      <c r="F19" s="72">
        <v>251461</v>
      </c>
      <c r="G19" s="72"/>
      <c r="H19" s="72">
        <v>252157</v>
      </c>
      <c r="I19" s="72"/>
      <c r="J19" s="72">
        <v>251461</v>
      </c>
    </row>
    <row r="20" spans="1:10" s="57" customFormat="1" ht="24" customHeight="1">
      <c r="A20" s="48" t="s">
        <v>6</v>
      </c>
      <c r="B20" s="67"/>
      <c r="D20" s="41">
        <v>252023</v>
      </c>
      <c r="E20" s="41"/>
      <c r="F20" s="72">
        <v>251604</v>
      </c>
      <c r="G20" s="72"/>
      <c r="H20" s="72">
        <v>128241</v>
      </c>
      <c r="I20" s="72"/>
      <c r="J20" s="72">
        <v>141468</v>
      </c>
    </row>
    <row r="21" spans="1:10" s="57" customFormat="1" ht="24" customHeight="1">
      <c r="A21" s="49" t="s">
        <v>7</v>
      </c>
      <c r="B21" s="67"/>
      <c r="D21" s="100">
        <f>SUM(D11:D20)</f>
        <v>6100949</v>
      </c>
      <c r="E21" s="99"/>
      <c r="F21" s="125">
        <f>SUM(F11:F20)</f>
        <v>6199229</v>
      </c>
      <c r="G21" s="126"/>
      <c r="H21" s="125">
        <f>SUM(H11:H20)</f>
        <v>3559897</v>
      </c>
      <c r="I21" s="72"/>
      <c r="J21" s="73">
        <f>SUM(J11:J20)</f>
        <v>3624040</v>
      </c>
    </row>
    <row r="22" spans="1:10" s="57" customFormat="1" ht="24" customHeight="1">
      <c r="A22" s="49" t="s">
        <v>8</v>
      </c>
      <c r="B22" s="67"/>
      <c r="D22" s="99"/>
      <c r="E22" s="99"/>
      <c r="F22" s="126"/>
      <c r="G22" s="126"/>
      <c r="H22" s="126"/>
      <c r="I22" s="72"/>
      <c r="J22" s="72"/>
    </row>
    <row r="23" spans="1:10" s="57" customFormat="1" ht="24" customHeight="1">
      <c r="A23" s="48" t="s">
        <v>9</v>
      </c>
      <c r="B23" s="67">
        <v>6</v>
      </c>
      <c r="D23" s="99">
        <v>355756</v>
      </c>
      <c r="E23" s="99"/>
      <c r="F23" s="126">
        <v>357454</v>
      </c>
      <c r="G23" s="126"/>
      <c r="H23" s="126">
        <v>190549</v>
      </c>
      <c r="I23" s="72"/>
      <c r="J23" s="72">
        <v>189628</v>
      </c>
    </row>
    <row r="24" spans="1:10" s="57" customFormat="1" ht="24" customHeight="1">
      <c r="A24" s="48" t="s">
        <v>46</v>
      </c>
      <c r="B24" s="67">
        <v>7</v>
      </c>
      <c r="D24" s="99">
        <v>0</v>
      </c>
      <c r="E24" s="99"/>
      <c r="F24" s="126">
        <v>0</v>
      </c>
      <c r="G24" s="126"/>
      <c r="H24" s="126">
        <v>700980</v>
      </c>
      <c r="I24" s="72"/>
      <c r="J24" s="72">
        <v>700980</v>
      </c>
    </row>
    <row r="25" spans="1:10" s="57" customFormat="1" ht="24" customHeight="1">
      <c r="A25" s="48" t="s">
        <v>107</v>
      </c>
      <c r="B25" s="67"/>
      <c r="D25" s="99">
        <v>127678</v>
      </c>
      <c r="E25" s="99"/>
      <c r="F25" s="126">
        <v>130049</v>
      </c>
      <c r="G25" s="126"/>
      <c r="H25" s="126">
        <v>0</v>
      </c>
      <c r="I25" s="72"/>
      <c r="J25" s="72">
        <v>0</v>
      </c>
    </row>
    <row r="26" spans="1:10" s="57" customFormat="1" ht="24" customHeight="1">
      <c r="A26" s="69" t="s">
        <v>108</v>
      </c>
      <c r="B26" s="67">
        <v>9</v>
      </c>
      <c r="D26" s="99">
        <v>805799</v>
      </c>
      <c r="E26" s="99"/>
      <c r="F26" s="126">
        <v>803742</v>
      </c>
      <c r="G26" s="126"/>
      <c r="H26" s="126">
        <v>267838</v>
      </c>
      <c r="I26" s="72"/>
      <c r="J26" s="72">
        <v>249628</v>
      </c>
    </row>
    <row r="27" spans="1:10" s="57" customFormat="1" ht="24" customHeight="1">
      <c r="A27" s="69" t="s">
        <v>121</v>
      </c>
      <c r="B27" s="67"/>
      <c r="D27" s="99">
        <v>158567</v>
      </c>
      <c r="E27" s="99"/>
      <c r="F27" s="126">
        <v>135469</v>
      </c>
      <c r="G27" s="126"/>
      <c r="H27" s="126">
        <v>82821</v>
      </c>
      <c r="I27" s="72"/>
      <c r="J27" s="72">
        <v>69083</v>
      </c>
    </row>
    <row r="28" spans="1:10" s="57" customFormat="1" ht="24" customHeight="1">
      <c r="A28" s="50" t="s">
        <v>47</v>
      </c>
      <c r="B28" s="67"/>
      <c r="D28" s="99">
        <v>11705</v>
      </c>
      <c r="E28" s="99"/>
      <c r="F28" s="126">
        <v>12130</v>
      </c>
      <c r="G28" s="126"/>
      <c r="H28" s="126">
        <v>4967</v>
      </c>
      <c r="I28" s="72"/>
      <c r="J28" s="72">
        <v>5271</v>
      </c>
    </row>
    <row r="29" spans="1:10" s="57" customFormat="1" ht="24" customHeight="1">
      <c r="A29" s="50" t="s">
        <v>97</v>
      </c>
      <c r="B29" s="67"/>
      <c r="D29" s="99">
        <v>46239</v>
      </c>
      <c r="E29" s="99"/>
      <c r="F29" s="126">
        <v>46133</v>
      </c>
      <c r="G29" s="126"/>
      <c r="H29" s="126">
        <v>6160</v>
      </c>
      <c r="I29" s="72"/>
      <c r="J29" s="72">
        <v>6552</v>
      </c>
    </row>
    <row r="30" spans="1:10" s="57" customFormat="1" ht="24" customHeight="1">
      <c r="A30" s="48" t="s">
        <v>48</v>
      </c>
      <c r="B30" s="67"/>
      <c r="D30" s="127">
        <v>99367</v>
      </c>
      <c r="E30" s="99"/>
      <c r="F30" s="126">
        <v>100725</v>
      </c>
      <c r="G30" s="126"/>
      <c r="H30" s="126">
        <v>20787</v>
      </c>
      <c r="I30" s="72"/>
      <c r="J30" s="72">
        <v>19381</v>
      </c>
    </row>
    <row r="31" spans="1:10" s="57" customFormat="1" ht="24" customHeight="1">
      <c r="A31" s="49" t="s">
        <v>10</v>
      </c>
      <c r="B31" s="67"/>
      <c r="D31" s="99">
        <f>SUM(D23:D30)</f>
        <v>1605111</v>
      </c>
      <c r="E31" s="99"/>
      <c r="F31" s="125">
        <f>SUM(F23:F30)</f>
        <v>1585702</v>
      </c>
      <c r="G31" s="126"/>
      <c r="H31" s="125">
        <f>SUM(H23:H30)</f>
        <v>1274102</v>
      </c>
      <c r="I31" s="72"/>
      <c r="J31" s="73">
        <f>SUM(J23:J30)</f>
        <v>1240523</v>
      </c>
    </row>
    <row r="32" spans="1:10" s="57" customFormat="1" ht="24" customHeight="1" thickBot="1">
      <c r="A32" s="49" t="s">
        <v>11</v>
      </c>
      <c r="B32" s="48"/>
      <c r="D32" s="128">
        <f>D21+D31</f>
        <v>7706060</v>
      </c>
      <c r="E32" s="99"/>
      <c r="F32" s="129">
        <f>SUM(F21,F31)</f>
        <v>7784931</v>
      </c>
      <c r="G32" s="126"/>
      <c r="H32" s="129">
        <f>SUM(H21,H31)</f>
        <v>4833999</v>
      </c>
      <c r="I32" s="72"/>
      <c r="J32" s="74">
        <f>SUM(J21,J31)</f>
        <v>4864563</v>
      </c>
    </row>
    <row r="33" spans="1:13" s="57" customFormat="1" ht="24" customHeight="1" thickTop="1">
      <c r="A33" s="49"/>
      <c r="B33" s="48"/>
      <c r="D33" s="41"/>
      <c r="E33" s="41"/>
    </row>
    <row r="34" spans="1:13" ht="24" customHeight="1">
      <c r="A34" s="3" t="s">
        <v>129</v>
      </c>
      <c r="C34" s="40"/>
      <c r="D34" s="3"/>
      <c r="E34" s="40"/>
      <c r="F34" s="3"/>
      <c r="G34" s="40"/>
      <c r="H34" s="3"/>
      <c r="I34" s="40"/>
      <c r="J34" s="3"/>
      <c r="L34" s="57"/>
      <c r="M34" s="57"/>
    </row>
    <row r="35" spans="1:13" ht="24" customHeight="1">
      <c r="A35" s="29" t="s">
        <v>135</v>
      </c>
      <c r="B35" s="34"/>
      <c r="C35" s="34"/>
      <c r="D35" s="53"/>
      <c r="E35" s="34"/>
      <c r="F35" s="53"/>
      <c r="G35" s="34"/>
      <c r="H35" s="53"/>
      <c r="I35" s="34"/>
      <c r="J35" s="53"/>
      <c r="L35" s="57"/>
      <c r="M35" s="57"/>
    </row>
    <row r="36" spans="1:13" ht="24" customHeight="1">
      <c r="A36" s="29" t="s">
        <v>12</v>
      </c>
      <c r="B36" s="34"/>
      <c r="C36" s="34"/>
      <c r="D36" s="53"/>
      <c r="E36" s="34"/>
      <c r="F36" s="53"/>
      <c r="G36" s="34"/>
      <c r="H36" s="53"/>
      <c r="I36" s="34"/>
      <c r="J36" s="53"/>
      <c r="L36" s="57"/>
      <c r="M36" s="57"/>
    </row>
    <row r="37" spans="1:13" ht="24" customHeight="1">
      <c r="A37" s="29" t="s">
        <v>168</v>
      </c>
      <c r="B37" s="34"/>
      <c r="C37" s="34"/>
      <c r="D37" s="53"/>
      <c r="E37" s="34"/>
      <c r="F37" s="53"/>
      <c r="G37" s="34"/>
      <c r="H37" s="53"/>
      <c r="I37" s="34"/>
      <c r="J37" s="53"/>
      <c r="L37" s="57"/>
      <c r="M37" s="57"/>
    </row>
    <row r="38" spans="1:13" ht="24" customHeight="1">
      <c r="A38" s="117" t="s">
        <v>58</v>
      </c>
      <c r="B38" s="117"/>
      <c r="C38" s="117"/>
      <c r="D38" s="117"/>
      <c r="E38" s="117"/>
      <c r="F38" s="117"/>
      <c r="G38" s="117"/>
      <c r="H38" s="117"/>
      <c r="I38" s="117"/>
      <c r="J38" s="117"/>
      <c r="L38" s="57"/>
      <c r="M38" s="57"/>
    </row>
    <row r="39" spans="1:13" s="21" customFormat="1" ht="24" customHeight="1">
      <c r="B39" s="22"/>
      <c r="C39" s="22"/>
      <c r="D39" s="116" t="s">
        <v>59</v>
      </c>
      <c r="E39" s="116"/>
      <c r="F39" s="116"/>
      <c r="G39" s="23"/>
      <c r="H39" s="116" t="s">
        <v>60</v>
      </c>
      <c r="I39" s="116"/>
      <c r="J39" s="116"/>
      <c r="L39" s="57"/>
      <c r="M39" s="57"/>
    </row>
    <row r="40" spans="1:13" ht="24" customHeight="1">
      <c r="A40" s="34"/>
      <c r="B40" s="24" t="s">
        <v>1</v>
      </c>
      <c r="C40" s="24"/>
      <c r="D40" s="25" t="s">
        <v>169</v>
      </c>
      <c r="E40" s="26"/>
      <c r="F40" s="25" t="s">
        <v>170</v>
      </c>
      <c r="G40" s="27"/>
      <c r="H40" s="25" t="s">
        <v>169</v>
      </c>
      <c r="I40" s="26"/>
      <c r="J40" s="25" t="s">
        <v>170</v>
      </c>
      <c r="L40" s="57"/>
      <c r="M40" s="57"/>
    </row>
    <row r="41" spans="1:13" ht="24" customHeight="1">
      <c r="A41" s="34"/>
      <c r="B41" s="24"/>
      <c r="C41" s="24"/>
      <c r="D41" s="28" t="s">
        <v>61</v>
      </c>
      <c r="E41" s="26"/>
      <c r="F41" s="65" t="s">
        <v>62</v>
      </c>
      <c r="G41" s="27"/>
      <c r="H41" s="28" t="s">
        <v>61</v>
      </c>
      <c r="I41" s="26"/>
      <c r="J41" s="65" t="s">
        <v>62</v>
      </c>
      <c r="L41" s="57"/>
      <c r="M41" s="57"/>
    </row>
    <row r="42" spans="1:13" ht="24" customHeight="1">
      <c r="A42" s="34"/>
      <c r="B42" s="24"/>
      <c r="C42" s="24"/>
      <c r="D42" s="28" t="s">
        <v>63</v>
      </c>
      <c r="E42" s="26"/>
      <c r="F42" s="65"/>
      <c r="G42" s="27"/>
      <c r="H42" s="28" t="s">
        <v>63</v>
      </c>
      <c r="I42" s="26"/>
      <c r="J42" s="65"/>
      <c r="L42" s="57"/>
      <c r="M42" s="57"/>
    </row>
    <row r="43" spans="1:13" s="57" customFormat="1" ht="24" customHeight="1">
      <c r="A43" s="49" t="s">
        <v>13</v>
      </c>
      <c r="B43" s="48"/>
    </row>
    <row r="44" spans="1:13" s="57" customFormat="1" ht="24" customHeight="1">
      <c r="A44" s="49" t="s">
        <v>14</v>
      </c>
      <c r="B44" s="48"/>
    </row>
    <row r="45" spans="1:13" s="57" customFormat="1" ht="24" customHeight="1">
      <c r="A45" s="69" t="s">
        <v>43</v>
      </c>
      <c r="B45" s="67">
        <v>10</v>
      </c>
      <c r="D45" s="72">
        <v>2208689</v>
      </c>
      <c r="E45" s="72"/>
      <c r="F45" s="72">
        <v>2180825</v>
      </c>
      <c r="G45" s="72"/>
      <c r="H45" s="72">
        <v>1287047</v>
      </c>
      <c r="I45" s="72"/>
      <c r="J45" s="72">
        <v>1199262</v>
      </c>
    </row>
    <row r="46" spans="1:13" s="57" customFormat="1" ht="24" customHeight="1">
      <c r="A46" s="69" t="s">
        <v>15</v>
      </c>
      <c r="B46" s="67">
        <v>2</v>
      </c>
      <c r="D46" s="72">
        <v>1540903</v>
      </c>
      <c r="E46" s="72"/>
      <c r="F46" s="72">
        <v>1481680</v>
      </c>
      <c r="G46" s="72"/>
      <c r="H46" s="72">
        <v>813540</v>
      </c>
      <c r="I46" s="72"/>
      <c r="J46" s="72">
        <v>810663</v>
      </c>
    </row>
    <row r="47" spans="1:13" s="57" customFormat="1" ht="24" customHeight="1">
      <c r="A47" s="2" t="s">
        <v>53</v>
      </c>
      <c r="B47" s="67">
        <v>2</v>
      </c>
      <c r="D47" s="72">
        <v>0</v>
      </c>
      <c r="E47" s="72"/>
      <c r="F47" s="72">
        <v>0</v>
      </c>
      <c r="G47" s="72"/>
      <c r="H47" s="72">
        <v>10000</v>
      </c>
      <c r="I47" s="72"/>
      <c r="J47" s="72">
        <v>10000</v>
      </c>
    </row>
    <row r="48" spans="1:13" s="57" customFormat="1" ht="24" customHeight="1">
      <c r="A48" s="70" t="s">
        <v>136</v>
      </c>
      <c r="B48" s="67"/>
    </row>
    <row r="49" spans="1:10" s="57" customFormat="1" ht="24" customHeight="1">
      <c r="A49" s="70" t="s">
        <v>45</v>
      </c>
      <c r="B49" s="67"/>
      <c r="D49" s="72">
        <v>62647</v>
      </c>
      <c r="E49" s="72"/>
      <c r="F49" s="72">
        <v>57321</v>
      </c>
      <c r="G49" s="72"/>
      <c r="H49" s="72">
        <v>26659</v>
      </c>
      <c r="I49" s="72"/>
      <c r="J49" s="72">
        <v>23457</v>
      </c>
    </row>
    <row r="50" spans="1:10" s="57" customFormat="1" ht="24" customHeight="1">
      <c r="A50" s="2" t="s">
        <v>16</v>
      </c>
      <c r="B50" s="67"/>
      <c r="D50" s="72">
        <v>289394</v>
      </c>
      <c r="E50" s="72"/>
      <c r="F50" s="72">
        <v>273230</v>
      </c>
      <c r="G50" s="72"/>
      <c r="H50" s="72">
        <v>86568</v>
      </c>
      <c r="I50" s="72"/>
      <c r="J50" s="72">
        <v>76874</v>
      </c>
    </row>
    <row r="51" spans="1:10" s="57" customFormat="1" ht="24" customHeight="1">
      <c r="A51" s="2" t="s">
        <v>119</v>
      </c>
      <c r="B51" s="67"/>
      <c r="D51" s="75"/>
      <c r="E51" s="75"/>
      <c r="F51" s="75"/>
      <c r="G51" s="75"/>
      <c r="H51" s="75"/>
      <c r="I51" s="75"/>
      <c r="J51" s="75"/>
    </row>
    <row r="52" spans="1:10" s="57" customFormat="1" ht="24" customHeight="1">
      <c r="A52" s="2" t="s">
        <v>81</v>
      </c>
      <c r="B52" s="67"/>
      <c r="D52" s="72">
        <v>1405</v>
      </c>
      <c r="E52" s="72"/>
      <c r="F52" s="72">
        <v>16196</v>
      </c>
      <c r="G52" s="72"/>
      <c r="H52" s="72">
        <v>2340</v>
      </c>
      <c r="I52" s="72"/>
      <c r="J52" s="72">
        <v>0</v>
      </c>
    </row>
    <row r="53" spans="1:10" s="57" customFormat="1" ht="24" customHeight="1">
      <c r="A53" s="2" t="s">
        <v>82</v>
      </c>
      <c r="B53" s="67"/>
      <c r="D53" s="72">
        <v>1513975</v>
      </c>
      <c r="E53" s="72"/>
      <c r="F53" s="72">
        <v>1730534</v>
      </c>
      <c r="G53" s="72"/>
      <c r="H53" s="72">
        <v>1020103</v>
      </c>
      <c r="I53" s="72"/>
      <c r="J53" s="72">
        <v>1166895</v>
      </c>
    </row>
    <row r="54" spans="1:10" s="57" customFormat="1" ht="24" customHeight="1">
      <c r="A54" s="70" t="s">
        <v>44</v>
      </c>
      <c r="B54" s="67"/>
      <c r="D54" s="72">
        <v>16757</v>
      </c>
      <c r="E54" s="72"/>
      <c r="F54" s="72">
        <v>8370</v>
      </c>
      <c r="G54" s="72"/>
      <c r="H54" s="72">
        <v>0</v>
      </c>
      <c r="I54" s="72"/>
      <c r="J54" s="72">
        <v>0</v>
      </c>
    </row>
    <row r="55" spans="1:10" s="57" customFormat="1" ht="24" customHeight="1">
      <c r="A55" s="70" t="s">
        <v>109</v>
      </c>
      <c r="B55" s="67">
        <v>11</v>
      </c>
      <c r="D55" s="72">
        <v>48983</v>
      </c>
      <c r="E55" s="72"/>
      <c r="F55" s="72">
        <v>49655</v>
      </c>
      <c r="G55" s="72"/>
      <c r="H55" s="72">
        <v>0</v>
      </c>
      <c r="I55" s="72"/>
      <c r="J55" s="72">
        <v>0</v>
      </c>
    </row>
    <row r="56" spans="1:10" s="57" customFormat="1" ht="24" customHeight="1">
      <c r="A56" s="48" t="s">
        <v>17</v>
      </c>
      <c r="B56" s="67"/>
      <c r="D56" s="72">
        <v>55762</v>
      </c>
      <c r="E56" s="72">
        <v>7259</v>
      </c>
      <c r="F56" s="72">
        <v>71689</v>
      </c>
      <c r="G56" s="72">
        <v>7259</v>
      </c>
      <c r="H56" s="72">
        <v>7331</v>
      </c>
      <c r="I56" s="72">
        <v>7259</v>
      </c>
      <c r="J56" s="72">
        <v>12075</v>
      </c>
    </row>
    <row r="57" spans="1:10" s="57" customFormat="1" ht="24" customHeight="1">
      <c r="A57" s="49" t="s">
        <v>18</v>
      </c>
      <c r="B57" s="67"/>
      <c r="D57" s="73">
        <f>SUM(D45:D56)</f>
        <v>5738515</v>
      </c>
      <c r="E57" s="72"/>
      <c r="F57" s="73">
        <f>SUM(F45:F56)</f>
        <v>5869500</v>
      </c>
      <c r="G57" s="72"/>
      <c r="H57" s="73">
        <f>SUM(H45:H56)</f>
        <v>3253588</v>
      </c>
      <c r="I57" s="72"/>
      <c r="J57" s="73">
        <f>SUM(J45:J56)</f>
        <v>3299226</v>
      </c>
    </row>
    <row r="58" spans="1:10" s="57" customFormat="1" ht="24" customHeight="1">
      <c r="A58" s="49" t="s">
        <v>19</v>
      </c>
      <c r="B58" s="67"/>
      <c r="D58" s="72"/>
      <c r="E58" s="72"/>
      <c r="F58" s="72"/>
      <c r="G58" s="72"/>
      <c r="H58" s="72"/>
      <c r="I58" s="72"/>
      <c r="J58" s="72"/>
    </row>
    <row r="59" spans="1:10" s="57" customFormat="1" ht="24" customHeight="1">
      <c r="A59" s="3" t="s">
        <v>137</v>
      </c>
    </row>
    <row r="60" spans="1:10" s="57" customFormat="1" ht="24" customHeight="1">
      <c r="A60" s="3" t="s">
        <v>45</v>
      </c>
      <c r="B60" s="67"/>
      <c r="D60" s="72">
        <v>99935</v>
      </c>
      <c r="E60" s="72"/>
      <c r="F60" s="72">
        <v>97451</v>
      </c>
      <c r="G60" s="72"/>
      <c r="H60" s="72">
        <v>28696</v>
      </c>
      <c r="I60" s="72"/>
      <c r="J60" s="72">
        <v>26003</v>
      </c>
    </row>
    <row r="61" spans="1:10" s="57" customFormat="1" ht="24" customHeight="1">
      <c r="A61" s="3" t="s">
        <v>120</v>
      </c>
      <c r="B61" s="67"/>
      <c r="D61" s="72">
        <v>21877</v>
      </c>
      <c r="E61" s="72"/>
      <c r="F61" s="72">
        <v>21752</v>
      </c>
      <c r="G61" s="72"/>
      <c r="H61" s="72">
        <v>8884</v>
      </c>
      <c r="I61" s="72"/>
      <c r="J61" s="72">
        <v>8943</v>
      </c>
    </row>
    <row r="62" spans="1:10" s="57" customFormat="1" ht="24" customHeight="1">
      <c r="A62" s="48" t="s">
        <v>20</v>
      </c>
      <c r="B62" s="67"/>
      <c r="D62" s="72">
        <v>77422</v>
      </c>
      <c r="E62" s="72"/>
      <c r="F62" s="72">
        <v>75906</v>
      </c>
      <c r="G62" s="72"/>
      <c r="H62" s="72">
        <v>37944</v>
      </c>
      <c r="I62" s="72"/>
      <c r="J62" s="72">
        <v>37054</v>
      </c>
    </row>
    <row r="63" spans="1:10" s="57" customFormat="1" ht="24" customHeight="1">
      <c r="A63" s="48" t="s">
        <v>100</v>
      </c>
      <c r="B63" s="67"/>
      <c r="D63" s="72">
        <v>582</v>
      </c>
      <c r="E63" s="72"/>
      <c r="F63" s="72">
        <v>582</v>
      </c>
      <c r="G63" s="72"/>
      <c r="H63" s="72">
        <v>0</v>
      </c>
      <c r="I63" s="72"/>
      <c r="J63" s="72">
        <v>0</v>
      </c>
    </row>
    <row r="64" spans="1:10" s="57" customFormat="1" ht="24" customHeight="1">
      <c r="A64" s="49" t="s">
        <v>21</v>
      </c>
      <c r="B64" s="67"/>
      <c r="D64" s="73">
        <f>SUM(D60:D63)</f>
        <v>199816</v>
      </c>
      <c r="E64" s="72"/>
      <c r="F64" s="73">
        <f>SUM(F60:F63)</f>
        <v>195691</v>
      </c>
      <c r="G64" s="72"/>
      <c r="H64" s="73">
        <f>SUM(H60:H63)</f>
        <v>75524</v>
      </c>
      <c r="I64" s="72"/>
      <c r="J64" s="73">
        <f>SUM(J60:J63)</f>
        <v>72000</v>
      </c>
    </row>
    <row r="65" spans="1:14" s="57" customFormat="1" ht="24" customHeight="1">
      <c r="A65" s="49" t="s">
        <v>22</v>
      </c>
      <c r="B65" s="48"/>
      <c r="D65" s="73">
        <f>SUM(D57,D64)</f>
        <v>5938331</v>
      </c>
      <c r="E65" s="72"/>
      <c r="F65" s="73">
        <f>SUM(F57,F64)</f>
        <v>6065191</v>
      </c>
      <c r="G65" s="72"/>
      <c r="H65" s="73">
        <f>SUM(H57,H64)</f>
        <v>3329112</v>
      </c>
      <c r="I65" s="72"/>
      <c r="J65" s="73">
        <f>SUM(J57,J64)</f>
        <v>3371226</v>
      </c>
    </row>
    <row r="66" spans="1:14" s="57" customFormat="1" ht="24" customHeight="1">
      <c r="A66" s="49"/>
      <c r="B66" s="48"/>
      <c r="D66" s="41"/>
      <c r="E66" s="41"/>
      <c r="F66" s="41"/>
      <c r="G66" s="41"/>
      <c r="H66" s="41"/>
      <c r="I66" s="41"/>
      <c r="J66" s="41"/>
    </row>
    <row r="67" spans="1:14" ht="24" customHeight="1">
      <c r="A67" s="3" t="s">
        <v>129</v>
      </c>
      <c r="C67" s="40"/>
      <c r="D67" s="3"/>
      <c r="E67" s="40"/>
      <c r="F67" s="3"/>
      <c r="G67" s="40"/>
      <c r="H67" s="3"/>
      <c r="I67" s="40"/>
      <c r="J67" s="3"/>
      <c r="L67" s="57"/>
      <c r="M67" s="57"/>
      <c r="N67" s="57"/>
    </row>
    <row r="68" spans="1:14" ht="24" customHeight="1">
      <c r="A68" s="29" t="s">
        <v>135</v>
      </c>
      <c r="L68" s="57"/>
      <c r="M68" s="57"/>
      <c r="N68" s="57"/>
    </row>
    <row r="69" spans="1:14" ht="24" customHeight="1">
      <c r="A69" s="29" t="s">
        <v>12</v>
      </c>
      <c r="L69" s="57"/>
      <c r="M69" s="57"/>
      <c r="N69" s="57"/>
    </row>
    <row r="70" spans="1:14" ht="24" customHeight="1">
      <c r="A70" s="29" t="s">
        <v>168</v>
      </c>
      <c r="L70" s="57"/>
      <c r="M70" s="57"/>
      <c r="N70" s="57"/>
    </row>
    <row r="71" spans="1:14" ht="24" customHeight="1">
      <c r="A71" s="117" t="s">
        <v>58</v>
      </c>
      <c r="B71" s="117"/>
      <c r="C71" s="117"/>
      <c r="D71" s="117"/>
      <c r="E71" s="117"/>
      <c r="F71" s="117"/>
      <c r="G71" s="117"/>
      <c r="H71" s="117"/>
      <c r="I71" s="117"/>
      <c r="J71" s="117"/>
      <c r="L71" s="57"/>
      <c r="M71" s="57"/>
      <c r="N71" s="57"/>
    </row>
    <row r="72" spans="1:14" s="21" customFormat="1" ht="24" customHeight="1">
      <c r="B72" s="22"/>
      <c r="C72" s="22"/>
      <c r="D72" s="116" t="s">
        <v>59</v>
      </c>
      <c r="E72" s="116"/>
      <c r="F72" s="116"/>
      <c r="G72" s="23"/>
      <c r="H72" s="116" t="s">
        <v>60</v>
      </c>
      <c r="I72" s="116"/>
      <c r="J72" s="116"/>
    </row>
    <row r="73" spans="1:14" ht="24" customHeight="1">
      <c r="A73" s="34"/>
      <c r="B73" s="24"/>
      <c r="C73" s="24"/>
      <c r="D73" s="25" t="s">
        <v>169</v>
      </c>
      <c r="E73" s="26"/>
      <c r="F73" s="25" t="s">
        <v>170</v>
      </c>
      <c r="G73" s="27"/>
      <c r="H73" s="25" t="s">
        <v>169</v>
      </c>
      <c r="I73" s="26"/>
      <c r="J73" s="25" t="s">
        <v>170</v>
      </c>
    </row>
    <row r="74" spans="1:14" ht="24" customHeight="1">
      <c r="A74" s="34"/>
      <c r="B74" s="24"/>
      <c r="C74" s="24"/>
      <c r="D74" s="28" t="s">
        <v>61</v>
      </c>
      <c r="E74" s="26"/>
      <c r="F74" s="65" t="s">
        <v>62</v>
      </c>
      <c r="G74" s="27"/>
      <c r="H74" s="28" t="s">
        <v>61</v>
      </c>
      <c r="I74" s="26"/>
      <c r="J74" s="65" t="s">
        <v>62</v>
      </c>
    </row>
    <row r="75" spans="1:14" ht="24" customHeight="1">
      <c r="A75" s="34"/>
      <c r="B75" s="24"/>
      <c r="C75" s="24"/>
      <c r="D75" s="28" t="s">
        <v>63</v>
      </c>
      <c r="E75" s="26"/>
      <c r="F75" s="65"/>
      <c r="G75" s="27"/>
      <c r="H75" s="28" t="s">
        <v>63</v>
      </c>
      <c r="I75" s="26"/>
      <c r="J75" s="65"/>
    </row>
    <row r="76" spans="1:14" s="57" customFormat="1" ht="24" customHeight="1">
      <c r="A76" s="49" t="s">
        <v>23</v>
      </c>
      <c r="B76" s="48"/>
      <c r="D76" s="71"/>
      <c r="E76" s="71"/>
      <c r="F76" s="71"/>
      <c r="H76" s="71"/>
      <c r="I76" s="71"/>
      <c r="J76" s="71"/>
    </row>
    <row r="77" spans="1:14" s="57" customFormat="1" ht="24" customHeight="1">
      <c r="A77" s="48" t="s">
        <v>24</v>
      </c>
      <c r="B77" s="67"/>
      <c r="D77" s="71"/>
      <c r="E77" s="71"/>
      <c r="F77" s="71"/>
      <c r="H77" s="71"/>
      <c r="I77" s="71"/>
      <c r="J77" s="71"/>
    </row>
    <row r="78" spans="1:14" s="57" customFormat="1" ht="24" customHeight="1">
      <c r="A78" s="50" t="s">
        <v>50</v>
      </c>
      <c r="B78" s="67"/>
      <c r="D78" s="71"/>
      <c r="E78" s="71"/>
      <c r="F78" s="71"/>
      <c r="H78" s="71"/>
      <c r="I78" s="71"/>
      <c r="J78" s="71"/>
    </row>
    <row r="79" spans="1:14" s="57" customFormat="1" ht="24" customHeight="1" thickBot="1">
      <c r="A79" s="50" t="s">
        <v>138</v>
      </c>
      <c r="B79" s="67"/>
      <c r="D79" s="76">
        <v>700000</v>
      </c>
      <c r="E79" s="72"/>
      <c r="F79" s="76">
        <v>700000</v>
      </c>
      <c r="G79" s="72"/>
      <c r="H79" s="76">
        <v>700000</v>
      </c>
      <c r="I79" s="72"/>
      <c r="J79" s="76">
        <v>700000</v>
      </c>
    </row>
    <row r="80" spans="1:14" s="57" customFormat="1" ht="24" customHeight="1" thickTop="1">
      <c r="A80" s="50" t="s">
        <v>49</v>
      </c>
      <c r="B80" s="67"/>
      <c r="D80" s="77"/>
      <c r="E80" s="77"/>
      <c r="F80" s="77"/>
      <c r="G80" s="77"/>
      <c r="H80" s="77"/>
      <c r="I80" s="77"/>
      <c r="J80" s="77"/>
    </row>
    <row r="81" spans="1:10" s="57" customFormat="1" ht="24" customHeight="1">
      <c r="A81" s="50" t="s">
        <v>138</v>
      </c>
      <c r="B81" s="48"/>
      <c r="D81" s="72">
        <v>700000</v>
      </c>
      <c r="E81" s="72"/>
      <c r="F81" s="72">
        <v>700000</v>
      </c>
      <c r="G81" s="72"/>
      <c r="H81" s="72">
        <v>700000</v>
      </c>
      <c r="I81" s="72"/>
      <c r="J81" s="72">
        <v>700000</v>
      </c>
    </row>
    <row r="82" spans="1:10" s="57" customFormat="1" ht="24" customHeight="1">
      <c r="A82" s="50" t="s">
        <v>162</v>
      </c>
      <c r="B82" s="67"/>
      <c r="D82" s="72">
        <v>698535</v>
      </c>
      <c r="E82" s="72"/>
      <c r="F82" s="72">
        <v>698535</v>
      </c>
      <c r="G82" s="72"/>
      <c r="H82" s="72">
        <v>698535</v>
      </c>
      <c r="I82" s="72"/>
      <c r="J82" s="72">
        <v>698535</v>
      </c>
    </row>
    <row r="83" spans="1:10" s="57" customFormat="1" ht="24" customHeight="1">
      <c r="A83" s="50" t="s">
        <v>101</v>
      </c>
      <c r="B83" s="48"/>
      <c r="D83" s="72">
        <v>-77880</v>
      </c>
      <c r="E83" s="72"/>
      <c r="F83" s="72">
        <v>-77880</v>
      </c>
      <c r="G83" s="72"/>
      <c r="H83" s="72">
        <v>0</v>
      </c>
      <c r="I83" s="72"/>
      <c r="J83" s="72">
        <v>0</v>
      </c>
    </row>
    <row r="84" spans="1:10" s="57" customFormat="1" ht="24" customHeight="1">
      <c r="A84" s="50" t="s">
        <v>25</v>
      </c>
      <c r="B84" s="67"/>
      <c r="D84" s="75"/>
      <c r="E84" s="75"/>
      <c r="F84" s="75"/>
      <c r="G84" s="75"/>
      <c r="H84" s="75"/>
      <c r="I84" s="75"/>
      <c r="J84" s="75"/>
    </row>
    <row r="85" spans="1:10" s="57" customFormat="1" ht="24" customHeight="1">
      <c r="A85" s="50" t="s">
        <v>56</v>
      </c>
      <c r="B85" s="67"/>
      <c r="D85" s="72">
        <v>39800</v>
      </c>
      <c r="E85" s="72"/>
      <c r="F85" s="72">
        <v>39800</v>
      </c>
      <c r="G85" s="72"/>
      <c r="H85" s="72">
        <v>37300</v>
      </c>
      <c r="I85" s="72"/>
      <c r="J85" s="72">
        <v>37300</v>
      </c>
    </row>
    <row r="86" spans="1:10" s="57" customFormat="1" ht="24" customHeight="1">
      <c r="A86" s="50" t="s">
        <v>57</v>
      </c>
      <c r="B86" s="48"/>
      <c r="D86" s="72">
        <v>407274</v>
      </c>
      <c r="E86" s="72"/>
      <c r="F86" s="72">
        <v>359285</v>
      </c>
      <c r="G86" s="72"/>
      <c r="H86" s="72">
        <v>69052</v>
      </c>
      <c r="I86" s="72"/>
      <c r="J86" s="72">
        <v>57502</v>
      </c>
    </row>
    <row r="87" spans="1:10" s="57" customFormat="1" ht="24" customHeight="1">
      <c r="A87" s="51" t="s">
        <v>26</v>
      </c>
      <c r="B87" s="48"/>
      <c r="D87" s="73">
        <f>SUM(D81:D86)</f>
        <v>1767729</v>
      </c>
      <c r="E87" s="72"/>
      <c r="F87" s="73">
        <f>SUM(F81:F86)</f>
        <v>1719740</v>
      </c>
      <c r="G87" s="72"/>
      <c r="H87" s="73">
        <f>SUM(H81:H86)</f>
        <v>1504887</v>
      </c>
      <c r="I87" s="72"/>
      <c r="J87" s="73">
        <f>SUM(J81:J86)</f>
        <v>1493337</v>
      </c>
    </row>
    <row r="88" spans="1:10" s="57" customFormat="1" ht="24" customHeight="1" thickBot="1">
      <c r="A88" s="49" t="s">
        <v>27</v>
      </c>
      <c r="B88" s="48"/>
      <c r="D88" s="76">
        <f>SUM(D87,D65)</f>
        <v>7706060</v>
      </c>
      <c r="E88" s="72"/>
      <c r="F88" s="76">
        <f>SUM(F87,F65)</f>
        <v>7784931</v>
      </c>
      <c r="G88" s="72"/>
      <c r="H88" s="76">
        <f>SUM(H87,H65)</f>
        <v>4833999</v>
      </c>
      <c r="I88" s="72"/>
      <c r="J88" s="76">
        <f>SUM(J87,J65)</f>
        <v>4864563</v>
      </c>
    </row>
    <row r="89" spans="1:10" s="57" customFormat="1" ht="24" customHeight="1" thickTop="1">
      <c r="A89" s="48"/>
      <c r="B89" s="65"/>
      <c r="D89" s="72">
        <f>D88-D32</f>
        <v>0</v>
      </c>
      <c r="E89" s="77"/>
      <c r="F89" s="72">
        <f>F88-F32</f>
        <v>0</v>
      </c>
      <c r="G89" s="77"/>
      <c r="H89" s="72">
        <f>H88-H32</f>
        <v>0</v>
      </c>
      <c r="I89" s="77"/>
      <c r="J89" s="72">
        <f>J88-J32</f>
        <v>0</v>
      </c>
    </row>
    <row r="90" spans="1:10" ht="24" customHeight="1">
      <c r="A90" s="3" t="s">
        <v>129</v>
      </c>
      <c r="D90" s="3"/>
      <c r="F90" s="3"/>
      <c r="H90" s="3"/>
      <c r="J90" s="3"/>
    </row>
    <row r="95" spans="1:10" ht="24" customHeight="1">
      <c r="A95" s="59"/>
      <c r="B95" s="59"/>
    </row>
    <row r="97" spans="1:10" ht="24" customHeight="1">
      <c r="D97" s="3" t="s">
        <v>28</v>
      </c>
    </row>
    <row r="98" spans="1:10" ht="24" customHeight="1">
      <c r="A98" s="59"/>
      <c r="B98" s="59"/>
    </row>
    <row r="103" spans="1:10" ht="24" customHeight="1">
      <c r="D103" s="60"/>
      <c r="F103" s="60"/>
      <c r="H103" s="60"/>
      <c r="J103" s="60"/>
    </row>
  </sheetData>
  <mergeCells count="9">
    <mergeCell ref="D72:F72"/>
    <mergeCell ref="H72:J72"/>
    <mergeCell ref="A4:J4"/>
    <mergeCell ref="A38:J38"/>
    <mergeCell ref="A71:J71"/>
    <mergeCell ref="D5:F5"/>
    <mergeCell ref="H5:J5"/>
    <mergeCell ref="D39:F39"/>
    <mergeCell ref="H39:J39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95"/>
  <sheetViews>
    <sheetView showGridLines="0" view="pageBreakPreview" zoomScale="60" zoomScaleNormal="85" workbookViewId="0">
      <selection activeCell="D16" sqref="D16"/>
    </sheetView>
  </sheetViews>
  <sheetFormatPr defaultColWidth="10.81640625" defaultRowHeight="24" customHeight="1"/>
  <cols>
    <col min="1" max="1" width="42.1796875" style="3" customWidth="1"/>
    <col min="2" max="2" width="7.81640625" style="3" customWidth="1"/>
    <col min="3" max="3" width="1.1796875" style="3" customWidth="1"/>
    <col min="4" max="4" width="15.1796875" style="40" customWidth="1"/>
    <col min="5" max="5" width="1.453125" style="3" customWidth="1"/>
    <col min="6" max="6" width="15.1796875" style="40" customWidth="1"/>
    <col min="7" max="7" width="1.453125" style="3" customWidth="1"/>
    <col min="8" max="8" width="15.1796875" style="40" customWidth="1"/>
    <col min="9" max="9" width="1.453125" style="3" customWidth="1"/>
    <col min="10" max="10" width="15.1796875" style="40" customWidth="1"/>
    <col min="11" max="11" width="1.453125" style="3" customWidth="1"/>
    <col min="12" max="12" width="13.81640625" style="3" bestFit="1" customWidth="1"/>
    <col min="13" max="16384" width="10.81640625" style="3"/>
  </cols>
  <sheetData>
    <row r="1" spans="1:20" ht="24" customHeight="1">
      <c r="J1" s="33" t="s">
        <v>65</v>
      </c>
    </row>
    <row r="2" spans="1:20" ht="24" customHeight="1">
      <c r="A2" s="29" t="s">
        <v>135</v>
      </c>
      <c r="B2" s="34"/>
      <c r="C2" s="34"/>
      <c r="D2" s="53"/>
      <c r="E2" s="34"/>
      <c r="F2" s="53"/>
      <c r="G2" s="34"/>
      <c r="H2" s="53"/>
      <c r="I2" s="34"/>
      <c r="J2" s="53"/>
    </row>
    <row r="3" spans="1:20" ht="24" customHeight="1">
      <c r="A3" s="29" t="s">
        <v>93</v>
      </c>
      <c r="B3" s="34"/>
      <c r="C3" s="34"/>
      <c r="D3" s="53"/>
      <c r="E3" s="34"/>
      <c r="F3" s="53"/>
      <c r="G3" s="34"/>
      <c r="H3" s="53"/>
      <c r="I3" s="34"/>
      <c r="J3" s="53"/>
    </row>
    <row r="4" spans="1:20" ht="24" customHeight="1">
      <c r="A4" s="29" t="s">
        <v>171</v>
      </c>
      <c r="B4" s="34"/>
      <c r="C4" s="34"/>
      <c r="D4" s="53"/>
      <c r="E4" s="34"/>
      <c r="F4" s="53"/>
      <c r="G4" s="34"/>
      <c r="H4" s="53"/>
      <c r="I4" s="34"/>
      <c r="J4" s="53"/>
    </row>
    <row r="5" spans="1:20" ht="24" customHeight="1">
      <c r="A5" s="117" t="s">
        <v>116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20" ht="24" customHeight="1">
      <c r="A6" s="34"/>
      <c r="B6" s="24"/>
      <c r="C6" s="34"/>
      <c r="D6" s="30"/>
      <c r="E6" s="63" t="s">
        <v>59</v>
      </c>
      <c r="F6" s="30"/>
      <c r="G6" s="23"/>
      <c r="H6" s="30"/>
      <c r="I6" s="63" t="s">
        <v>60</v>
      </c>
      <c r="J6" s="30"/>
    </row>
    <row r="7" spans="1:20" ht="24" customHeight="1">
      <c r="A7" s="34"/>
      <c r="B7" s="24"/>
      <c r="C7" s="34"/>
      <c r="D7" s="26">
        <v>2566</v>
      </c>
      <c r="E7" s="26"/>
      <c r="F7" s="26">
        <v>2565</v>
      </c>
      <c r="G7" s="27"/>
      <c r="H7" s="26">
        <v>2566</v>
      </c>
      <c r="I7" s="26"/>
      <c r="J7" s="26">
        <v>2565</v>
      </c>
    </row>
    <row r="8" spans="1:20" ht="24" customHeight="1">
      <c r="A8" s="21" t="s">
        <v>115</v>
      </c>
      <c r="B8" s="24"/>
      <c r="C8" s="34"/>
      <c r="D8" s="26"/>
      <c r="E8" s="26"/>
      <c r="F8" s="26"/>
      <c r="G8" s="27"/>
      <c r="H8" s="26"/>
      <c r="I8" s="26"/>
      <c r="J8" s="26"/>
    </row>
    <row r="9" spans="1:20" ht="24" customHeight="1">
      <c r="A9" s="21" t="s">
        <v>29</v>
      </c>
    </row>
    <row r="10" spans="1:20" ht="24" customHeight="1">
      <c r="A10" s="3" t="s">
        <v>30</v>
      </c>
      <c r="B10" s="31"/>
      <c r="D10" s="40">
        <v>1382200</v>
      </c>
      <c r="E10" s="40"/>
      <c r="F10" s="40">
        <v>1608864</v>
      </c>
      <c r="G10" s="40"/>
      <c r="H10" s="40">
        <v>674671</v>
      </c>
      <c r="J10" s="40">
        <v>991570</v>
      </c>
      <c r="Q10" s="79"/>
      <c r="R10" s="79"/>
      <c r="S10" s="79"/>
      <c r="T10" s="79"/>
    </row>
    <row r="11" spans="1:20" ht="24" customHeight="1">
      <c r="A11" s="3" t="s">
        <v>141</v>
      </c>
      <c r="B11" s="31"/>
      <c r="D11" s="40">
        <v>52862</v>
      </c>
      <c r="E11" s="40"/>
      <c r="F11" s="40">
        <v>31318</v>
      </c>
      <c r="G11" s="40"/>
      <c r="H11" s="40">
        <v>28652</v>
      </c>
      <c r="J11" s="40">
        <v>22049</v>
      </c>
      <c r="Q11" s="79"/>
      <c r="R11" s="79"/>
      <c r="S11" s="79"/>
      <c r="T11" s="79"/>
    </row>
    <row r="12" spans="1:20" ht="24" customHeight="1">
      <c r="A12" s="3" t="s">
        <v>52</v>
      </c>
      <c r="B12" s="31"/>
      <c r="D12" s="40">
        <v>3932</v>
      </c>
      <c r="E12" s="40"/>
      <c r="F12" s="40">
        <v>4100</v>
      </c>
      <c r="G12" s="40"/>
      <c r="H12" s="40">
        <v>7835</v>
      </c>
      <c r="J12" s="40">
        <v>11252</v>
      </c>
      <c r="Q12" s="79"/>
      <c r="R12" s="79"/>
      <c r="S12" s="79"/>
      <c r="T12" s="79"/>
    </row>
    <row r="13" spans="1:20" ht="24" customHeight="1">
      <c r="A13" s="3" t="s">
        <v>31</v>
      </c>
      <c r="B13" s="31"/>
      <c r="D13" s="54">
        <v>8100</v>
      </c>
      <c r="E13" s="40"/>
      <c r="F13" s="54">
        <v>5137</v>
      </c>
      <c r="G13" s="40"/>
      <c r="H13" s="54">
        <v>6421</v>
      </c>
      <c r="J13" s="54">
        <v>3740</v>
      </c>
    </row>
    <row r="14" spans="1:20" ht="24" customHeight="1">
      <c r="A14" s="21" t="s">
        <v>32</v>
      </c>
      <c r="D14" s="55">
        <f>SUM(D10:D13)</f>
        <v>1447094</v>
      </c>
      <c r="E14" s="40"/>
      <c r="F14" s="55">
        <f>SUM(F10:F13)</f>
        <v>1649419</v>
      </c>
      <c r="H14" s="55">
        <f>SUM(H10:H13)</f>
        <v>717579</v>
      </c>
      <c r="I14" s="40"/>
      <c r="J14" s="55">
        <f>SUM(J10:J13)</f>
        <v>1028611</v>
      </c>
    </row>
    <row r="15" spans="1:20" ht="24" customHeight="1">
      <c r="A15" s="21" t="s">
        <v>33</v>
      </c>
      <c r="E15" s="40"/>
      <c r="I15" s="40"/>
    </row>
    <row r="16" spans="1:20" ht="24" customHeight="1">
      <c r="A16" s="3" t="s">
        <v>34</v>
      </c>
      <c r="D16" s="40">
        <v>1264903</v>
      </c>
      <c r="E16" s="40"/>
      <c r="F16" s="40">
        <v>1477809</v>
      </c>
      <c r="G16" s="40"/>
      <c r="H16" s="40">
        <v>630993</v>
      </c>
      <c r="J16" s="40">
        <v>908217</v>
      </c>
    </row>
    <row r="17" spans="1:15" ht="24" customHeight="1">
      <c r="A17" s="3" t="s">
        <v>142</v>
      </c>
      <c r="D17" s="40">
        <v>45541</v>
      </c>
      <c r="E17" s="40"/>
      <c r="F17" s="40">
        <v>29038</v>
      </c>
      <c r="G17" s="40"/>
      <c r="H17" s="40">
        <v>26639</v>
      </c>
      <c r="J17" s="40">
        <v>19422</v>
      </c>
    </row>
    <row r="18" spans="1:15" ht="24" customHeight="1">
      <c r="A18" s="3" t="s">
        <v>54</v>
      </c>
      <c r="D18" s="40">
        <v>2470</v>
      </c>
      <c r="E18" s="40"/>
      <c r="F18" s="40">
        <v>2528</v>
      </c>
      <c r="G18" s="40"/>
      <c r="H18" s="40">
        <v>3582</v>
      </c>
      <c r="J18" s="40">
        <v>4633</v>
      </c>
    </row>
    <row r="19" spans="1:15" ht="24" customHeight="1">
      <c r="A19" s="3" t="s">
        <v>35</v>
      </c>
      <c r="D19" s="40">
        <v>69974</v>
      </c>
      <c r="E19" s="40"/>
      <c r="F19" s="40">
        <v>81711</v>
      </c>
      <c r="G19" s="40"/>
      <c r="H19" s="40">
        <v>43574</v>
      </c>
      <c r="J19" s="40">
        <v>49219</v>
      </c>
    </row>
    <row r="20" spans="1:15" ht="24" customHeight="1">
      <c r="A20" s="21" t="s">
        <v>36</v>
      </c>
      <c r="D20" s="56">
        <f>SUM(D16:D19)</f>
        <v>1382888</v>
      </c>
      <c r="E20" s="40"/>
      <c r="F20" s="56">
        <f>SUM(F16:F19)</f>
        <v>1591086</v>
      </c>
      <c r="H20" s="56">
        <f>SUM(H16:H19)</f>
        <v>704788</v>
      </c>
      <c r="I20" s="40"/>
      <c r="J20" s="56">
        <f>SUM(J16:J19)</f>
        <v>981491</v>
      </c>
    </row>
    <row r="21" spans="1:15" ht="24" customHeight="1">
      <c r="A21" s="51" t="s">
        <v>152</v>
      </c>
      <c r="D21" s="44">
        <f>D14-D20</f>
        <v>64206</v>
      </c>
      <c r="E21" s="40"/>
      <c r="F21" s="44">
        <f>F14-F20</f>
        <v>58333</v>
      </c>
      <c r="H21" s="44">
        <f>H14-H20</f>
        <v>12791</v>
      </c>
      <c r="I21" s="40"/>
      <c r="J21" s="44">
        <f>J14-J20</f>
        <v>47120</v>
      </c>
    </row>
    <row r="22" spans="1:15" ht="24" customHeight="1">
      <c r="A22" s="3" t="s">
        <v>122</v>
      </c>
      <c r="D22" s="40">
        <v>280</v>
      </c>
      <c r="E22" s="40"/>
      <c r="F22" s="40">
        <v>150</v>
      </c>
      <c r="G22" s="40"/>
      <c r="H22" s="40">
        <v>2722</v>
      </c>
      <c r="J22" s="40">
        <v>1969</v>
      </c>
    </row>
    <row r="23" spans="1:15" ht="24" customHeight="1">
      <c r="A23" s="3" t="s">
        <v>130</v>
      </c>
      <c r="D23" s="54">
        <v>-971</v>
      </c>
      <c r="E23" s="40"/>
      <c r="F23" s="54">
        <v>-1187</v>
      </c>
      <c r="G23" s="40"/>
      <c r="H23" s="54">
        <v>-382</v>
      </c>
      <c r="J23" s="54">
        <v>-541</v>
      </c>
    </row>
    <row r="24" spans="1:15" ht="24" customHeight="1">
      <c r="A24" s="51" t="s">
        <v>150</v>
      </c>
      <c r="D24" s="40">
        <f>SUM(D21:D23)</f>
        <v>63515</v>
      </c>
      <c r="E24" s="40"/>
      <c r="F24" s="40">
        <f>SUM(F21:F23)</f>
        <v>57296</v>
      </c>
      <c r="H24" s="40">
        <f>SUM(H21:H23)</f>
        <v>15131</v>
      </c>
      <c r="I24" s="40"/>
      <c r="J24" s="40">
        <f>SUM(J21:J23)</f>
        <v>48548</v>
      </c>
    </row>
    <row r="25" spans="1:15" ht="24" customHeight="1">
      <c r="A25" s="3" t="s">
        <v>151</v>
      </c>
      <c r="B25" s="31"/>
      <c r="C25" s="57"/>
      <c r="D25" s="54">
        <v>-15526</v>
      </c>
      <c r="E25" s="40"/>
      <c r="F25" s="54">
        <v>-16978</v>
      </c>
      <c r="G25" s="40"/>
      <c r="H25" s="54">
        <v>-3581</v>
      </c>
      <c r="I25" s="57"/>
      <c r="J25" s="54">
        <v>-9841</v>
      </c>
      <c r="L25" s="78"/>
      <c r="M25" s="78"/>
      <c r="N25" s="78"/>
      <c r="O25" s="78"/>
    </row>
    <row r="26" spans="1:15" ht="24" customHeight="1">
      <c r="A26" s="29" t="s">
        <v>149</v>
      </c>
      <c r="D26" s="56">
        <f>SUM(D24:D25)</f>
        <v>47989</v>
      </c>
      <c r="E26" s="40"/>
      <c r="F26" s="56">
        <f>SUM(F24:F25)</f>
        <v>40318</v>
      </c>
      <c r="H26" s="56">
        <f>SUM(H24:H25)</f>
        <v>11550</v>
      </c>
      <c r="I26" s="40"/>
      <c r="J26" s="56">
        <f>SUM(J24:J25)</f>
        <v>38707</v>
      </c>
    </row>
    <row r="27" spans="1:15" ht="24" customHeight="1">
      <c r="A27" s="58"/>
      <c r="B27" s="31"/>
    </row>
    <row r="28" spans="1:15" ht="24" customHeight="1">
      <c r="A28" s="45" t="s">
        <v>94</v>
      </c>
      <c r="B28" s="46"/>
      <c r="C28" s="31"/>
      <c r="D28" s="47"/>
      <c r="E28" s="35"/>
      <c r="F28" s="47"/>
      <c r="G28" s="35"/>
      <c r="H28" s="47"/>
      <c r="I28" s="35"/>
      <c r="J28" s="47"/>
    </row>
    <row r="29" spans="1:15" ht="24" customHeight="1">
      <c r="A29" s="21" t="s">
        <v>95</v>
      </c>
      <c r="B29" s="31"/>
      <c r="C29" s="31"/>
      <c r="D29" s="43">
        <v>0</v>
      </c>
      <c r="E29" s="35"/>
      <c r="F29" s="43">
        <v>0</v>
      </c>
      <c r="G29" s="35"/>
      <c r="H29" s="43">
        <v>0</v>
      </c>
      <c r="I29" s="35"/>
      <c r="J29" s="43">
        <v>0</v>
      </c>
    </row>
    <row r="30" spans="1:15" ht="24" customHeight="1">
      <c r="B30" s="31"/>
      <c r="C30" s="31"/>
      <c r="D30" s="35"/>
      <c r="E30" s="35"/>
      <c r="F30" s="35"/>
      <c r="G30" s="35"/>
      <c r="H30" s="35"/>
      <c r="I30" s="35"/>
      <c r="J30" s="35"/>
    </row>
    <row r="31" spans="1:15" ht="24" customHeight="1" thickBot="1">
      <c r="A31" s="21" t="s">
        <v>96</v>
      </c>
      <c r="B31" s="31"/>
      <c r="C31" s="31"/>
      <c r="D31" s="36">
        <f>D26+D29</f>
        <v>47989</v>
      </c>
      <c r="E31" s="35"/>
      <c r="F31" s="36">
        <f>F26+F29</f>
        <v>40318</v>
      </c>
      <c r="G31" s="35"/>
      <c r="H31" s="36">
        <f>H26+H29</f>
        <v>11550</v>
      </c>
      <c r="I31" s="35"/>
      <c r="J31" s="36">
        <f>J26+J29</f>
        <v>38707</v>
      </c>
    </row>
    <row r="32" spans="1:15" ht="24" customHeight="1" thickTop="1">
      <c r="A32" s="21"/>
      <c r="B32" s="31"/>
      <c r="C32" s="31"/>
      <c r="D32" s="35"/>
      <c r="E32" s="35"/>
      <c r="F32" s="35"/>
      <c r="G32" s="35"/>
      <c r="H32" s="35"/>
      <c r="I32" s="35"/>
      <c r="J32" s="35"/>
    </row>
    <row r="33" spans="1:10" ht="24" customHeight="1">
      <c r="A33" s="21" t="s">
        <v>66</v>
      </c>
      <c r="B33" s="31"/>
      <c r="C33" s="31"/>
      <c r="D33" s="32"/>
      <c r="F33" s="32"/>
      <c r="H33" s="32"/>
      <c r="J33" s="32"/>
    </row>
    <row r="34" spans="1:10" ht="24" customHeight="1" thickBot="1">
      <c r="A34" s="3" t="s">
        <v>148</v>
      </c>
      <c r="B34" s="31"/>
      <c r="C34" s="31"/>
      <c r="D34" s="37">
        <f>D31/700000</f>
        <v>6.8555714285714289E-2</v>
      </c>
      <c r="E34" s="38"/>
      <c r="F34" s="37">
        <f>F31/644444</f>
        <v>6.2562456939625477E-2</v>
      </c>
      <c r="G34" s="38"/>
      <c r="H34" s="37">
        <f>H31/700000</f>
        <v>1.6500000000000001E-2</v>
      </c>
      <c r="I34" s="38"/>
      <c r="J34" s="37">
        <f>J31/644444</f>
        <v>6.0062627629398367E-2</v>
      </c>
    </row>
    <row r="35" spans="1:10" ht="24" customHeight="1" thickTop="1">
      <c r="B35" s="31"/>
      <c r="C35" s="31"/>
      <c r="D35" s="39"/>
      <c r="E35" s="38"/>
      <c r="F35" s="39"/>
      <c r="G35" s="38"/>
      <c r="H35" s="39"/>
      <c r="I35" s="38"/>
      <c r="J35" s="39"/>
    </row>
    <row r="36" spans="1:10" ht="24" customHeight="1">
      <c r="A36" s="3" t="s">
        <v>129</v>
      </c>
      <c r="B36" s="31"/>
    </row>
    <row r="73" spans="1:1" ht="24" customHeight="1">
      <c r="A73" s="21" t="s">
        <v>129</v>
      </c>
    </row>
    <row r="95" spans="1:1" ht="24" customHeight="1">
      <c r="A95" s="21" t="s">
        <v>129</v>
      </c>
    </row>
  </sheetData>
  <mergeCells count="1">
    <mergeCell ref="A5:J5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7"/>
  <sheetViews>
    <sheetView showGridLines="0" view="pageBreakPreview" zoomScale="60" zoomScaleNormal="85" workbookViewId="0">
      <selection activeCell="C22" sqref="C22"/>
    </sheetView>
  </sheetViews>
  <sheetFormatPr defaultColWidth="9.1796875" defaultRowHeight="24" customHeight="1"/>
  <cols>
    <col min="1" max="1" width="33" style="19" customWidth="1"/>
    <col min="2" max="2" width="1.54296875" style="19" customWidth="1"/>
    <col min="3" max="3" width="15.1796875" style="19" customWidth="1"/>
    <col min="4" max="4" width="1.81640625" style="19" customWidth="1"/>
    <col min="5" max="5" width="13.1796875" style="19" customWidth="1"/>
    <col min="6" max="6" width="1.81640625" style="19" customWidth="1"/>
    <col min="7" max="7" width="15.1796875" style="19" customWidth="1"/>
    <col min="8" max="8" width="1.81640625" style="19" customWidth="1"/>
    <col min="9" max="9" width="15.81640625" style="19" customWidth="1"/>
    <col min="10" max="10" width="1.81640625" style="19" customWidth="1"/>
    <col min="11" max="11" width="15.81640625" style="19" customWidth="1"/>
    <col min="12" max="12" width="1.81640625" style="19" customWidth="1"/>
    <col min="13" max="13" width="15.81640625" style="19" customWidth="1"/>
    <col min="14" max="14" width="1.81640625" style="19" customWidth="1"/>
    <col min="15" max="16384" width="9.1796875" style="19"/>
  </cols>
  <sheetData>
    <row r="1" spans="1:13" ht="24" customHeight="1">
      <c r="M1" s="33" t="s">
        <v>65</v>
      </c>
    </row>
    <row r="2" spans="1:13" ht="24" customHeight="1">
      <c r="A2" s="118" t="s">
        <v>135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24" customHeight="1">
      <c r="A3" s="29" t="s">
        <v>37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4" customHeight="1">
      <c r="A4" s="29" t="s">
        <v>171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4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2" t="s">
        <v>58</v>
      </c>
    </row>
    <row r="6" spans="1:13" ht="24" customHeight="1">
      <c r="A6" s="61"/>
      <c r="B6" s="61"/>
      <c r="C6" s="120" t="s">
        <v>59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3" s="9" customFormat="1" ht="24" customHeight="1">
      <c r="C7" s="9" t="s">
        <v>40</v>
      </c>
      <c r="G7" s="9" t="s">
        <v>104</v>
      </c>
    </row>
    <row r="8" spans="1:13" s="9" customFormat="1" ht="24" customHeight="1">
      <c r="C8" s="9" t="s">
        <v>41</v>
      </c>
      <c r="D8" s="19"/>
      <c r="E8" s="9" t="s">
        <v>158</v>
      </c>
      <c r="F8" s="19"/>
      <c r="G8" s="9" t="s">
        <v>103</v>
      </c>
      <c r="H8" s="19"/>
      <c r="I8" s="119" t="s">
        <v>25</v>
      </c>
      <c r="J8" s="119"/>
      <c r="K8" s="119"/>
      <c r="M8" s="9" t="s">
        <v>39</v>
      </c>
    </row>
    <row r="9" spans="1:13" s="9" customFormat="1" ht="24" customHeight="1">
      <c r="C9" s="10" t="s">
        <v>42</v>
      </c>
      <c r="E9" s="10" t="s">
        <v>161</v>
      </c>
      <c r="G9" s="64" t="s">
        <v>102</v>
      </c>
      <c r="I9" s="64" t="s">
        <v>55</v>
      </c>
      <c r="J9" s="42"/>
      <c r="K9" s="64" t="s">
        <v>38</v>
      </c>
      <c r="M9" s="10" t="s">
        <v>23</v>
      </c>
    </row>
    <row r="10" spans="1:13" s="9" customFormat="1" ht="24" customHeight="1">
      <c r="G10" s="42"/>
      <c r="I10" s="42"/>
      <c r="J10" s="42"/>
      <c r="K10" s="42"/>
    </row>
    <row r="11" spans="1:13" ht="24" customHeight="1">
      <c r="A11" s="11" t="s">
        <v>145</v>
      </c>
      <c r="C11" s="14">
        <v>500000</v>
      </c>
      <c r="D11" s="14"/>
      <c r="E11" s="14">
        <v>0</v>
      </c>
      <c r="F11" s="14"/>
      <c r="G11" s="14">
        <v>-77880</v>
      </c>
      <c r="H11" s="14"/>
      <c r="I11" s="14">
        <v>35000</v>
      </c>
      <c r="J11" s="14"/>
      <c r="K11" s="14">
        <v>314977</v>
      </c>
      <c r="L11" s="13"/>
      <c r="M11" s="14">
        <f>SUM(C11:K11)</f>
        <v>772097</v>
      </c>
    </row>
    <row r="12" spans="1:13" ht="24" customHeight="1">
      <c r="A12" s="48" t="s">
        <v>96</v>
      </c>
      <c r="C12" s="13">
        <v>0</v>
      </c>
      <c r="D12" s="13"/>
      <c r="E12" s="13">
        <v>0</v>
      </c>
      <c r="F12" s="13"/>
      <c r="G12" s="13">
        <v>0</v>
      </c>
      <c r="H12" s="13"/>
      <c r="I12" s="13">
        <v>0</v>
      </c>
      <c r="J12" s="13"/>
      <c r="K12" s="13">
        <f>PL!F26</f>
        <v>40318</v>
      </c>
      <c r="L12" s="13"/>
      <c r="M12" s="13">
        <f>SUM(C12:K12)</f>
        <v>40318</v>
      </c>
    </row>
    <row r="13" spans="1:13" ht="24" customHeight="1">
      <c r="A13" s="15" t="s">
        <v>175</v>
      </c>
      <c r="C13" s="13">
        <v>200000</v>
      </c>
      <c r="D13" s="13"/>
      <c r="E13" s="13">
        <v>720000</v>
      </c>
      <c r="F13" s="13"/>
      <c r="G13" s="13">
        <v>0</v>
      </c>
      <c r="H13" s="13"/>
      <c r="I13" s="13">
        <v>0</v>
      </c>
      <c r="J13" s="13"/>
      <c r="K13" s="13">
        <v>0</v>
      </c>
      <c r="L13" s="13"/>
      <c r="M13" s="13">
        <f>SUM(C13:K13)</f>
        <v>920000</v>
      </c>
    </row>
    <row r="14" spans="1:13" ht="24" customHeight="1">
      <c r="A14" s="15" t="s">
        <v>176</v>
      </c>
      <c r="C14" s="13">
        <v>0</v>
      </c>
      <c r="D14" s="13"/>
      <c r="E14" s="13">
        <v>-21465</v>
      </c>
      <c r="F14" s="13"/>
      <c r="G14" s="13">
        <v>0</v>
      </c>
      <c r="H14" s="13"/>
      <c r="I14" s="13">
        <v>0</v>
      </c>
      <c r="K14" s="13">
        <v>0</v>
      </c>
      <c r="M14" s="17">
        <f>SUM(C14:K14)</f>
        <v>-21465</v>
      </c>
    </row>
    <row r="15" spans="1:13" ht="24" customHeight="1" thickBot="1">
      <c r="A15" s="49" t="s">
        <v>146</v>
      </c>
      <c r="C15" s="18">
        <f>SUM(C11:C14)</f>
        <v>700000</v>
      </c>
      <c r="D15" s="14"/>
      <c r="E15" s="18">
        <f>SUM(E11:E14)</f>
        <v>698535</v>
      </c>
      <c r="F15" s="14"/>
      <c r="G15" s="18">
        <f>SUM(G11:G14)</f>
        <v>-77880</v>
      </c>
      <c r="H15" s="14"/>
      <c r="I15" s="18">
        <f>SUM(I11:I14)</f>
        <v>35000</v>
      </c>
      <c r="J15" s="14"/>
      <c r="K15" s="18">
        <f>SUM(K11:K14)</f>
        <v>355295</v>
      </c>
      <c r="L15" s="14"/>
      <c r="M15" s="18">
        <f>SUM(M11:M14)</f>
        <v>1710950</v>
      </c>
    </row>
    <row r="16" spans="1:13" ht="24" customHeight="1" thickTop="1">
      <c r="A16" s="15"/>
      <c r="C16" s="14"/>
      <c r="D16" s="14"/>
      <c r="E16" s="14"/>
      <c r="F16" s="14"/>
      <c r="G16" s="14"/>
      <c r="H16" s="14"/>
      <c r="I16" s="14"/>
      <c r="J16" s="14"/>
      <c r="K16" s="14"/>
      <c r="L16" s="13"/>
      <c r="M16" s="14"/>
    </row>
    <row r="17" spans="1:13" ht="24" customHeight="1">
      <c r="A17" s="11" t="s">
        <v>172</v>
      </c>
      <c r="C17" s="14">
        <v>700000</v>
      </c>
      <c r="D17" s="14"/>
      <c r="E17" s="14">
        <v>698535</v>
      </c>
      <c r="F17" s="14"/>
      <c r="G17" s="14">
        <v>-77880</v>
      </c>
      <c r="H17" s="14"/>
      <c r="I17" s="14">
        <v>39800</v>
      </c>
      <c r="J17" s="14"/>
      <c r="K17" s="14">
        <v>359285</v>
      </c>
      <c r="L17" s="13"/>
      <c r="M17" s="14">
        <f>SUM(C17:K17)</f>
        <v>1719740</v>
      </c>
    </row>
    <row r="18" spans="1:13" ht="24" customHeight="1">
      <c r="A18" s="15" t="s">
        <v>96</v>
      </c>
      <c r="C18" s="13">
        <v>0</v>
      </c>
      <c r="D18" s="13"/>
      <c r="E18" s="13">
        <v>0</v>
      </c>
      <c r="F18" s="13"/>
      <c r="G18" s="13">
        <v>0</v>
      </c>
      <c r="H18" s="13"/>
      <c r="I18" s="13">
        <v>0</v>
      </c>
      <c r="J18" s="14"/>
      <c r="K18" s="17">
        <f>PL!D26</f>
        <v>47989</v>
      </c>
      <c r="L18" s="14"/>
      <c r="M18" s="17">
        <f>SUM(C18:K18)</f>
        <v>47989</v>
      </c>
    </row>
    <row r="19" spans="1:13" ht="24" customHeight="1" thickBot="1">
      <c r="A19" s="11" t="s">
        <v>173</v>
      </c>
      <c r="C19" s="18">
        <f>SUM(C17:C18)</f>
        <v>700000</v>
      </c>
      <c r="D19" s="14"/>
      <c r="E19" s="18">
        <f>SUM(E17:E18)</f>
        <v>698535</v>
      </c>
      <c r="F19" s="14"/>
      <c r="G19" s="18">
        <f>SUM(G17:G18)</f>
        <v>-77880</v>
      </c>
      <c r="H19" s="14"/>
      <c r="I19" s="18">
        <f>SUM(I17:I18)</f>
        <v>39800</v>
      </c>
      <c r="J19" s="14"/>
      <c r="K19" s="18">
        <f>SUM(K17:K18)</f>
        <v>407274</v>
      </c>
      <c r="L19" s="14"/>
      <c r="M19" s="18">
        <f>SUM(M17:M18)</f>
        <v>1767729</v>
      </c>
    </row>
    <row r="20" spans="1:13" ht="24" customHeight="1" thickTop="1">
      <c r="A20" s="11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>
        <f>M19-BS!D87</f>
        <v>0</v>
      </c>
    </row>
    <row r="21" spans="1:13" ht="24" customHeight="1">
      <c r="A21" s="3" t="s">
        <v>129</v>
      </c>
    </row>
    <row r="22" spans="1:13" ht="24" customHeight="1">
      <c r="A22" s="61"/>
    </row>
    <row r="23" spans="1:13" ht="24" customHeight="1">
      <c r="A23" s="61"/>
    </row>
    <row r="24" spans="1:13" ht="24" customHeight="1">
      <c r="A24" s="61"/>
    </row>
    <row r="25" spans="1:13" ht="24" customHeight="1">
      <c r="A25" s="61"/>
    </row>
    <row r="75" spans="1:1" ht="24" customHeight="1">
      <c r="A75" s="19" t="s">
        <v>129</v>
      </c>
    </row>
    <row r="97" spans="1:1" ht="24" customHeight="1">
      <c r="A97" s="19" t="s">
        <v>129</v>
      </c>
    </row>
  </sheetData>
  <mergeCells count="3">
    <mergeCell ref="A2:M2"/>
    <mergeCell ref="I8:K8"/>
    <mergeCell ref="C6:M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97"/>
  <sheetViews>
    <sheetView showGridLines="0" view="pageBreakPreview" zoomScale="60" zoomScaleNormal="85" workbookViewId="0">
      <selection activeCell="A9" sqref="A9"/>
    </sheetView>
  </sheetViews>
  <sheetFormatPr defaultColWidth="9.1796875" defaultRowHeight="24" customHeight="1"/>
  <cols>
    <col min="1" max="1" width="36.1796875" style="4" customWidth="1"/>
    <col min="2" max="2" width="1.54296875" style="4" customWidth="1"/>
    <col min="3" max="3" width="14.54296875" style="4" customWidth="1"/>
    <col min="4" max="4" width="1.81640625" style="4" customWidth="1"/>
    <col min="5" max="5" width="12.81640625" style="4" customWidth="1"/>
    <col min="6" max="6" width="1.81640625" style="4" customWidth="1"/>
    <col min="7" max="7" width="14.54296875" style="4" customWidth="1"/>
    <col min="8" max="8" width="1.81640625" style="4" customWidth="1"/>
    <col min="9" max="9" width="15.81640625" style="4" customWidth="1"/>
    <col min="10" max="10" width="1.81640625" style="4" customWidth="1"/>
    <col min="11" max="11" width="15.81640625" style="4" customWidth="1"/>
    <col min="12" max="12" width="1.81640625" style="4" customWidth="1"/>
    <col min="13" max="16384" width="9.1796875" style="4"/>
  </cols>
  <sheetData>
    <row r="1" spans="1:12" ht="24" customHeight="1">
      <c r="K1" s="33" t="s">
        <v>65</v>
      </c>
    </row>
    <row r="2" spans="1:12" ht="24" customHeight="1">
      <c r="A2" s="121" t="s">
        <v>135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2" ht="24" customHeight="1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4" customHeight="1">
      <c r="A4" s="29" t="s">
        <v>171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" t="s">
        <v>58</v>
      </c>
    </row>
    <row r="6" spans="1:12" ht="24" customHeight="1">
      <c r="A6" s="5"/>
      <c r="B6" s="5"/>
      <c r="C6" s="123" t="s">
        <v>60</v>
      </c>
      <c r="D6" s="123"/>
      <c r="E6" s="123"/>
      <c r="F6" s="123"/>
      <c r="G6" s="123"/>
      <c r="H6" s="123"/>
      <c r="I6" s="123"/>
      <c r="J6" s="123"/>
      <c r="K6" s="123"/>
    </row>
    <row r="7" spans="1:12" s="8" customFormat="1" ht="24" customHeight="1">
      <c r="A7" s="7"/>
      <c r="C7" s="9" t="s">
        <v>40</v>
      </c>
    </row>
    <row r="8" spans="1:12" s="8" customFormat="1" ht="24" customHeight="1">
      <c r="A8" s="7"/>
      <c r="C8" s="9" t="s">
        <v>41</v>
      </c>
      <c r="D8" s="19"/>
      <c r="E8" s="9" t="s">
        <v>158</v>
      </c>
      <c r="F8" s="19"/>
      <c r="G8" s="122" t="s">
        <v>25</v>
      </c>
      <c r="H8" s="122"/>
      <c r="I8" s="122"/>
      <c r="K8" s="9" t="s">
        <v>39</v>
      </c>
    </row>
    <row r="9" spans="1:12" s="8" customFormat="1" ht="24" customHeight="1">
      <c r="A9" s="7"/>
      <c r="C9" s="10" t="s">
        <v>42</v>
      </c>
      <c r="D9" s="9"/>
      <c r="E9" s="10" t="s">
        <v>161</v>
      </c>
      <c r="F9" s="9"/>
      <c r="G9" s="52" t="s">
        <v>55</v>
      </c>
      <c r="H9" s="20"/>
      <c r="I9" s="52" t="s">
        <v>38</v>
      </c>
      <c r="K9" s="10" t="s">
        <v>23</v>
      </c>
    </row>
    <row r="10" spans="1:12" s="8" customFormat="1" ht="24" customHeight="1">
      <c r="A10" s="7"/>
      <c r="C10" s="9"/>
      <c r="D10" s="9"/>
      <c r="E10" s="9"/>
      <c r="F10" s="9"/>
      <c r="G10" s="20"/>
      <c r="H10" s="20"/>
      <c r="I10" s="20"/>
    </row>
    <row r="11" spans="1:12" ht="24" customHeight="1">
      <c r="A11" s="11" t="s">
        <v>145</v>
      </c>
      <c r="C11" s="14">
        <v>500000</v>
      </c>
      <c r="D11" s="14"/>
      <c r="E11" s="14">
        <v>0</v>
      </c>
      <c r="F11" s="14"/>
      <c r="G11" s="14">
        <v>35000</v>
      </c>
      <c r="H11" s="14"/>
      <c r="I11" s="14">
        <v>28148</v>
      </c>
      <c r="J11" s="12"/>
      <c r="K11" s="14">
        <f>SUM(C11:I11)</f>
        <v>563148</v>
      </c>
    </row>
    <row r="12" spans="1:12" ht="24" customHeight="1">
      <c r="A12" s="48" t="s">
        <v>105</v>
      </c>
      <c r="C12" s="13">
        <v>0</v>
      </c>
      <c r="D12" s="13"/>
      <c r="E12" s="13">
        <v>0</v>
      </c>
      <c r="F12" s="13"/>
      <c r="G12" s="13">
        <v>0</v>
      </c>
      <c r="H12" s="13"/>
      <c r="I12" s="13">
        <f>SUM(PL!J26)</f>
        <v>38707</v>
      </c>
      <c r="J12" s="12"/>
      <c r="K12" s="13">
        <f>SUM(C12:I12)</f>
        <v>38707</v>
      </c>
      <c r="L12" s="4">
        <v>128728</v>
      </c>
    </row>
    <row r="13" spans="1:12" ht="24" customHeight="1">
      <c r="A13" s="15" t="s">
        <v>175</v>
      </c>
      <c r="C13" s="13">
        <v>200000</v>
      </c>
      <c r="D13" s="13"/>
      <c r="E13" s="13">
        <v>720000</v>
      </c>
      <c r="F13" s="13"/>
      <c r="G13" s="13">
        <v>0</v>
      </c>
      <c r="H13" s="13"/>
      <c r="I13" s="13">
        <v>0</v>
      </c>
      <c r="J13" s="12"/>
      <c r="K13" s="13">
        <f>SUM(C13:I13)</f>
        <v>920000</v>
      </c>
    </row>
    <row r="14" spans="1:12" ht="24" customHeight="1">
      <c r="A14" s="15" t="s">
        <v>176</v>
      </c>
      <c r="C14" s="14">
        <v>0</v>
      </c>
      <c r="D14" s="14"/>
      <c r="E14" s="14">
        <v>-21465</v>
      </c>
      <c r="F14" s="14"/>
      <c r="G14" s="14">
        <v>0</v>
      </c>
      <c r="I14" s="14">
        <v>0</v>
      </c>
      <c r="K14" s="14">
        <f t="shared" ref="K14" si="0">SUM(C14:I14)</f>
        <v>-21465</v>
      </c>
    </row>
    <row r="15" spans="1:12" ht="24" customHeight="1" thickBot="1">
      <c r="A15" s="49" t="s">
        <v>146</v>
      </c>
      <c r="C15" s="18">
        <f>SUM(C11:C14)</f>
        <v>700000</v>
      </c>
      <c r="D15" s="14"/>
      <c r="E15" s="18">
        <f>SUM(E11:E14)</f>
        <v>698535</v>
      </c>
      <c r="F15" s="14"/>
      <c r="G15" s="18">
        <f>SUM(G11:G14)</f>
        <v>35000</v>
      </c>
      <c r="H15" s="14"/>
      <c r="I15" s="18">
        <f>SUM(I11:I14)</f>
        <v>66855</v>
      </c>
      <c r="J15" s="16"/>
      <c r="K15" s="18">
        <f>SUM(K11:K14)</f>
        <v>1500390</v>
      </c>
    </row>
    <row r="16" spans="1:12" ht="24" customHeight="1" thickTop="1">
      <c r="A16" s="15"/>
      <c r="C16" s="14"/>
      <c r="D16" s="14"/>
      <c r="E16" s="14"/>
      <c r="F16" s="14"/>
      <c r="G16" s="14"/>
      <c r="H16" s="14"/>
      <c r="I16" s="14"/>
      <c r="J16" s="12"/>
      <c r="K16" s="14"/>
      <c r="L16" s="4">
        <v>90880</v>
      </c>
    </row>
    <row r="17" spans="1:11" ht="24" customHeight="1">
      <c r="A17" s="11" t="s">
        <v>172</v>
      </c>
      <c r="C17" s="14">
        <v>700000</v>
      </c>
      <c r="D17" s="14"/>
      <c r="E17" s="14">
        <v>698535</v>
      </c>
      <c r="F17" s="14"/>
      <c r="G17" s="14">
        <v>37300</v>
      </c>
      <c r="H17" s="14"/>
      <c r="I17" s="14">
        <v>57502</v>
      </c>
      <c r="J17" s="12"/>
      <c r="K17" s="14">
        <f>SUM(C17:I17)</f>
        <v>1493337</v>
      </c>
    </row>
    <row r="18" spans="1:11" ht="24" customHeight="1">
      <c r="A18" s="15" t="s">
        <v>96</v>
      </c>
      <c r="C18" s="14">
        <v>0</v>
      </c>
      <c r="D18" s="14"/>
      <c r="E18" s="14">
        <v>0</v>
      </c>
      <c r="F18" s="14"/>
      <c r="G18" s="14">
        <v>0</v>
      </c>
      <c r="H18" s="14"/>
      <c r="I18" s="14">
        <f>PL!H26</f>
        <v>11550</v>
      </c>
      <c r="J18" s="12"/>
      <c r="K18" s="14">
        <f t="shared" ref="K18" si="1">SUM(C18:I18)</f>
        <v>11550</v>
      </c>
    </row>
    <row r="19" spans="1:11" ht="24" customHeight="1" thickBot="1">
      <c r="A19" s="11" t="s">
        <v>173</v>
      </c>
      <c r="C19" s="18">
        <f>SUM(C17:C18)</f>
        <v>700000</v>
      </c>
      <c r="D19" s="14"/>
      <c r="E19" s="18">
        <f>SUM(E17:E18)</f>
        <v>698535</v>
      </c>
      <c r="F19" s="14"/>
      <c r="G19" s="18">
        <f>SUM(G17:G18)</f>
        <v>37300</v>
      </c>
      <c r="H19" s="14"/>
      <c r="I19" s="18">
        <f>SUM(I17:I18)</f>
        <v>69052</v>
      </c>
      <c r="J19" s="16"/>
      <c r="K19" s="18">
        <f>SUM(K17:K18)</f>
        <v>1504887</v>
      </c>
    </row>
    <row r="20" spans="1:11" ht="24" customHeight="1" thickTop="1">
      <c r="A20" s="11"/>
      <c r="C20" s="16"/>
      <c r="D20" s="16"/>
      <c r="E20" s="16"/>
      <c r="F20" s="16"/>
      <c r="G20" s="16"/>
      <c r="H20" s="16"/>
      <c r="I20" s="16"/>
      <c r="J20" s="16"/>
      <c r="K20" s="16">
        <f>K19-BS!H87</f>
        <v>0</v>
      </c>
    </row>
    <row r="21" spans="1:11" ht="24" customHeight="1">
      <c r="A21" s="3" t="s">
        <v>129</v>
      </c>
    </row>
    <row r="22" spans="1:11" ht="24" customHeight="1">
      <c r="A22" s="5"/>
    </row>
    <row r="23" spans="1:11" ht="24" customHeight="1">
      <c r="A23" s="5"/>
    </row>
    <row r="24" spans="1:11" ht="24" customHeight="1">
      <c r="A24" s="5"/>
    </row>
    <row r="25" spans="1:11" ht="24" customHeight="1">
      <c r="A25" s="5"/>
    </row>
    <row r="26" spans="1:11" ht="24" customHeight="1">
      <c r="A26" s="5"/>
    </row>
    <row r="27" spans="1:11" ht="24" customHeight="1">
      <c r="A27" s="5"/>
    </row>
    <row r="28" spans="1:11" ht="24" customHeight="1">
      <c r="A28" s="5"/>
    </row>
    <row r="29" spans="1:11" ht="24" customHeight="1">
      <c r="A29" s="5"/>
    </row>
    <row r="75" spans="1:1" ht="24" customHeight="1">
      <c r="A75" s="4" t="s">
        <v>129</v>
      </c>
    </row>
    <row r="97" spans="1:1" ht="24" customHeight="1">
      <c r="A97" s="4" t="s">
        <v>129</v>
      </c>
    </row>
  </sheetData>
  <mergeCells count="3">
    <mergeCell ref="A2:K2"/>
    <mergeCell ref="G8:I8"/>
    <mergeCell ref="C6:K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96"/>
  <sheetViews>
    <sheetView showGridLines="0" view="pageBreakPreview" zoomScale="60" zoomScaleNormal="85" workbookViewId="0">
      <selection activeCell="F57" sqref="F57"/>
    </sheetView>
  </sheetViews>
  <sheetFormatPr defaultColWidth="10.81640625" defaultRowHeight="24" customHeight="1"/>
  <cols>
    <col min="1" max="1" width="40.54296875" style="105" customWidth="1"/>
    <col min="2" max="2" width="9.54296875" style="105" customWidth="1"/>
    <col min="3" max="3" width="6.453125" style="105" customWidth="1"/>
    <col min="4" max="4" width="15.81640625" style="104" customWidth="1"/>
    <col min="5" max="5" width="1.453125" style="105" customWidth="1"/>
    <col min="6" max="6" width="15.81640625" style="104" customWidth="1"/>
    <col min="7" max="7" width="1.453125" style="105" customWidth="1"/>
    <col min="8" max="8" width="15.81640625" style="104" customWidth="1"/>
    <col min="9" max="9" width="1.453125" style="105" customWidth="1"/>
    <col min="10" max="10" width="15.81640625" style="104" customWidth="1"/>
    <col min="11" max="11" width="1.1796875" style="105" customWidth="1"/>
    <col min="12" max="16384" width="10.81640625" style="105"/>
  </cols>
  <sheetData>
    <row r="1" spans="1:10" s="81" customFormat="1" ht="24" customHeight="1">
      <c r="B1" s="106"/>
      <c r="C1" s="106"/>
      <c r="D1" s="80"/>
      <c r="F1" s="80"/>
      <c r="H1" s="80"/>
      <c r="J1" s="82" t="s">
        <v>65</v>
      </c>
    </row>
    <row r="2" spans="1:10" s="81" customFormat="1" ht="24" customHeight="1">
      <c r="A2" s="107" t="s">
        <v>135</v>
      </c>
      <c r="B2" s="108"/>
      <c r="C2" s="108"/>
      <c r="D2" s="83"/>
      <c r="E2" s="84"/>
      <c r="F2" s="83"/>
      <c r="G2" s="84"/>
      <c r="H2" s="83"/>
      <c r="I2" s="84"/>
      <c r="J2" s="83"/>
    </row>
    <row r="3" spans="1:10" s="81" customFormat="1" ht="24" customHeight="1">
      <c r="A3" s="107" t="s">
        <v>67</v>
      </c>
      <c r="B3" s="108"/>
      <c r="C3" s="108"/>
      <c r="D3" s="83"/>
      <c r="E3" s="84"/>
      <c r="F3" s="83"/>
      <c r="G3" s="84"/>
      <c r="H3" s="83"/>
      <c r="I3" s="85"/>
      <c r="J3" s="83"/>
    </row>
    <row r="4" spans="1:10" s="81" customFormat="1" ht="24" customHeight="1">
      <c r="A4" s="107" t="s">
        <v>171</v>
      </c>
      <c r="B4" s="108"/>
      <c r="C4" s="108"/>
      <c r="D4" s="83"/>
      <c r="E4" s="84"/>
      <c r="F4" s="83"/>
      <c r="G4" s="84"/>
      <c r="H4" s="83"/>
      <c r="I4" s="84"/>
    </row>
    <row r="5" spans="1:10" s="81" customFormat="1" ht="24" customHeight="1">
      <c r="J5" s="86" t="s">
        <v>58</v>
      </c>
    </row>
    <row r="6" spans="1:10" s="109" customFormat="1" ht="24" customHeight="1">
      <c r="B6" s="110"/>
      <c r="C6" s="110"/>
      <c r="D6" s="87"/>
      <c r="E6" s="88" t="s">
        <v>59</v>
      </c>
      <c r="F6" s="87"/>
      <c r="G6" s="89"/>
      <c r="H6" s="87"/>
      <c r="I6" s="88" t="s">
        <v>60</v>
      </c>
      <c r="J6" s="87"/>
    </row>
    <row r="7" spans="1:10" s="81" customFormat="1" ht="24" customHeight="1">
      <c r="B7" s="111"/>
      <c r="C7" s="112"/>
      <c r="D7" s="90">
        <v>2566</v>
      </c>
      <c r="E7" s="90"/>
      <c r="F7" s="90">
        <v>2565</v>
      </c>
      <c r="G7" s="91"/>
      <c r="H7" s="90">
        <v>2566</v>
      </c>
      <c r="I7" s="90"/>
      <c r="J7" s="90">
        <v>2565</v>
      </c>
    </row>
    <row r="8" spans="1:10" s="81" customFormat="1" ht="24" customHeight="1">
      <c r="A8" s="109" t="s">
        <v>68</v>
      </c>
      <c r="B8" s="106"/>
      <c r="C8" s="106"/>
      <c r="D8" s="80"/>
      <c r="F8" s="80"/>
      <c r="G8" s="91"/>
      <c r="H8" s="90"/>
      <c r="I8" s="90"/>
      <c r="J8" s="90"/>
    </row>
    <row r="9" spans="1:10" s="81" customFormat="1" ht="24" customHeight="1">
      <c r="A9" s="81" t="s">
        <v>153</v>
      </c>
      <c r="B9" s="106"/>
      <c r="C9" s="106"/>
      <c r="D9" s="92">
        <f>PL!D24</f>
        <v>63515</v>
      </c>
      <c r="E9" s="92"/>
      <c r="F9" s="92">
        <f>PL!F24</f>
        <v>57296</v>
      </c>
      <c r="G9" s="92"/>
      <c r="H9" s="92">
        <f>PL!H24</f>
        <v>15131</v>
      </c>
      <c r="I9" s="92"/>
      <c r="J9" s="92">
        <f>PL!J24</f>
        <v>48548</v>
      </c>
    </row>
    <row r="10" spans="1:10" s="81" customFormat="1" ht="24" customHeight="1">
      <c r="A10" s="81" t="s">
        <v>154</v>
      </c>
      <c r="B10" s="106"/>
      <c r="C10" s="106"/>
      <c r="D10" s="93"/>
      <c r="E10" s="92"/>
      <c r="F10" s="93"/>
      <c r="G10" s="92"/>
      <c r="H10" s="92"/>
      <c r="I10" s="92"/>
      <c r="J10" s="92"/>
    </row>
    <row r="11" spans="1:10" s="81" customFormat="1" ht="24" customHeight="1">
      <c r="A11" s="81" t="s">
        <v>69</v>
      </c>
      <c r="B11" s="106"/>
      <c r="C11" s="106"/>
      <c r="D11" s="93"/>
      <c r="E11" s="92"/>
      <c r="F11" s="93"/>
      <c r="G11" s="93"/>
      <c r="H11" s="93"/>
      <c r="I11" s="92"/>
      <c r="J11" s="93"/>
    </row>
    <row r="12" spans="1:10" s="81" customFormat="1" ht="24" customHeight="1">
      <c r="A12" s="81" t="s">
        <v>70</v>
      </c>
      <c r="B12" s="106"/>
      <c r="C12" s="106"/>
      <c r="D12" s="93">
        <v>45725</v>
      </c>
      <c r="E12" s="92"/>
      <c r="F12" s="93">
        <v>67547</v>
      </c>
      <c r="G12" s="92"/>
      <c r="H12" s="93">
        <v>16399</v>
      </c>
      <c r="I12" s="92"/>
      <c r="J12" s="93">
        <v>22921</v>
      </c>
    </row>
    <row r="13" spans="1:10" s="81" customFormat="1" ht="24" customHeight="1">
      <c r="A13" s="81" t="s">
        <v>180</v>
      </c>
      <c r="B13" s="106"/>
      <c r="C13" s="106"/>
      <c r="D13" s="92">
        <v>-3691</v>
      </c>
      <c r="E13" s="92"/>
      <c r="F13" s="92">
        <v>-3214</v>
      </c>
      <c r="G13" s="92"/>
      <c r="H13" s="92">
        <v>113</v>
      </c>
      <c r="I13" s="92"/>
      <c r="J13" s="94">
        <v>-1890</v>
      </c>
    </row>
    <row r="14" spans="1:10" s="81" customFormat="1" ht="24" customHeight="1">
      <c r="A14" s="81" t="s">
        <v>117</v>
      </c>
      <c r="B14" s="106"/>
      <c r="C14" s="106"/>
      <c r="D14" s="94">
        <v>358</v>
      </c>
      <c r="E14" s="93"/>
      <c r="F14" s="94">
        <v>5477</v>
      </c>
      <c r="G14" s="93"/>
      <c r="H14" s="94">
        <v>19</v>
      </c>
      <c r="I14" s="93"/>
      <c r="J14" s="94">
        <v>5477</v>
      </c>
    </row>
    <row r="15" spans="1:10" s="81" customFormat="1" ht="24" customHeight="1">
      <c r="A15" s="81" t="s">
        <v>71</v>
      </c>
      <c r="B15" s="106"/>
      <c r="C15" s="106"/>
      <c r="D15" s="94">
        <v>1516</v>
      </c>
      <c r="E15" s="93"/>
      <c r="F15" s="94">
        <v>1310</v>
      </c>
      <c r="G15" s="93"/>
      <c r="H15" s="94">
        <v>890</v>
      </c>
      <c r="I15" s="93"/>
      <c r="J15" s="94">
        <v>671</v>
      </c>
    </row>
    <row r="16" spans="1:10" s="81" customFormat="1" ht="24" customHeight="1">
      <c r="A16" s="81" t="s">
        <v>177</v>
      </c>
      <c r="B16" s="106"/>
      <c r="C16" s="106"/>
      <c r="D16" s="94">
        <v>-432</v>
      </c>
      <c r="E16" s="93"/>
      <c r="F16" s="94">
        <v>0</v>
      </c>
      <c r="G16" s="93"/>
      <c r="H16" s="94">
        <v>0</v>
      </c>
      <c r="I16" s="93"/>
      <c r="J16" s="94">
        <v>0</v>
      </c>
    </row>
    <row r="17" spans="1:10" s="81" customFormat="1" ht="24" customHeight="1">
      <c r="A17" s="113" t="s">
        <v>178</v>
      </c>
      <c r="B17" s="106"/>
      <c r="C17" s="106"/>
      <c r="D17" s="94">
        <v>-672</v>
      </c>
      <c r="E17" s="93"/>
      <c r="F17" s="94">
        <v>-197</v>
      </c>
      <c r="G17" s="93"/>
      <c r="H17" s="94">
        <v>0</v>
      </c>
      <c r="I17" s="93"/>
      <c r="J17" s="94">
        <v>0</v>
      </c>
    </row>
    <row r="18" spans="1:10" s="81" customFormat="1" ht="24" customHeight="1">
      <c r="A18" s="113" t="s">
        <v>166</v>
      </c>
      <c r="B18" s="106"/>
      <c r="C18" s="106"/>
      <c r="D18" s="94">
        <v>-696</v>
      </c>
      <c r="E18" s="93"/>
      <c r="F18" s="94">
        <v>-79</v>
      </c>
      <c r="G18" s="93"/>
      <c r="H18" s="94">
        <v>-696</v>
      </c>
      <c r="I18" s="93"/>
      <c r="J18" s="94">
        <v>-79</v>
      </c>
    </row>
    <row r="19" spans="1:10" s="81" customFormat="1" ht="24.65" customHeight="1">
      <c r="A19" s="113" t="s">
        <v>139</v>
      </c>
      <c r="B19" s="106"/>
      <c r="C19" s="106"/>
      <c r="D19" s="93">
        <v>-280</v>
      </c>
      <c r="E19" s="93"/>
      <c r="F19" s="93">
        <v>-150</v>
      </c>
      <c r="G19" s="93"/>
      <c r="H19" s="93">
        <v>-2722</v>
      </c>
      <c r="I19" s="93"/>
      <c r="J19" s="93">
        <v>-1969</v>
      </c>
    </row>
    <row r="20" spans="1:10" s="81" customFormat="1" ht="24" customHeight="1">
      <c r="A20" s="113" t="s">
        <v>140</v>
      </c>
      <c r="B20" s="106"/>
      <c r="C20" s="106"/>
      <c r="D20" s="95">
        <v>971</v>
      </c>
      <c r="E20" s="93"/>
      <c r="F20" s="95">
        <v>1187</v>
      </c>
      <c r="G20" s="93"/>
      <c r="H20" s="95">
        <v>382</v>
      </c>
      <c r="I20" s="93"/>
      <c r="J20" s="95">
        <v>541</v>
      </c>
    </row>
    <row r="21" spans="1:10" s="81" customFormat="1" ht="24" customHeight="1">
      <c r="A21" s="81" t="s">
        <v>112</v>
      </c>
      <c r="B21" s="106"/>
      <c r="C21" s="106"/>
      <c r="D21" s="93"/>
      <c r="E21" s="93"/>
      <c r="F21" s="93"/>
      <c r="G21" s="93"/>
      <c r="H21" s="93"/>
      <c r="I21" s="93"/>
      <c r="J21" s="93"/>
    </row>
    <row r="22" spans="1:10" s="81" customFormat="1" ht="24" customHeight="1">
      <c r="A22" s="81" t="s">
        <v>72</v>
      </c>
      <c r="B22" s="106"/>
      <c r="C22" s="106"/>
      <c r="D22" s="93">
        <f>SUM(D9:D20)</f>
        <v>106314</v>
      </c>
      <c r="E22" s="93"/>
      <c r="F22" s="93">
        <f>SUM(F9:F20)</f>
        <v>129177</v>
      </c>
      <c r="G22" s="93"/>
      <c r="H22" s="93">
        <f>SUM(H9:H20)</f>
        <v>29516</v>
      </c>
      <c r="I22" s="93"/>
      <c r="J22" s="93">
        <f>SUM(J9:J20)</f>
        <v>74220</v>
      </c>
    </row>
    <row r="23" spans="1:10" s="81" customFormat="1" ht="24" customHeight="1">
      <c r="A23" s="81" t="s">
        <v>73</v>
      </c>
      <c r="B23" s="106"/>
      <c r="C23" s="106"/>
      <c r="D23" s="93"/>
      <c r="E23" s="93"/>
      <c r="F23" s="93"/>
      <c r="G23" s="93"/>
      <c r="H23" s="93"/>
      <c r="I23" s="93"/>
      <c r="J23" s="93"/>
    </row>
    <row r="24" spans="1:10" s="81" customFormat="1" ht="24" customHeight="1">
      <c r="A24" s="81" t="s">
        <v>74</v>
      </c>
      <c r="B24" s="106"/>
      <c r="C24" s="106"/>
      <c r="D24" s="93">
        <v>231190</v>
      </c>
      <c r="E24" s="93"/>
      <c r="F24" s="93">
        <v>93588</v>
      </c>
      <c r="G24" s="93"/>
      <c r="H24" s="93">
        <v>163281</v>
      </c>
      <c r="I24" s="93"/>
      <c r="J24" s="93">
        <v>-202407</v>
      </c>
    </row>
    <row r="25" spans="1:10" s="81" customFormat="1" ht="24" customHeight="1">
      <c r="A25" s="81" t="s">
        <v>75</v>
      </c>
      <c r="B25" s="106"/>
      <c r="C25" s="106"/>
      <c r="D25" s="93">
        <v>61546</v>
      </c>
      <c r="E25" s="93"/>
      <c r="F25" s="93">
        <v>-400333</v>
      </c>
      <c r="G25" s="93"/>
      <c r="H25" s="93">
        <v>135209</v>
      </c>
      <c r="I25" s="93"/>
      <c r="J25" s="93">
        <v>-475736</v>
      </c>
    </row>
    <row r="26" spans="1:10" s="81" customFormat="1" ht="24" customHeight="1">
      <c r="A26" s="81" t="s">
        <v>76</v>
      </c>
      <c r="B26" s="106"/>
      <c r="C26" s="106"/>
      <c r="D26" s="93">
        <v>-86392</v>
      </c>
      <c r="E26" s="93"/>
      <c r="F26" s="93">
        <v>-105347</v>
      </c>
      <c r="G26" s="93"/>
      <c r="H26" s="93">
        <v>-82400</v>
      </c>
      <c r="I26" s="93"/>
      <c r="J26" s="93">
        <v>-48336</v>
      </c>
    </row>
    <row r="27" spans="1:10" s="81" customFormat="1" ht="24" customHeight="1">
      <c r="A27" s="81" t="s">
        <v>113</v>
      </c>
      <c r="B27" s="106"/>
      <c r="C27" s="106"/>
      <c r="D27" s="93">
        <v>-20417</v>
      </c>
      <c r="E27" s="93"/>
      <c r="F27" s="93">
        <v>-52890</v>
      </c>
      <c r="G27" s="93"/>
      <c r="H27" s="93">
        <v>11057</v>
      </c>
      <c r="I27" s="93"/>
      <c r="J27" s="93">
        <v>-66673</v>
      </c>
    </row>
    <row r="28" spans="1:10" s="81" customFormat="1" ht="24" customHeight="1">
      <c r="A28" s="114" t="s">
        <v>98</v>
      </c>
      <c r="B28" s="106"/>
      <c r="C28" s="106"/>
      <c r="D28" s="93">
        <v>-8314</v>
      </c>
      <c r="E28" s="93"/>
      <c r="F28" s="93">
        <v>192691</v>
      </c>
      <c r="G28" s="93"/>
      <c r="H28" s="93">
        <v>-2924</v>
      </c>
      <c r="I28" s="93"/>
      <c r="J28" s="93">
        <v>-25152</v>
      </c>
    </row>
    <row r="29" spans="1:10" s="81" customFormat="1" ht="24" customHeight="1">
      <c r="A29" s="81" t="s">
        <v>77</v>
      </c>
      <c r="B29" s="106"/>
      <c r="C29" s="106"/>
      <c r="D29" s="93">
        <v>13455</v>
      </c>
      <c r="E29" s="93"/>
      <c r="F29" s="93">
        <v>-51009</v>
      </c>
      <c r="G29" s="93"/>
      <c r="H29" s="93">
        <v>17953</v>
      </c>
      <c r="I29" s="93"/>
      <c r="J29" s="93">
        <v>-64433</v>
      </c>
    </row>
    <row r="30" spans="1:10" s="81" customFormat="1" ht="24" customHeight="1">
      <c r="A30" s="81" t="s">
        <v>78</v>
      </c>
      <c r="B30" s="106"/>
      <c r="C30" s="106"/>
      <c r="D30" s="93">
        <v>861</v>
      </c>
      <c r="E30" s="93"/>
      <c r="F30" s="93">
        <v>60</v>
      </c>
      <c r="G30" s="93"/>
      <c r="H30" s="93">
        <v>70</v>
      </c>
      <c r="I30" s="93"/>
      <c r="J30" s="93">
        <v>-184</v>
      </c>
    </row>
    <row r="31" spans="1:10" s="81" customFormat="1" ht="24" customHeight="1">
      <c r="A31" s="81" t="s">
        <v>79</v>
      </c>
      <c r="B31" s="106"/>
      <c r="C31" s="106"/>
      <c r="D31" s="93"/>
      <c r="E31" s="93"/>
      <c r="F31" s="93"/>
      <c r="G31" s="93"/>
      <c r="H31" s="93"/>
      <c r="I31" s="93"/>
      <c r="J31" s="93"/>
    </row>
    <row r="32" spans="1:10" s="81" customFormat="1" ht="24" customHeight="1">
      <c r="A32" s="81" t="s">
        <v>80</v>
      </c>
      <c r="B32" s="106"/>
      <c r="C32" s="106"/>
      <c r="D32" s="93">
        <v>57312</v>
      </c>
      <c r="E32" s="93"/>
      <c r="F32" s="93">
        <v>109960</v>
      </c>
      <c r="G32" s="93"/>
      <c r="H32" s="93">
        <v>2942</v>
      </c>
      <c r="I32" s="93"/>
      <c r="J32" s="93">
        <v>339118</v>
      </c>
    </row>
    <row r="33" spans="1:10" s="81" customFormat="1" ht="24" customHeight="1">
      <c r="A33" s="113" t="s">
        <v>134</v>
      </c>
      <c r="B33" s="106"/>
      <c r="C33" s="106"/>
      <c r="D33" s="93">
        <v>16164</v>
      </c>
      <c r="E33" s="93"/>
      <c r="F33" s="93">
        <v>40041</v>
      </c>
      <c r="G33" s="93"/>
      <c r="H33" s="93">
        <v>9694</v>
      </c>
      <c r="I33" s="93"/>
      <c r="J33" s="93">
        <v>10822</v>
      </c>
    </row>
    <row r="34" spans="1:10" s="81" customFormat="1" ht="24" customHeight="1">
      <c r="A34" s="81" t="s">
        <v>81</v>
      </c>
      <c r="B34" s="106"/>
      <c r="C34" s="106"/>
      <c r="D34" s="93">
        <v>-14791</v>
      </c>
      <c r="E34" s="93"/>
      <c r="F34" s="93">
        <v>-11320</v>
      </c>
      <c r="G34" s="93"/>
      <c r="H34" s="93">
        <v>2340</v>
      </c>
      <c r="I34" s="93"/>
      <c r="J34" s="93">
        <v>-11320</v>
      </c>
    </row>
    <row r="35" spans="1:10" s="81" customFormat="1" ht="24" customHeight="1">
      <c r="A35" s="81" t="s">
        <v>82</v>
      </c>
      <c r="B35" s="106"/>
      <c r="C35" s="106"/>
      <c r="D35" s="93">
        <v>-216559</v>
      </c>
      <c r="E35" s="93"/>
      <c r="F35" s="93">
        <v>158976</v>
      </c>
      <c r="G35" s="93"/>
      <c r="H35" s="93">
        <v>-146792</v>
      </c>
      <c r="I35" s="93"/>
      <c r="J35" s="93">
        <v>67260</v>
      </c>
    </row>
    <row r="36" spans="1:10" s="81" customFormat="1" ht="24" customHeight="1">
      <c r="A36" s="81" t="s">
        <v>83</v>
      </c>
      <c r="B36" s="106"/>
      <c r="C36" s="106"/>
      <c r="D36" s="93">
        <v>-15495</v>
      </c>
      <c r="E36" s="93"/>
      <c r="F36" s="93">
        <v>22845</v>
      </c>
      <c r="G36" s="93"/>
      <c r="H36" s="93">
        <v>-4744</v>
      </c>
      <c r="I36" s="93"/>
      <c r="J36" s="93">
        <v>9183</v>
      </c>
    </row>
    <row r="37" spans="1:10" s="81" customFormat="1" ht="24" customHeight="1">
      <c r="A37" s="81" t="s">
        <v>123</v>
      </c>
      <c r="B37" s="106"/>
      <c r="C37" s="106"/>
      <c r="D37" s="93">
        <v>-233</v>
      </c>
      <c r="E37" s="93"/>
      <c r="F37" s="93">
        <v>-64</v>
      </c>
      <c r="G37" s="93"/>
      <c r="H37" s="93">
        <v>-78</v>
      </c>
      <c r="I37" s="93"/>
      <c r="J37" s="93">
        <v>0</v>
      </c>
    </row>
    <row r="38" spans="1:10" s="81" customFormat="1" ht="24" customHeight="1">
      <c r="A38" s="81" t="s">
        <v>110</v>
      </c>
      <c r="B38" s="106"/>
      <c r="C38" s="106"/>
      <c r="D38" s="95">
        <v>0</v>
      </c>
      <c r="E38" s="93"/>
      <c r="F38" s="93">
        <v>-314</v>
      </c>
      <c r="G38" s="93"/>
      <c r="H38" s="93">
        <v>0</v>
      </c>
      <c r="I38" s="93"/>
      <c r="J38" s="93">
        <v>0</v>
      </c>
    </row>
    <row r="39" spans="1:10" s="81" customFormat="1" ht="24" customHeight="1">
      <c r="A39" s="81" t="s">
        <v>127</v>
      </c>
      <c r="B39" s="106"/>
      <c r="C39" s="106"/>
      <c r="D39" s="96">
        <f>SUM(D22:D38)</f>
        <v>124641</v>
      </c>
      <c r="E39" s="93"/>
      <c r="F39" s="96">
        <f>SUM(F22:F38)</f>
        <v>126061</v>
      </c>
      <c r="G39" s="93"/>
      <c r="H39" s="96">
        <f>SUM(H22:H38)</f>
        <v>135124</v>
      </c>
      <c r="I39" s="93"/>
      <c r="J39" s="96">
        <f>SUM(J22:J38)</f>
        <v>-393638</v>
      </c>
    </row>
    <row r="40" spans="1:10" s="81" customFormat="1" ht="24" customHeight="1">
      <c r="A40" s="81" t="s">
        <v>111</v>
      </c>
      <c r="B40" s="106"/>
      <c r="C40" s="106"/>
      <c r="D40" s="93">
        <v>-554</v>
      </c>
      <c r="E40" s="93"/>
      <c r="F40" s="93">
        <v>-789</v>
      </c>
      <c r="G40" s="93"/>
      <c r="H40" s="93">
        <v>-51</v>
      </c>
      <c r="I40" s="93"/>
      <c r="J40" s="93">
        <v>-960</v>
      </c>
    </row>
    <row r="41" spans="1:10" s="81" customFormat="1" ht="24" customHeight="1">
      <c r="A41" s="81" t="s">
        <v>167</v>
      </c>
      <c r="B41" s="106"/>
      <c r="C41" s="106"/>
      <c r="D41" s="93">
        <v>0</v>
      </c>
      <c r="E41" s="93"/>
      <c r="F41" s="93">
        <v>15596</v>
      </c>
      <c r="G41" s="93"/>
      <c r="H41" s="93">
        <v>0</v>
      </c>
      <c r="I41" s="93"/>
      <c r="J41" s="93">
        <v>0</v>
      </c>
    </row>
    <row r="42" spans="1:10" s="81" customFormat="1" ht="24" customHeight="1">
      <c r="A42" s="81" t="s">
        <v>174</v>
      </c>
      <c r="B42" s="106"/>
      <c r="C42" s="106"/>
      <c r="D42" s="93">
        <v>-20624</v>
      </c>
      <c r="E42" s="93"/>
      <c r="F42" s="93">
        <v>-32208</v>
      </c>
      <c r="G42" s="93"/>
      <c r="H42" s="93">
        <v>-9390</v>
      </c>
      <c r="I42" s="93"/>
      <c r="J42" s="93">
        <v>-4037</v>
      </c>
    </row>
    <row r="43" spans="1:10" s="81" customFormat="1" ht="24" customHeight="1">
      <c r="A43" s="109" t="s">
        <v>131</v>
      </c>
      <c r="B43" s="106"/>
      <c r="C43" s="106"/>
      <c r="D43" s="97">
        <f>SUM(D39:D42)</f>
        <v>103463</v>
      </c>
      <c r="E43" s="93"/>
      <c r="F43" s="97">
        <f>SUM(F39:F42)</f>
        <v>108660</v>
      </c>
      <c r="G43" s="93"/>
      <c r="H43" s="97">
        <f>SUM(H39:H42)</f>
        <v>125683</v>
      </c>
      <c r="I43" s="93"/>
      <c r="J43" s="97">
        <f>SUM(J39:J42)</f>
        <v>-398635</v>
      </c>
    </row>
    <row r="44" spans="1:10" s="81" customFormat="1" ht="24" customHeight="1">
      <c r="A44" s="109"/>
      <c r="B44" s="106"/>
      <c r="C44" s="106"/>
      <c r="D44" s="93"/>
      <c r="E44" s="93"/>
      <c r="F44" s="93"/>
      <c r="G44" s="93"/>
      <c r="H44" s="93"/>
      <c r="I44" s="93"/>
      <c r="J44" s="93"/>
    </row>
    <row r="45" spans="1:10" s="81" customFormat="1" ht="24" customHeight="1">
      <c r="A45" s="81" t="s">
        <v>129</v>
      </c>
      <c r="B45" s="106"/>
      <c r="C45" s="106"/>
      <c r="D45" s="80"/>
      <c r="F45" s="80"/>
      <c r="H45" s="80"/>
      <c r="J45" s="80"/>
    </row>
    <row r="46" spans="1:10" s="81" customFormat="1" ht="24" customHeight="1">
      <c r="B46" s="106"/>
      <c r="C46" s="106"/>
      <c r="D46" s="80"/>
      <c r="F46" s="80"/>
      <c r="H46" s="80"/>
      <c r="J46" s="82" t="s">
        <v>65</v>
      </c>
    </row>
    <row r="47" spans="1:10" s="81" customFormat="1" ht="24" customHeight="1">
      <c r="A47" s="107" t="str">
        <f>A2</f>
        <v>บริษัท ซีวิลเอนจีเนียริง จำกัด (มหาชน) และบริษัทย่อย</v>
      </c>
      <c r="B47" s="108"/>
      <c r="C47" s="108"/>
      <c r="D47" s="83"/>
      <c r="E47" s="84"/>
      <c r="F47" s="83"/>
      <c r="G47" s="84"/>
      <c r="H47" s="83"/>
      <c r="I47" s="84"/>
      <c r="J47" s="83"/>
    </row>
    <row r="48" spans="1:10" s="81" customFormat="1" ht="24" customHeight="1">
      <c r="A48" s="107" t="s">
        <v>84</v>
      </c>
      <c r="B48" s="108"/>
      <c r="C48" s="108"/>
      <c r="D48" s="83"/>
      <c r="E48" s="84"/>
      <c r="F48" s="83"/>
      <c r="G48" s="84"/>
      <c r="H48" s="83"/>
      <c r="I48" s="85"/>
      <c r="J48" s="83"/>
    </row>
    <row r="49" spans="1:10" s="81" customFormat="1" ht="24" customHeight="1">
      <c r="A49" s="107" t="s">
        <v>171</v>
      </c>
      <c r="B49" s="108"/>
      <c r="C49" s="108"/>
      <c r="D49" s="83"/>
      <c r="E49" s="84"/>
      <c r="F49" s="83"/>
      <c r="G49" s="84"/>
      <c r="H49" s="83"/>
      <c r="I49" s="84"/>
      <c r="J49" s="83"/>
    </row>
    <row r="50" spans="1:10" s="81" customFormat="1" ht="24" customHeight="1">
      <c r="B50" s="124" t="s">
        <v>58</v>
      </c>
      <c r="C50" s="124"/>
      <c r="D50" s="124"/>
      <c r="E50" s="124"/>
      <c r="F50" s="124"/>
      <c r="G50" s="124"/>
      <c r="H50" s="124"/>
      <c r="I50" s="124"/>
      <c r="J50" s="124"/>
    </row>
    <row r="51" spans="1:10" s="109" customFormat="1" ht="24" customHeight="1">
      <c r="B51" s="110"/>
      <c r="C51" s="110"/>
      <c r="D51" s="87"/>
      <c r="E51" s="88" t="s">
        <v>59</v>
      </c>
      <c r="F51" s="87"/>
      <c r="G51" s="89"/>
      <c r="H51" s="87"/>
      <c r="I51" s="88" t="s">
        <v>60</v>
      </c>
      <c r="J51" s="87"/>
    </row>
    <row r="52" spans="1:10" s="81" customFormat="1" ht="24" customHeight="1">
      <c r="B52" s="111"/>
      <c r="C52" s="112"/>
      <c r="D52" s="90">
        <v>2566</v>
      </c>
      <c r="E52" s="90"/>
      <c r="F52" s="90">
        <v>2565</v>
      </c>
      <c r="G52" s="91"/>
      <c r="H52" s="90">
        <v>2566</v>
      </c>
      <c r="I52" s="90"/>
      <c r="J52" s="90">
        <v>2565</v>
      </c>
    </row>
    <row r="53" spans="1:10" s="81" customFormat="1" ht="24" customHeight="1">
      <c r="A53" s="109" t="s">
        <v>85</v>
      </c>
      <c r="B53" s="106"/>
      <c r="C53" s="106"/>
      <c r="D53" s="86"/>
      <c r="F53" s="86"/>
      <c r="G53" s="91"/>
      <c r="H53" s="90"/>
      <c r="I53" s="90"/>
      <c r="J53" s="90"/>
    </row>
    <row r="54" spans="1:10" s="81" customFormat="1" ht="24" customHeight="1">
      <c r="A54" s="81" t="s">
        <v>124</v>
      </c>
      <c r="B54" s="106"/>
      <c r="C54" s="106"/>
      <c r="D54" s="93">
        <v>1698</v>
      </c>
      <c r="E54" s="93"/>
      <c r="F54" s="93">
        <v>-9869</v>
      </c>
      <c r="G54" s="93"/>
      <c r="H54" s="93">
        <v>-921</v>
      </c>
      <c r="I54" s="93"/>
      <c r="J54" s="93">
        <v>8386</v>
      </c>
    </row>
    <row r="55" spans="1:10" s="81" customFormat="1" ht="24" customHeight="1">
      <c r="A55" s="81" t="s">
        <v>179</v>
      </c>
      <c r="B55" s="106"/>
      <c r="C55" s="106"/>
      <c r="D55" s="93">
        <v>0</v>
      </c>
      <c r="E55" s="93"/>
      <c r="F55" s="93">
        <v>0</v>
      </c>
      <c r="G55" s="93"/>
      <c r="H55" s="93">
        <v>20000</v>
      </c>
      <c r="I55" s="93"/>
      <c r="J55" s="93">
        <v>-100000</v>
      </c>
    </row>
    <row r="56" spans="1:10" s="81" customFormat="1" ht="24" customHeight="1">
      <c r="A56" s="81" t="s">
        <v>165</v>
      </c>
      <c r="B56" s="106"/>
      <c r="C56" s="106"/>
      <c r="D56" s="93">
        <v>0</v>
      </c>
      <c r="E56" s="93"/>
      <c r="F56" s="93">
        <v>-500000</v>
      </c>
      <c r="G56" s="93"/>
      <c r="H56" s="93">
        <v>0</v>
      </c>
      <c r="I56" s="93"/>
      <c r="J56" s="93">
        <v>-500000</v>
      </c>
    </row>
    <row r="57" spans="1:10" s="81" customFormat="1" ht="24" customHeight="1">
      <c r="A57" s="81" t="s">
        <v>144</v>
      </c>
      <c r="B57" s="106"/>
      <c r="C57" s="106"/>
      <c r="D57" s="93">
        <v>-37334</v>
      </c>
      <c r="E57" s="93"/>
      <c r="F57" s="93">
        <v>-5370</v>
      </c>
      <c r="G57" s="93"/>
      <c r="H57" s="93">
        <v>-31414</v>
      </c>
      <c r="I57" s="93"/>
      <c r="J57" s="93">
        <v>-2057</v>
      </c>
    </row>
    <row r="58" spans="1:10" s="81" customFormat="1" ht="24" customHeight="1">
      <c r="A58" s="81" t="s">
        <v>159</v>
      </c>
      <c r="B58" s="106"/>
      <c r="C58" s="106"/>
      <c r="D58" s="93">
        <v>0</v>
      </c>
      <c r="E58" s="93"/>
      <c r="F58" s="93">
        <v>-21</v>
      </c>
      <c r="G58" s="93"/>
      <c r="H58" s="93">
        <v>0</v>
      </c>
      <c r="I58" s="93"/>
      <c r="J58" s="93">
        <v>0</v>
      </c>
    </row>
    <row r="59" spans="1:10" s="81" customFormat="1" ht="24" customHeight="1">
      <c r="A59" s="81" t="s">
        <v>86</v>
      </c>
      <c r="B59" s="106"/>
      <c r="C59" s="106"/>
      <c r="D59" s="93">
        <v>11066</v>
      </c>
      <c r="E59" s="93"/>
      <c r="F59" s="93">
        <v>7724</v>
      </c>
      <c r="G59" s="93"/>
      <c r="H59" s="93">
        <v>5259</v>
      </c>
      <c r="I59" s="93"/>
      <c r="J59" s="93">
        <v>2262</v>
      </c>
    </row>
    <row r="60" spans="1:10" s="81" customFormat="1" ht="24" customHeight="1">
      <c r="A60" s="81" t="s">
        <v>160</v>
      </c>
      <c r="B60" s="106"/>
      <c r="C60" s="106"/>
      <c r="D60" s="93">
        <v>0</v>
      </c>
      <c r="E60" s="93"/>
      <c r="F60" s="93">
        <v>0</v>
      </c>
      <c r="G60" s="93"/>
      <c r="H60" s="98">
        <v>0</v>
      </c>
      <c r="I60" s="93"/>
      <c r="J60" s="93">
        <v>-1000</v>
      </c>
    </row>
    <row r="61" spans="1:10" s="81" customFormat="1" ht="24" customHeight="1">
      <c r="A61" s="81" t="s">
        <v>114</v>
      </c>
      <c r="B61" s="106"/>
      <c r="C61" s="106"/>
      <c r="D61" s="93">
        <v>366</v>
      </c>
      <c r="E61" s="93"/>
      <c r="F61" s="93">
        <v>341</v>
      </c>
      <c r="G61" s="93"/>
      <c r="H61" s="93">
        <v>193</v>
      </c>
      <c r="I61" s="93"/>
      <c r="J61" s="93">
        <v>3115</v>
      </c>
    </row>
    <row r="62" spans="1:10" s="81" customFormat="1" ht="24" customHeight="1">
      <c r="A62" s="109" t="s">
        <v>143</v>
      </c>
      <c r="B62" s="115"/>
      <c r="C62" s="115"/>
      <c r="D62" s="97">
        <f>SUM(D54:D61)</f>
        <v>-24204</v>
      </c>
      <c r="E62" s="93"/>
      <c r="F62" s="97">
        <f>SUM(F54:F61)</f>
        <v>-507195</v>
      </c>
      <c r="G62" s="93"/>
      <c r="H62" s="97">
        <f>SUM(H54:H61)</f>
        <v>-6883</v>
      </c>
      <c r="I62" s="93"/>
      <c r="J62" s="97">
        <f>SUM(J54:J61)</f>
        <v>-589294</v>
      </c>
    </row>
    <row r="63" spans="1:10" s="81" customFormat="1" ht="24" customHeight="1">
      <c r="A63" s="109" t="s">
        <v>87</v>
      </c>
      <c r="B63" s="106"/>
      <c r="C63" s="106"/>
      <c r="D63" s="93"/>
      <c r="E63" s="93"/>
      <c r="F63" s="93"/>
      <c r="G63" s="93"/>
      <c r="H63" s="93"/>
      <c r="I63" s="93"/>
      <c r="J63" s="93"/>
    </row>
    <row r="64" spans="1:10" s="81" customFormat="1" ht="24" customHeight="1">
      <c r="A64" s="81" t="s">
        <v>88</v>
      </c>
      <c r="B64" s="106"/>
      <c r="C64" s="106"/>
      <c r="D64" s="93">
        <v>27864</v>
      </c>
      <c r="E64" s="93"/>
      <c r="F64" s="93">
        <v>-252139</v>
      </c>
      <c r="G64" s="93"/>
      <c r="H64" s="93">
        <v>87785</v>
      </c>
      <c r="I64" s="93"/>
      <c r="J64" s="93">
        <v>-3446</v>
      </c>
    </row>
    <row r="65" spans="1:10" s="81" customFormat="1" ht="24" customHeight="1">
      <c r="A65" s="81" t="s">
        <v>132</v>
      </c>
      <c r="B65" s="106"/>
      <c r="C65" s="106"/>
      <c r="D65" s="93">
        <v>-28820</v>
      </c>
      <c r="E65" s="93"/>
      <c r="F65" s="93">
        <v>-18991</v>
      </c>
      <c r="G65" s="93"/>
      <c r="H65" s="93">
        <v>-16503</v>
      </c>
      <c r="I65" s="93"/>
      <c r="J65" s="93">
        <v>-12109</v>
      </c>
    </row>
    <row r="66" spans="1:10" s="81" customFormat="1" ht="24" customHeight="1">
      <c r="A66" s="81" t="s">
        <v>99</v>
      </c>
      <c r="B66" s="106"/>
      <c r="C66" s="106"/>
      <c r="D66" s="93">
        <v>0</v>
      </c>
      <c r="E66" s="93"/>
      <c r="F66" s="93">
        <v>-85</v>
      </c>
      <c r="G66" s="93"/>
      <c r="H66" s="93">
        <v>0</v>
      </c>
      <c r="I66" s="93"/>
      <c r="J66" s="93">
        <v>-85</v>
      </c>
    </row>
    <row r="67" spans="1:10" s="81" customFormat="1" ht="24" customHeight="1">
      <c r="A67" s="114" t="s">
        <v>163</v>
      </c>
      <c r="B67" s="106"/>
      <c r="C67" s="106"/>
      <c r="D67" s="99">
        <v>0</v>
      </c>
      <c r="E67" s="99"/>
      <c r="F67" s="99">
        <v>920000</v>
      </c>
      <c r="G67" s="99"/>
      <c r="H67" s="99">
        <v>0</v>
      </c>
      <c r="I67" s="99"/>
      <c r="J67" s="93">
        <v>920000</v>
      </c>
    </row>
    <row r="68" spans="1:10" s="81" customFormat="1" ht="24" customHeight="1">
      <c r="A68" s="114" t="s">
        <v>164</v>
      </c>
      <c r="B68" s="106"/>
      <c r="C68" s="106"/>
      <c r="D68" s="93">
        <v>0</v>
      </c>
      <c r="E68" s="99"/>
      <c r="F68" s="93">
        <v>-26831</v>
      </c>
      <c r="G68" s="99"/>
      <c r="H68" s="99">
        <v>0</v>
      </c>
      <c r="I68" s="99"/>
      <c r="J68" s="93">
        <v>-26831</v>
      </c>
    </row>
    <row r="69" spans="1:10" s="81" customFormat="1" ht="24" customHeight="1">
      <c r="A69" s="109" t="s">
        <v>128</v>
      </c>
      <c r="B69" s="106"/>
      <c r="C69" s="106"/>
      <c r="D69" s="100">
        <f>SUM(D64:D68)</f>
        <v>-956</v>
      </c>
      <c r="E69" s="99"/>
      <c r="F69" s="100">
        <f>SUM(F64:F68)</f>
        <v>621954</v>
      </c>
      <c r="G69" s="99"/>
      <c r="H69" s="100">
        <f>SUM(H64:H68)</f>
        <v>71282</v>
      </c>
      <c r="I69" s="93"/>
      <c r="J69" s="100">
        <f>SUM(J64:J68)</f>
        <v>877529</v>
      </c>
    </row>
    <row r="70" spans="1:10" s="81" customFormat="1" ht="24" customHeight="1">
      <c r="A70" s="109" t="s">
        <v>126</v>
      </c>
      <c r="B70" s="106"/>
      <c r="C70" s="106"/>
      <c r="D70" s="101">
        <f>D43+D62+D69</f>
        <v>78303</v>
      </c>
      <c r="E70" s="102"/>
      <c r="F70" s="101">
        <f>F43+F62+F69</f>
        <v>223419</v>
      </c>
      <c r="G70" s="102"/>
      <c r="H70" s="101">
        <f>H43+H62+H69</f>
        <v>190082</v>
      </c>
      <c r="I70" s="102"/>
      <c r="J70" s="101">
        <f>J43+J62+J69</f>
        <v>-110400</v>
      </c>
    </row>
    <row r="71" spans="1:10" s="81" customFormat="1" ht="24" customHeight="1">
      <c r="A71" s="81" t="s">
        <v>89</v>
      </c>
      <c r="B71" s="106"/>
      <c r="C71" s="106"/>
      <c r="D71" s="93">
        <v>547470</v>
      </c>
      <c r="E71" s="102"/>
      <c r="F71" s="93">
        <v>697817</v>
      </c>
      <c r="G71" s="102"/>
      <c r="H71" s="93">
        <v>179028</v>
      </c>
      <c r="I71" s="102"/>
      <c r="J71" s="80">
        <v>310983</v>
      </c>
    </row>
    <row r="72" spans="1:10" s="81" customFormat="1" ht="24" customHeight="1" thickBot="1">
      <c r="A72" s="109" t="s">
        <v>90</v>
      </c>
      <c r="B72" s="106"/>
      <c r="C72" s="106"/>
      <c r="D72" s="103">
        <f>SUM(D70:D71)</f>
        <v>625773</v>
      </c>
      <c r="E72" s="102"/>
      <c r="F72" s="103">
        <f>SUM(F70:F71)</f>
        <v>921236</v>
      </c>
      <c r="G72" s="102"/>
      <c r="H72" s="103">
        <f>SUM(H70:H71)</f>
        <v>369110</v>
      </c>
      <c r="I72" s="102"/>
      <c r="J72" s="103">
        <f>SUM(J70:J71)</f>
        <v>200583</v>
      </c>
    </row>
    <row r="73" spans="1:10" s="81" customFormat="1" ht="24" customHeight="1" thickTop="1">
      <c r="A73" s="109"/>
      <c r="B73" s="106"/>
      <c r="C73" s="106"/>
      <c r="D73" s="102">
        <f>D72-BS!D11</f>
        <v>0</v>
      </c>
      <c r="E73" s="102"/>
      <c r="F73" s="102"/>
      <c r="G73" s="102"/>
      <c r="H73" s="102">
        <f>H72-BS!H11</f>
        <v>0</v>
      </c>
      <c r="I73" s="102"/>
      <c r="J73" s="102"/>
    </row>
    <row r="74" spans="1:10" s="81" customFormat="1" ht="24" customHeight="1">
      <c r="A74" s="109" t="s">
        <v>91</v>
      </c>
      <c r="B74" s="106"/>
      <c r="C74" s="106"/>
      <c r="D74" s="93"/>
      <c r="E74" s="93"/>
      <c r="F74" s="93"/>
      <c r="G74" s="93"/>
      <c r="H74" s="93"/>
      <c r="I74" s="93"/>
      <c r="J74" s="93"/>
    </row>
    <row r="75" spans="1:10" s="81" customFormat="1" ht="24" customHeight="1">
      <c r="A75" s="81" t="s">
        <v>92</v>
      </c>
      <c r="B75" s="106"/>
      <c r="C75" s="106"/>
      <c r="E75" s="93"/>
      <c r="G75" s="93"/>
      <c r="H75" s="102"/>
      <c r="I75" s="93"/>
      <c r="J75" s="102"/>
    </row>
    <row r="76" spans="1:10" s="81" customFormat="1" ht="24" customHeight="1">
      <c r="A76" s="81" t="s">
        <v>133</v>
      </c>
      <c r="B76" s="106"/>
      <c r="C76" s="106"/>
      <c r="D76" s="81">
        <v>36037</v>
      </c>
      <c r="E76" s="102"/>
      <c r="F76" s="81">
        <v>34232</v>
      </c>
      <c r="G76" s="102"/>
      <c r="H76" s="81">
        <v>22149</v>
      </c>
      <c r="I76" s="102"/>
      <c r="J76" s="81">
        <v>3271</v>
      </c>
    </row>
    <row r="77" spans="1:10" s="81" customFormat="1" ht="24" customHeight="1">
      <c r="A77" s="81" t="s">
        <v>125</v>
      </c>
      <c r="B77" s="106"/>
      <c r="C77" s="106"/>
      <c r="D77" s="102">
        <v>0</v>
      </c>
      <c r="E77" s="102"/>
      <c r="F77" s="66">
        <v>1667</v>
      </c>
      <c r="G77" s="102"/>
      <c r="H77" s="102">
        <v>0</v>
      </c>
      <c r="I77" s="102"/>
      <c r="J77" s="66">
        <v>1667</v>
      </c>
    </row>
    <row r="78" spans="1:10" s="81" customFormat="1" ht="24" customHeight="1">
      <c r="A78" s="81" t="s">
        <v>155</v>
      </c>
      <c r="B78" s="106"/>
      <c r="C78" s="106"/>
      <c r="D78" s="66">
        <v>371</v>
      </c>
      <c r="E78" s="102"/>
      <c r="F78" s="66">
        <v>2033</v>
      </c>
      <c r="G78" s="102"/>
      <c r="H78" s="102">
        <v>0</v>
      </c>
      <c r="I78" s="102"/>
      <c r="J78" s="102">
        <v>0</v>
      </c>
    </row>
    <row r="79" spans="1:10" s="81" customFormat="1" ht="24" customHeight="1">
      <c r="B79" s="106"/>
      <c r="C79" s="106"/>
      <c r="D79" s="80"/>
      <c r="F79" s="80"/>
      <c r="H79" s="80"/>
      <c r="J79" s="80"/>
    </row>
    <row r="80" spans="1:10" s="81" customFormat="1" ht="24" customHeight="1">
      <c r="A80" s="113" t="s">
        <v>129</v>
      </c>
      <c r="B80" s="106"/>
      <c r="C80" s="106"/>
      <c r="D80" s="80"/>
      <c r="F80" s="80"/>
      <c r="H80" s="80"/>
      <c r="J80" s="80"/>
    </row>
    <row r="81" spans="1:8" ht="24" customHeight="1">
      <c r="D81" s="104">
        <f>+D72-BS!D11</f>
        <v>0</v>
      </c>
      <c r="H81" s="104">
        <f>+H72-BS!H11</f>
        <v>0</v>
      </c>
    </row>
    <row r="96" spans="1:8" ht="24" customHeight="1">
      <c r="A96" s="113"/>
    </row>
  </sheetData>
  <mergeCells count="1">
    <mergeCell ref="B50:J50"/>
  </mergeCells>
  <pageMargins left="0.78740157480314965" right="0.39370078740157483" top="0.78740157480314965" bottom="0.39370078740157483" header="0.19685039370078741" footer="0.19685039370078741"/>
  <pageSetup paperSize="9" scale="66" fitToHeight="5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6" ma:contentTypeDescription="สร้างเอกสารใหม่" ma:contentTypeScope="" ma:versionID="b098b419cd624003271b80f3e428f151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4ca6ff730811227f8fa268eff1061ea8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Props1.xml><?xml version="1.0" encoding="utf-8"?>
<ds:datastoreItem xmlns:ds="http://schemas.openxmlformats.org/officeDocument/2006/customXml" ds:itemID="{12748629-0E71-4DF5-883D-6FC828BB93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23A8AC-E6FB-47EA-ABAE-BB51508FCD24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d79e943a-e67b-4c34-af88-ed0d57ceedce"/>
    <ds:schemaRef ds:uri="http://purl.org/dc/elements/1.1/"/>
    <ds:schemaRef ds:uri="faa8e590-93ae-4df1-a31f-7b4aa6ed80c2"/>
    <ds:schemaRef ds:uri="http://schemas.openxmlformats.org/package/2006/metadata/core-propertie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46653</vt:lpwstr>
  </property>
  <property fmtid="{D5CDD505-2E9C-101B-9397-08002B2CF9AE}" pid="4" name="OptimizationTime">
    <vt:lpwstr>20230508_1518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Naravich Rujirarotchanakorn</cp:lastModifiedBy>
  <cp:lastPrinted>2023-04-24T04:11:16Z</cp:lastPrinted>
  <dcterms:created xsi:type="dcterms:W3CDTF">2013-03-01T03:57:53Z</dcterms:created>
  <dcterms:modified xsi:type="dcterms:W3CDTF">2023-05-08T07:51:51Z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