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1 March 23\"/>
    </mc:Choice>
  </mc:AlternateContent>
  <xr:revisionPtr revIDLastSave="0" documentId="13_ncr:1_{C4BAC5F8-2D68-4299-979B-903688262C17}" xr6:coauthVersionLast="47" xr6:coauthVersionMax="47" xr10:uidLastSave="{00000000-0000-0000-0000-000000000000}"/>
  <bookViews>
    <workbookView xWindow="-120" yWindow="-120" windowWidth="21840" windowHeight="13140" activeTab="5" xr2:uid="{DC448707-AEF1-4A13-A919-E563F59B6B0C}"/>
  </bookViews>
  <sheets>
    <sheet name="2-4" sheetId="1" r:id="rId1"/>
    <sheet name="5" sheetId="2" r:id="rId2"/>
    <sheet name="6" sheetId="3" r:id="rId3"/>
    <sheet name="7" sheetId="6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5" l="1"/>
  <c r="E27" i="5"/>
  <c r="O17" i="3" l="1"/>
  <c r="E43" i="1"/>
  <c r="I82" i="1"/>
  <c r="G82" i="1"/>
  <c r="E82" i="1"/>
  <c r="E90" i="1"/>
  <c r="E29" i="1"/>
  <c r="Q21" i="6"/>
  <c r="Q22" i="6"/>
  <c r="Q23" i="6"/>
  <c r="Q20" i="6"/>
  <c r="Q24" i="6"/>
  <c r="S16" i="3"/>
  <c r="S15" i="3"/>
  <c r="S13" i="3"/>
  <c r="H52" i="2"/>
  <c r="F52" i="2"/>
  <c r="J45" i="2"/>
  <c r="H45" i="2"/>
  <c r="F45" i="2"/>
  <c r="E45" i="1" l="1"/>
  <c r="O19" i="3"/>
  <c r="S17" i="3"/>
  <c r="E92" i="1"/>
  <c r="K145" i="1"/>
  <c r="K148" i="1" s="1"/>
  <c r="G145" i="1"/>
  <c r="G148" i="1" s="1"/>
  <c r="I145" i="1"/>
  <c r="I148" i="1" s="1"/>
  <c r="E145" i="1"/>
  <c r="E148" i="1" s="1"/>
  <c r="G90" i="1"/>
  <c r="G92" i="1" l="1"/>
  <c r="G150" i="1" s="1"/>
  <c r="G43" i="1" l="1"/>
  <c r="G29" i="1"/>
  <c r="G45" i="1" l="1"/>
  <c r="O26" i="6"/>
  <c r="M26" i="6"/>
  <c r="K26" i="6"/>
  <c r="I26" i="6"/>
  <c r="G26" i="6"/>
  <c r="E26" i="6"/>
  <c r="Q26" i="6"/>
  <c r="O17" i="6"/>
  <c r="M17" i="6"/>
  <c r="K17" i="6"/>
  <c r="I17" i="6"/>
  <c r="G17" i="6"/>
  <c r="E17" i="6"/>
  <c r="Q15" i="6"/>
  <c r="Q13" i="6"/>
  <c r="A3" i="6"/>
  <c r="Q19" i="3"/>
  <c r="M19" i="3"/>
  <c r="I19" i="3"/>
  <c r="E18" i="5"/>
  <c r="F42" i="4"/>
  <c r="F47" i="4" s="1"/>
  <c r="F24" i="2"/>
  <c r="F17" i="2"/>
  <c r="K29" i="1"/>
  <c r="E29" i="5" l="1"/>
  <c r="E32" i="5" s="1"/>
  <c r="Q17" i="6"/>
  <c r="F26" i="2"/>
  <c r="F33" i="2" s="1"/>
  <c r="F36" i="2" s="1"/>
  <c r="F39" i="2" s="1"/>
  <c r="E150" i="1"/>
  <c r="I27" i="5"/>
  <c r="I18" i="5"/>
  <c r="J42" i="4"/>
  <c r="J47" i="4" s="1"/>
  <c r="K19" i="3"/>
  <c r="G19" i="3"/>
  <c r="E19" i="3"/>
  <c r="J24" i="2"/>
  <c r="J17" i="2"/>
  <c r="A3" i="3"/>
  <c r="H42" i="4"/>
  <c r="A3" i="4"/>
  <c r="A115" i="1"/>
  <c r="A59" i="1"/>
  <c r="K82" i="1"/>
  <c r="J26" i="2" l="1"/>
  <c r="J33" i="2" s="1"/>
  <c r="J36" i="2" s="1"/>
  <c r="J39" i="2" s="1"/>
  <c r="J49" i="2" s="1"/>
  <c r="J52" i="2" s="1"/>
  <c r="I29" i="5"/>
  <c r="I32" i="5" s="1"/>
  <c r="S19" i="3"/>
  <c r="H24" i="2" l="1"/>
  <c r="G18" i="5"/>
  <c r="I90" i="1"/>
  <c r="K90" i="1"/>
  <c r="I29" i="1"/>
  <c r="I92" i="1" l="1"/>
  <c r="I150" i="1" s="1"/>
  <c r="A3" i="5" l="1"/>
  <c r="H17" i="2" l="1"/>
  <c r="H26" i="2" s="1"/>
  <c r="I43" i="1"/>
  <c r="I45" i="1" s="1"/>
  <c r="K43" i="1"/>
  <c r="K45" i="1" s="1"/>
  <c r="K92" i="1"/>
  <c r="K150" i="1" s="1"/>
  <c r="H33" i="2" l="1"/>
  <c r="H36" i="2" l="1"/>
  <c r="H39" i="2" s="1"/>
  <c r="H47" i="4"/>
  <c r="G29" i="5" s="1"/>
  <c r="G32" i="5" s="1"/>
  <c r="A112" i="1" l="1"/>
  <c r="A168" i="1" s="1"/>
  <c r="A36" i="6" s="1"/>
  <c r="A39" i="3" l="1"/>
  <c r="A56" i="5" s="1"/>
  <c r="A53" i="4" s="1"/>
  <c r="A60" i="2"/>
</calcChain>
</file>

<file path=xl/sharedStrings.xml><?xml version="1.0" encoding="utf-8"?>
<sst xmlns="http://schemas.openxmlformats.org/spreadsheetml/2006/main" count="358" uniqueCount="188">
  <si>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</si>
  <si>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</si>
  <si>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</si>
  <si>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</si>
  <si>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</si>
  <si>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</si>
  <si>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</si>
  <si>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</si>
  <si>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</si>
  <si>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</si>
  <si>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</si>
  <si>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</si>
  <si>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</si>
  <si>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</si>
  <si>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</si>
  <si>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</si>
  <si>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</si>
  <si>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</si>
  <si>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</si>
  <si>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</si>
  <si>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</si>
  <si>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</si>
  <si>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</si>
  <si>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</si>
  <si>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</si>
  <si>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</si>
  <si>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</si>
  <si>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</si>
  <si>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</si>
  <si>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</si>
  <si>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</si>
  <si>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</si>
  <si>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</si>
  <si>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</si>
  <si>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</si>
  <si>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</si>
  <si>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</si>
  <si>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</si>
  <si>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</si>
  <si>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</si>
  <si>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</si>
  <si>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</si>
  <si>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</si>
  <si>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</si>
  <si>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</si>
  <si>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</si>
  <si>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</si>
  <si>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</si>
  <si>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</si>
  <si>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</si>
  <si>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</si>
  <si>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</si>
  <si>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</si>
  <si>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</si>
  <si>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</si>
  <si>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</si>
  <si>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</si>
  <si>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</si>
  <si>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</si>
  <si>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</si>
  <si>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</si>
  <si>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Selling expenses</t>
  </si>
  <si>
    <t>Administrative expenses</t>
  </si>
  <si>
    <t>Finance costs</t>
  </si>
  <si>
    <t>Income tax expense</t>
  </si>
  <si>
    <t>Other comprehensive income</t>
  </si>
  <si>
    <t>Total comprehensive income for the period</t>
  </si>
  <si>
    <t>share capital</t>
  </si>
  <si>
    <t>Appropriated for</t>
  </si>
  <si>
    <t>legal reserve</t>
  </si>
  <si>
    <t>Total</t>
  </si>
  <si>
    <t>Cash flows from operating activities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</si>
  <si>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</si>
  <si>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</si>
  <si>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</si>
  <si>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</si>
  <si>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</si>
  <si>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</si>
  <si>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</si>
  <si>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</si>
  <si>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</si>
  <si>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</si>
  <si>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</si>
  <si>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</si>
  <si>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</si>
  <si>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</si>
  <si>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</si>
  <si>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</si>
  <si>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</si>
  <si>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</si>
  <si>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</si>
  <si>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</si>
  <si>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</si>
  <si>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</si>
  <si>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</si>
  <si>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</si>
  <si>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</si>
  <si>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</si>
  <si>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</si>
  <si>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</si>
  <si>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</si>
  <si>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>Change in equity for the period</t>
  </si>
  <si>
    <t>Provision for decommissioning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</si>
  <si>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</si>
  <si>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</si>
  <si>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</si>
  <si>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</si>
  <si>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Current portion of lease liabilities</t>
  </si>
  <si>
    <t>Proceeds from disposals of equipment</t>
  </si>
  <si>
    <t xml:space="preserve">Statements of Financial Position </t>
  </si>
  <si>
    <t>Acquisition of intangible assets</t>
  </si>
  <si>
    <t>Cash flows from financing activities</t>
  </si>
  <si>
    <t>Repayment lease liabilities</t>
  </si>
  <si>
    <t xml:space="preserve">Changes in operating assets and liabilities: </t>
  </si>
  <si>
    <t>Premium on paid-up capital</t>
  </si>
  <si>
    <t>Share</t>
  </si>
  <si>
    <t>Short-term borrowing from finacial institutions</t>
  </si>
  <si>
    <t xml:space="preserve">  Ordinary shares, 600,000,000 shares </t>
  </si>
  <si>
    <t>31 March</t>
  </si>
  <si>
    <t>2022</t>
  </si>
  <si>
    <t>Closing balance as at 31 March 2022</t>
  </si>
  <si>
    <t>Opening balance as at 1 January 2022</t>
  </si>
  <si>
    <t>Financial assets measured at fair</t>
  </si>
  <si>
    <t>Gain from measurement on financial assets</t>
  </si>
  <si>
    <t xml:space="preserve">    at fair value through profit or loss</t>
  </si>
  <si>
    <t xml:space="preserve">AMR Asia Public Company Limited </t>
  </si>
  <si>
    <t>Payment for short-term loans from financial institutions</t>
  </si>
  <si>
    <t>AMR Asia Public Company Limited</t>
  </si>
  <si>
    <t>Reversal of provision for project loss</t>
  </si>
  <si>
    <r>
      <t xml:space="preserve">Statements of Financial Position </t>
    </r>
    <r>
      <rPr>
        <sz val="10"/>
        <rFont val="Arial"/>
        <family val="2"/>
      </rPr>
      <t>(Cont'd)</t>
    </r>
  </si>
  <si>
    <r>
      <t xml:space="preserve">Statements of Cash Flows (Unaudited) </t>
    </r>
    <r>
      <rPr>
        <sz val="10"/>
        <rFont val="Arial"/>
        <family val="2"/>
      </rPr>
      <t>(Cont'd)</t>
    </r>
  </si>
  <si>
    <t>As at 31 March 2023</t>
  </si>
  <si>
    <t>For the three-month period ended 31 March 2023</t>
  </si>
  <si>
    <t>premium</t>
  </si>
  <si>
    <t>2023</t>
  </si>
  <si>
    <t>Opening balance as at 1 January 2023</t>
  </si>
  <si>
    <t>Closing balance as at 31 March 2023</t>
  </si>
  <si>
    <t>Financial assets measured at</t>
  </si>
  <si>
    <t>amotised cost</t>
  </si>
  <si>
    <t>Appropriated - treasury stock reserve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</si>
  <si>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</si>
  <si>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Consolidated</t>
  </si>
  <si>
    <t>financial information</t>
  </si>
  <si>
    <t>Treasury</t>
  </si>
  <si>
    <t>shares</t>
  </si>
  <si>
    <t>treasury stock</t>
  </si>
  <si>
    <t>reserve</t>
  </si>
  <si>
    <t>Consolidated financial information</t>
  </si>
  <si>
    <t>Non-controlling</t>
  </si>
  <si>
    <t>interests</t>
  </si>
  <si>
    <t>Investment in subsidiary</t>
  </si>
  <si>
    <t>Long-term loan to related party</t>
  </si>
  <si>
    <t>Equity attributable to owners of the parent</t>
  </si>
  <si>
    <t>Non-controlling interests</t>
  </si>
  <si>
    <t>Profit (loss) for the period attributable to:</t>
  </si>
  <si>
    <t>Owners of the parent</t>
  </si>
  <si>
    <t>Profit (loss) for the period</t>
  </si>
  <si>
    <t>Total comprehensive income</t>
  </si>
  <si>
    <t>for the period attributable to:</t>
  </si>
  <si>
    <t>Treasury shares</t>
  </si>
  <si>
    <t>Treasury stock reserve</t>
  </si>
  <si>
    <t>Short-term loan to related party</t>
  </si>
  <si>
    <t>-</t>
  </si>
  <si>
    <t>Expected credit losses (reversal)</t>
  </si>
  <si>
    <t xml:space="preserve">(Gain) loss on disposal of equipment 
      </t>
  </si>
  <si>
    <t>Write-off equipment</t>
  </si>
  <si>
    <t>Cash received for short-term loans from financial institutions</t>
  </si>
  <si>
    <t>Payment for short-term loans to related party</t>
  </si>
  <si>
    <t>Payment for treasury shares</t>
  </si>
  <si>
    <t>- Project warranties - paid</t>
  </si>
  <si>
    <t>Cash flows from operations</t>
  </si>
  <si>
    <t>Net cash used in operating activities</t>
  </si>
  <si>
    <t>Net cash (used in) generated from investing activities</t>
  </si>
  <si>
    <t xml:space="preserve"> and paid-up</t>
  </si>
  <si>
    <t>Issued</t>
  </si>
  <si>
    <t>Separate</t>
  </si>
  <si>
    <t>Gross profit (loss)</t>
  </si>
  <si>
    <t>Profit (loss) before income tax expense</t>
  </si>
  <si>
    <t xml:space="preserve">Earnings (loss) per share </t>
  </si>
  <si>
    <t>Basic earnings (loss) per share</t>
  </si>
  <si>
    <t>Separate financial information</t>
  </si>
  <si>
    <t>Unrealised (gain) loss on exchange rate</t>
  </si>
  <si>
    <t>Net cash used in financing activities</t>
  </si>
  <si>
    <t xml:space="preserve">Net decrease in cash and cash equivalents </t>
  </si>
  <si>
    <t>Total comprehensive income (expense) for the period</t>
  </si>
  <si>
    <t>Total comprehensive expense for the period</t>
  </si>
  <si>
    <t xml:space="preserve">Profit (loss) before income tax </t>
  </si>
  <si>
    <t>Provision for project warranties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</si>
</sst>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</cellStyleXfs>
  <cellXfs count="232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4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4" fillId="0" borderId="0" xfId="1" quotePrefix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165" fontId="3" fillId="0" borderId="0" xfId="6" applyNumberFormat="1" applyFont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0" xfId="3" quotePrefix="1" applyFont="1" applyFill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7" fillId="0" borderId="0" xfId="5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4" fillId="0" borderId="0" xfId="3" quotePrefix="1" applyFont="1" applyBorder="1" applyAlignment="1">
      <alignment horizontal="left" vertical="center"/>
    </xf>
    <xf numFmtId="0" fontId="3" fillId="0" borderId="1" xfId="6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4" fillId="0" borderId="0" xfId="5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5" applyNumberFormat="1" applyFont="1" applyBorder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8" fontId="4" fillId="0" borderId="0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Alignment="1">
      <alignment horizontal="center" vertical="center"/>
    </xf>
    <xf numFmtId="168" fontId="4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0" fontId="4" fillId="0" borderId="0" xfId="69" applyFont="1" applyAlignment="1">
      <alignment horizontal="left" vertical="center"/>
    </xf>
    <xf numFmtId="0" fontId="3" fillId="0" borderId="0" xfId="69" applyFont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9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2" borderId="0" xfId="7" applyNumberFormat="1" applyFont="1" applyFill="1" applyBorder="1" applyAlignment="1">
      <alignment horizontal="right" vertical="center"/>
    </xf>
    <xf numFmtId="165" fontId="4" fillId="2" borderId="0" xfId="7" quotePrefix="1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70">
    <cellStyle name="Comma 13 2" xfId="51" xr:uid="{1A4AD62A-D479-4A8C-9CDB-08D56D54D151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3" xfId="65" xr:uid="{6DED30AA-1D4B-4D39-8CB9-B06B7DBDCC31}"/>
    <cellStyle name="Comma 2 35" xfId="61" xr:uid="{145746E6-219F-4DDE-B682-966AF7AD4930}"/>
    <cellStyle name="Comma 2 4" xfId="17" xr:uid="{AA372359-2654-4C8A-B581-A4167BFBD171}"/>
    <cellStyle name="Comma 2 7" xfId="4" xr:uid="{EE962830-E275-48F6-AB8C-B30550DA0278}"/>
    <cellStyle name="Comma 2 7 2" xfId="66" xr:uid="{108D701D-45B2-41F6-930B-03A9A8593D06}"/>
    <cellStyle name="Comma 2 7 3" xfId="18" xr:uid="{B8AE9097-4F60-4C65-9C0A-1D5AC091B02E}"/>
    <cellStyle name="Comma 2 7 5" xfId="54" xr:uid="{DF4EE1EE-77AE-4562-AF83-2FB54B8B0C4D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3" xfId="46" xr:uid="{2AC22A29-2092-44D0-979C-E06D9DB88DD2}"/>
    <cellStyle name="Comma 4" xfId="34" xr:uid="{3BD64CE6-1A45-4D47-AF72-CADB8C9259D1}"/>
    <cellStyle name="Comma 4 2" xfId="47" xr:uid="{85052D5E-F21C-4533-AD65-FE964B9A5CDD}"/>
    <cellStyle name="Comma 5" xfId="45" xr:uid="{7312E49F-606F-4E93-8BB7-1E7AED539357}"/>
    <cellStyle name="Comma 6" xfId="64" xr:uid="{000CABCA-BC18-4C48-A80C-595CB814AFA4}"/>
    <cellStyle name="Comma 6 10" xfId="36" xr:uid="{2B4EBDF3-F905-4C72-9841-6D5698A35C4A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8" xfId="15" xr:uid="{64FA5392-1F34-47D6-8ECD-16998EBDC2B7}"/>
    <cellStyle name="Comma 9" xfId="22" xr:uid="{C9752160-D374-46DB-86AE-3640F27C616B}"/>
    <cellStyle name="Currency 2" xfId="28" xr:uid="{20328B2E-37D0-49CD-BD57-6ABA42D141A1}"/>
    <cellStyle name="Followed Hyperlink 2" xfId="31" xr:uid="{DC1E5B1B-3257-4972-847A-D642A2C36EEE}"/>
    <cellStyle name="Hyperlink 2" xfId="33" xr:uid="{F61DFFA0-BDFC-4AC3-8321-D556D89DAB61}"/>
    <cellStyle name="Hyperlink 2 2" xfId="41" xr:uid="{AA52828C-FD16-4057-9734-BF50C8A10319}"/>
    <cellStyle name="Hyperlink 3" xfId="32" xr:uid="{8BB4EF9C-E2DA-4D73-A54E-70DDC923847C}"/>
    <cellStyle name="Hyperlink 4" xfId="35" xr:uid="{FE3A2A36-8907-4025-9537-781B5CB69010}"/>
    <cellStyle name="Normal" xfId="0" builtinId="0"/>
    <cellStyle name="Normal 10 8" xfId="58" xr:uid="{4198F4A7-EA5A-4938-BE09-01D9CDFFF633}"/>
    <cellStyle name="Normal 11" xfId="19" xr:uid="{FAC7D753-AFFB-4D03-A8E6-BE5C6EB5B21E}"/>
    <cellStyle name="Normal 181" xfId="37" xr:uid="{F63642CA-EED8-4A02-9A08-3FA9F70120AB}"/>
    <cellStyle name="Normal 2" xfId="1" xr:uid="{42511050-C906-4E17-926E-67AA6032091F}"/>
    <cellStyle name="Normal 2 2" xfId="21" xr:uid="{5908A535-0488-47D2-8A6C-F198689B4FB7}"/>
    <cellStyle name="Normal 2 2 19" xfId="52" xr:uid="{4A00568A-35C9-4902-AD09-6E10F3E1D935}"/>
    <cellStyle name="Normal 2 3" xfId="3" xr:uid="{2EA2F267-0954-4FB9-92AE-9F1DF6AF90C3}"/>
    <cellStyle name="Normal 2 3 2" xfId="48" xr:uid="{7C5A49A3-062F-4C87-AF1E-2549A7D2F6D3}"/>
    <cellStyle name="Normal 3" xfId="24" xr:uid="{9A993025-9976-4387-8597-6C4853E2AB6C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4" xfId="30" xr:uid="{A0482AB0-FA77-40B9-B0AE-C9E828154E17}"/>
    <cellStyle name="Normal 4 2" xfId="57" xr:uid="{FFF28421-CDE1-4905-AECB-1A147F8EE4C4}"/>
    <cellStyle name="Normal 5" xfId="60" xr:uid="{A74BDA4C-B3E6-4765-AA36-09628B85CD77}"/>
    <cellStyle name="Normal 56" xfId="69" xr:uid="{06EA94FC-227F-4467-8A07-A44FEBC4EC1B}"/>
    <cellStyle name="Normal 6 2" xfId="50" xr:uid="{6B696668-2766-463F-89A0-1BD396750FA1}"/>
    <cellStyle name="Normal 6 3 2 2" xfId="42" xr:uid="{B444FA54-6409-49E6-904C-9466673E84BA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2" xfId="29" xr:uid="{15E20B6D-8CC1-4C70-9DCD-22C90EEE8786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K168"/>
  <sheetViews>
    <sheetView topLeftCell="A5" zoomScaleNormal="100" zoomScaleSheetLayoutView="100" workbookViewId="0">
      <selection activeCell="N23" sqref="N23"/>
    </sheetView>
  </sheetViews>
  <sheetFormatPr defaultColWidth="8.140625" defaultRowHeight="16.5" customHeight="1"/>
  <cols>
    <col min="1" max="1" width="1.28515625" style="34" customWidth="1"/>
    <col min="2" max="2" width="39.42578125" style="34" customWidth="1"/>
    <col min="3" max="3" width="6.7109375" style="34" customWidth="1"/>
    <col min="4" max="4" width="0.85546875" style="34" customWidth="1"/>
    <col min="5" max="5" width="12.7109375" style="35" customWidth="1"/>
    <col min="6" max="6" width="0.85546875" style="35" customWidth="1"/>
    <col min="7" max="7" width="12.7109375" style="35" customWidth="1"/>
    <col min="8" max="8" width="0.85546875" style="34" customWidth="1"/>
    <col min="9" max="9" width="12.7109375" style="35" customWidth="1"/>
    <col min="10" max="10" width="0.85546875" style="34" customWidth="1"/>
    <col min="11" max="11" width="12.7109375" style="35" customWidth="1"/>
    <col min="12" max="157" width="8.140625" style="34"/>
    <col min="158" max="158" width="1.28515625" style="34" customWidth="1"/>
    <col min="159" max="159" width="58.42578125" style="34" customWidth="1"/>
    <col min="160" max="160" width="7.42578125" style="34" customWidth="1"/>
    <col min="161" max="161" width="1" style="34" customWidth="1"/>
    <col min="162" max="162" width="14" style="34" customWidth="1"/>
    <col min="163" max="413" width="8.140625" style="34"/>
    <col min="414" max="414" width="1.28515625" style="34" customWidth="1"/>
    <col min="415" max="415" width="58.42578125" style="34" customWidth="1"/>
    <col min="416" max="416" width="7.42578125" style="34" customWidth="1"/>
    <col min="417" max="417" width="1" style="34" customWidth="1"/>
    <col min="418" max="418" width="14" style="34" customWidth="1"/>
    <col min="419" max="669" width="8.140625" style="34"/>
    <col min="670" max="670" width="1.28515625" style="34" customWidth="1"/>
    <col min="671" max="671" width="58.42578125" style="34" customWidth="1"/>
    <col min="672" max="672" width="7.42578125" style="34" customWidth="1"/>
    <col min="673" max="673" width="1" style="34" customWidth="1"/>
    <col min="674" max="674" width="14" style="34" customWidth="1"/>
    <col min="675" max="925" width="8.140625" style="34"/>
    <col min="926" max="926" width="1.28515625" style="34" customWidth="1"/>
    <col min="927" max="927" width="58.42578125" style="34" customWidth="1"/>
    <col min="928" max="928" width="7.42578125" style="34" customWidth="1"/>
    <col min="929" max="929" width="1" style="34" customWidth="1"/>
    <col min="930" max="930" width="14" style="34" customWidth="1"/>
    <col min="931" max="1181" width="8.140625" style="34"/>
    <col min="1182" max="1182" width="1.28515625" style="34" customWidth="1"/>
    <col min="1183" max="1183" width="58.42578125" style="34" customWidth="1"/>
    <col min="1184" max="1184" width="7.42578125" style="34" customWidth="1"/>
    <col min="1185" max="1185" width="1" style="34" customWidth="1"/>
    <col min="1186" max="1186" width="14" style="34" customWidth="1"/>
    <col min="1187" max="1437" width="8.140625" style="34"/>
    <col min="1438" max="1438" width="1.28515625" style="34" customWidth="1"/>
    <col min="1439" max="1439" width="58.42578125" style="34" customWidth="1"/>
    <col min="1440" max="1440" width="7.42578125" style="34" customWidth="1"/>
    <col min="1441" max="1441" width="1" style="34" customWidth="1"/>
    <col min="1442" max="1442" width="14" style="34" customWidth="1"/>
    <col min="1443" max="1693" width="8.140625" style="34"/>
    <col min="1694" max="1694" width="1.28515625" style="34" customWidth="1"/>
    <col min="1695" max="1695" width="58.42578125" style="34" customWidth="1"/>
    <col min="1696" max="1696" width="7.42578125" style="34" customWidth="1"/>
    <col min="1697" max="1697" width="1" style="34" customWidth="1"/>
    <col min="1698" max="1698" width="14" style="34" customWidth="1"/>
    <col min="1699" max="1949" width="8.140625" style="34"/>
    <col min="1950" max="1950" width="1.28515625" style="34" customWidth="1"/>
    <col min="1951" max="1951" width="58.42578125" style="34" customWidth="1"/>
    <col min="1952" max="1952" width="7.42578125" style="34" customWidth="1"/>
    <col min="1953" max="1953" width="1" style="34" customWidth="1"/>
    <col min="1954" max="1954" width="14" style="34" customWidth="1"/>
    <col min="1955" max="2205" width="8.140625" style="34"/>
    <col min="2206" max="2206" width="1.28515625" style="34" customWidth="1"/>
    <col min="2207" max="2207" width="58.42578125" style="34" customWidth="1"/>
    <col min="2208" max="2208" width="7.42578125" style="34" customWidth="1"/>
    <col min="2209" max="2209" width="1" style="34" customWidth="1"/>
    <col min="2210" max="2210" width="14" style="34" customWidth="1"/>
    <col min="2211" max="2461" width="8.140625" style="34"/>
    <col min="2462" max="2462" width="1.28515625" style="34" customWidth="1"/>
    <col min="2463" max="2463" width="58.42578125" style="34" customWidth="1"/>
    <col min="2464" max="2464" width="7.42578125" style="34" customWidth="1"/>
    <col min="2465" max="2465" width="1" style="34" customWidth="1"/>
    <col min="2466" max="2466" width="14" style="34" customWidth="1"/>
    <col min="2467" max="2717" width="8.140625" style="34"/>
    <col min="2718" max="2718" width="1.28515625" style="34" customWidth="1"/>
    <col min="2719" max="2719" width="58.42578125" style="34" customWidth="1"/>
    <col min="2720" max="2720" width="7.42578125" style="34" customWidth="1"/>
    <col min="2721" max="2721" width="1" style="34" customWidth="1"/>
    <col min="2722" max="2722" width="14" style="34" customWidth="1"/>
    <col min="2723" max="2973" width="8.140625" style="34"/>
    <col min="2974" max="2974" width="1.28515625" style="34" customWidth="1"/>
    <col min="2975" max="2975" width="58.42578125" style="34" customWidth="1"/>
    <col min="2976" max="2976" width="7.42578125" style="34" customWidth="1"/>
    <col min="2977" max="2977" width="1" style="34" customWidth="1"/>
    <col min="2978" max="2978" width="14" style="34" customWidth="1"/>
    <col min="2979" max="3229" width="8.140625" style="34"/>
    <col min="3230" max="3230" width="1.28515625" style="34" customWidth="1"/>
    <col min="3231" max="3231" width="58.42578125" style="34" customWidth="1"/>
    <col min="3232" max="3232" width="7.42578125" style="34" customWidth="1"/>
    <col min="3233" max="3233" width="1" style="34" customWidth="1"/>
    <col min="3234" max="3234" width="14" style="34" customWidth="1"/>
    <col min="3235" max="3485" width="8.140625" style="34"/>
    <col min="3486" max="3486" width="1.28515625" style="34" customWidth="1"/>
    <col min="3487" max="3487" width="58.42578125" style="34" customWidth="1"/>
    <col min="3488" max="3488" width="7.42578125" style="34" customWidth="1"/>
    <col min="3489" max="3489" width="1" style="34" customWidth="1"/>
    <col min="3490" max="3490" width="14" style="34" customWidth="1"/>
    <col min="3491" max="3741" width="8.140625" style="34"/>
    <col min="3742" max="3742" width="1.28515625" style="34" customWidth="1"/>
    <col min="3743" max="3743" width="58.42578125" style="34" customWidth="1"/>
    <col min="3744" max="3744" width="7.42578125" style="34" customWidth="1"/>
    <col min="3745" max="3745" width="1" style="34" customWidth="1"/>
    <col min="3746" max="3746" width="14" style="34" customWidth="1"/>
    <col min="3747" max="3997" width="8.140625" style="34"/>
    <col min="3998" max="3998" width="1.28515625" style="34" customWidth="1"/>
    <col min="3999" max="3999" width="58.42578125" style="34" customWidth="1"/>
    <col min="4000" max="4000" width="7.42578125" style="34" customWidth="1"/>
    <col min="4001" max="4001" width="1" style="34" customWidth="1"/>
    <col min="4002" max="4002" width="14" style="34" customWidth="1"/>
    <col min="4003" max="4253" width="8.140625" style="34"/>
    <col min="4254" max="4254" width="1.28515625" style="34" customWidth="1"/>
    <col min="4255" max="4255" width="58.42578125" style="34" customWidth="1"/>
    <col min="4256" max="4256" width="7.42578125" style="34" customWidth="1"/>
    <col min="4257" max="4257" width="1" style="34" customWidth="1"/>
    <col min="4258" max="4258" width="14" style="34" customWidth="1"/>
    <col min="4259" max="4509" width="8.140625" style="34"/>
    <col min="4510" max="4510" width="1.28515625" style="34" customWidth="1"/>
    <col min="4511" max="4511" width="58.42578125" style="34" customWidth="1"/>
    <col min="4512" max="4512" width="7.42578125" style="34" customWidth="1"/>
    <col min="4513" max="4513" width="1" style="34" customWidth="1"/>
    <col min="4514" max="4514" width="14" style="34" customWidth="1"/>
    <col min="4515" max="4765" width="8.140625" style="34"/>
    <col min="4766" max="4766" width="1.28515625" style="34" customWidth="1"/>
    <col min="4767" max="4767" width="58.42578125" style="34" customWidth="1"/>
    <col min="4768" max="4768" width="7.42578125" style="34" customWidth="1"/>
    <col min="4769" max="4769" width="1" style="34" customWidth="1"/>
    <col min="4770" max="4770" width="14" style="34" customWidth="1"/>
    <col min="4771" max="5021" width="8.140625" style="34"/>
    <col min="5022" max="5022" width="1.28515625" style="34" customWidth="1"/>
    <col min="5023" max="5023" width="58.42578125" style="34" customWidth="1"/>
    <col min="5024" max="5024" width="7.42578125" style="34" customWidth="1"/>
    <col min="5025" max="5025" width="1" style="34" customWidth="1"/>
    <col min="5026" max="5026" width="14" style="34" customWidth="1"/>
    <col min="5027" max="5277" width="8.140625" style="34"/>
    <col min="5278" max="5278" width="1.28515625" style="34" customWidth="1"/>
    <col min="5279" max="5279" width="58.42578125" style="34" customWidth="1"/>
    <col min="5280" max="5280" width="7.42578125" style="34" customWidth="1"/>
    <col min="5281" max="5281" width="1" style="34" customWidth="1"/>
    <col min="5282" max="5282" width="14" style="34" customWidth="1"/>
    <col min="5283" max="5533" width="8.140625" style="34"/>
    <col min="5534" max="5534" width="1.28515625" style="34" customWidth="1"/>
    <col min="5535" max="5535" width="58.42578125" style="34" customWidth="1"/>
    <col min="5536" max="5536" width="7.42578125" style="34" customWidth="1"/>
    <col min="5537" max="5537" width="1" style="34" customWidth="1"/>
    <col min="5538" max="5538" width="14" style="34" customWidth="1"/>
    <col min="5539" max="5789" width="8.140625" style="34"/>
    <col min="5790" max="5790" width="1.28515625" style="34" customWidth="1"/>
    <col min="5791" max="5791" width="58.42578125" style="34" customWidth="1"/>
    <col min="5792" max="5792" width="7.42578125" style="34" customWidth="1"/>
    <col min="5793" max="5793" width="1" style="34" customWidth="1"/>
    <col min="5794" max="5794" width="14" style="34" customWidth="1"/>
    <col min="5795" max="6045" width="8.140625" style="34"/>
    <col min="6046" max="6046" width="1.28515625" style="34" customWidth="1"/>
    <col min="6047" max="6047" width="58.42578125" style="34" customWidth="1"/>
    <col min="6048" max="6048" width="7.42578125" style="34" customWidth="1"/>
    <col min="6049" max="6049" width="1" style="34" customWidth="1"/>
    <col min="6050" max="6050" width="14" style="34" customWidth="1"/>
    <col min="6051" max="6301" width="8.140625" style="34"/>
    <col min="6302" max="6302" width="1.28515625" style="34" customWidth="1"/>
    <col min="6303" max="6303" width="58.42578125" style="34" customWidth="1"/>
    <col min="6304" max="6304" width="7.42578125" style="34" customWidth="1"/>
    <col min="6305" max="6305" width="1" style="34" customWidth="1"/>
    <col min="6306" max="6306" width="14" style="34" customWidth="1"/>
    <col min="6307" max="6557" width="8.140625" style="34"/>
    <col min="6558" max="6558" width="1.28515625" style="34" customWidth="1"/>
    <col min="6559" max="6559" width="58.42578125" style="34" customWidth="1"/>
    <col min="6560" max="6560" width="7.42578125" style="34" customWidth="1"/>
    <col min="6561" max="6561" width="1" style="34" customWidth="1"/>
    <col min="6562" max="6562" width="14" style="34" customWidth="1"/>
    <col min="6563" max="6813" width="8.140625" style="34"/>
    <col min="6814" max="6814" width="1.28515625" style="34" customWidth="1"/>
    <col min="6815" max="6815" width="58.42578125" style="34" customWidth="1"/>
    <col min="6816" max="6816" width="7.42578125" style="34" customWidth="1"/>
    <col min="6817" max="6817" width="1" style="34" customWidth="1"/>
    <col min="6818" max="6818" width="14" style="34" customWidth="1"/>
    <col min="6819" max="7069" width="8.140625" style="34"/>
    <col min="7070" max="7070" width="1.28515625" style="34" customWidth="1"/>
    <col min="7071" max="7071" width="58.42578125" style="34" customWidth="1"/>
    <col min="7072" max="7072" width="7.42578125" style="34" customWidth="1"/>
    <col min="7073" max="7073" width="1" style="34" customWidth="1"/>
    <col min="7074" max="7074" width="14" style="34" customWidth="1"/>
    <col min="7075" max="7325" width="8.140625" style="34"/>
    <col min="7326" max="7326" width="1.28515625" style="34" customWidth="1"/>
    <col min="7327" max="7327" width="58.42578125" style="34" customWidth="1"/>
    <col min="7328" max="7328" width="7.42578125" style="34" customWidth="1"/>
    <col min="7329" max="7329" width="1" style="34" customWidth="1"/>
    <col min="7330" max="7330" width="14" style="34" customWidth="1"/>
    <col min="7331" max="7581" width="8.140625" style="34"/>
    <col min="7582" max="7582" width="1.28515625" style="34" customWidth="1"/>
    <col min="7583" max="7583" width="58.42578125" style="34" customWidth="1"/>
    <col min="7584" max="7584" width="7.42578125" style="34" customWidth="1"/>
    <col min="7585" max="7585" width="1" style="34" customWidth="1"/>
    <col min="7586" max="7586" width="14" style="34" customWidth="1"/>
    <col min="7587" max="7837" width="8.140625" style="34"/>
    <col min="7838" max="7838" width="1.28515625" style="34" customWidth="1"/>
    <col min="7839" max="7839" width="58.42578125" style="34" customWidth="1"/>
    <col min="7840" max="7840" width="7.42578125" style="34" customWidth="1"/>
    <col min="7841" max="7841" width="1" style="34" customWidth="1"/>
    <col min="7842" max="7842" width="14" style="34" customWidth="1"/>
    <col min="7843" max="8093" width="8.140625" style="34"/>
    <col min="8094" max="8094" width="1.28515625" style="34" customWidth="1"/>
    <col min="8095" max="8095" width="58.42578125" style="34" customWidth="1"/>
    <col min="8096" max="8096" width="7.42578125" style="34" customWidth="1"/>
    <col min="8097" max="8097" width="1" style="34" customWidth="1"/>
    <col min="8098" max="8098" width="14" style="34" customWidth="1"/>
    <col min="8099" max="8349" width="8.140625" style="34"/>
    <col min="8350" max="8350" width="1.28515625" style="34" customWidth="1"/>
    <col min="8351" max="8351" width="58.42578125" style="34" customWidth="1"/>
    <col min="8352" max="8352" width="7.42578125" style="34" customWidth="1"/>
    <col min="8353" max="8353" width="1" style="34" customWidth="1"/>
    <col min="8354" max="8354" width="14" style="34" customWidth="1"/>
    <col min="8355" max="8605" width="8.140625" style="34"/>
    <col min="8606" max="8606" width="1.28515625" style="34" customWidth="1"/>
    <col min="8607" max="8607" width="58.42578125" style="34" customWidth="1"/>
    <col min="8608" max="8608" width="7.42578125" style="34" customWidth="1"/>
    <col min="8609" max="8609" width="1" style="34" customWidth="1"/>
    <col min="8610" max="8610" width="14" style="34" customWidth="1"/>
    <col min="8611" max="8861" width="8.140625" style="34"/>
    <col min="8862" max="8862" width="1.28515625" style="34" customWidth="1"/>
    <col min="8863" max="8863" width="58.42578125" style="34" customWidth="1"/>
    <col min="8864" max="8864" width="7.42578125" style="34" customWidth="1"/>
    <col min="8865" max="8865" width="1" style="34" customWidth="1"/>
    <col min="8866" max="8866" width="14" style="34" customWidth="1"/>
    <col min="8867" max="9117" width="8.140625" style="34"/>
    <col min="9118" max="9118" width="1.28515625" style="34" customWidth="1"/>
    <col min="9119" max="9119" width="58.42578125" style="34" customWidth="1"/>
    <col min="9120" max="9120" width="7.42578125" style="34" customWidth="1"/>
    <col min="9121" max="9121" width="1" style="34" customWidth="1"/>
    <col min="9122" max="9122" width="14" style="34" customWidth="1"/>
    <col min="9123" max="9373" width="8.140625" style="34"/>
    <col min="9374" max="9374" width="1.28515625" style="34" customWidth="1"/>
    <col min="9375" max="9375" width="58.42578125" style="34" customWidth="1"/>
    <col min="9376" max="9376" width="7.42578125" style="34" customWidth="1"/>
    <col min="9377" max="9377" width="1" style="34" customWidth="1"/>
    <col min="9378" max="9378" width="14" style="34" customWidth="1"/>
    <col min="9379" max="9629" width="8.140625" style="34"/>
    <col min="9630" max="9630" width="1.28515625" style="34" customWidth="1"/>
    <col min="9631" max="9631" width="58.42578125" style="34" customWidth="1"/>
    <col min="9632" max="9632" width="7.42578125" style="34" customWidth="1"/>
    <col min="9633" max="9633" width="1" style="34" customWidth="1"/>
    <col min="9634" max="9634" width="14" style="34" customWidth="1"/>
    <col min="9635" max="9885" width="8.140625" style="34"/>
    <col min="9886" max="9886" width="1.28515625" style="34" customWidth="1"/>
    <col min="9887" max="9887" width="58.42578125" style="34" customWidth="1"/>
    <col min="9888" max="9888" width="7.42578125" style="34" customWidth="1"/>
    <col min="9889" max="9889" width="1" style="34" customWidth="1"/>
    <col min="9890" max="9890" width="14" style="34" customWidth="1"/>
    <col min="9891" max="10141" width="8.140625" style="34"/>
    <col min="10142" max="10142" width="1.28515625" style="34" customWidth="1"/>
    <col min="10143" max="10143" width="58.42578125" style="34" customWidth="1"/>
    <col min="10144" max="10144" width="7.42578125" style="34" customWidth="1"/>
    <col min="10145" max="10145" width="1" style="34" customWidth="1"/>
    <col min="10146" max="10146" width="14" style="34" customWidth="1"/>
    <col min="10147" max="10397" width="8.140625" style="34"/>
    <col min="10398" max="10398" width="1.28515625" style="34" customWidth="1"/>
    <col min="10399" max="10399" width="58.42578125" style="34" customWidth="1"/>
    <col min="10400" max="10400" width="7.42578125" style="34" customWidth="1"/>
    <col min="10401" max="10401" width="1" style="34" customWidth="1"/>
    <col min="10402" max="10402" width="14" style="34" customWidth="1"/>
    <col min="10403" max="10653" width="8.140625" style="34"/>
    <col min="10654" max="10654" width="1.28515625" style="34" customWidth="1"/>
    <col min="10655" max="10655" width="58.42578125" style="34" customWidth="1"/>
    <col min="10656" max="10656" width="7.42578125" style="34" customWidth="1"/>
    <col min="10657" max="10657" width="1" style="34" customWidth="1"/>
    <col min="10658" max="10658" width="14" style="34" customWidth="1"/>
    <col min="10659" max="10909" width="8.140625" style="34"/>
    <col min="10910" max="10910" width="1.28515625" style="34" customWidth="1"/>
    <col min="10911" max="10911" width="58.42578125" style="34" customWidth="1"/>
    <col min="10912" max="10912" width="7.42578125" style="34" customWidth="1"/>
    <col min="10913" max="10913" width="1" style="34" customWidth="1"/>
    <col min="10914" max="10914" width="14" style="34" customWidth="1"/>
    <col min="10915" max="11165" width="8.140625" style="34"/>
    <col min="11166" max="11166" width="1.28515625" style="34" customWidth="1"/>
    <col min="11167" max="11167" width="58.42578125" style="34" customWidth="1"/>
    <col min="11168" max="11168" width="7.42578125" style="34" customWidth="1"/>
    <col min="11169" max="11169" width="1" style="34" customWidth="1"/>
    <col min="11170" max="11170" width="14" style="34" customWidth="1"/>
    <col min="11171" max="11421" width="8.140625" style="34"/>
    <col min="11422" max="11422" width="1.28515625" style="34" customWidth="1"/>
    <col min="11423" max="11423" width="58.42578125" style="34" customWidth="1"/>
    <col min="11424" max="11424" width="7.42578125" style="34" customWidth="1"/>
    <col min="11425" max="11425" width="1" style="34" customWidth="1"/>
    <col min="11426" max="11426" width="14" style="34" customWidth="1"/>
    <col min="11427" max="11677" width="8.140625" style="34"/>
    <col min="11678" max="11678" width="1.28515625" style="34" customWidth="1"/>
    <col min="11679" max="11679" width="58.42578125" style="34" customWidth="1"/>
    <col min="11680" max="11680" width="7.42578125" style="34" customWidth="1"/>
    <col min="11681" max="11681" width="1" style="34" customWidth="1"/>
    <col min="11682" max="11682" width="14" style="34" customWidth="1"/>
    <col min="11683" max="11933" width="8.140625" style="34"/>
    <col min="11934" max="11934" width="1.28515625" style="34" customWidth="1"/>
    <col min="11935" max="11935" width="58.42578125" style="34" customWidth="1"/>
    <col min="11936" max="11936" width="7.42578125" style="34" customWidth="1"/>
    <col min="11937" max="11937" width="1" style="34" customWidth="1"/>
    <col min="11938" max="11938" width="14" style="34" customWidth="1"/>
    <col min="11939" max="12189" width="8.140625" style="34"/>
    <col min="12190" max="12190" width="1.28515625" style="34" customWidth="1"/>
    <col min="12191" max="12191" width="58.42578125" style="34" customWidth="1"/>
    <col min="12192" max="12192" width="7.42578125" style="34" customWidth="1"/>
    <col min="12193" max="12193" width="1" style="34" customWidth="1"/>
    <col min="12194" max="12194" width="14" style="34" customWidth="1"/>
    <col min="12195" max="12445" width="8.140625" style="34"/>
    <col min="12446" max="12446" width="1.28515625" style="34" customWidth="1"/>
    <col min="12447" max="12447" width="58.42578125" style="34" customWidth="1"/>
    <col min="12448" max="12448" width="7.42578125" style="34" customWidth="1"/>
    <col min="12449" max="12449" width="1" style="34" customWidth="1"/>
    <col min="12450" max="12450" width="14" style="34" customWidth="1"/>
    <col min="12451" max="12701" width="8.140625" style="34"/>
    <col min="12702" max="12702" width="1.28515625" style="34" customWidth="1"/>
    <col min="12703" max="12703" width="58.42578125" style="34" customWidth="1"/>
    <col min="12704" max="12704" width="7.42578125" style="34" customWidth="1"/>
    <col min="12705" max="12705" width="1" style="34" customWidth="1"/>
    <col min="12706" max="12706" width="14" style="34" customWidth="1"/>
    <col min="12707" max="12957" width="8.140625" style="34"/>
    <col min="12958" max="12958" width="1.28515625" style="34" customWidth="1"/>
    <col min="12959" max="12959" width="58.42578125" style="34" customWidth="1"/>
    <col min="12960" max="12960" width="7.42578125" style="34" customWidth="1"/>
    <col min="12961" max="12961" width="1" style="34" customWidth="1"/>
    <col min="12962" max="12962" width="14" style="34" customWidth="1"/>
    <col min="12963" max="13213" width="8.140625" style="34"/>
    <col min="13214" max="13214" width="1.28515625" style="34" customWidth="1"/>
    <col min="13215" max="13215" width="58.42578125" style="34" customWidth="1"/>
    <col min="13216" max="13216" width="7.42578125" style="34" customWidth="1"/>
    <col min="13217" max="13217" width="1" style="34" customWidth="1"/>
    <col min="13218" max="13218" width="14" style="34" customWidth="1"/>
    <col min="13219" max="13469" width="8.140625" style="34"/>
    <col min="13470" max="13470" width="1.28515625" style="34" customWidth="1"/>
    <col min="13471" max="13471" width="58.42578125" style="34" customWidth="1"/>
    <col min="13472" max="13472" width="7.42578125" style="34" customWidth="1"/>
    <col min="13473" max="13473" width="1" style="34" customWidth="1"/>
    <col min="13474" max="13474" width="14" style="34" customWidth="1"/>
    <col min="13475" max="13725" width="8.140625" style="34"/>
    <col min="13726" max="13726" width="1.28515625" style="34" customWidth="1"/>
    <col min="13727" max="13727" width="58.42578125" style="34" customWidth="1"/>
    <col min="13728" max="13728" width="7.42578125" style="34" customWidth="1"/>
    <col min="13729" max="13729" width="1" style="34" customWidth="1"/>
    <col min="13730" max="13730" width="14" style="34" customWidth="1"/>
    <col min="13731" max="13981" width="8.140625" style="34"/>
    <col min="13982" max="13982" width="1.28515625" style="34" customWidth="1"/>
    <col min="13983" max="13983" width="58.42578125" style="34" customWidth="1"/>
    <col min="13984" max="13984" width="7.42578125" style="34" customWidth="1"/>
    <col min="13985" max="13985" width="1" style="34" customWidth="1"/>
    <col min="13986" max="13986" width="14" style="34" customWidth="1"/>
    <col min="13987" max="14237" width="8.140625" style="34"/>
    <col min="14238" max="14238" width="1.28515625" style="34" customWidth="1"/>
    <col min="14239" max="14239" width="58.42578125" style="34" customWidth="1"/>
    <col min="14240" max="14240" width="7.42578125" style="34" customWidth="1"/>
    <col min="14241" max="14241" width="1" style="34" customWidth="1"/>
    <col min="14242" max="14242" width="14" style="34" customWidth="1"/>
    <col min="14243" max="14493" width="8.140625" style="34"/>
    <col min="14494" max="14494" width="1.28515625" style="34" customWidth="1"/>
    <col min="14495" max="14495" width="58.42578125" style="34" customWidth="1"/>
    <col min="14496" max="14496" width="7.42578125" style="34" customWidth="1"/>
    <col min="14497" max="14497" width="1" style="34" customWidth="1"/>
    <col min="14498" max="14498" width="14" style="34" customWidth="1"/>
    <col min="14499" max="14749" width="8.140625" style="34"/>
    <col min="14750" max="14750" width="1.28515625" style="34" customWidth="1"/>
    <col min="14751" max="14751" width="58.42578125" style="34" customWidth="1"/>
    <col min="14752" max="14752" width="7.42578125" style="34" customWidth="1"/>
    <col min="14753" max="14753" width="1" style="34" customWidth="1"/>
    <col min="14754" max="14754" width="14" style="34" customWidth="1"/>
    <col min="14755" max="15005" width="8.140625" style="34"/>
    <col min="15006" max="15006" width="1.28515625" style="34" customWidth="1"/>
    <col min="15007" max="15007" width="58.42578125" style="34" customWidth="1"/>
    <col min="15008" max="15008" width="7.42578125" style="34" customWidth="1"/>
    <col min="15009" max="15009" width="1" style="34" customWidth="1"/>
    <col min="15010" max="15010" width="14" style="34" customWidth="1"/>
    <col min="15011" max="15261" width="8.140625" style="34"/>
    <col min="15262" max="15262" width="1.28515625" style="34" customWidth="1"/>
    <col min="15263" max="15263" width="58.42578125" style="34" customWidth="1"/>
    <col min="15264" max="15264" width="7.42578125" style="34" customWidth="1"/>
    <col min="15265" max="15265" width="1" style="34" customWidth="1"/>
    <col min="15266" max="15266" width="14" style="34" customWidth="1"/>
    <col min="15267" max="15517" width="8.140625" style="34"/>
    <col min="15518" max="15518" width="1.28515625" style="34" customWidth="1"/>
    <col min="15519" max="15519" width="58.42578125" style="34" customWidth="1"/>
    <col min="15520" max="15520" width="7.42578125" style="34" customWidth="1"/>
    <col min="15521" max="15521" width="1" style="34" customWidth="1"/>
    <col min="15522" max="15522" width="14" style="34" customWidth="1"/>
    <col min="15523" max="15773" width="8.140625" style="34"/>
    <col min="15774" max="15774" width="1.28515625" style="34" customWidth="1"/>
    <col min="15775" max="15775" width="58.42578125" style="34" customWidth="1"/>
    <col min="15776" max="15776" width="7.42578125" style="34" customWidth="1"/>
    <col min="15777" max="15777" width="1" style="34" customWidth="1"/>
    <col min="15778" max="15778" width="14" style="34" customWidth="1"/>
    <col min="15779" max="16029" width="8.140625" style="34"/>
    <col min="16030" max="16030" width="1.28515625" style="34" customWidth="1"/>
    <col min="16031" max="16031" width="58.42578125" style="34" customWidth="1"/>
    <col min="16032" max="16032" width="7.42578125" style="34" customWidth="1"/>
    <col min="16033" max="16033" width="1" style="34" customWidth="1"/>
    <col min="16034" max="16034" width="14" style="34" customWidth="1"/>
    <col min="16035" max="16384" width="8.140625" style="34"/>
  </cols>
  <sheetData>
    <row r="1" spans="1:11" ht="16.5" customHeight="1">
      <c r="A1" s="1" t="s">
        <v>125</v>
      </c>
    </row>
    <row r="2" spans="1:11" ht="16.5" customHeight="1">
      <c r="A2" s="1" t="s">
        <v>109</v>
      </c>
      <c r="B2" s="1"/>
      <c r="C2" s="216"/>
      <c r="D2" s="216"/>
      <c r="H2" s="216"/>
      <c r="J2" s="216"/>
    </row>
    <row r="3" spans="1:11" ht="16.5" customHeight="1">
      <c r="A3" s="185" t="s">
        <v>131</v>
      </c>
      <c r="B3" s="38"/>
      <c r="C3" s="39"/>
      <c r="D3" s="39"/>
      <c r="E3" s="40"/>
      <c r="F3" s="40"/>
      <c r="G3" s="40"/>
      <c r="H3" s="39"/>
      <c r="I3" s="40"/>
      <c r="J3" s="39"/>
      <c r="K3" s="40"/>
    </row>
    <row r="4" spans="1:11" ht="16.5" customHeight="1">
      <c r="A4" s="1"/>
      <c r="B4" s="1"/>
      <c r="C4" s="216"/>
      <c r="D4" s="216"/>
      <c r="E4" s="41"/>
      <c r="F4" s="50"/>
      <c r="G4" s="50"/>
      <c r="H4" s="216"/>
      <c r="I4" s="41"/>
      <c r="J4" s="216"/>
      <c r="K4" s="41"/>
    </row>
    <row r="5" spans="1:11" ht="16.5" customHeight="1">
      <c r="A5" s="1"/>
      <c r="B5" s="1"/>
      <c r="C5" s="216"/>
      <c r="D5" s="216"/>
      <c r="E5" s="50"/>
      <c r="F5" s="50"/>
      <c r="G5" s="50"/>
      <c r="H5" s="216"/>
      <c r="I5" s="50"/>
      <c r="J5" s="216"/>
      <c r="K5" s="50"/>
    </row>
    <row r="6" spans="1:11" ht="16.5" customHeight="1">
      <c r="A6" s="1"/>
      <c r="B6" s="1"/>
      <c r="C6" s="216"/>
      <c r="D6" s="216"/>
      <c r="E6" s="224" t="s">
        <v>141</v>
      </c>
      <c r="F6" s="224"/>
      <c r="G6" s="224"/>
      <c r="H6" s="203"/>
      <c r="I6" s="223" t="s">
        <v>175</v>
      </c>
      <c r="J6" s="224"/>
      <c r="K6" s="224"/>
    </row>
    <row r="7" spans="1:11" ht="16.5" customHeight="1">
      <c r="A7" s="1"/>
      <c r="B7" s="1"/>
      <c r="C7" s="216"/>
      <c r="D7" s="216"/>
      <c r="E7" s="226" t="s">
        <v>142</v>
      </c>
      <c r="F7" s="226"/>
      <c r="G7" s="226"/>
      <c r="H7" s="203"/>
      <c r="I7" s="225" t="s">
        <v>142</v>
      </c>
      <c r="J7" s="225"/>
      <c r="K7" s="225"/>
    </row>
    <row r="8" spans="1:11" ht="16.5" customHeight="1">
      <c r="A8" s="1"/>
      <c r="B8" s="1"/>
      <c r="C8" s="42"/>
      <c r="D8" s="42"/>
      <c r="E8" s="43" t="s">
        <v>3</v>
      </c>
      <c r="G8" s="43" t="s">
        <v>4</v>
      </c>
      <c r="H8" s="42"/>
      <c r="I8" s="43" t="s">
        <v>3</v>
      </c>
      <c r="J8" s="42"/>
      <c r="K8" s="43" t="s">
        <v>4</v>
      </c>
    </row>
    <row r="9" spans="1:11" ht="16.5" customHeight="1">
      <c r="A9" s="1"/>
      <c r="B9" s="1"/>
      <c r="C9" s="42"/>
      <c r="D9" s="42"/>
      <c r="E9" s="168" t="s">
        <v>118</v>
      </c>
      <c r="G9" s="169" t="s">
        <v>5</v>
      </c>
      <c r="H9" s="42"/>
      <c r="I9" s="168" t="s">
        <v>118</v>
      </c>
      <c r="J9" s="42"/>
      <c r="K9" s="169" t="s">
        <v>5</v>
      </c>
    </row>
    <row r="10" spans="1:11" s="44" customFormat="1" ht="16.5" customHeight="1">
      <c r="C10" s="16"/>
      <c r="D10" s="16"/>
      <c r="E10" s="168" t="s">
        <v>134</v>
      </c>
      <c r="F10" s="206"/>
      <c r="G10" s="169" t="s">
        <v>119</v>
      </c>
      <c r="H10" s="16"/>
      <c r="I10" s="168" t="s">
        <v>134</v>
      </c>
      <c r="J10" s="16"/>
      <c r="K10" s="169" t="s">
        <v>119</v>
      </c>
    </row>
    <row r="11" spans="1:11" s="44" customFormat="1" ht="16.5" customHeight="1">
      <c r="C11" s="14" t="s">
        <v>7</v>
      </c>
      <c r="D11" s="15"/>
      <c r="E11" s="45" t="s">
        <v>6</v>
      </c>
      <c r="F11" s="206"/>
      <c r="G11" s="45" t="s">
        <v>6</v>
      </c>
      <c r="H11" s="15"/>
      <c r="I11" s="45" t="s">
        <v>6</v>
      </c>
      <c r="J11" s="15"/>
      <c r="K11" s="45" t="s">
        <v>6</v>
      </c>
    </row>
    <row r="12" spans="1:11" s="44" customFormat="1" ht="16.5" customHeight="1">
      <c r="C12" s="65"/>
      <c r="D12" s="15"/>
      <c r="E12" s="57"/>
      <c r="F12" s="43"/>
      <c r="G12" s="43"/>
      <c r="H12" s="15"/>
      <c r="I12" s="57"/>
      <c r="J12" s="15"/>
      <c r="K12" s="43"/>
    </row>
    <row r="13" spans="1:11" s="44" customFormat="1" ht="16.5" customHeight="1">
      <c r="A13" s="44" t="s">
        <v>8</v>
      </c>
      <c r="C13" s="46"/>
      <c r="D13" s="46"/>
      <c r="E13" s="47"/>
      <c r="F13" s="35"/>
      <c r="G13" s="35"/>
      <c r="H13" s="46"/>
      <c r="I13" s="47"/>
      <c r="J13" s="46"/>
      <c r="K13" s="35"/>
    </row>
    <row r="14" spans="1:11" ht="16.5" customHeight="1">
      <c r="B14" s="44"/>
      <c r="C14" s="216"/>
      <c r="D14" s="216"/>
      <c r="E14" s="47"/>
      <c r="H14" s="216"/>
      <c r="I14" s="47"/>
      <c r="J14" s="216"/>
    </row>
    <row r="15" spans="1:11" ht="16.5" customHeight="1">
      <c r="A15" s="44" t="s">
        <v>9</v>
      </c>
      <c r="B15" s="44"/>
      <c r="C15" s="216"/>
      <c r="D15" s="216"/>
      <c r="E15" s="47"/>
      <c r="H15" s="216"/>
      <c r="I15" s="47"/>
      <c r="J15" s="216"/>
    </row>
    <row r="16" spans="1:11" ht="16.5" customHeight="1">
      <c r="A16" s="44"/>
      <c r="B16" s="44"/>
      <c r="C16" s="216"/>
      <c r="D16" s="216"/>
      <c r="E16" s="47"/>
      <c r="H16" s="216"/>
      <c r="I16" s="47"/>
      <c r="J16" s="216"/>
    </row>
    <row r="17" spans="1:11" ht="16.5" customHeight="1">
      <c r="A17" s="48" t="s">
        <v>10</v>
      </c>
      <c r="B17" s="48"/>
      <c r="C17" s="186"/>
      <c r="D17" s="216"/>
      <c r="E17" s="21">
        <v>188548055</v>
      </c>
      <c r="F17" s="22"/>
      <c r="G17" s="35">
        <v>367716385</v>
      </c>
      <c r="H17" s="216"/>
      <c r="I17" s="21">
        <v>188397464</v>
      </c>
      <c r="J17" s="216"/>
      <c r="K17" s="35">
        <v>367715544</v>
      </c>
    </row>
    <row r="18" spans="1:11" ht="16.5" customHeight="1">
      <c r="A18" s="195" t="s">
        <v>137</v>
      </c>
      <c r="B18" s="195"/>
      <c r="C18" s="186"/>
      <c r="D18" s="216"/>
      <c r="E18" s="21"/>
      <c r="F18" s="22"/>
      <c r="H18" s="216"/>
      <c r="I18" s="21"/>
      <c r="J18" s="216"/>
    </row>
    <row r="19" spans="1:11" ht="16.5" customHeight="1">
      <c r="A19" s="195"/>
      <c r="B19" s="195" t="s">
        <v>138</v>
      </c>
      <c r="C19" s="186"/>
      <c r="D19" s="216"/>
      <c r="E19" s="21">
        <v>1010823</v>
      </c>
      <c r="F19" s="22"/>
      <c r="G19" s="35">
        <v>1013961</v>
      </c>
      <c r="H19" s="216"/>
      <c r="I19" s="21">
        <v>1010823</v>
      </c>
      <c r="J19" s="216"/>
      <c r="K19" s="35">
        <v>1013961</v>
      </c>
    </row>
    <row r="20" spans="1:11" ht="16.5" customHeight="1">
      <c r="A20" s="195" t="s">
        <v>122</v>
      </c>
      <c r="B20" s="195"/>
      <c r="C20" s="186"/>
      <c r="D20" s="216"/>
      <c r="E20" s="21"/>
      <c r="F20" s="22"/>
      <c r="H20" s="216"/>
      <c r="I20" s="21"/>
      <c r="J20" s="216"/>
    </row>
    <row r="21" spans="1:11" ht="16.5" customHeight="1">
      <c r="A21" s="195"/>
      <c r="B21" s="195" t="s">
        <v>19</v>
      </c>
      <c r="C21" s="186"/>
      <c r="D21" s="216"/>
      <c r="E21" s="21">
        <v>292983625</v>
      </c>
      <c r="F21" s="22"/>
      <c r="G21" s="35">
        <v>292060458</v>
      </c>
      <c r="H21" s="216"/>
      <c r="I21" s="21">
        <v>292983625</v>
      </c>
      <c r="J21" s="216"/>
      <c r="K21" s="35">
        <v>292060458</v>
      </c>
    </row>
    <row r="22" spans="1:11" ht="16.5" customHeight="1">
      <c r="A22" s="48" t="s">
        <v>11</v>
      </c>
      <c r="B22" s="48"/>
      <c r="C22" s="186">
        <v>8</v>
      </c>
      <c r="D22" s="216"/>
      <c r="E22" s="21">
        <v>639339355</v>
      </c>
      <c r="F22" s="22"/>
      <c r="G22" s="35">
        <v>618046679</v>
      </c>
      <c r="H22" s="216"/>
      <c r="I22" s="21">
        <v>639589355</v>
      </c>
      <c r="J22" s="216"/>
      <c r="K22" s="35">
        <v>618296679</v>
      </c>
    </row>
    <row r="23" spans="1:11" ht="16.5" customHeight="1">
      <c r="A23" s="48" t="s">
        <v>12</v>
      </c>
      <c r="B23" s="48"/>
      <c r="C23" s="186">
        <v>9</v>
      </c>
      <c r="D23" s="216"/>
      <c r="E23" s="21">
        <v>533751291</v>
      </c>
      <c r="F23" s="22"/>
      <c r="G23" s="35">
        <v>452672197</v>
      </c>
      <c r="H23" s="216"/>
      <c r="I23" s="21">
        <v>533751291</v>
      </c>
      <c r="J23" s="216"/>
      <c r="K23" s="35">
        <v>452672197</v>
      </c>
    </row>
    <row r="24" spans="1:11" ht="16.5" customHeight="1">
      <c r="A24" s="48" t="s">
        <v>161</v>
      </c>
      <c r="B24" s="48"/>
      <c r="C24" s="186">
        <v>17</v>
      </c>
      <c r="D24" s="216"/>
      <c r="E24" s="21">
        <v>0</v>
      </c>
      <c r="F24" s="22"/>
      <c r="G24" s="35">
        <v>0</v>
      </c>
      <c r="H24" s="216"/>
      <c r="I24" s="21">
        <v>5350000</v>
      </c>
      <c r="J24" s="216"/>
      <c r="K24" s="35">
        <v>0</v>
      </c>
    </row>
    <row r="25" spans="1:11" ht="16.5" customHeight="1">
      <c r="A25" s="48" t="s">
        <v>13</v>
      </c>
      <c r="B25" s="48"/>
      <c r="C25" s="186"/>
      <c r="D25" s="216"/>
      <c r="E25" s="21">
        <v>28286230</v>
      </c>
      <c r="F25" s="22"/>
      <c r="G25" s="35">
        <v>46707985</v>
      </c>
      <c r="H25" s="216"/>
      <c r="I25" s="21">
        <v>28286230</v>
      </c>
      <c r="J25" s="216"/>
      <c r="K25" s="35">
        <v>46707985</v>
      </c>
    </row>
    <row r="26" spans="1:11" ht="16.5" customHeight="1">
      <c r="A26" s="34" t="s">
        <v>14</v>
      </c>
      <c r="C26" s="186"/>
      <c r="D26" s="216"/>
      <c r="E26" s="21">
        <v>12245615</v>
      </c>
      <c r="F26" s="22"/>
      <c r="G26" s="35">
        <v>9550901</v>
      </c>
      <c r="H26" s="216"/>
      <c r="I26" s="21">
        <v>12245615</v>
      </c>
      <c r="J26" s="216"/>
      <c r="K26" s="35">
        <v>9550901</v>
      </c>
    </row>
    <row r="27" spans="1:11" ht="16.5" customHeight="1">
      <c r="A27" s="48" t="s">
        <v>15</v>
      </c>
      <c r="B27" s="48"/>
      <c r="C27" s="186"/>
      <c r="D27" s="216"/>
      <c r="E27" s="24">
        <v>86230657</v>
      </c>
      <c r="F27" s="22"/>
      <c r="G27" s="40">
        <v>83320564</v>
      </c>
      <c r="H27" s="216"/>
      <c r="I27" s="24">
        <v>15744052</v>
      </c>
      <c r="J27" s="216"/>
      <c r="K27" s="40">
        <v>13183951</v>
      </c>
    </row>
    <row r="28" spans="1:11" ht="16.5" customHeight="1">
      <c r="A28" s="48"/>
      <c r="B28" s="48"/>
      <c r="C28" s="216"/>
      <c r="D28" s="216"/>
      <c r="E28" s="49"/>
      <c r="F28" s="50"/>
      <c r="G28" s="50"/>
      <c r="H28" s="216"/>
      <c r="I28" s="49"/>
      <c r="J28" s="216"/>
      <c r="K28" s="50"/>
    </row>
    <row r="29" spans="1:11" ht="16.5" customHeight="1">
      <c r="A29" s="1" t="s">
        <v>16</v>
      </c>
      <c r="C29" s="216"/>
      <c r="D29" s="216"/>
      <c r="E29" s="51">
        <f>SUM(E17:E27)</f>
        <v>1782395651</v>
      </c>
      <c r="F29" s="50"/>
      <c r="G29" s="40">
        <f>SUM(G17:G27)</f>
        <v>1871089130</v>
      </c>
      <c r="H29" s="216"/>
      <c r="I29" s="51">
        <f>SUM(I17:I27)</f>
        <v>1717358455</v>
      </c>
      <c r="J29" s="216"/>
      <c r="K29" s="40">
        <f>SUM(K17:K27)</f>
        <v>1801201676</v>
      </c>
    </row>
    <row r="30" spans="1:11" ht="16.5" customHeight="1">
      <c r="A30" s="48"/>
      <c r="B30" s="48"/>
      <c r="C30" s="186"/>
      <c r="D30" s="216"/>
      <c r="E30" s="21"/>
      <c r="F30" s="22"/>
      <c r="G30" s="22"/>
      <c r="H30" s="216"/>
      <c r="I30" s="21"/>
      <c r="J30" s="216"/>
      <c r="K30" s="22"/>
    </row>
    <row r="31" spans="1:11" ht="16.5" customHeight="1">
      <c r="A31" s="1" t="s">
        <v>17</v>
      </c>
      <c r="B31" s="1"/>
      <c r="C31" s="216"/>
      <c r="D31" s="216"/>
      <c r="E31" s="47"/>
      <c r="H31" s="216"/>
      <c r="I31" s="47"/>
      <c r="J31" s="216"/>
    </row>
    <row r="32" spans="1:11" ht="16.5" customHeight="1">
      <c r="A32" s="1"/>
      <c r="B32" s="1"/>
      <c r="C32" s="216"/>
      <c r="D32" s="216"/>
      <c r="E32" s="47"/>
      <c r="H32" s="216"/>
      <c r="I32" s="47"/>
      <c r="J32" s="216"/>
    </row>
    <row r="33" spans="1:11" ht="16.5" customHeight="1">
      <c r="A33" s="48" t="s">
        <v>18</v>
      </c>
      <c r="B33" s="48"/>
      <c r="C33" s="186">
        <v>7</v>
      </c>
      <c r="D33" s="216"/>
      <c r="E33" s="21">
        <v>81090000</v>
      </c>
      <c r="F33" s="22"/>
      <c r="G33" s="22">
        <v>81090000</v>
      </c>
      <c r="H33" s="216"/>
      <c r="I33" s="21">
        <v>81090000</v>
      </c>
      <c r="J33" s="216"/>
      <c r="K33" s="22">
        <v>81090000</v>
      </c>
    </row>
    <row r="34" spans="1:11" ht="16.5" customHeight="1">
      <c r="A34" s="48" t="s">
        <v>150</v>
      </c>
      <c r="B34" s="48"/>
      <c r="C34" s="186"/>
      <c r="D34" s="216"/>
      <c r="E34" s="21">
        <v>0</v>
      </c>
      <c r="F34" s="22"/>
      <c r="G34" s="22">
        <v>0</v>
      </c>
      <c r="H34" s="216"/>
      <c r="I34" s="21">
        <v>53062500</v>
      </c>
      <c r="J34" s="216"/>
      <c r="K34" s="22">
        <v>53062500</v>
      </c>
    </row>
    <row r="35" spans="1:11" ht="16.5" customHeight="1">
      <c r="A35" s="48" t="s">
        <v>151</v>
      </c>
      <c r="B35" s="48"/>
      <c r="C35" s="186">
        <v>17</v>
      </c>
      <c r="D35" s="216"/>
      <c r="E35" s="21">
        <v>17437500</v>
      </c>
      <c r="F35" s="22"/>
      <c r="G35" s="22">
        <v>17437500</v>
      </c>
      <c r="H35" s="216"/>
      <c r="I35" s="21">
        <v>17437500</v>
      </c>
      <c r="J35" s="216"/>
      <c r="K35" s="22">
        <v>17437500</v>
      </c>
    </row>
    <row r="36" spans="1:11" ht="16.5" customHeight="1">
      <c r="A36" s="48" t="s">
        <v>20</v>
      </c>
      <c r="B36" s="52"/>
      <c r="C36" s="186"/>
      <c r="D36" s="216"/>
      <c r="E36" s="21">
        <v>36400000</v>
      </c>
      <c r="F36" s="22"/>
      <c r="G36" s="22">
        <v>36400000</v>
      </c>
      <c r="H36" s="216"/>
      <c r="I36" s="21">
        <v>36400000</v>
      </c>
      <c r="J36" s="216"/>
      <c r="K36" s="22">
        <v>36400000</v>
      </c>
    </row>
    <row r="37" spans="1:11" ht="16.5" customHeight="1">
      <c r="A37" s="34" t="s">
        <v>21</v>
      </c>
      <c r="C37" s="186">
        <v>10</v>
      </c>
      <c r="D37" s="216"/>
      <c r="E37" s="21">
        <v>84534655</v>
      </c>
      <c r="F37" s="22"/>
      <c r="G37" s="22">
        <v>86226231</v>
      </c>
      <c r="H37" s="216"/>
      <c r="I37" s="21">
        <v>84534655</v>
      </c>
      <c r="J37" s="216"/>
      <c r="K37" s="22">
        <v>86226231</v>
      </c>
    </row>
    <row r="38" spans="1:11" ht="16.5" customHeight="1">
      <c r="A38" s="34" t="s">
        <v>22</v>
      </c>
      <c r="C38" s="186">
        <v>10</v>
      </c>
      <c r="D38" s="216"/>
      <c r="E38" s="21">
        <v>1810998</v>
      </c>
      <c r="F38" s="22"/>
      <c r="G38" s="22">
        <v>2127575</v>
      </c>
      <c r="H38" s="216"/>
      <c r="I38" s="21">
        <v>1810998</v>
      </c>
      <c r="J38" s="216"/>
      <c r="K38" s="22">
        <v>2127575</v>
      </c>
    </row>
    <row r="39" spans="1:11" ht="16.5" customHeight="1">
      <c r="A39" s="34" t="s">
        <v>23</v>
      </c>
      <c r="C39" s="186">
        <v>10</v>
      </c>
      <c r="D39" s="216"/>
      <c r="E39" s="21">
        <v>13169913</v>
      </c>
      <c r="F39" s="22"/>
      <c r="G39" s="22">
        <v>15669325</v>
      </c>
      <c r="H39" s="216"/>
      <c r="I39" s="21">
        <v>13169913</v>
      </c>
      <c r="J39" s="216"/>
      <c r="K39" s="22">
        <v>15669325</v>
      </c>
    </row>
    <row r="40" spans="1:11" ht="16.5" customHeight="1">
      <c r="A40" s="34" t="s">
        <v>24</v>
      </c>
      <c r="C40" s="186"/>
      <c r="D40" s="216"/>
      <c r="E40" s="21">
        <v>65774533</v>
      </c>
      <c r="F40" s="22"/>
      <c r="G40" s="22">
        <v>49129273</v>
      </c>
      <c r="H40" s="216"/>
      <c r="I40" s="21">
        <v>65774533</v>
      </c>
      <c r="J40" s="216"/>
      <c r="K40" s="22">
        <v>49129273</v>
      </c>
    </row>
    <row r="41" spans="1:11" ht="16.5" customHeight="1">
      <c r="A41" s="34" t="s">
        <v>25</v>
      </c>
      <c r="C41" s="186"/>
      <c r="D41" s="216"/>
      <c r="E41" s="24">
        <v>51179134</v>
      </c>
      <c r="F41" s="22"/>
      <c r="G41" s="25">
        <v>46175825</v>
      </c>
      <c r="H41" s="216"/>
      <c r="I41" s="24">
        <v>51179126</v>
      </c>
      <c r="J41" s="216"/>
      <c r="K41" s="25">
        <v>46175825</v>
      </c>
    </row>
    <row r="42" spans="1:11" ht="16.5" customHeight="1">
      <c r="C42" s="216"/>
      <c r="D42" s="216"/>
      <c r="E42" s="49"/>
      <c r="F42" s="50"/>
      <c r="G42" s="50"/>
      <c r="H42" s="216"/>
      <c r="I42" s="49"/>
      <c r="J42" s="216"/>
      <c r="K42" s="50"/>
    </row>
    <row r="43" spans="1:11" ht="16.5" customHeight="1">
      <c r="A43" s="44" t="s">
        <v>26</v>
      </c>
      <c r="C43" s="216"/>
      <c r="D43" s="216"/>
      <c r="E43" s="51">
        <f>SUM(E33:E41)</f>
        <v>351396733</v>
      </c>
      <c r="F43" s="50"/>
      <c r="G43" s="40">
        <f>SUM(G33:G41)</f>
        <v>334255729</v>
      </c>
      <c r="H43" s="216"/>
      <c r="I43" s="51">
        <f>SUM(I33:I41)</f>
        <v>404459225</v>
      </c>
      <c r="J43" s="216"/>
      <c r="K43" s="40">
        <f>SUM(K33:K41)</f>
        <v>387318229</v>
      </c>
    </row>
    <row r="44" spans="1:11" ht="16.5" customHeight="1">
      <c r="C44" s="216"/>
      <c r="D44" s="216"/>
      <c r="E44" s="49"/>
      <c r="F44" s="50"/>
      <c r="G44" s="50"/>
      <c r="H44" s="216"/>
      <c r="I44" s="49"/>
      <c r="J44" s="216"/>
      <c r="K44" s="50"/>
    </row>
    <row r="45" spans="1:11" ht="16.5" customHeight="1" thickBot="1">
      <c r="A45" s="44" t="s">
        <v>27</v>
      </c>
      <c r="B45" s="44"/>
      <c r="C45" s="216"/>
      <c r="D45" s="216"/>
      <c r="E45" s="53">
        <f>SUM(E29,E43)</f>
        <v>2133792384</v>
      </c>
      <c r="F45" s="50"/>
      <c r="G45" s="54">
        <f>SUM(G29,G43)</f>
        <v>2205344859</v>
      </c>
      <c r="H45" s="216"/>
      <c r="I45" s="53">
        <f>SUM(I29,I43)</f>
        <v>2121817680</v>
      </c>
      <c r="J45" s="216"/>
      <c r="K45" s="54">
        <f>SUM(K29,K43)</f>
        <v>2188519905</v>
      </c>
    </row>
    <row r="46" spans="1:11" ht="16.5" customHeight="1" thickTop="1">
      <c r="A46" s="44"/>
      <c r="B46" s="44"/>
      <c r="C46" s="37"/>
      <c r="D46" s="37"/>
      <c r="E46" s="50"/>
      <c r="F46" s="50"/>
      <c r="G46" s="50"/>
      <c r="H46" s="37"/>
      <c r="I46" s="50"/>
      <c r="J46" s="37"/>
      <c r="K46" s="50"/>
    </row>
    <row r="47" spans="1:11" ht="16.5" customHeight="1">
      <c r="A47" s="44"/>
      <c r="B47" s="44"/>
      <c r="C47" s="37"/>
      <c r="D47" s="37"/>
      <c r="E47" s="50"/>
      <c r="F47" s="50"/>
      <c r="G47" s="50"/>
      <c r="H47" s="37"/>
      <c r="I47" s="50"/>
      <c r="J47" s="37"/>
      <c r="K47" s="50"/>
    </row>
    <row r="48" spans="1:11" ht="16.5" customHeight="1">
      <c r="A48" s="44"/>
      <c r="B48" s="44"/>
      <c r="C48" s="37"/>
      <c r="D48" s="37"/>
      <c r="E48" s="50"/>
      <c r="F48" s="50"/>
      <c r="G48" s="50"/>
      <c r="H48" s="37"/>
      <c r="I48" s="50"/>
      <c r="J48" s="37"/>
      <c r="K48" s="50"/>
    </row>
    <row r="49" spans="1:11" ht="16.5" customHeight="1">
      <c r="A49" s="44"/>
      <c r="B49" s="44"/>
      <c r="C49" s="37"/>
      <c r="D49" s="37"/>
      <c r="E49" s="50"/>
      <c r="F49" s="50"/>
      <c r="G49" s="50"/>
      <c r="H49" s="37"/>
      <c r="I49" s="50"/>
      <c r="J49" s="37"/>
      <c r="K49" s="50"/>
    </row>
    <row r="50" spans="1:11" ht="16.5" customHeight="1">
      <c r="A50" s="44"/>
      <c r="B50" s="44"/>
      <c r="C50" s="37"/>
      <c r="D50" s="37"/>
      <c r="E50" s="50"/>
      <c r="F50" s="50"/>
      <c r="G50" s="50"/>
      <c r="H50" s="37"/>
      <c r="I50" s="50"/>
      <c r="J50" s="37"/>
      <c r="K50" s="50"/>
    </row>
    <row r="51" spans="1:11" ht="16.5" customHeight="1">
      <c r="A51" s="44"/>
      <c r="B51" s="44"/>
      <c r="C51" s="37"/>
      <c r="D51" s="37"/>
      <c r="E51" s="50"/>
      <c r="F51" s="50"/>
      <c r="G51" s="50"/>
      <c r="H51" s="37"/>
      <c r="I51" s="50"/>
      <c r="J51" s="37"/>
      <c r="K51" s="50"/>
    </row>
    <row r="52" spans="1:11" ht="16.5" customHeight="1">
      <c r="A52" s="44"/>
      <c r="B52" s="44"/>
      <c r="C52" s="216"/>
      <c r="D52" s="216"/>
      <c r="E52" s="50"/>
      <c r="F52" s="50"/>
      <c r="G52" s="50"/>
      <c r="H52" s="216"/>
      <c r="I52" s="50"/>
      <c r="J52" s="216"/>
      <c r="K52" s="50"/>
    </row>
    <row r="53" spans="1:11" ht="16.5" customHeight="1">
      <c r="A53" s="222" t="s">
        <v>28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</row>
    <row r="54" spans="1:11" ht="16.5" customHeight="1">
      <c r="A54" s="216"/>
      <c r="B54" s="216"/>
      <c r="C54" s="216"/>
      <c r="D54" s="216"/>
      <c r="E54" s="216"/>
      <c r="F54" s="37"/>
      <c r="G54" s="216"/>
      <c r="H54" s="216"/>
      <c r="I54" s="216"/>
      <c r="J54" s="216"/>
      <c r="K54" s="37"/>
    </row>
    <row r="55" spans="1:11" ht="12.75" customHeight="1">
      <c r="E55" s="34"/>
      <c r="F55" s="36"/>
      <c r="G55" s="34"/>
      <c r="I55" s="34"/>
      <c r="K55" s="36"/>
    </row>
    <row r="56" spans="1:11" ht="21.95" customHeight="1">
      <c r="A56" s="55" t="s">
        <v>96</v>
      </c>
      <c r="B56" s="55"/>
      <c r="C56" s="55"/>
      <c r="D56" s="55"/>
      <c r="E56" s="55"/>
      <c r="F56" s="56"/>
      <c r="G56" s="55"/>
      <c r="H56" s="55"/>
      <c r="I56" s="55"/>
      <c r="J56" s="55"/>
      <c r="K56" s="56"/>
    </row>
    <row r="57" spans="1:11" ht="16.5" customHeight="1">
      <c r="A57" s="1" t="s">
        <v>125</v>
      </c>
    </row>
    <row r="58" spans="1:11" ht="16.5" customHeight="1">
      <c r="A58" s="1" t="s">
        <v>129</v>
      </c>
      <c r="B58" s="1"/>
      <c r="C58" s="216"/>
      <c r="D58" s="216"/>
      <c r="H58" s="216"/>
      <c r="J58" s="216"/>
    </row>
    <row r="59" spans="1:11" ht="16.5" customHeight="1">
      <c r="A59" s="185" t="str">
        <f>A3</f>
        <v>As at 31 March 2023</v>
      </c>
      <c r="B59" s="38"/>
      <c r="C59" s="39"/>
      <c r="D59" s="39"/>
      <c r="E59" s="40"/>
      <c r="F59" s="40"/>
      <c r="G59" s="40"/>
      <c r="H59" s="39"/>
      <c r="I59" s="40"/>
      <c r="J59" s="39"/>
      <c r="K59" s="40"/>
    </row>
    <row r="60" spans="1:11" ht="16.5" customHeight="1">
      <c r="A60" s="187"/>
      <c r="B60" s="140"/>
      <c r="C60" s="141"/>
      <c r="D60" s="141"/>
      <c r="E60" s="50"/>
      <c r="F60" s="50"/>
      <c r="G60" s="50"/>
      <c r="H60" s="141"/>
      <c r="I60" s="50"/>
      <c r="J60" s="141"/>
      <c r="K60" s="50"/>
    </row>
    <row r="61" spans="1:11" ht="16.5" customHeight="1">
      <c r="A61" s="1"/>
      <c r="B61" s="1"/>
      <c r="C61" s="216"/>
      <c r="D61" s="216"/>
      <c r="E61" s="50"/>
      <c r="F61" s="50"/>
      <c r="G61" s="50"/>
      <c r="H61" s="216"/>
      <c r="I61" s="50"/>
      <c r="J61" s="141"/>
      <c r="K61" s="50"/>
    </row>
    <row r="62" spans="1:11" ht="16.5" customHeight="1">
      <c r="A62" s="1"/>
      <c r="B62" s="1"/>
      <c r="C62" s="216"/>
      <c r="D62" s="216"/>
      <c r="E62" s="224" t="s">
        <v>141</v>
      </c>
      <c r="F62" s="224"/>
      <c r="G62" s="224"/>
      <c r="H62" s="203"/>
      <c r="I62" s="223" t="s">
        <v>175</v>
      </c>
      <c r="J62" s="224"/>
      <c r="K62" s="224"/>
    </row>
    <row r="63" spans="1:11" ht="16.5" customHeight="1">
      <c r="A63" s="1"/>
      <c r="B63" s="1"/>
      <c r="C63" s="216"/>
      <c r="D63" s="216"/>
      <c r="E63" s="226" t="s">
        <v>142</v>
      </c>
      <c r="F63" s="226"/>
      <c r="G63" s="226"/>
      <c r="H63" s="203"/>
      <c r="I63" s="225" t="s">
        <v>142</v>
      </c>
      <c r="J63" s="225"/>
      <c r="K63" s="225"/>
    </row>
    <row r="64" spans="1:11" ht="16.5" customHeight="1">
      <c r="A64" s="1"/>
      <c r="B64" s="1"/>
      <c r="C64" s="42"/>
      <c r="D64" s="42"/>
      <c r="E64" s="43" t="s">
        <v>3</v>
      </c>
      <c r="F64" s="43"/>
      <c r="G64" s="43" t="s">
        <v>4</v>
      </c>
      <c r="H64" s="42"/>
      <c r="I64" s="43" t="s">
        <v>3</v>
      </c>
      <c r="J64" s="42"/>
      <c r="K64" s="43" t="s">
        <v>4</v>
      </c>
    </row>
    <row r="65" spans="1:11" ht="16.5" customHeight="1">
      <c r="A65" s="1"/>
      <c r="B65" s="1"/>
      <c r="C65" s="42"/>
      <c r="D65" s="42"/>
      <c r="E65" s="168" t="s">
        <v>118</v>
      </c>
      <c r="F65" s="169"/>
      <c r="G65" s="169" t="s">
        <v>5</v>
      </c>
      <c r="H65" s="42"/>
      <c r="I65" s="168" t="s">
        <v>118</v>
      </c>
      <c r="J65" s="42"/>
      <c r="K65" s="169" t="s">
        <v>5</v>
      </c>
    </row>
    <row r="66" spans="1:11" s="44" customFormat="1" ht="16.5" customHeight="1">
      <c r="C66" s="16"/>
      <c r="D66" s="16"/>
      <c r="E66" s="168" t="s">
        <v>134</v>
      </c>
      <c r="F66" s="169"/>
      <c r="G66" s="169" t="s">
        <v>119</v>
      </c>
      <c r="H66" s="16"/>
      <c r="I66" s="168" t="s">
        <v>134</v>
      </c>
      <c r="J66" s="16"/>
      <c r="K66" s="169" t="s">
        <v>119</v>
      </c>
    </row>
    <row r="67" spans="1:11" s="44" customFormat="1" ht="16.5" customHeight="1">
      <c r="C67" s="14" t="s">
        <v>7</v>
      </c>
      <c r="D67" s="15"/>
      <c r="E67" s="45" t="s">
        <v>6</v>
      </c>
      <c r="F67" s="43"/>
      <c r="G67" s="45" t="s">
        <v>6</v>
      </c>
      <c r="H67" s="15"/>
      <c r="I67" s="45" t="s">
        <v>6</v>
      </c>
      <c r="J67" s="15"/>
      <c r="K67" s="45" t="s">
        <v>6</v>
      </c>
    </row>
    <row r="68" spans="1:11" s="44" customFormat="1" ht="16.5" customHeight="1">
      <c r="C68" s="16"/>
      <c r="D68" s="15"/>
      <c r="E68" s="57"/>
      <c r="F68" s="43"/>
      <c r="G68" s="43"/>
      <c r="H68" s="15"/>
      <c r="I68" s="57"/>
      <c r="J68" s="15"/>
      <c r="K68" s="43"/>
    </row>
    <row r="69" spans="1:11" ht="16.5" customHeight="1">
      <c r="A69" s="1" t="s">
        <v>29</v>
      </c>
      <c r="B69" s="44"/>
      <c r="C69" s="46"/>
      <c r="D69" s="46"/>
      <c r="E69" s="47"/>
      <c r="H69" s="46"/>
      <c r="I69" s="47"/>
      <c r="J69" s="46"/>
    </row>
    <row r="70" spans="1:11" ht="16.5" customHeight="1">
      <c r="B70" s="1"/>
      <c r="C70" s="216"/>
      <c r="D70" s="216"/>
      <c r="E70" s="47"/>
      <c r="H70" s="216"/>
      <c r="I70" s="47"/>
      <c r="J70" s="216"/>
    </row>
    <row r="71" spans="1:11" ht="16.5" customHeight="1">
      <c r="A71" s="44" t="s">
        <v>30</v>
      </c>
      <c r="B71" s="44"/>
      <c r="C71" s="58"/>
      <c r="D71" s="58"/>
      <c r="E71" s="47"/>
      <c r="H71" s="58"/>
      <c r="I71" s="47"/>
      <c r="J71" s="58"/>
    </row>
    <row r="72" spans="1:11" ht="16.5" customHeight="1">
      <c r="A72" s="44"/>
      <c r="B72" s="44"/>
      <c r="C72" s="58"/>
      <c r="D72" s="58"/>
      <c r="E72" s="47"/>
      <c r="H72" s="58"/>
      <c r="I72" s="47"/>
      <c r="J72" s="58"/>
    </row>
    <row r="73" spans="1:11" ht="16.5" customHeight="1">
      <c r="A73" s="34" t="s">
        <v>116</v>
      </c>
      <c r="B73" s="44"/>
      <c r="C73" s="58"/>
      <c r="D73" s="58"/>
      <c r="E73" s="47">
        <v>195972230</v>
      </c>
      <c r="G73" s="22">
        <v>181834808</v>
      </c>
      <c r="H73" s="58"/>
      <c r="I73" s="47">
        <v>195972230</v>
      </c>
      <c r="J73" s="58"/>
      <c r="K73" s="22">
        <v>181834808</v>
      </c>
    </row>
    <row r="74" spans="1:11" ht="16.5" customHeight="1">
      <c r="A74" s="34" t="s">
        <v>31</v>
      </c>
      <c r="B74" s="48"/>
      <c r="C74" s="58"/>
      <c r="D74" s="58"/>
      <c r="E74" s="21">
        <v>212243969</v>
      </c>
      <c r="F74" s="22"/>
      <c r="G74" s="22">
        <v>199077120</v>
      </c>
      <c r="H74" s="58"/>
      <c r="I74" s="21">
        <v>210681807</v>
      </c>
      <c r="J74" s="58"/>
      <c r="K74" s="22">
        <v>197522958</v>
      </c>
    </row>
    <row r="75" spans="1:11" ht="16.5" customHeight="1">
      <c r="A75" s="34" t="s">
        <v>32</v>
      </c>
      <c r="B75" s="48"/>
      <c r="C75" s="58">
        <v>11</v>
      </c>
      <c r="D75" s="58"/>
      <c r="E75" s="21">
        <v>199491485</v>
      </c>
      <c r="F75" s="22"/>
      <c r="G75" s="22">
        <v>203237738</v>
      </c>
      <c r="H75" s="58"/>
      <c r="I75" s="21">
        <v>199491485</v>
      </c>
      <c r="J75" s="58"/>
      <c r="K75" s="22">
        <v>203237738</v>
      </c>
    </row>
    <row r="76" spans="1:11" ht="16.5" customHeight="1">
      <c r="A76" s="34" t="s">
        <v>33</v>
      </c>
      <c r="B76" s="48"/>
      <c r="C76" s="58">
        <v>11</v>
      </c>
      <c r="D76" s="58"/>
      <c r="E76" s="21">
        <v>6005628</v>
      </c>
      <c r="F76" s="22"/>
      <c r="G76" s="22">
        <v>5635543</v>
      </c>
      <c r="H76" s="58"/>
      <c r="I76" s="21">
        <v>6005628</v>
      </c>
      <c r="J76" s="58"/>
      <c r="K76" s="22">
        <v>5635543</v>
      </c>
    </row>
    <row r="77" spans="1:11" ht="16.5" customHeight="1">
      <c r="A77" s="23" t="s">
        <v>34</v>
      </c>
      <c r="B77" s="48"/>
      <c r="C77" s="58"/>
      <c r="D77" s="58"/>
      <c r="E77" s="21">
        <v>62693152</v>
      </c>
      <c r="F77" s="22"/>
      <c r="G77" s="22">
        <v>63335989</v>
      </c>
      <c r="H77" s="58"/>
      <c r="I77" s="21">
        <v>62693152</v>
      </c>
      <c r="J77" s="58"/>
      <c r="K77" s="22">
        <v>63335989</v>
      </c>
    </row>
    <row r="78" spans="1:11" ht="16.5" customHeight="1">
      <c r="A78" s="19" t="s">
        <v>107</v>
      </c>
      <c r="B78" s="48"/>
      <c r="C78" s="58">
        <v>12</v>
      </c>
      <c r="D78" s="58"/>
      <c r="E78" s="21">
        <v>8366120</v>
      </c>
      <c r="F78" s="22"/>
      <c r="G78" s="22">
        <v>9465266</v>
      </c>
      <c r="H78" s="58"/>
      <c r="I78" s="21">
        <v>8366120</v>
      </c>
      <c r="J78" s="58"/>
      <c r="K78" s="22">
        <v>9465266</v>
      </c>
    </row>
    <row r="79" spans="1:11" ht="16.5" customHeight="1">
      <c r="A79" s="59" t="s">
        <v>35</v>
      </c>
      <c r="B79" s="48"/>
      <c r="C79" s="216"/>
      <c r="D79" s="216"/>
      <c r="E79" s="21">
        <v>55905458</v>
      </c>
      <c r="F79" s="22"/>
      <c r="G79" s="22">
        <v>60415629</v>
      </c>
      <c r="H79" s="58"/>
      <c r="I79" s="21">
        <v>55905458</v>
      </c>
      <c r="J79" s="216"/>
      <c r="K79" s="22">
        <v>60415629</v>
      </c>
    </row>
    <row r="80" spans="1:11" ht="16.5" customHeight="1">
      <c r="A80" s="48" t="s">
        <v>36</v>
      </c>
      <c r="B80" s="48"/>
      <c r="C80" s="58"/>
      <c r="D80" s="58"/>
      <c r="E80" s="24">
        <v>24717210</v>
      </c>
      <c r="F80" s="22"/>
      <c r="G80" s="25">
        <v>25093270</v>
      </c>
      <c r="H80" s="216"/>
      <c r="I80" s="24">
        <v>24567210</v>
      </c>
      <c r="J80" s="216"/>
      <c r="K80" s="40">
        <v>25087270</v>
      </c>
    </row>
    <row r="81" spans="1:11" ht="16.5" customHeight="1">
      <c r="A81" s="44"/>
      <c r="B81" s="44"/>
      <c r="C81" s="58"/>
      <c r="D81" s="58"/>
      <c r="E81" s="47"/>
      <c r="H81" s="58"/>
      <c r="I81" s="47"/>
      <c r="J81" s="58"/>
    </row>
    <row r="82" spans="1:11" ht="16.5" customHeight="1">
      <c r="A82" s="44" t="s">
        <v>37</v>
      </c>
      <c r="C82" s="58"/>
      <c r="D82" s="58"/>
      <c r="E82" s="51">
        <f>SUM(E73:E80)</f>
        <v>765395252</v>
      </c>
      <c r="F82" s="50"/>
      <c r="G82" s="40">
        <f>SUM(G73:G80)</f>
        <v>748095363</v>
      </c>
      <c r="H82" s="58"/>
      <c r="I82" s="51">
        <f>SUM(I73:I80)</f>
        <v>763683090</v>
      </c>
      <c r="J82" s="58"/>
      <c r="K82" s="40">
        <f>SUM(K73:K80)</f>
        <v>746535201</v>
      </c>
    </row>
    <row r="83" spans="1:11" ht="16.5" customHeight="1">
      <c r="C83" s="58"/>
      <c r="D83" s="58"/>
      <c r="E83" s="49"/>
      <c r="F83" s="50"/>
      <c r="G83" s="50"/>
      <c r="H83" s="58"/>
      <c r="I83" s="49"/>
      <c r="J83" s="58"/>
      <c r="K83" s="50"/>
    </row>
    <row r="84" spans="1:11" ht="16.5" customHeight="1">
      <c r="A84" s="1" t="s">
        <v>38</v>
      </c>
      <c r="B84" s="1"/>
      <c r="C84" s="58"/>
      <c r="D84" s="58"/>
      <c r="E84" s="49"/>
      <c r="F84" s="50"/>
      <c r="G84" s="50"/>
      <c r="H84" s="58"/>
      <c r="I84" s="49"/>
      <c r="J84" s="58"/>
      <c r="K84" s="50"/>
    </row>
    <row r="85" spans="1:11" ht="16.5" customHeight="1">
      <c r="B85" s="1"/>
      <c r="C85" s="216"/>
      <c r="D85" s="216"/>
      <c r="E85" s="47"/>
      <c r="H85" s="216"/>
      <c r="I85" s="47"/>
      <c r="J85" s="216"/>
    </row>
    <row r="86" spans="1:11" ht="16.5" customHeight="1">
      <c r="A86" s="48" t="s">
        <v>39</v>
      </c>
      <c r="B86" s="48"/>
      <c r="C86" s="216">
        <v>12</v>
      </c>
      <c r="D86" s="216"/>
      <c r="E86" s="49">
        <v>5141224</v>
      </c>
      <c r="F86" s="50"/>
      <c r="G86" s="22">
        <v>6452310</v>
      </c>
      <c r="H86" s="216"/>
      <c r="I86" s="49">
        <v>5141224</v>
      </c>
      <c r="J86" s="216"/>
      <c r="K86" s="22">
        <v>6452310</v>
      </c>
    </row>
    <row r="87" spans="1:11" ht="16.5" customHeight="1">
      <c r="A87" s="48" t="s">
        <v>102</v>
      </c>
      <c r="B87" s="48"/>
      <c r="C87" s="216"/>
      <c r="D87" s="216"/>
      <c r="E87" s="49">
        <v>291897</v>
      </c>
      <c r="F87" s="50"/>
      <c r="G87" s="22">
        <v>287655</v>
      </c>
      <c r="H87" s="216"/>
      <c r="I87" s="49">
        <v>291897</v>
      </c>
      <c r="J87" s="216"/>
      <c r="K87" s="22">
        <v>287655</v>
      </c>
    </row>
    <row r="88" spans="1:11" ht="16.5" customHeight="1">
      <c r="A88" s="48" t="s">
        <v>40</v>
      </c>
      <c r="B88" s="48"/>
      <c r="C88" s="216"/>
      <c r="D88" s="216"/>
      <c r="E88" s="24">
        <v>56609765</v>
      </c>
      <c r="F88" s="22"/>
      <c r="G88" s="25">
        <v>54555959</v>
      </c>
      <c r="H88" s="216"/>
      <c r="I88" s="24">
        <v>56609765</v>
      </c>
      <c r="J88" s="216"/>
      <c r="K88" s="40">
        <v>54555959</v>
      </c>
    </row>
    <row r="89" spans="1:11" ht="16.5" customHeight="1">
      <c r="A89" s="44"/>
      <c r="B89" s="44"/>
      <c r="C89" s="58"/>
      <c r="D89" s="58"/>
      <c r="E89" s="47"/>
      <c r="H89" s="58"/>
      <c r="I89" s="47"/>
      <c r="J89" s="58"/>
    </row>
    <row r="90" spans="1:11" ht="16.5" customHeight="1">
      <c r="A90" s="44" t="s">
        <v>41</v>
      </c>
      <c r="C90" s="58"/>
      <c r="D90" s="58"/>
      <c r="E90" s="51">
        <f>SUM(E86:E88)</f>
        <v>62042886</v>
      </c>
      <c r="F90" s="50"/>
      <c r="G90" s="40">
        <f>SUM(G86:G88)</f>
        <v>61295924</v>
      </c>
      <c r="H90" s="58"/>
      <c r="I90" s="51">
        <f>SUM(I86:I88)</f>
        <v>62042886</v>
      </c>
      <c r="J90" s="58"/>
      <c r="K90" s="40">
        <f>SUM(K86:K88)</f>
        <v>61295924</v>
      </c>
    </row>
    <row r="91" spans="1:11" ht="16.5" customHeight="1">
      <c r="A91" s="44"/>
      <c r="B91" s="44"/>
      <c r="C91" s="58"/>
      <c r="D91" s="58"/>
      <c r="E91" s="47"/>
      <c r="H91" s="58"/>
      <c r="I91" s="47"/>
      <c r="J91" s="58"/>
    </row>
    <row r="92" spans="1:11" ht="16.5" customHeight="1">
      <c r="A92" s="44" t="s">
        <v>42</v>
      </c>
      <c r="C92" s="60"/>
      <c r="D92" s="60"/>
      <c r="E92" s="51">
        <f>SUM(E82,E90)</f>
        <v>827438138</v>
      </c>
      <c r="F92" s="50"/>
      <c r="G92" s="40">
        <f>SUM(G82,G90)</f>
        <v>809391287</v>
      </c>
      <c r="H92" s="60"/>
      <c r="I92" s="51">
        <f>SUM(I82,I90)</f>
        <v>825725976</v>
      </c>
      <c r="J92" s="60"/>
      <c r="K92" s="40">
        <f>SUM(K82,K90)</f>
        <v>807831125</v>
      </c>
    </row>
    <row r="93" spans="1:11" ht="16.5" customHeight="1">
      <c r="A93" s="44"/>
      <c r="C93" s="61"/>
      <c r="D93" s="61"/>
      <c r="E93" s="50"/>
      <c r="F93" s="50"/>
      <c r="G93" s="50"/>
      <c r="H93" s="61"/>
      <c r="I93" s="50"/>
      <c r="J93" s="61"/>
      <c r="K93" s="50"/>
    </row>
    <row r="94" spans="1:11" ht="16.5" customHeight="1">
      <c r="A94" s="44"/>
      <c r="B94" s="44"/>
      <c r="C94" s="60"/>
      <c r="D94" s="60"/>
      <c r="E94" s="50"/>
      <c r="F94" s="50"/>
      <c r="G94" s="50"/>
      <c r="H94" s="60"/>
      <c r="I94" s="50"/>
      <c r="J94" s="60"/>
      <c r="K94" s="50"/>
    </row>
    <row r="95" spans="1:11" ht="16.5" customHeight="1">
      <c r="A95" s="44"/>
      <c r="B95" s="44"/>
      <c r="C95" s="60"/>
      <c r="D95" s="60"/>
      <c r="E95" s="50"/>
      <c r="F95" s="50"/>
      <c r="G95" s="50"/>
      <c r="H95" s="60"/>
      <c r="I95" s="50"/>
      <c r="J95" s="60"/>
      <c r="K95" s="50"/>
    </row>
    <row r="96" spans="1:11" ht="16.5" customHeight="1">
      <c r="A96" s="44"/>
      <c r="B96" s="44"/>
      <c r="C96" s="60"/>
      <c r="D96" s="60"/>
      <c r="E96" s="50"/>
      <c r="F96" s="50"/>
      <c r="G96" s="50"/>
      <c r="H96" s="60"/>
      <c r="I96" s="50"/>
      <c r="J96" s="60"/>
      <c r="K96" s="50"/>
    </row>
    <row r="97" spans="1:11" ht="16.5" customHeight="1">
      <c r="A97" s="44"/>
      <c r="B97" s="44"/>
      <c r="C97" s="60"/>
      <c r="D97" s="60"/>
      <c r="E97" s="50"/>
      <c r="F97" s="50"/>
      <c r="G97" s="50"/>
      <c r="H97" s="60"/>
      <c r="I97" s="50"/>
      <c r="J97" s="60"/>
      <c r="K97" s="50"/>
    </row>
    <row r="98" spans="1:11" ht="16.5" customHeight="1">
      <c r="A98" s="44"/>
      <c r="B98" s="44"/>
      <c r="C98" s="60"/>
      <c r="D98" s="60"/>
      <c r="E98" s="50"/>
      <c r="F98" s="50"/>
      <c r="G98" s="50"/>
      <c r="H98" s="60"/>
      <c r="I98" s="50"/>
      <c r="J98" s="60"/>
      <c r="K98" s="50"/>
    </row>
    <row r="99" spans="1:11" ht="16.5" customHeight="1">
      <c r="A99" s="44"/>
      <c r="B99" s="44"/>
      <c r="C99" s="60"/>
      <c r="D99" s="60"/>
      <c r="E99" s="50"/>
      <c r="F99" s="50"/>
      <c r="G99" s="50"/>
      <c r="H99" s="60"/>
      <c r="I99" s="50"/>
      <c r="J99" s="60"/>
      <c r="K99" s="50"/>
    </row>
    <row r="100" spans="1:11" ht="16.5" customHeight="1">
      <c r="A100" s="44"/>
      <c r="B100" s="44"/>
      <c r="C100" s="60"/>
      <c r="D100" s="60"/>
      <c r="E100" s="50"/>
      <c r="F100" s="50"/>
      <c r="G100" s="50"/>
      <c r="H100" s="60"/>
      <c r="I100" s="50"/>
      <c r="J100" s="60"/>
      <c r="K100" s="50"/>
    </row>
    <row r="101" spans="1:11" ht="16.5" customHeight="1">
      <c r="A101" s="44"/>
      <c r="B101" s="44"/>
      <c r="C101" s="60"/>
      <c r="D101" s="60"/>
      <c r="E101" s="50"/>
      <c r="F101" s="50"/>
      <c r="G101" s="50"/>
      <c r="H101" s="60"/>
      <c r="I101" s="50"/>
      <c r="J101" s="60"/>
      <c r="K101" s="50"/>
    </row>
    <row r="102" spans="1:11" ht="16.5" customHeight="1">
      <c r="A102" s="44"/>
      <c r="B102" s="44"/>
      <c r="C102" s="60"/>
      <c r="D102" s="60"/>
      <c r="E102" s="50"/>
      <c r="F102" s="50"/>
      <c r="G102" s="50"/>
      <c r="H102" s="60"/>
      <c r="I102" s="50"/>
      <c r="J102" s="60"/>
      <c r="K102" s="50"/>
    </row>
    <row r="103" spans="1:11" ht="16.5" customHeight="1">
      <c r="A103" s="44"/>
      <c r="B103" s="44"/>
      <c r="C103" s="60"/>
      <c r="D103" s="60"/>
      <c r="E103" s="50"/>
      <c r="F103" s="50"/>
      <c r="G103" s="50"/>
      <c r="H103" s="60"/>
      <c r="I103" s="50"/>
      <c r="J103" s="60"/>
      <c r="K103" s="50"/>
    </row>
    <row r="104" spans="1:11" ht="16.5" customHeight="1">
      <c r="A104" s="44"/>
      <c r="B104" s="44"/>
      <c r="C104" s="60"/>
      <c r="D104" s="60"/>
      <c r="E104" s="50"/>
      <c r="F104" s="50"/>
      <c r="G104" s="50"/>
      <c r="H104" s="60"/>
      <c r="I104" s="50"/>
      <c r="J104" s="60"/>
      <c r="K104" s="50"/>
    </row>
    <row r="105" spans="1:11" ht="16.5" customHeight="1">
      <c r="A105" s="44"/>
      <c r="B105" s="44"/>
      <c r="C105" s="60"/>
      <c r="D105" s="60"/>
      <c r="E105" s="50"/>
      <c r="F105" s="50"/>
      <c r="G105" s="50"/>
      <c r="H105" s="60"/>
      <c r="I105" s="50"/>
      <c r="J105" s="60"/>
      <c r="K105" s="50"/>
    </row>
    <row r="106" spans="1:11" ht="16.5" customHeight="1">
      <c r="A106" s="44"/>
      <c r="B106" s="44"/>
      <c r="C106" s="60"/>
      <c r="D106" s="60"/>
      <c r="E106" s="50"/>
      <c r="F106" s="50"/>
      <c r="G106" s="50"/>
      <c r="H106" s="60"/>
      <c r="I106" s="50"/>
      <c r="J106" s="60"/>
      <c r="K106" s="50"/>
    </row>
    <row r="107" spans="1:11" ht="16.5" customHeight="1">
      <c r="A107" s="44"/>
      <c r="B107" s="44"/>
      <c r="C107" s="60"/>
      <c r="D107" s="60"/>
      <c r="E107" s="50"/>
      <c r="F107" s="50"/>
      <c r="G107" s="50"/>
      <c r="H107" s="60"/>
      <c r="I107" s="50"/>
      <c r="J107" s="60"/>
      <c r="K107" s="50"/>
    </row>
    <row r="108" spans="1:11" ht="16.5" customHeight="1">
      <c r="A108" s="222" t="s">
        <v>28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</row>
    <row r="109" spans="1:11" ht="16.5" customHeight="1">
      <c r="E109" s="34"/>
      <c r="F109" s="36"/>
      <c r="G109" s="34"/>
      <c r="I109" s="34"/>
      <c r="K109" s="36"/>
    </row>
    <row r="110" spans="1:11" ht="16.5" customHeight="1">
      <c r="A110" s="216"/>
      <c r="B110" s="216"/>
      <c r="C110" s="216"/>
      <c r="D110" s="216"/>
      <c r="E110" s="216"/>
      <c r="F110" s="37"/>
      <c r="G110" s="216"/>
      <c r="H110" s="216"/>
      <c r="I110" s="216"/>
      <c r="J110" s="216"/>
      <c r="K110" s="37"/>
    </row>
    <row r="111" spans="1:11" ht="12.75" customHeight="1">
      <c r="A111" s="44"/>
      <c r="B111" s="44"/>
      <c r="C111" s="60"/>
      <c r="D111" s="60"/>
      <c r="E111" s="50"/>
      <c r="F111" s="50"/>
      <c r="G111" s="50"/>
      <c r="H111" s="60"/>
      <c r="I111" s="50"/>
      <c r="J111" s="60"/>
      <c r="K111" s="50"/>
    </row>
    <row r="112" spans="1:11" ht="21.95" customHeight="1">
      <c r="A112" s="55" t="str">
        <f>A56</f>
        <v>The accompanying notes are an integral part of these financial information.</v>
      </c>
      <c r="B112" s="55"/>
      <c r="C112" s="55"/>
      <c r="D112" s="55"/>
      <c r="E112" s="55"/>
      <c r="F112" s="56"/>
      <c r="G112" s="55"/>
      <c r="H112" s="55"/>
      <c r="I112" s="55"/>
      <c r="J112" s="55"/>
      <c r="K112" s="56"/>
    </row>
    <row r="113" spans="1:11" ht="16.5" customHeight="1">
      <c r="A113" s="1" t="s">
        <v>125</v>
      </c>
      <c r="B113" s="63"/>
      <c r="C113" s="216"/>
      <c r="D113" s="216"/>
      <c r="E113" s="64"/>
      <c r="F113" s="64"/>
      <c r="G113" s="64"/>
      <c r="H113" s="216"/>
      <c r="I113" s="64"/>
      <c r="J113" s="216"/>
      <c r="K113" s="64"/>
    </row>
    <row r="114" spans="1:11" ht="16.5" customHeight="1">
      <c r="A114" s="1" t="s">
        <v>129</v>
      </c>
      <c r="B114" s="1"/>
      <c r="C114" s="216"/>
      <c r="D114" s="216"/>
      <c r="H114" s="216"/>
      <c r="J114" s="216"/>
    </row>
    <row r="115" spans="1:11" s="44" customFormat="1" ht="16.5" customHeight="1">
      <c r="A115" s="185" t="str">
        <f>A3</f>
        <v>As at 31 March 2023</v>
      </c>
      <c r="B115" s="38"/>
      <c r="C115" s="39"/>
      <c r="D115" s="39"/>
      <c r="E115" s="40"/>
      <c r="F115" s="40"/>
      <c r="G115" s="40"/>
      <c r="H115" s="39"/>
      <c r="I115" s="40"/>
      <c r="J115" s="39"/>
      <c r="K115" s="40"/>
    </row>
    <row r="116" spans="1:11" s="44" customFormat="1" ht="16.5" customHeight="1">
      <c r="A116" s="1"/>
      <c r="B116" s="1"/>
      <c r="C116" s="216"/>
      <c r="D116" s="216"/>
      <c r="E116" s="50"/>
      <c r="F116" s="50"/>
      <c r="G116" s="50"/>
      <c r="H116" s="216"/>
      <c r="I116" s="50"/>
      <c r="J116" s="216"/>
      <c r="K116" s="50"/>
    </row>
    <row r="117" spans="1:11" s="44" customFormat="1" ht="16.5" customHeight="1">
      <c r="A117" s="1"/>
      <c r="B117" s="1"/>
      <c r="C117" s="216"/>
      <c r="D117" s="216"/>
      <c r="E117" s="50"/>
      <c r="F117" s="50"/>
      <c r="G117" s="50"/>
      <c r="H117" s="216"/>
      <c r="I117" s="50"/>
      <c r="J117" s="216"/>
      <c r="K117" s="50"/>
    </row>
    <row r="118" spans="1:11" s="44" customFormat="1" ht="16.5" customHeight="1">
      <c r="A118" s="1"/>
      <c r="B118" s="1"/>
      <c r="C118" s="216"/>
      <c r="D118" s="216"/>
      <c r="E118" s="224" t="s">
        <v>141</v>
      </c>
      <c r="F118" s="224"/>
      <c r="G118" s="224"/>
      <c r="H118" s="203"/>
      <c r="I118" s="223" t="s">
        <v>175</v>
      </c>
      <c r="J118" s="224"/>
      <c r="K118" s="224"/>
    </row>
    <row r="119" spans="1:11" s="44" customFormat="1" ht="16.5" customHeight="1">
      <c r="A119" s="1"/>
      <c r="B119" s="1"/>
      <c r="C119" s="216"/>
      <c r="D119" s="216"/>
      <c r="E119" s="226" t="s">
        <v>142</v>
      </c>
      <c r="F119" s="226"/>
      <c r="G119" s="226"/>
      <c r="H119" s="203"/>
      <c r="I119" s="225" t="s">
        <v>142</v>
      </c>
      <c r="J119" s="225"/>
      <c r="K119" s="225"/>
    </row>
    <row r="120" spans="1:11" ht="16.5" customHeight="1">
      <c r="A120" s="1"/>
      <c r="B120" s="1"/>
      <c r="C120" s="42"/>
      <c r="D120" s="42"/>
      <c r="E120" s="43" t="s">
        <v>3</v>
      </c>
      <c r="F120" s="43"/>
      <c r="G120" s="43" t="s">
        <v>4</v>
      </c>
      <c r="H120" s="42"/>
      <c r="I120" s="43" t="s">
        <v>3</v>
      </c>
      <c r="J120" s="42"/>
      <c r="K120" s="43" t="s">
        <v>4</v>
      </c>
    </row>
    <row r="121" spans="1:11" ht="16.5" customHeight="1">
      <c r="A121" s="1"/>
      <c r="B121" s="1"/>
      <c r="C121" s="42"/>
      <c r="D121" s="42"/>
      <c r="E121" s="168" t="s">
        <v>118</v>
      </c>
      <c r="F121" s="169"/>
      <c r="G121" s="169" t="s">
        <v>5</v>
      </c>
      <c r="H121" s="42"/>
      <c r="I121" s="168" t="s">
        <v>118</v>
      </c>
      <c r="J121" s="42"/>
      <c r="K121" s="169" t="s">
        <v>5</v>
      </c>
    </row>
    <row r="122" spans="1:11" s="44" customFormat="1" ht="16.5" customHeight="1">
      <c r="C122" s="65"/>
      <c r="D122" s="16"/>
      <c r="E122" s="168" t="s">
        <v>134</v>
      </c>
      <c r="F122" s="169"/>
      <c r="G122" s="169" t="s">
        <v>119</v>
      </c>
      <c r="H122" s="16"/>
      <c r="I122" s="168" t="s">
        <v>134</v>
      </c>
      <c r="J122" s="16"/>
      <c r="K122" s="169" t="s">
        <v>119</v>
      </c>
    </row>
    <row r="123" spans="1:11" s="44" customFormat="1" ht="16.5" customHeight="1">
      <c r="C123" s="14" t="s">
        <v>106</v>
      </c>
      <c r="D123" s="15"/>
      <c r="E123" s="45" t="s">
        <v>6</v>
      </c>
      <c r="F123" s="43"/>
      <c r="G123" s="45" t="s">
        <v>6</v>
      </c>
      <c r="H123" s="15"/>
      <c r="I123" s="45" t="s">
        <v>6</v>
      </c>
      <c r="J123" s="15"/>
      <c r="K123" s="45" t="s">
        <v>6</v>
      </c>
    </row>
    <row r="124" spans="1:11" s="44" customFormat="1" ht="16.5" customHeight="1">
      <c r="C124" s="65"/>
      <c r="D124" s="15"/>
      <c r="E124" s="57"/>
      <c r="F124" s="43"/>
      <c r="G124" s="43"/>
      <c r="H124" s="15"/>
      <c r="I124" s="57"/>
      <c r="J124" s="15"/>
      <c r="K124" s="43"/>
    </row>
    <row r="125" spans="1:11" ht="16.5" customHeight="1">
      <c r="A125" s="76" t="s">
        <v>98</v>
      </c>
      <c r="B125" s="75"/>
      <c r="C125" s="66"/>
      <c r="D125" s="46"/>
      <c r="E125" s="47"/>
      <c r="H125" s="46"/>
      <c r="I125" s="47"/>
      <c r="J125" s="46"/>
    </row>
    <row r="126" spans="1:11" ht="16.5" customHeight="1">
      <c r="A126" s="75"/>
      <c r="B126" s="75"/>
      <c r="C126" s="66"/>
      <c r="D126" s="46"/>
      <c r="E126" s="47"/>
      <c r="H126" s="46"/>
      <c r="I126" s="47"/>
      <c r="J126" s="46"/>
    </row>
    <row r="127" spans="1:11" ht="16.5" customHeight="1">
      <c r="A127" s="75"/>
      <c r="B127" s="75"/>
      <c r="C127" s="66"/>
      <c r="D127" s="46"/>
      <c r="E127" s="47"/>
      <c r="H127" s="46"/>
      <c r="I127" s="47"/>
      <c r="J127" s="46"/>
    </row>
    <row r="128" spans="1:11" ht="16.5" customHeight="1">
      <c r="A128" s="77" t="s">
        <v>43</v>
      </c>
      <c r="B128" s="76"/>
      <c r="C128" s="67"/>
      <c r="D128" s="68"/>
      <c r="E128" s="49"/>
      <c r="F128" s="50"/>
      <c r="G128" s="50"/>
      <c r="H128" s="68"/>
      <c r="I128" s="49"/>
      <c r="J128" s="68"/>
      <c r="K128" s="50"/>
    </row>
    <row r="129" spans="1:11" ht="16.5" customHeight="1">
      <c r="A129" s="76"/>
      <c r="B129" s="76"/>
      <c r="C129" s="67"/>
      <c r="D129" s="68"/>
      <c r="E129" s="49"/>
      <c r="F129" s="50"/>
      <c r="G129" s="50"/>
      <c r="H129" s="68"/>
      <c r="I129" s="49"/>
      <c r="J129" s="68"/>
      <c r="K129" s="50"/>
    </row>
    <row r="130" spans="1:11" ht="16.5" customHeight="1">
      <c r="A130" s="75" t="s">
        <v>44</v>
      </c>
      <c r="B130" s="75"/>
      <c r="C130" s="141">
        <v>13</v>
      </c>
      <c r="D130" s="216"/>
      <c r="E130" s="49"/>
      <c r="F130" s="50"/>
      <c r="G130" s="50"/>
      <c r="H130" s="216"/>
      <c r="I130" s="49"/>
      <c r="J130" s="216"/>
      <c r="K130" s="50"/>
    </row>
    <row r="131" spans="1:11" ht="16.5" customHeight="1">
      <c r="A131" s="75"/>
      <c r="B131" s="75" t="s">
        <v>45</v>
      </c>
      <c r="C131" s="141"/>
      <c r="D131" s="216"/>
      <c r="E131" s="69"/>
      <c r="F131" s="36"/>
      <c r="G131" s="36"/>
      <c r="H131" s="216"/>
      <c r="I131" s="69"/>
      <c r="J131" s="216"/>
      <c r="K131" s="36"/>
    </row>
    <row r="132" spans="1:11" ht="16.5" customHeight="1">
      <c r="A132" s="75"/>
      <c r="B132" s="75" t="s">
        <v>103</v>
      </c>
      <c r="C132" s="141"/>
      <c r="D132" s="216"/>
      <c r="E132" s="69"/>
      <c r="F132" s="36"/>
      <c r="G132" s="36"/>
      <c r="H132" s="216"/>
      <c r="I132" s="69"/>
      <c r="J132" s="216"/>
      <c r="K132" s="36"/>
    </row>
    <row r="133" spans="1:11" ht="16.5" customHeight="1" thickBot="1">
      <c r="A133" s="75"/>
      <c r="B133" s="75" t="s">
        <v>104</v>
      </c>
      <c r="C133" s="141"/>
      <c r="D133" s="216"/>
      <c r="E133" s="70">
        <v>300000000</v>
      </c>
      <c r="F133" s="22"/>
      <c r="G133" s="71">
        <v>300000000</v>
      </c>
      <c r="H133" s="216"/>
      <c r="I133" s="70">
        <v>300000000</v>
      </c>
      <c r="J133" s="216"/>
      <c r="K133" s="71">
        <v>300000000</v>
      </c>
    </row>
    <row r="134" spans="1:11" ht="16.5" customHeight="1" thickTop="1">
      <c r="A134" s="75"/>
      <c r="B134" s="75"/>
      <c r="C134" s="141"/>
      <c r="D134" s="216"/>
      <c r="E134" s="49"/>
      <c r="F134" s="50"/>
      <c r="G134" s="50"/>
      <c r="H134" s="216"/>
      <c r="I134" s="49"/>
      <c r="J134" s="216"/>
      <c r="K134" s="50"/>
    </row>
    <row r="135" spans="1:11" ht="16.5" customHeight="1">
      <c r="A135" s="75"/>
      <c r="B135" s="75" t="s">
        <v>46</v>
      </c>
      <c r="C135" s="141"/>
      <c r="D135" s="216"/>
      <c r="E135" s="49"/>
      <c r="F135" s="50"/>
      <c r="G135" s="50"/>
      <c r="H135" s="216"/>
      <c r="I135" s="49"/>
      <c r="J135" s="216"/>
      <c r="K135" s="50"/>
    </row>
    <row r="136" spans="1:11" ht="16.5" customHeight="1">
      <c r="A136" s="75"/>
      <c r="B136" s="75" t="s">
        <v>117</v>
      </c>
      <c r="C136" s="141"/>
      <c r="D136" s="216"/>
      <c r="E136" s="49"/>
      <c r="F136" s="50"/>
      <c r="G136" s="50"/>
      <c r="H136" s="216"/>
      <c r="I136" s="49"/>
      <c r="J136" s="216"/>
      <c r="K136" s="50"/>
    </row>
    <row r="137" spans="1:11" ht="16.5" customHeight="1">
      <c r="A137" s="75"/>
      <c r="B137" s="75" t="s">
        <v>105</v>
      </c>
      <c r="C137" s="141"/>
      <c r="D137" s="216"/>
      <c r="E137" s="21">
        <v>300000000</v>
      </c>
      <c r="F137" s="22"/>
      <c r="G137" s="50">
        <v>300000000</v>
      </c>
      <c r="H137" s="216"/>
      <c r="I137" s="21">
        <v>300000000</v>
      </c>
      <c r="J137" s="216"/>
      <c r="K137" s="50">
        <v>300000000</v>
      </c>
    </row>
    <row r="138" spans="1:11" ht="16.5" customHeight="1">
      <c r="A138" s="75"/>
      <c r="B138" s="75" t="s">
        <v>114</v>
      </c>
      <c r="C138" s="141"/>
      <c r="D138" s="216"/>
      <c r="E138" s="21">
        <v>933808880</v>
      </c>
      <c r="F138" s="22"/>
      <c r="G138" s="22">
        <v>933808880</v>
      </c>
      <c r="H138" s="216"/>
      <c r="I138" s="21">
        <v>933808880</v>
      </c>
      <c r="J138" s="216"/>
      <c r="K138" s="22">
        <v>933808880</v>
      </c>
    </row>
    <row r="139" spans="1:11" ht="16.5" customHeight="1">
      <c r="A139" s="75" t="s">
        <v>47</v>
      </c>
      <c r="B139" s="75"/>
      <c r="C139" s="184"/>
      <c r="E139" s="21"/>
      <c r="F139" s="22"/>
      <c r="G139" s="22"/>
      <c r="I139" s="21"/>
      <c r="K139" s="22"/>
    </row>
    <row r="140" spans="1:11" ht="16.5" customHeight="1">
      <c r="A140" s="75"/>
      <c r="B140" s="75" t="s">
        <v>48</v>
      </c>
      <c r="C140" s="141"/>
      <c r="D140" s="68"/>
      <c r="E140" s="21">
        <v>30000000</v>
      </c>
      <c r="F140" s="22"/>
      <c r="G140" s="22">
        <v>30000000</v>
      </c>
      <c r="H140" s="68"/>
      <c r="I140" s="21">
        <v>30000000</v>
      </c>
      <c r="J140" s="68"/>
      <c r="K140" s="22">
        <v>30000000</v>
      </c>
    </row>
    <row r="141" spans="1:11" ht="16.5" customHeight="1">
      <c r="A141" s="75"/>
      <c r="B141" s="75" t="s">
        <v>139</v>
      </c>
      <c r="C141" s="141"/>
      <c r="D141" s="68"/>
      <c r="E141" s="21">
        <v>37335048</v>
      </c>
      <c r="F141" s="22"/>
      <c r="G141" s="22">
        <v>20278438</v>
      </c>
      <c r="H141" s="68"/>
      <c r="I141" s="21">
        <v>37335048</v>
      </c>
      <c r="J141" s="68"/>
      <c r="K141" s="22">
        <v>20278438</v>
      </c>
    </row>
    <row r="142" spans="1:11" ht="16.5" customHeight="1">
      <c r="A142" s="75"/>
      <c r="B142" s="75" t="s">
        <v>49</v>
      </c>
      <c r="C142" s="184"/>
      <c r="D142" s="216"/>
      <c r="E142" s="21">
        <v>26714106</v>
      </c>
      <c r="F142" s="36"/>
      <c r="G142" s="22">
        <v>115062868</v>
      </c>
      <c r="H142" s="216"/>
      <c r="I142" s="21">
        <v>32282824</v>
      </c>
      <c r="K142" s="22">
        <v>116879900</v>
      </c>
    </row>
    <row r="143" spans="1:11" ht="16.5" customHeight="1">
      <c r="A143" s="75" t="s">
        <v>140</v>
      </c>
      <c r="B143" s="75"/>
      <c r="C143" s="141"/>
      <c r="D143" s="216"/>
      <c r="E143" s="24">
        <v>-37335048</v>
      </c>
      <c r="F143" s="22"/>
      <c r="G143" s="25">
        <v>-20278438</v>
      </c>
      <c r="H143" s="216"/>
      <c r="I143" s="24">
        <v>-37335048</v>
      </c>
      <c r="J143" s="216"/>
      <c r="K143" s="25">
        <v>-20278438</v>
      </c>
    </row>
    <row r="144" spans="1:11" ht="16.5" customHeight="1">
      <c r="C144" s="141"/>
      <c r="D144" s="216"/>
      <c r="E144" s="49"/>
      <c r="F144" s="50"/>
      <c r="G144" s="50"/>
      <c r="H144" s="216"/>
      <c r="I144" s="49"/>
      <c r="J144" s="216"/>
      <c r="K144" s="50"/>
    </row>
    <row r="145" spans="1:11" ht="16.5" customHeight="1">
      <c r="A145" s="77" t="s">
        <v>152</v>
      </c>
      <c r="C145" s="141"/>
      <c r="D145" s="216"/>
      <c r="E145" s="49">
        <f>SUM(E137:E143)</f>
        <v>1290522986</v>
      </c>
      <c r="F145" s="50"/>
      <c r="G145" s="50">
        <f>SUM(G137:G143)</f>
        <v>1378871748</v>
      </c>
      <c r="H145" s="216"/>
      <c r="I145" s="49">
        <f>SUM(I137:I143)</f>
        <v>1296091704</v>
      </c>
      <c r="J145" s="216"/>
      <c r="K145" s="50">
        <f>SUM(K137:K143)</f>
        <v>1380688780</v>
      </c>
    </row>
    <row r="146" spans="1:11" ht="16.5" customHeight="1">
      <c r="A146" s="75" t="s">
        <v>153</v>
      </c>
      <c r="C146" s="141"/>
      <c r="D146" s="216"/>
      <c r="E146" s="51">
        <v>15831260</v>
      </c>
      <c r="F146" s="50"/>
      <c r="G146" s="40">
        <v>17081824</v>
      </c>
      <c r="H146" s="216"/>
      <c r="I146" s="51">
        <v>0</v>
      </c>
      <c r="J146" s="216"/>
      <c r="K146" s="40">
        <v>0</v>
      </c>
    </row>
    <row r="147" spans="1:11" ht="16.5" customHeight="1">
      <c r="C147" s="141"/>
      <c r="D147" s="216"/>
      <c r="E147" s="49"/>
      <c r="F147" s="50"/>
      <c r="G147" s="50"/>
      <c r="H147" s="216"/>
      <c r="I147" s="49"/>
      <c r="J147" s="216"/>
      <c r="K147" s="50"/>
    </row>
    <row r="148" spans="1:11" ht="16.5" customHeight="1">
      <c r="A148" s="77" t="s">
        <v>50</v>
      </c>
      <c r="B148" s="75"/>
      <c r="C148" s="141"/>
      <c r="D148" s="68"/>
      <c r="E148" s="158">
        <f>SUM(E145:E146)</f>
        <v>1306354246</v>
      </c>
      <c r="F148" s="207"/>
      <c r="G148" s="40">
        <f>SUM(G145:G146)</f>
        <v>1395953572</v>
      </c>
      <c r="H148" s="68"/>
      <c r="I148" s="158">
        <f>SUM(I145:I146)</f>
        <v>1296091704</v>
      </c>
      <c r="J148" s="207"/>
      <c r="K148" s="40">
        <f>SUM(K145:K146)</f>
        <v>1380688780</v>
      </c>
    </row>
    <row r="149" spans="1:11" ht="16.5" customHeight="1">
      <c r="A149" s="77"/>
      <c r="B149" s="77"/>
      <c r="C149" s="216"/>
      <c r="D149" s="68"/>
      <c r="E149" s="159"/>
      <c r="F149" s="207"/>
      <c r="G149" s="50"/>
      <c r="H149" s="68"/>
      <c r="I149" s="159"/>
      <c r="J149" s="68"/>
      <c r="K149" s="50"/>
    </row>
    <row r="150" spans="1:11" ht="16.5" customHeight="1" thickBot="1">
      <c r="A150" s="77" t="s">
        <v>51</v>
      </c>
      <c r="B150" s="77"/>
      <c r="C150" s="216"/>
      <c r="D150" s="216"/>
      <c r="E150" s="160">
        <f>SUM(E92,E148)</f>
        <v>2133792384</v>
      </c>
      <c r="F150" s="207"/>
      <c r="G150" s="208">
        <f>SUM(G92,G148)</f>
        <v>2205344859</v>
      </c>
      <c r="H150" s="216"/>
      <c r="I150" s="160">
        <f>SUM(I92,I148)</f>
        <v>2121817680</v>
      </c>
      <c r="J150" s="216"/>
      <c r="K150" s="208">
        <f>SUM(K92,K148)</f>
        <v>2188519905</v>
      </c>
    </row>
    <row r="151" spans="1:11" ht="16.5" customHeight="1" thickTop="1">
      <c r="A151" s="1"/>
      <c r="B151" s="1"/>
      <c r="C151" s="216"/>
      <c r="D151" s="216"/>
      <c r="E151" s="50"/>
      <c r="F151" s="50"/>
      <c r="G151" s="50"/>
      <c r="H151" s="216"/>
      <c r="I151" s="50"/>
      <c r="J151" s="216"/>
      <c r="K151" s="50"/>
    </row>
    <row r="152" spans="1:11" ht="16.5" customHeight="1">
      <c r="A152" s="1"/>
      <c r="B152" s="1"/>
      <c r="C152" s="216"/>
      <c r="D152" s="216"/>
      <c r="E152" s="50"/>
      <c r="F152" s="50"/>
      <c r="G152" s="50"/>
      <c r="H152" s="50"/>
      <c r="I152" s="50"/>
      <c r="J152" s="50"/>
      <c r="K152" s="50"/>
    </row>
    <row r="153" spans="1:11" ht="16.5" customHeight="1">
      <c r="A153" s="1"/>
      <c r="B153" s="1"/>
      <c r="C153" s="216"/>
      <c r="D153" s="216"/>
      <c r="E153" s="72"/>
      <c r="F153" s="73"/>
      <c r="G153" s="72"/>
      <c r="H153" s="216"/>
      <c r="I153" s="72"/>
      <c r="J153" s="216"/>
      <c r="K153" s="73"/>
    </row>
    <row r="154" spans="1:11" ht="16.5" customHeight="1">
      <c r="A154" s="1"/>
      <c r="B154" s="1"/>
      <c r="C154" s="216"/>
      <c r="D154" s="216"/>
      <c r="E154" s="72"/>
      <c r="F154" s="73"/>
      <c r="G154" s="72"/>
      <c r="H154" s="216"/>
      <c r="I154" s="72"/>
      <c r="J154" s="216"/>
      <c r="K154" s="73"/>
    </row>
    <row r="155" spans="1:11" ht="16.5" customHeight="1">
      <c r="A155" s="1"/>
      <c r="B155" s="1"/>
      <c r="C155" s="216"/>
      <c r="D155" s="216"/>
      <c r="E155" s="72"/>
      <c r="F155" s="73"/>
      <c r="G155" s="72"/>
      <c r="H155" s="216"/>
      <c r="I155" s="72"/>
      <c r="J155" s="216"/>
      <c r="K155" s="73"/>
    </row>
    <row r="156" spans="1:11" ht="16.5" customHeight="1">
      <c r="A156" s="1"/>
      <c r="B156" s="1"/>
      <c r="C156" s="216"/>
      <c r="D156" s="216"/>
      <c r="E156" s="72"/>
      <c r="F156" s="73"/>
      <c r="G156" s="72"/>
      <c r="H156" s="216"/>
      <c r="I156" s="72"/>
      <c r="J156" s="216"/>
      <c r="K156" s="73"/>
    </row>
    <row r="157" spans="1:11" ht="16.5" customHeight="1">
      <c r="A157" s="1"/>
      <c r="B157" s="1"/>
      <c r="C157" s="216"/>
      <c r="D157" s="216"/>
      <c r="E157" s="72"/>
      <c r="F157" s="73"/>
      <c r="G157" s="72"/>
      <c r="H157" s="216"/>
      <c r="I157" s="72"/>
      <c r="J157" s="216"/>
      <c r="K157" s="73"/>
    </row>
    <row r="158" spans="1:11" ht="16.5" customHeight="1">
      <c r="A158" s="1"/>
      <c r="B158" s="1"/>
      <c r="C158" s="216"/>
      <c r="D158" s="216"/>
      <c r="E158" s="72"/>
      <c r="F158" s="73"/>
      <c r="G158" s="72"/>
      <c r="H158" s="216"/>
      <c r="I158" s="72"/>
      <c r="J158" s="216"/>
      <c r="K158" s="73"/>
    </row>
    <row r="159" spans="1:11" ht="16.5" customHeight="1">
      <c r="A159" s="1"/>
      <c r="B159" s="1"/>
      <c r="C159" s="216"/>
      <c r="D159" s="216"/>
      <c r="E159" s="72"/>
      <c r="F159" s="73"/>
      <c r="G159" s="72"/>
      <c r="H159" s="216"/>
      <c r="I159" s="72"/>
      <c r="J159" s="216"/>
      <c r="K159" s="73"/>
    </row>
    <row r="160" spans="1:11" ht="16.5" customHeight="1">
      <c r="A160" s="1"/>
      <c r="B160" s="1"/>
      <c r="C160" s="216"/>
      <c r="D160" s="216"/>
      <c r="E160" s="72"/>
      <c r="F160" s="73"/>
      <c r="G160" s="72"/>
      <c r="H160" s="216"/>
      <c r="I160" s="72"/>
      <c r="J160" s="216"/>
      <c r="K160" s="73"/>
    </row>
    <row r="161" spans="1:11" ht="16.5" customHeight="1">
      <c r="A161" s="1"/>
      <c r="B161" s="1"/>
      <c r="C161" s="216"/>
      <c r="D161" s="216"/>
      <c r="E161" s="72"/>
      <c r="F161" s="73"/>
      <c r="G161" s="72"/>
      <c r="H161" s="216"/>
      <c r="I161" s="72"/>
      <c r="J161" s="216"/>
      <c r="K161" s="73"/>
    </row>
    <row r="162" spans="1:11" ht="16.5" customHeight="1">
      <c r="A162" s="1"/>
      <c r="B162" s="1"/>
      <c r="C162" s="216"/>
      <c r="D162" s="216"/>
      <c r="E162" s="72"/>
      <c r="F162" s="73"/>
      <c r="G162" s="72"/>
      <c r="H162" s="216"/>
      <c r="I162" s="72"/>
      <c r="J162" s="216"/>
      <c r="K162" s="73"/>
    </row>
    <row r="163" spans="1:11" ht="16.5" customHeight="1">
      <c r="A163" s="1"/>
      <c r="B163" s="1"/>
      <c r="C163" s="216"/>
      <c r="D163" s="216"/>
      <c r="E163" s="72"/>
      <c r="F163" s="73"/>
      <c r="G163" s="72"/>
      <c r="H163" s="216"/>
      <c r="I163" s="72"/>
      <c r="J163" s="216"/>
      <c r="K163" s="73"/>
    </row>
    <row r="164" spans="1:11" ht="16.5" customHeight="1">
      <c r="A164" s="222" t="s">
        <v>28</v>
      </c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</row>
    <row r="165" spans="1:11" ht="16.5" customHeight="1">
      <c r="A165" s="1"/>
      <c r="B165" s="1"/>
      <c r="C165" s="216"/>
      <c r="D165" s="216"/>
      <c r="E165" s="72"/>
      <c r="F165" s="73"/>
      <c r="G165" s="72"/>
      <c r="H165" s="216"/>
      <c r="I165" s="72"/>
      <c r="J165" s="216"/>
      <c r="K165" s="73"/>
    </row>
    <row r="166" spans="1:11" ht="16.5" customHeight="1">
      <c r="A166" s="1"/>
      <c r="B166" s="1"/>
      <c r="C166" s="216"/>
      <c r="D166" s="216"/>
      <c r="E166" s="72"/>
      <c r="F166" s="73"/>
      <c r="G166" s="72"/>
      <c r="H166" s="216"/>
      <c r="I166" s="72"/>
      <c r="J166" s="216"/>
      <c r="K166" s="73"/>
    </row>
    <row r="167" spans="1:11" ht="12.75" customHeight="1"/>
    <row r="168" spans="1:11" ht="21.95" customHeight="1">
      <c r="A168" s="55" t="str">
        <f>A112</f>
        <v>The accompanying notes are an integral part of these financial information.</v>
      </c>
      <c r="B168" s="55"/>
      <c r="C168" s="55"/>
      <c r="D168" s="55"/>
      <c r="E168" s="55"/>
      <c r="F168" s="56"/>
      <c r="G168" s="55"/>
      <c r="H168" s="55"/>
      <c r="I168" s="55"/>
      <c r="J168" s="55"/>
      <c r="K168" s="56"/>
    </row>
  </sheetData>
  <mergeCells count="15">
    <mergeCell ref="A53:K53"/>
    <mergeCell ref="A108:K108"/>
    <mergeCell ref="A164:K164"/>
    <mergeCell ref="I6:K6"/>
    <mergeCell ref="I7:K7"/>
    <mergeCell ref="I62:K62"/>
    <mergeCell ref="I63:K63"/>
    <mergeCell ref="I118:K118"/>
    <mergeCell ref="I119:K119"/>
    <mergeCell ref="E6:G6"/>
    <mergeCell ref="E7:G7"/>
    <mergeCell ref="E62:G62"/>
    <mergeCell ref="E63:G63"/>
    <mergeCell ref="E118:G118"/>
    <mergeCell ref="E119:G119"/>
  </mergeCells>
  <pageMargins left="0.8" right="0.7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J60"/>
  <sheetViews>
    <sheetView zoomScale="85" zoomScaleNormal="85" zoomScaleSheetLayoutView="100" workbookViewId="0">
      <selection activeCell="O16" sqref="O15:O16"/>
    </sheetView>
  </sheetViews>
  <sheetFormatPr defaultColWidth="8.140625" defaultRowHeight="16.5" customHeight="1"/>
  <cols>
    <col min="1" max="2" width="1.7109375" style="6" customWidth="1"/>
    <col min="3" max="3" width="47.7109375" style="6" customWidth="1"/>
    <col min="4" max="4" width="6.42578125" style="6" customWidth="1"/>
    <col min="5" max="5" width="0.85546875" style="6" customWidth="1"/>
    <col min="6" max="6" width="19.5703125" style="33" customWidth="1"/>
    <col min="7" max="7" width="0.85546875" style="6" customWidth="1"/>
    <col min="8" max="8" width="13.7109375" style="33" customWidth="1"/>
    <col min="9" max="9" width="0.85546875" style="6" customWidth="1"/>
    <col min="10" max="10" width="13.7109375" style="33" customWidth="1"/>
    <col min="11" max="251" width="8.140625" style="6"/>
    <col min="252" max="253" width="1.42578125" style="6" customWidth="1"/>
    <col min="254" max="254" width="58.42578125" style="6" customWidth="1"/>
    <col min="255" max="255" width="7.85546875" style="6" customWidth="1"/>
    <col min="256" max="256" width="1.42578125" style="6" customWidth="1"/>
    <col min="257" max="257" width="14" style="6" customWidth="1"/>
    <col min="258" max="507" width="8.140625" style="6"/>
    <col min="508" max="509" width="1.42578125" style="6" customWidth="1"/>
    <col min="510" max="510" width="58.42578125" style="6" customWidth="1"/>
    <col min="511" max="511" width="7.85546875" style="6" customWidth="1"/>
    <col min="512" max="512" width="1.42578125" style="6" customWidth="1"/>
    <col min="513" max="513" width="14" style="6" customWidth="1"/>
    <col min="514" max="763" width="8.140625" style="6"/>
    <col min="764" max="765" width="1.42578125" style="6" customWidth="1"/>
    <col min="766" max="766" width="58.42578125" style="6" customWidth="1"/>
    <col min="767" max="767" width="7.85546875" style="6" customWidth="1"/>
    <col min="768" max="768" width="1.42578125" style="6" customWidth="1"/>
    <col min="769" max="769" width="14" style="6" customWidth="1"/>
    <col min="770" max="1019" width="8.140625" style="6"/>
    <col min="1020" max="1021" width="1.42578125" style="6" customWidth="1"/>
    <col min="1022" max="1022" width="58.42578125" style="6" customWidth="1"/>
    <col min="1023" max="1023" width="7.85546875" style="6" customWidth="1"/>
    <col min="1024" max="1024" width="1.42578125" style="6" customWidth="1"/>
    <col min="1025" max="1025" width="14" style="6" customWidth="1"/>
    <col min="1026" max="1275" width="8.140625" style="6"/>
    <col min="1276" max="1277" width="1.42578125" style="6" customWidth="1"/>
    <col min="1278" max="1278" width="58.42578125" style="6" customWidth="1"/>
    <col min="1279" max="1279" width="7.85546875" style="6" customWidth="1"/>
    <col min="1280" max="1280" width="1.42578125" style="6" customWidth="1"/>
    <col min="1281" max="1281" width="14" style="6" customWidth="1"/>
    <col min="1282" max="1531" width="8.140625" style="6"/>
    <col min="1532" max="1533" width="1.42578125" style="6" customWidth="1"/>
    <col min="1534" max="1534" width="58.42578125" style="6" customWidth="1"/>
    <col min="1535" max="1535" width="7.85546875" style="6" customWidth="1"/>
    <col min="1536" max="1536" width="1.42578125" style="6" customWidth="1"/>
    <col min="1537" max="1537" width="14" style="6" customWidth="1"/>
    <col min="1538" max="1787" width="8.140625" style="6"/>
    <col min="1788" max="1789" width="1.42578125" style="6" customWidth="1"/>
    <col min="1790" max="1790" width="58.42578125" style="6" customWidth="1"/>
    <col min="1791" max="1791" width="7.85546875" style="6" customWidth="1"/>
    <col min="1792" max="1792" width="1.42578125" style="6" customWidth="1"/>
    <col min="1793" max="1793" width="14" style="6" customWidth="1"/>
    <col min="1794" max="2043" width="8.140625" style="6"/>
    <col min="2044" max="2045" width="1.42578125" style="6" customWidth="1"/>
    <col min="2046" max="2046" width="58.42578125" style="6" customWidth="1"/>
    <col min="2047" max="2047" width="7.85546875" style="6" customWidth="1"/>
    <col min="2048" max="2048" width="1.42578125" style="6" customWidth="1"/>
    <col min="2049" max="2049" width="14" style="6" customWidth="1"/>
    <col min="2050" max="2299" width="8.140625" style="6"/>
    <col min="2300" max="2301" width="1.42578125" style="6" customWidth="1"/>
    <col min="2302" max="2302" width="58.42578125" style="6" customWidth="1"/>
    <col min="2303" max="2303" width="7.85546875" style="6" customWidth="1"/>
    <col min="2304" max="2304" width="1.42578125" style="6" customWidth="1"/>
    <col min="2305" max="2305" width="14" style="6" customWidth="1"/>
    <col min="2306" max="2555" width="8.140625" style="6"/>
    <col min="2556" max="2557" width="1.42578125" style="6" customWidth="1"/>
    <col min="2558" max="2558" width="58.42578125" style="6" customWidth="1"/>
    <col min="2559" max="2559" width="7.85546875" style="6" customWidth="1"/>
    <col min="2560" max="2560" width="1.42578125" style="6" customWidth="1"/>
    <col min="2561" max="2561" width="14" style="6" customWidth="1"/>
    <col min="2562" max="2811" width="8.140625" style="6"/>
    <col min="2812" max="2813" width="1.42578125" style="6" customWidth="1"/>
    <col min="2814" max="2814" width="58.42578125" style="6" customWidth="1"/>
    <col min="2815" max="2815" width="7.85546875" style="6" customWidth="1"/>
    <col min="2816" max="2816" width="1.42578125" style="6" customWidth="1"/>
    <col min="2817" max="2817" width="14" style="6" customWidth="1"/>
    <col min="2818" max="3067" width="8.140625" style="6"/>
    <col min="3068" max="3069" width="1.42578125" style="6" customWidth="1"/>
    <col min="3070" max="3070" width="58.42578125" style="6" customWidth="1"/>
    <col min="3071" max="3071" width="7.85546875" style="6" customWidth="1"/>
    <col min="3072" max="3072" width="1.42578125" style="6" customWidth="1"/>
    <col min="3073" max="3073" width="14" style="6" customWidth="1"/>
    <col min="3074" max="3323" width="8.140625" style="6"/>
    <col min="3324" max="3325" width="1.42578125" style="6" customWidth="1"/>
    <col min="3326" max="3326" width="58.42578125" style="6" customWidth="1"/>
    <col min="3327" max="3327" width="7.85546875" style="6" customWidth="1"/>
    <col min="3328" max="3328" width="1.42578125" style="6" customWidth="1"/>
    <col min="3329" max="3329" width="14" style="6" customWidth="1"/>
    <col min="3330" max="3579" width="8.140625" style="6"/>
    <col min="3580" max="3581" width="1.42578125" style="6" customWidth="1"/>
    <col min="3582" max="3582" width="58.42578125" style="6" customWidth="1"/>
    <col min="3583" max="3583" width="7.85546875" style="6" customWidth="1"/>
    <col min="3584" max="3584" width="1.42578125" style="6" customWidth="1"/>
    <col min="3585" max="3585" width="14" style="6" customWidth="1"/>
    <col min="3586" max="3835" width="8.140625" style="6"/>
    <col min="3836" max="3837" width="1.42578125" style="6" customWidth="1"/>
    <col min="3838" max="3838" width="58.42578125" style="6" customWidth="1"/>
    <col min="3839" max="3839" width="7.85546875" style="6" customWidth="1"/>
    <col min="3840" max="3840" width="1.42578125" style="6" customWidth="1"/>
    <col min="3841" max="3841" width="14" style="6" customWidth="1"/>
    <col min="3842" max="4091" width="8.140625" style="6"/>
    <col min="4092" max="4093" width="1.42578125" style="6" customWidth="1"/>
    <col min="4094" max="4094" width="58.42578125" style="6" customWidth="1"/>
    <col min="4095" max="4095" width="7.85546875" style="6" customWidth="1"/>
    <col min="4096" max="4096" width="1.42578125" style="6" customWidth="1"/>
    <col min="4097" max="4097" width="14" style="6" customWidth="1"/>
    <col min="4098" max="4347" width="8.140625" style="6"/>
    <col min="4348" max="4349" width="1.42578125" style="6" customWidth="1"/>
    <col min="4350" max="4350" width="58.42578125" style="6" customWidth="1"/>
    <col min="4351" max="4351" width="7.85546875" style="6" customWidth="1"/>
    <col min="4352" max="4352" width="1.42578125" style="6" customWidth="1"/>
    <col min="4353" max="4353" width="14" style="6" customWidth="1"/>
    <col min="4354" max="4603" width="8.140625" style="6"/>
    <col min="4604" max="4605" width="1.42578125" style="6" customWidth="1"/>
    <col min="4606" max="4606" width="58.42578125" style="6" customWidth="1"/>
    <col min="4607" max="4607" width="7.85546875" style="6" customWidth="1"/>
    <col min="4608" max="4608" width="1.42578125" style="6" customWidth="1"/>
    <col min="4609" max="4609" width="14" style="6" customWidth="1"/>
    <col min="4610" max="4859" width="8.140625" style="6"/>
    <col min="4860" max="4861" width="1.42578125" style="6" customWidth="1"/>
    <col min="4862" max="4862" width="58.42578125" style="6" customWidth="1"/>
    <col min="4863" max="4863" width="7.85546875" style="6" customWidth="1"/>
    <col min="4864" max="4864" width="1.42578125" style="6" customWidth="1"/>
    <col min="4865" max="4865" width="14" style="6" customWidth="1"/>
    <col min="4866" max="5115" width="8.140625" style="6"/>
    <col min="5116" max="5117" width="1.42578125" style="6" customWidth="1"/>
    <col min="5118" max="5118" width="58.42578125" style="6" customWidth="1"/>
    <col min="5119" max="5119" width="7.85546875" style="6" customWidth="1"/>
    <col min="5120" max="5120" width="1.42578125" style="6" customWidth="1"/>
    <col min="5121" max="5121" width="14" style="6" customWidth="1"/>
    <col min="5122" max="5371" width="8.140625" style="6"/>
    <col min="5372" max="5373" width="1.42578125" style="6" customWidth="1"/>
    <col min="5374" max="5374" width="58.42578125" style="6" customWidth="1"/>
    <col min="5375" max="5375" width="7.85546875" style="6" customWidth="1"/>
    <col min="5376" max="5376" width="1.42578125" style="6" customWidth="1"/>
    <col min="5377" max="5377" width="14" style="6" customWidth="1"/>
    <col min="5378" max="5627" width="8.140625" style="6"/>
    <col min="5628" max="5629" width="1.42578125" style="6" customWidth="1"/>
    <col min="5630" max="5630" width="58.42578125" style="6" customWidth="1"/>
    <col min="5631" max="5631" width="7.85546875" style="6" customWidth="1"/>
    <col min="5632" max="5632" width="1.42578125" style="6" customWidth="1"/>
    <col min="5633" max="5633" width="14" style="6" customWidth="1"/>
    <col min="5634" max="5883" width="8.140625" style="6"/>
    <col min="5884" max="5885" width="1.42578125" style="6" customWidth="1"/>
    <col min="5886" max="5886" width="58.42578125" style="6" customWidth="1"/>
    <col min="5887" max="5887" width="7.85546875" style="6" customWidth="1"/>
    <col min="5888" max="5888" width="1.42578125" style="6" customWidth="1"/>
    <col min="5889" max="5889" width="14" style="6" customWidth="1"/>
    <col min="5890" max="6139" width="8.140625" style="6"/>
    <col min="6140" max="6141" width="1.42578125" style="6" customWidth="1"/>
    <col min="6142" max="6142" width="58.42578125" style="6" customWidth="1"/>
    <col min="6143" max="6143" width="7.85546875" style="6" customWidth="1"/>
    <col min="6144" max="6144" width="1.42578125" style="6" customWidth="1"/>
    <col min="6145" max="6145" width="14" style="6" customWidth="1"/>
    <col min="6146" max="6395" width="8.140625" style="6"/>
    <col min="6396" max="6397" width="1.42578125" style="6" customWidth="1"/>
    <col min="6398" max="6398" width="58.42578125" style="6" customWidth="1"/>
    <col min="6399" max="6399" width="7.85546875" style="6" customWidth="1"/>
    <col min="6400" max="6400" width="1.42578125" style="6" customWidth="1"/>
    <col min="6401" max="6401" width="14" style="6" customWidth="1"/>
    <col min="6402" max="6651" width="8.140625" style="6"/>
    <col min="6652" max="6653" width="1.42578125" style="6" customWidth="1"/>
    <col min="6654" max="6654" width="58.42578125" style="6" customWidth="1"/>
    <col min="6655" max="6655" width="7.85546875" style="6" customWidth="1"/>
    <col min="6656" max="6656" width="1.42578125" style="6" customWidth="1"/>
    <col min="6657" max="6657" width="14" style="6" customWidth="1"/>
    <col min="6658" max="6907" width="8.140625" style="6"/>
    <col min="6908" max="6909" width="1.42578125" style="6" customWidth="1"/>
    <col min="6910" max="6910" width="58.42578125" style="6" customWidth="1"/>
    <col min="6911" max="6911" width="7.85546875" style="6" customWidth="1"/>
    <col min="6912" max="6912" width="1.42578125" style="6" customWidth="1"/>
    <col min="6913" max="6913" width="14" style="6" customWidth="1"/>
    <col min="6914" max="7163" width="8.140625" style="6"/>
    <col min="7164" max="7165" width="1.42578125" style="6" customWidth="1"/>
    <col min="7166" max="7166" width="58.42578125" style="6" customWidth="1"/>
    <col min="7167" max="7167" width="7.85546875" style="6" customWidth="1"/>
    <col min="7168" max="7168" width="1.42578125" style="6" customWidth="1"/>
    <col min="7169" max="7169" width="14" style="6" customWidth="1"/>
    <col min="7170" max="7419" width="8.140625" style="6"/>
    <col min="7420" max="7421" width="1.42578125" style="6" customWidth="1"/>
    <col min="7422" max="7422" width="58.42578125" style="6" customWidth="1"/>
    <col min="7423" max="7423" width="7.85546875" style="6" customWidth="1"/>
    <col min="7424" max="7424" width="1.42578125" style="6" customWidth="1"/>
    <col min="7425" max="7425" width="14" style="6" customWidth="1"/>
    <col min="7426" max="7675" width="8.140625" style="6"/>
    <col min="7676" max="7677" width="1.42578125" style="6" customWidth="1"/>
    <col min="7678" max="7678" width="58.42578125" style="6" customWidth="1"/>
    <col min="7679" max="7679" width="7.85546875" style="6" customWidth="1"/>
    <col min="7680" max="7680" width="1.42578125" style="6" customWidth="1"/>
    <col min="7681" max="7681" width="14" style="6" customWidth="1"/>
    <col min="7682" max="7931" width="8.140625" style="6"/>
    <col min="7932" max="7933" width="1.42578125" style="6" customWidth="1"/>
    <col min="7934" max="7934" width="58.42578125" style="6" customWidth="1"/>
    <col min="7935" max="7935" width="7.85546875" style="6" customWidth="1"/>
    <col min="7936" max="7936" width="1.42578125" style="6" customWidth="1"/>
    <col min="7937" max="7937" width="14" style="6" customWidth="1"/>
    <col min="7938" max="8187" width="8.140625" style="6"/>
    <col min="8188" max="8189" width="1.42578125" style="6" customWidth="1"/>
    <col min="8190" max="8190" width="58.42578125" style="6" customWidth="1"/>
    <col min="8191" max="8191" width="7.85546875" style="6" customWidth="1"/>
    <col min="8192" max="8192" width="1.42578125" style="6" customWidth="1"/>
    <col min="8193" max="8193" width="14" style="6" customWidth="1"/>
    <col min="8194" max="8443" width="8.140625" style="6"/>
    <col min="8444" max="8445" width="1.42578125" style="6" customWidth="1"/>
    <col min="8446" max="8446" width="58.42578125" style="6" customWidth="1"/>
    <col min="8447" max="8447" width="7.85546875" style="6" customWidth="1"/>
    <col min="8448" max="8448" width="1.42578125" style="6" customWidth="1"/>
    <col min="8449" max="8449" width="14" style="6" customWidth="1"/>
    <col min="8450" max="8699" width="8.140625" style="6"/>
    <col min="8700" max="8701" width="1.42578125" style="6" customWidth="1"/>
    <col min="8702" max="8702" width="58.42578125" style="6" customWidth="1"/>
    <col min="8703" max="8703" width="7.85546875" style="6" customWidth="1"/>
    <col min="8704" max="8704" width="1.42578125" style="6" customWidth="1"/>
    <col min="8705" max="8705" width="14" style="6" customWidth="1"/>
    <col min="8706" max="8955" width="8.140625" style="6"/>
    <col min="8956" max="8957" width="1.42578125" style="6" customWidth="1"/>
    <col min="8958" max="8958" width="58.42578125" style="6" customWidth="1"/>
    <col min="8959" max="8959" width="7.85546875" style="6" customWidth="1"/>
    <col min="8960" max="8960" width="1.42578125" style="6" customWidth="1"/>
    <col min="8961" max="8961" width="14" style="6" customWidth="1"/>
    <col min="8962" max="9211" width="8.140625" style="6"/>
    <col min="9212" max="9213" width="1.42578125" style="6" customWidth="1"/>
    <col min="9214" max="9214" width="58.42578125" style="6" customWidth="1"/>
    <col min="9215" max="9215" width="7.85546875" style="6" customWidth="1"/>
    <col min="9216" max="9216" width="1.42578125" style="6" customWidth="1"/>
    <col min="9217" max="9217" width="14" style="6" customWidth="1"/>
    <col min="9218" max="9467" width="8.140625" style="6"/>
    <col min="9468" max="9469" width="1.42578125" style="6" customWidth="1"/>
    <col min="9470" max="9470" width="58.42578125" style="6" customWidth="1"/>
    <col min="9471" max="9471" width="7.85546875" style="6" customWidth="1"/>
    <col min="9472" max="9472" width="1.42578125" style="6" customWidth="1"/>
    <col min="9473" max="9473" width="14" style="6" customWidth="1"/>
    <col min="9474" max="9723" width="8.140625" style="6"/>
    <col min="9724" max="9725" width="1.42578125" style="6" customWidth="1"/>
    <col min="9726" max="9726" width="58.42578125" style="6" customWidth="1"/>
    <col min="9727" max="9727" width="7.85546875" style="6" customWidth="1"/>
    <col min="9728" max="9728" width="1.42578125" style="6" customWidth="1"/>
    <col min="9729" max="9729" width="14" style="6" customWidth="1"/>
    <col min="9730" max="9979" width="8.140625" style="6"/>
    <col min="9980" max="9981" width="1.42578125" style="6" customWidth="1"/>
    <col min="9982" max="9982" width="58.42578125" style="6" customWidth="1"/>
    <col min="9983" max="9983" width="7.85546875" style="6" customWidth="1"/>
    <col min="9984" max="9984" width="1.42578125" style="6" customWidth="1"/>
    <col min="9985" max="9985" width="14" style="6" customWidth="1"/>
    <col min="9986" max="10235" width="8.140625" style="6"/>
    <col min="10236" max="10237" width="1.42578125" style="6" customWidth="1"/>
    <col min="10238" max="10238" width="58.42578125" style="6" customWidth="1"/>
    <col min="10239" max="10239" width="7.85546875" style="6" customWidth="1"/>
    <col min="10240" max="10240" width="1.42578125" style="6" customWidth="1"/>
    <col min="10241" max="10241" width="14" style="6" customWidth="1"/>
    <col min="10242" max="10491" width="8.140625" style="6"/>
    <col min="10492" max="10493" width="1.42578125" style="6" customWidth="1"/>
    <col min="10494" max="10494" width="58.42578125" style="6" customWidth="1"/>
    <col min="10495" max="10495" width="7.85546875" style="6" customWidth="1"/>
    <col min="10496" max="10496" width="1.42578125" style="6" customWidth="1"/>
    <col min="10497" max="10497" width="14" style="6" customWidth="1"/>
    <col min="10498" max="10747" width="8.140625" style="6"/>
    <col min="10748" max="10749" width="1.42578125" style="6" customWidth="1"/>
    <col min="10750" max="10750" width="58.42578125" style="6" customWidth="1"/>
    <col min="10751" max="10751" width="7.85546875" style="6" customWidth="1"/>
    <col min="10752" max="10752" width="1.42578125" style="6" customWidth="1"/>
    <col min="10753" max="10753" width="14" style="6" customWidth="1"/>
    <col min="10754" max="11003" width="8.140625" style="6"/>
    <col min="11004" max="11005" width="1.42578125" style="6" customWidth="1"/>
    <col min="11006" max="11006" width="58.42578125" style="6" customWidth="1"/>
    <col min="11007" max="11007" width="7.85546875" style="6" customWidth="1"/>
    <col min="11008" max="11008" width="1.42578125" style="6" customWidth="1"/>
    <col min="11009" max="11009" width="14" style="6" customWidth="1"/>
    <col min="11010" max="11259" width="8.140625" style="6"/>
    <col min="11260" max="11261" width="1.42578125" style="6" customWidth="1"/>
    <col min="11262" max="11262" width="58.42578125" style="6" customWidth="1"/>
    <col min="11263" max="11263" width="7.85546875" style="6" customWidth="1"/>
    <col min="11264" max="11264" width="1.42578125" style="6" customWidth="1"/>
    <col min="11265" max="11265" width="14" style="6" customWidth="1"/>
    <col min="11266" max="11515" width="8.140625" style="6"/>
    <col min="11516" max="11517" width="1.42578125" style="6" customWidth="1"/>
    <col min="11518" max="11518" width="58.42578125" style="6" customWidth="1"/>
    <col min="11519" max="11519" width="7.85546875" style="6" customWidth="1"/>
    <col min="11520" max="11520" width="1.42578125" style="6" customWidth="1"/>
    <col min="11521" max="11521" width="14" style="6" customWidth="1"/>
    <col min="11522" max="11771" width="8.140625" style="6"/>
    <col min="11772" max="11773" width="1.42578125" style="6" customWidth="1"/>
    <col min="11774" max="11774" width="58.42578125" style="6" customWidth="1"/>
    <col min="11775" max="11775" width="7.85546875" style="6" customWidth="1"/>
    <col min="11776" max="11776" width="1.42578125" style="6" customWidth="1"/>
    <col min="11777" max="11777" width="14" style="6" customWidth="1"/>
    <col min="11778" max="12027" width="8.140625" style="6"/>
    <col min="12028" max="12029" width="1.42578125" style="6" customWidth="1"/>
    <col min="12030" max="12030" width="58.42578125" style="6" customWidth="1"/>
    <col min="12031" max="12031" width="7.85546875" style="6" customWidth="1"/>
    <col min="12032" max="12032" width="1.42578125" style="6" customWidth="1"/>
    <col min="12033" max="12033" width="14" style="6" customWidth="1"/>
    <col min="12034" max="12283" width="8.140625" style="6"/>
    <col min="12284" max="12285" width="1.42578125" style="6" customWidth="1"/>
    <col min="12286" max="12286" width="58.42578125" style="6" customWidth="1"/>
    <col min="12287" max="12287" width="7.85546875" style="6" customWidth="1"/>
    <col min="12288" max="12288" width="1.42578125" style="6" customWidth="1"/>
    <col min="12289" max="12289" width="14" style="6" customWidth="1"/>
    <col min="12290" max="12539" width="8.140625" style="6"/>
    <col min="12540" max="12541" width="1.42578125" style="6" customWidth="1"/>
    <col min="12542" max="12542" width="58.42578125" style="6" customWidth="1"/>
    <col min="12543" max="12543" width="7.85546875" style="6" customWidth="1"/>
    <col min="12544" max="12544" width="1.42578125" style="6" customWidth="1"/>
    <col min="12545" max="12545" width="14" style="6" customWidth="1"/>
    <col min="12546" max="12795" width="8.140625" style="6"/>
    <col min="12796" max="12797" width="1.42578125" style="6" customWidth="1"/>
    <col min="12798" max="12798" width="58.42578125" style="6" customWidth="1"/>
    <col min="12799" max="12799" width="7.85546875" style="6" customWidth="1"/>
    <col min="12800" max="12800" width="1.42578125" style="6" customWidth="1"/>
    <col min="12801" max="12801" width="14" style="6" customWidth="1"/>
    <col min="12802" max="13051" width="8.140625" style="6"/>
    <col min="13052" max="13053" width="1.42578125" style="6" customWidth="1"/>
    <col min="13054" max="13054" width="58.42578125" style="6" customWidth="1"/>
    <col min="13055" max="13055" width="7.85546875" style="6" customWidth="1"/>
    <col min="13056" max="13056" width="1.42578125" style="6" customWidth="1"/>
    <col min="13057" max="13057" width="14" style="6" customWidth="1"/>
    <col min="13058" max="13307" width="8.140625" style="6"/>
    <col min="13308" max="13309" width="1.42578125" style="6" customWidth="1"/>
    <col min="13310" max="13310" width="58.42578125" style="6" customWidth="1"/>
    <col min="13311" max="13311" width="7.85546875" style="6" customWidth="1"/>
    <col min="13312" max="13312" width="1.42578125" style="6" customWidth="1"/>
    <col min="13313" max="13313" width="14" style="6" customWidth="1"/>
    <col min="13314" max="13563" width="8.140625" style="6"/>
    <col min="13564" max="13565" width="1.42578125" style="6" customWidth="1"/>
    <col min="13566" max="13566" width="58.42578125" style="6" customWidth="1"/>
    <col min="13567" max="13567" width="7.85546875" style="6" customWidth="1"/>
    <col min="13568" max="13568" width="1.42578125" style="6" customWidth="1"/>
    <col min="13569" max="13569" width="14" style="6" customWidth="1"/>
    <col min="13570" max="13819" width="8.140625" style="6"/>
    <col min="13820" max="13821" width="1.42578125" style="6" customWidth="1"/>
    <col min="13822" max="13822" width="58.42578125" style="6" customWidth="1"/>
    <col min="13823" max="13823" width="7.85546875" style="6" customWidth="1"/>
    <col min="13824" max="13824" width="1.42578125" style="6" customWidth="1"/>
    <col min="13825" max="13825" width="14" style="6" customWidth="1"/>
    <col min="13826" max="14075" width="8.140625" style="6"/>
    <col min="14076" max="14077" width="1.42578125" style="6" customWidth="1"/>
    <col min="14078" max="14078" width="58.42578125" style="6" customWidth="1"/>
    <col min="14079" max="14079" width="7.85546875" style="6" customWidth="1"/>
    <col min="14080" max="14080" width="1.42578125" style="6" customWidth="1"/>
    <col min="14081" max="14081" width="14" style="6" customWidth="1"/>
    <col min="14082" max="14331" width="8.140625" style="6"/>
    <col min="14332" max="14333" width="1.42578125" style="6" customWidth="1"/>
    <col min="14334" max="14334" width="58.42578125" style="6" customWidth="1"/>
    <col min="14335" max="14335" width="7.85546875" style="6" customWidth="1"/>
    <col min="14336" max="14336" width="1.42578125" style="6" customWidth="1"/>
    <col min="14337" max="14337" width="14" style="6" customWidth="1"/>
    <col min="14338" max="14587" width="8.140625" style="6"/>
    <col min="14588" max="14589" width="1.42578125" style="6" customWidth="1"/>
    <col min="14590" max="14590" width="58.42578125" style="6" customWidth="1"/>
    <col min="14591" max="14591" width="7.85546875" style="6" customWidth="1"/>
    <col min="14592" max="14592" width="1.42578125" style="6" customWidth="1"/>
    <col min="14593" max="14593" width="14" style="6" customWidth="1"/>
    <col min="14594" max="14843" width="8.140625" style="6"/>
    <col min="14844" max="14845" width="1.42578125" style="6" customWidth="1"/>
    <col min="14846" max="14846" width="58.42578125" style="6" customWidth="1"/>
    <col min="14847" max="14847" width="7.85546875" style="6" customWidth="1"/>
    <col min="14848" max="14848" width="1.42578125" style="6" customWidth="1"/>
    <col min="14849" max="14849" width="14" style="6" customWidth="1"/>
    <col min="14850" max="15099" width="8.140625" style="6"/>
    <col min="15100" max="15101" width="1.42578125" style="6" customWidth="1"/>
    <col min="15102" max="15102" width="58.42578125" style="6" customWidth="1"/>
    <col min="15103" max="15103" width="7.85546875" style="6" customWidth="1"/>
    <col min="15104" max="15104" width="1.42578125" style="6" customWidth="1"/>
    <col min="15105" max="15105" width="14" style="6" customWidth="1"/>
    <col min="15106" max="15355" width="8.140625" style="6"/>
    <col min="15356" max="15357" width="1.42578125" style="6" customWidth="1"/>
    <col min="15358" max="15358" width="58.42578125" style="6" customWidth="1"/>
    <col min="15359" max="15359" width="7.85546875" style="6" customWidth="1"/>
    <col min="15360" max="15360" width="1.42578125" style="6" customWidth="1"/>
    <col min="15361" max="15361" width="14" style="6" customWidth="1"/>
    <col min="15362" max="15611" width="8.140625" style="6"/>
    <col min="15612" max="15613" width="1.42578125" style="6" customWidth="1"/>
    <col min="15614" max="15614" width="58.42578125" style="6" customWidth="1"/>
    <col min="15615" max="15615" width="7.85546875" style="6" customWidth="1"/>
    <col min="15616" max="15616" width="1.42578125" style="6" customWidth="1"/>
    <col min="15617" max="15617" width="14" style="6" customWidth="1"/>
    <col min="15618" max="15867" width="8.140625" style="6"/>
    <col min="15868" max="15869" width="1.42578125" style="6" customWidth="1"/>
    <col min="15870" max="15870" width="58.42578125" style="6" customWidth="1"/>
    <col min="15871" max="15871" width="7.85546875" style="6" customWidth="1"/>
    <col min="15872" max="15872" width="1.42578125" style="6" customWidth="1"/>
    <col min="15873" max="15873" width="14" style="6" customWidth="1"/>
    <col min="15874" max="16123" width="8.140625" style="6"/>
    <col min="16124" max="16125" width="1.42578125" style="6" customWidth="1"/>
    <col min="16126" max="16126" width="58.42578125" style="6" customWidth="1"/>
    <col min="16127" max="16127" width="7.85546875" style="6" customWidth="1"/>
    <col min="16128" max="16128" width="1.42578125" style="6" customWidth="1"/>
    <col min="16129" max="16129" width="14" style="6" customWidth="1"/>
    <col min="16130" max="16384" width="8.140625" style="6"/>
  </cols>
  <sheetData>
    <row r="1" spans="1:10" ht="16.5" customHeight="1">
      <c r="A1" s="1" t="s">
        <v>125</v>
      </c>
      <c r="B1" s="2"/>
      <c r="C1" s="3"/>
      <c r="D1" s="4"/>
      <c r="E1" s="4"/>
      <c r="F1" s="5"/>
      <c r="G1" s="4"/>
      <c r="H1" s="5"/>
      <c r="I1" s="4"/>
      <c r="J1" s="5"/>
    </row>
    <row r="2" spans="1:10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</row>
    <row r="3" spans="1:10" ht="16.5" customHeight="1">
      <c r="A3" s="9" t="s">
        <v>132</v>
      </c>
      <c r="B3" s="9"/>
      <c r="C3" s="9"/>
      <c r="D3" s="10"/>
      <c r="E3" s="10"/>
      <c r="F3" s="11"/>
      <c r="G3" s="10"/>
      <c r="H3" s="11"/>
      <c r="I3" s="10"/>
      <c r="J3" s="11"/>
    </row>
    <row r="4" spans="1:10" ht="16.5" customHeight="1">
      <c r="A4" s="7"/>
      <c r="B4" s="7"/>
      <c r="C4" s="7"/>
      <c r="D4" s="4"/>
      <c r="E4" s="4"/>
      <c r="F4" s="12"/>
      <c r="G4" s="4"/>
      <c r="H4" s="12"/>
      <c r="I4" s="4"/>
      <c r="J4" s="12"/>
    </row>
    <row r="5" spans="1:10" ht="16.5" customHeight="1">
      <c r="A5" s="7"/>
      <c r="B5" s="7"/>
      <c r="C5" s="7"/>
      <c r="D5" s="4"/>
      <c r="E5" s="4"/>
      <c r="F5" s="142"/>
      <c r="G5" s="4"/>
      <c r="H5" s="142"/>
      <c r="I5" s="4"/>
      <c r="J5" s="142"/>
    </row>
    <row r="6" spans="1:10" ht="16.5" customHeight="1">
      <c r="A6" s="7"/>
      <c r="B6" s="7"/>
      <c r="C6" s="7"/>
      <c r="D6" s="4"/>
      <c r="E6" s="4"/>
      <c r="F6" s="217" t="s">
        <v>141</v>
      </c>
      <c r="G6" s="203"/>
      <c r="H6" s="223" t="s">
        <v>175</v>
      </c>
      <c r="I6" s="224"/>
      <c r="J6" s="224"/>
    </row>
    <row r="7" spans="1:10" ht="16.5" customHeight="1">
      <c r="A7" s="7"/>
      <c r="B7" s="7"/>
      <c r="C7" s="7"/>
      <c r="D7" s="4"/>
      <c r="E7" s="4"/>
      <c r="F7" s="218" t="s">
        <v>142</v>
      </c>
      <c r="G7" s="203"/>
      <c r="H7" s="225" t="s">
        <v>142</v>
      </c>
      <c r="I7" s="225"/>
      <c r="J7" s="225"/>
    </row>
    <row r="8" spans="1:10" ht="16.5" customHeight="1">
      <c r="A8" s="7"/>
      <c r="B8" s="7"/>
      <c r="C8" s="7"/>
      <c r="D8" s="4"/>
      <c r="E8" s="4"/>
      <c r="F8" s="168" t="s">
        <v>118</v>
      </c>
      <c r="G8" s="4"/>
      <c r="H8" s="168" t="s">
        <v>118</v>
      </c>
      <c r="I8" s="4"/>
      <c r="J8" s="169" t="s">
        <v>118</v>
      </c>
    </row>
    <row r="9" spans="1:10" ht="16.5" customHeight="1">
      <c r="A9" s="7"/>
      <c r="B9" s="7"/>
      <c r="C9" s="7"/>
      <c r="D9" s="190"/>
      <c r="E9" s="4"/>
      <c r="F9" s="168" t="s">
        <v>134</v>
      </c>
      <c r="G9" s="4"/>
      <c r="H9" s="168" t="s">
        <v>134</v>
      </c>
      <c r="I9" s="4"/>
      <c r="J9" s="169" t="s">
        <v>119</v>
      </c>
    </row>
    <row r="10" spans="1:10" ht="16.5" customHeight="1">
      <c r="D10" s="14" t="s">
        <v>7</v>
      </c>
      <c r="E10" s="15"/>
      <c r="F10" s="45" t="s">
        <v>6</v>
      </c>
      <c r="G10" s="15"/>
      <c r="H10" s="45" t="s">
        <v>6</v>
      </c>
      <c r="I10" s="15"/>
      <c r="J10" s="45" t="s">
        <v>6</v>
      </c>
    </row>
    <row r="11" spans="1:10" ht="16.5" customHeight="1">
      <c r="D11" s="65"/>
      <c r="E11" s="15"/>
      <c r="F11" s="17"/>
      <c r="G11" s="15"/>
      <c r="H11" s="17"/>
      <c r="I11" s="15"/>
      <c r="J11" s="13"/>
    </row>
    <row r="12" spans="1:10" ht="16.5" customHeight="1">
      <c r="A12" s="74" t="s">
        <v>52</v>
      </c>
      <c r="B12" s="18"/>
      <c r="C12" s="19"/>
      <c r="D12" s="148"/>
      <c r="E12" s="20"/>
      <c r="F12" s="21"/>
      <c r="G12" s="20"/>
      <c r="H12" s="21"/>
      <c r="I12" s="20"/>
      <c r="J12" s="22"/>
    </row>
    <row r="13" spans="1:10" ht="16.5" customHeight="1">
      <c r="A13" s="19"/>
      <c r="B13" s="18"/>
      <c r="C13" s="19"/>
      <c r="D13" s="65"/>
      <c r="E13" s="15"/>
      <c r="F13" s="17"/>
      <c r="G13" s="15"/>
      <c r="H13" s="17"/>
      <c r="I13" s="15"/>
      <c r="J13" s="13"/>
    </row>
    <row r="14" spans="1:10" ht="16.5" customHeight="1">
      <c r="A14" s="19" t="s">
        <v>53</v>
      </c>
      <c r="B14" s="19"/>
      <c r="C14" s="23"/>
      <c r="D14" s="191">
        <v>15</v>
      </c>
      <c r="E14" s="20"/>
      <c r="F14" s="21">
        <v>7331499</v>
      </c>
      <c r="G14" s="20"/>
      <c r="H14" s="21">
        <v>7331499</v>
      </c>
      <c r="I14" s="20"/>
      <c r="J14" s="22">
        <v>15923504</v>
      </c>
    </row>
    <row r="15" spans="1:10" ht="16.5" customHeight="1">
      <c r="A15" s="143" t="s">
        <v>54</v>
      </c>
      <c r="B15" s="19"/>
      <c r="C15" s="19"/>
      <c r="D15" s="148">
        <v>15</v>
      </c>
      <c r="E15" s="20"/>
      <c r="F15" s="24">
        <v>228107755</v>
      </c>
      <c r="G15" s="20"/>
      <c r="H15" s="24">
        <v>228107755</v>
      </c>
      <c r="I15" s="20"/>
      <c r="J15" s="25">
        <v>453235900</v>
      </c>
    </row>
    <row r="16" spans="1:10" ht="16.5" customHeight="1">
      <c r="A16" s="74"/>
      <c r="B16" s="18"/>
      <c r="C16" s="23"/>
      <c r="D16" s="148"/>
      <c r="E16" s="20"/>
      <c r="F16" s="21"/>
      <c r="G16" s="20"/>
      <c r="H16" s="21"/>
      <c r="I16" s="20"/>
      <c r="J16" s="22"/>
    </row>
    <row r="17" spans="1:10" ht="16.5" customHeight="1">
      <c r="A17" s="74" t="s">
        <v>55</v>
      </c>
      <c r="B17" s="19"/>
      <c r="C17" s="18"/>
      <c r="D17" s="148"/>
      <c r="E17" s="20"/>
      <c r="F17" s="24">
        <f>SUM(F14:F15)</f>
        <v>235439254</v>
      </c>
      <c r="G17" s="20"/>
      <c r="H17" s="24">
        <f>SUM(H14:H15)</f>
        <v>235439254</v>
      </c>
      <c r="I17" s="20"/>
      <c r="J17" s="25">
        <f>SUM(J14:J15)</f>
        <v>469159404</v>
      </c>
    </row>
    <row r="18" spans="1:10" ht="16.5" customHeight="1">
      <c r="A18" s="74"/>
      <c r="B18" s="19"/>
      <c r="C18" s="18"/>
      <c r="D18" s="20"/>
      <c r="E18" s="20"/>
      <c r="F18" s="21"/>
      <c r="G18" s="20"/>
      <c r="H18" s="21"/>
      <c r="I18" s="20"/>
      <c r="J18" s="22"/>
    </row>
    <row r="19" spans="1:10" ht="16.5" customHeight="1">
      <c r="A19" s="74" t="s">
        <v>56</v>
      </c>
      <c r="B19" s="18"/>
      <c r="C19" s="18"/>
      <c r="D19" s="20"/>
      <c r="E19" s="20"/>
      <c r="F19" s="21"/>
      <c r="G19" s="20"/>
      <c r="H19" s="21"/>
      <c r="I19" s="20"/>
      <c r="J19" s="22"/>
    </row>
    <row r="20" spans="1:10" ht="16.5" customHeight="1">
      <c r="A20" s="143"/>
      <c r="B20" s="19"/>
      <c r="C20" s="19"/>
      <c r="D20" s="16"/>
      <c r="E20" s="15"/>
      <c r="F20" s="17"/>
      <c r="G20" s="15"/>
      <c r="H20" s="17"/>
      <c r="I20" s="15"/>
      <c r="J20" s="13"/>
    </row>
    <row r="21" spans="1:10" ht="16.5" customHeight="1">
      <c r="A21" s="75" t="s">
        <v>57</v>
      </c>
      <c r="B21" s="23"/>
      <c r="C21" s="19"/>
      <c r="D21" s="20"/>
      <c r="E21" s="20"/>
      <c r="F21" s="21">
        <v>-5368316</v>
      </c>
      <c r="G21" s="20"/>
      <c r="H21" s="21">
        <v>-5368316</v>
      </c>
      <c r="I21" s="20"/>
      <c r="J21" s="22">
        <v>-10774449</v>
      </c>
    </row>
    <row r="22" spans="1:10" ht="16.5" customHeight="1">
      <c r="A22" s="143" t="s">
        <v>58</v>
      </c>
      <c r="B22" s="18"/>
      <c r="C22" s="26"/>
      <c r="D22" s="20"/>
      <c r="E22" s="20"/>
      <c r="F22" s="24">
        <v>-231815240</v>
      </c>
      <c r="G22" s="20"/>
      <c r="H22" s="24">
        <v>-231815240</v>
      </c>
      <c r="I22" s="20"/>
      <c r="J22" s="25">
        <v>-347242375.88</v>
      </c>
    </row>
    <row r="23" spans="1:10" ht="16.5" customHeight="1">
      <c r="A23" s="74"/>
      <c r="B23" s="18"/>
      <c r="C23" s="18"/>
      <c r="D23" s="20"/>
      <c r="E23" s="20"/>
      <c r="F23" s="21"/>
      <c r="G23" s="20"/>
      <c r="H23" s="21"/>
      <c r="I23" s="20"/>
      <c r="J23" s="22"/>
    </row>
    <row r="24" spans="1:10" s="2" customFormat="1" ht="16.5" customHeight="1">
      <c r="A24" s="74" t="s">
        <v>59</v>
      </c>
      <c r="B24" s="18"/>
      <c r="C24" s="18"/>
      <c r="D24" s="27"/>
      <c r="E24" s="27"/>
      <c r="F24" s="24">
        <f>SUM(F21:F22)</f>
        <v>-237183556</v>
      </c>
      <c r="G24" s="27"/>
      <c r="H24" s="24">
        <f>SUM(H21:H22)</f>
        <v>-237183556</v>
      </c>
      <c r="I24" s="27"/>
      <c r="J24" s="25">
        <f>SUM(J21:J22)</f>
        <v>-358016824.88</v>
      </c>
    </row>
    <row r="25" spans="1:10" s="2" customFormat="1" ht="16.5" customHeight="1">
      <c r="A25" s="76"/>
      <c r="B25" s="18"/>
      <c r="C25" s="18"/>
      <c r="D25" s="27"/>
      <c r="E25" s="27"/>
      <c r="F25" s="21"/>
      <c r="G25" s="27"/>
      <c r="H25" s="21"/>
      <c r="I25" s="27"/>
      <c r="J25" s="22"/>
    </row>
    <row r="26" spans="1:10" s="2" customFormat="1" ht="16.5" customHeight="1">
      <c r="A26" s="76" t="s">
        <v>176</v>
      </c>
      <c r="B26" s="18"/>
      <c r="C26" s="18"/>
      <c r="D26" s="27"/>
      <c r="E26" s="27"/>
      <c r="F26" s="21">
        <f>SUM(F17,F24)</f>
        <v>-1744302</v>
      </c>
      <c r="G26" s="27"/>
      <c r="H26" s="21">
        <f>SUM(H17,H24)</f>
        <v>-1744302</v>
      </c>
      <c r="I26" s="27"/>
      <c r="J26" s="22">
        <f>SUM(J17,J24)</f>
        <v>111142579.12</v>
      </c>
    </row>
    <row r="27" spans="1:10" ht="16.5" customHeight="1">
      <c r="A27" s="75" t="s">
        <v>60</v>
      </c>
      <c r="B27" s="19"/>
      <c r="C27" s="19"/>
      <c r="D27" s="20"/>
      <c r="E27" s="20"/>
      <c r="F27" s="21">
        <v>282315</v>
      </c>
      <c r="G27" s="20"/>
      <c r="H27" s="21">
        <v>282315</v>
      </c>
      <c r="I27" s="20"/>
      <c r="J27" s="22">
        <v>208981</v>
      </c>
    </row>
    <row r="28" spans="1:10" ht="16.5" customHeight="1">
      <c r="A28" s="75" t="s">
        <v>97</v>
      </c>
      <c r="B28" s="19"/>
      <c r="C28" s="19"/>
      <c r="D28" s="20"/>
      <c r="E28" s="20"/>
      <c r="F28" s="21">
        <v>1052360</v>
      </c>
      <c r="G28" s="20"/>
      <c r="H28" s="21">
        <v>1052360</v>
      </c>
      <c r="I28" s="20"/>
      <c r="J28" s="22">
        <v>607654</v>
      </c>
    </row>
    <row r="29" spans="1:10" ht="16.5" customHeight="1">
      <c r="A29" s="75" t="s">
        <v>61</v>
      </c>
      <c r="B29" s="19"/>
      <c r="C29" s="19"/>
      <c r="D29" s="20"/>
      <c r="E29" s="20"/>
      <c r="F29" s="21">
        <v>-23011858</v>
      </c>
      <c r="G29" s="20"/>
      <c r="H29" s="21">
        <v>-23011858</v>
      </c>
      <c r="I29" s="20"/>
      <c r="J29" s="22">
        <v>-8789913</v>
      </c>
    </row>
    <row r="30" spans="1:10" ht="16.5" customHeight="1">
      <c r="A30" s="75" t="s">
        <v>62</v>
      </c>
      <c r="B30" s="19"/>
      <c r="C30" s="19"/>
      <c r="D30" s="20"/>
      <c r="E30" s="20"/>
      <c r="F30" s="21">
        <v>-63784266.509999998</v>
      </c>
      <c r="G30" s="20"/>
      <c r="H30" s="21">
        <v>-58782016.509999998</v>
      </c>
      <c r="I30" s="20"/>
      <c r="J30" s="22">
        <v>-37163580.119999997</v>
      </c>
    </row>
    <row r="31" spans="1:10" ht="16.5" customHeight="1">
      <c r="A31" s="23" t="s">
        <v>63</v>
      </c>
      <c r="B31" s="23"/>
      <c r="C31" s="19"/>
      <c r="D31" s="20"/>
      <c r="E31" s="20"/>
      <c r="F31" s="24">
        <v>-1982224</v>
      </c>
      <c r="G31" s="20"/>
      <c r="H31" s="24">
        <v>-1982224</v>
      </c>
      <c r="I31" s="20"/>
      <c r="J31" s="25">
        <v>-589248</v>
      </c>
    </row>
    <row r="32" spans="1:10" ht="16.5" customHeight="1">
      <c r="A32" s="23"/>
      <c r="B32" s="23"/>
      <c r="C32" s="19"/>
      <c r="D32" s="20"/>
      <c r="E32" s="20"/>
      <c r="F32" s="21"/>
      <c r="G32" s="20"/>
      <c r="H32" s="21"/>
      <c r="I32" s="20"/>
      <c r="J32" s="22"/>
    </row>
    <row r="33" spans="1:10" ht="16.5" customHeight="1">
      <c r="A33" s="76" t="s">
        <v>177</v>
      </c>
      <c r="B33" s="26"/>
      <c r="C33" s="23"/>
      <c r="E33" s="20"/>
      <c r="F33" s="21">
        <f>SUM(F26:F31)</f>
        <v>-89187975.50999999</v>
      </c>
      <c r="G33" s="20"/>
      <c r="H33" s="21">
        <f>SUM(H26:H31)</f>
        <v>-84185725.50999999</v>
      </c>
      <c r="I33" s="20"/>
      <c r="J33" s="22">
        <f>SUM(J26:J31)</f>
        <v>65416473.000000007</v>
      </c>
    </row>
    <row r="34" spans="1:10" ht="16.5" customHeight="1">
      <c r="A34" s="75" t="s">
        <v>64</v>
      </c>
      <c r="B34" s="19"/>
      <c r="C34" s="19"/>
      <c r="D34" s="20">
        <v>14</v>
      </c>
      <c r="E34" s="20"/>
      <c r="F34" s="24">
        <v>16645260</v>
      </c>
      <c r="G34" s="20"/>
      <c r="H34" s="24">
        <v>16645260</v>
      </c>
      <c r="I34" s="20"/>
      <c r="J34" s="25">
        <v>-13265232</v>
      </c>
    </row>
    <row r="35" spans="1:10" ht="16.5" customHeight="1">
      <c r="A35" s="19"/>
      <c r="B35" s="19"/>
      <c r="C35" s="19"/>
      <c r="D35" s="20"/>
      <c r="E35" s="20"/>
      <c r="F35" s="21"/>
      <c r="G35" s="20"/>
      <c r="H35" s="21"/>
      <c r="I35" s="20"/>
      <c r="J35" s="22"/>
    </row>
    <row r="36" spans="1:10" ht="16.5" customHeight="1">
      <c r="A36" s="76" t="s">
        <v>156</v>
      </c>
      <c r="B36" s="18"/>
      <c r="C36" s="26"/>
      <c r="D36" s="20"/>
      <c r="E36" s="23"/>
      <c r="F36" s="21">
        <f>SUM(F33:F34)</f>
        <v>-72542715.50999999</v>
      </c>
      <c r="G36" s="23"/>
      <c r="H36" s="21">
        <f>SUM(H33:H34)</f>
        <v>-67540465.50999999</v>
      </c>
      <c r="I36" s="23"/>
      <c r="J36" s="22">
        <f>SUM(J33:J34)</f>
        <v>52151241.000000007</v>
      </c>
    </row>
    <row r="37" spans="1:10" ht="16.5" customHeight="1">
      <c r="A37" s="26" t="s">
        <v>65</v>
      </c>
      <c r="B37" s="23"/>
      <c r="C37" s="23"/>
      <c r="D37" s="20"/>
      <c r="E37" s="20"/>
      <c r="F37" s="28">
        <v>0</v>
      </c>
      <c r="G37" s="20"/>
      <c r="H37" s="28">
        <v>0</v>
      </c>
      <c r="I37" s="148"/>
      <c r="J37" s="29">
        <v>0</v>
      </c>
    </row>
    <row r="38" spans="1:10" ht="16.5" customHeight="1">
      <c r="A38" s="26"/>
      <c r="B38" s="23"/>
      <c r="C38" s="23"/>
      <c r="D38" s="20"/>
      <c r="E38" s="20"/>
      <c r="F38" s="144"/>
      <c r="G38" s="20"/>
      <c r="H38" s="144"/>
      <c r="I38" s="148"/>
      <c r="J38" s="145"/>
    </row>
    <row r="39" spans="1:10" ht="16.5" customHeight="1" thickBot="1">
      <c r="A39" s="77" t="s">
        <v>184</v>
      </c>
      <c r="B39" s="23"/>
      <c r="C39" s="23"/>
      <c r="D39" s="20"/>
      <c r="E39" s="20"/>
      <c r="F39" s="146">
        <f>F36</f>
        <v>-72542715.50999999</v>
      </c>
      <c r="G39" s="20"/>
      <c r="H39" s="146">
        <f>H36</f>
        <v>-67540465.50999999</v>
      </c>
      <c r="I39" s="20"/>
      <c r="J39" s="147">
        <f>J36</f>
        <v>52151241.000000007</v>
      </c>
    </row>
    <row r="40" spans="1:10" ht="16.5" customHeight="1" thickTop="1">
      <c r="A40" s="77"/>
      <c r="B40" s="23"/>
      <c r="C40" s="23"/>
      <c r="D40" s="20"/>
      <c r="E40" s="20"/>
      <c r="F40" s="192"/>
      <c r="G40" s="20"/>
      <c r="H40" s="192"/>
      <c r="I40" s="20"/>
      <c r="J40" s="193"/>
    </row>
    <row r="41" spans="1:10" ht="16.5" customHeight="1">
      <c r="A41" s="209" t="s">
        <v>154</v>
      </c>
      <c r="B41" s="209"/>
      <c r="C41" s="209"/>
      <c r="D41" s="20"/>
      <c r="E41" s="20"/>
      <c r="F41" s="192"/>
      <c r="G41" s="20"/>
      <c r="H41" s="192"/>
      <c r="I41" s="20"/>
      <c r="J41" s="193"/>
    </row>
    <row r="42" spans="1:10" ht="16.5" customHeight="1">
      <c r="A42" s="209"/>
      <c r="B42" s="209"/>
      <c r="C42" s="210" t="s">
        <v>155</v>
      </c>
      <c r="D42" s="20"/>
      <c r="E42" s="20"/>
      <c r="F42" s="192">
        <v>-71292152</v>
      </c>
      <c r="G42" s="20"/>
      <c r="H42" s="192">
        <v>-67540466</v>
      </c>
      <c r="I42" s="20"/>
      <c r="J42" s="193">
        <v>52151241</v>
      </c>
    </row>
    <row r="43" spans="1:10" ht="16.5" customHeight="1">
      <c r="A43" s="209"/>
      <c r="B43" s="209"/>
      <c r="C43" s="210" t="s">
        <v>153</v>
      </c>
      <c r="D43" s="20"/>
      <c r="E43" s="20"/>
      <c r="F43" s="24">
        <v>-1250564</v>
      </c>
      <c r="G43" s="20"/>
      <c r="H43" s="24">
        <v>0</v>
      </c>
      <c r="I43" s="20"/>
      <c r="J43" s="25">
        <v>0</v>
      </c>
    </row>
    <row r="44" spans="1:10" ht="16.5" customHeight="1">
      <c r="A44" s="209"/>
      <c r="B44" s="209"/>
      <c r="C44" s="210"/>
      <c r="D44" s="20"/>
      <c r="E44" s="20"/>
      <c r="F44" s="192"/>
      <c r="G44" s="20"/>
      <c r="H44" s="192"/>
      <c r="I44" s="20"/>
      <c r="J44" s="193"/>
    </row>
    <row r="45" spans="1:10" ht="16.5" customHeight="1" thickBot="1">
      <c r="A45" s="77" t="s">
        <v>156</v>
      </c>
      <c r="B45" s="23"/>
      <c r="C45" s="23"/>
      <c r="D45" s="20"/>
      <c r="E45" s="20"/>
      <c r="F45" s="146">
        <f>SUM(F42:F43)</f>
        <v>-72542716</v>
      </c>
      <c r="G45" s="20"/>
      <c r="H45" s="146">
        <f>SUM(H42:H43)</f>
        <v>-67540466</v>
      </c>
      <c r="I45" s="20"/>
      <c r="J45" s="147">
        <f>SUM(J42:J43)</f>
        <v>52151241</v>
      </c>
    </row>
    <row r="46" spans="1:10" ht="16.5" customHeight="1" thickTop="1">
      <c r="A46" s="77"/>
      <c r="B46" s="23"/>
      <c r="C46" s="23"/>
      <c r="D46" s="20"/>
      <c r="E46" s="20"/>
      <c r="F46" s="192"/>
      <c r="G46" s="20"/>
      <c r="H46" s="192"/>
      <c r="I46" s="20"/>
      <c r="J46" s="193"/>
    </row>
    <row r="47" spans="1:10" ht="16.5" customHeight="1">
      <c r="A47" s="209" t="s">
        <v>157</v>
      </c>
      <c r="B47" s="209"/>
      <c r="C47" s="209"/>
      <c r="D47" s="20"/>
      <c r="E47" s="20"/>
      <c r="F47" s="192"/>
      <c r="G47" s="20"/>
      <c r="H47" s="192"/>
      <c r="I47" s="20"/>
      <c r="J47" s="193"/>
    </row>
    <row r="48" spans="1:10" ht="16.5" customHeight="1">
      <c r="A48" s="209"/>
      <c r="B48" s="209" t="s">
        <v>158</v>
      </c>
      <c r="C48" s="209"/>
      <c r="D48" s="20"/>
      <c r="E48" s="20"/>
      <c r="F48" s="192"/>
      <c r="G48" s="20"/>
      <c r="H48" s="192"/>
      <c r="I48" s="20"/>
      <c r="J48" s="193"/>
    </row>
    <row r="49" spans="1:10" ht="16.5" customHeight="1">
      <c r="A49" s="209"/>
      <c r="B49" s="209"/>
      <c r="C49" s="210" t="s">
        <v>155</v>
      </c>
      <c r="D49" s="20"/>
      <c r="E49" s="20"/>
      <c r="F49" s="192">
        <v>-71292152</v>
      </c>
      <c r="G49" s="20"/>
      <c r="H49" s="192">
        <v>-67540466</v>
      </c>
      <c r="I49" s="20"/>
      <c r="J49" s="193">
        <f>J39</f>
        <v>52151241.000000007</v>
      </c>
    </row>
    <row r="50" spans="1:10" ht="16.5" customHeight="1">
      <c r="A50" s="209"/>
      <c r="B50" s="209"/>
      <c r="C50" s="210" t="s">
        <v>153</v>
      </c>
      <c r="D50" s="20"/>
      <c r="E50" s="20"/>
      <c r="F50" s="24">
        <v>-1250564</v>
      </c>
      <c r="G50" s="20"/>
      <c r="H50" s="24">
        <v>0</v>
      </c>
      <c r="I50" s="20"/>
      <c r="J50" s="25">
        <v>0</v>
      </c>
    </row>
    <row r="51" spans="1:10" ht="16.5" customHeight="1">
      <c r="A51" s="77"/>
      <c r="B51" s="23"/>
      <c r="C51" s="23"/>
      <c r="D51" s="20"/>
      <c r="E51" s="20"/>
      <c r="F51" s="192"/>
      <c r="G51" s="20"/>
      <c r="H51" s="192"/>
      <c r="I51" s="20"/>
      <c r="J51" s="193"/>
    </row>
    <row r="52" spans="1:10" ht="16.5" customHeight="1" thickBot="1">
      <c r="A52" s="76" t="s">
        <v>66</v>
      </c>
      <c r="B52" s="23"/>
      <c r="C52" s="23"/>
      <c r="D52" s="20"/>
      <c r="E52" s="20"/>
      <c r="F52" s="146">
        <f>SUM(F49:F50)</f>
        <v>-72542716</v>
      </c>
      <c r="G52" s="20"/>
      <c r="H52" s="146">
        <f>SUM(H49:H50)</f>
        <v>-67540466</v>
      </c>
      <c r="I52" s="20"/>
      <c r="J52" s="147">
        <f>SUM(J49:J50)</f>
        <v>52151241.000000007</v>
      </c>
    </row>
    <row r="53" spans="1:10" ht="16.5" customHeight="1" thickTop="1">
      <c r="A53" s="77"/>
      <c r="B53" s="23"/>
      <c r="C53" s="23"/>
      <c r="D53" s="20"/>
      <c r="E53" s="20"/>
      <c r="F53" s="192"/>
      <c r="G53" s="20"/>
      <c r="H53" s="192"/>
      <c r="I53" s="20"/>
      <c r="J53" s="193"/>
    </row>
    <row r="54" spans="1:10" ht="16.5" customHeight="1">
      <c r="A54" s="23"/>
      <c r="B54" s="23"/>
      <c r="C54" s="23"/>
      <c r="D54" s="20"/>
      <c r="E54" s="20"/>
      <c r="F54" s="192"/>
      <c r="G54" s="20"/>
      <c r="H54" s="192"/>
      <c r="I54" s="20"/>
      <c r="J54" s="193"/>
    </row>
    <row r="55" spans="1:10" ht="16.5" customHeight="1">
      <c r="A55" s="18" t="s">
        <v>178</v>
      </c>
      <c r="B55" s="23"/>
      <c r="C55" s="23"/>
      <c r="D55" s="20"/>
      <c r="E55" s="20"/>
      <c r="F55" s="192"/>
      <c r="G55" s="20"/>
      <c r="H55" s="192"/>
      <c r="I55" s="20"/>
      <c r="J55" s="193"/>
    </row>
    <row r="56" spans="1:10" ht="16.5" customHeight="1">
      <c r="A56" s="18"/>
      <c r="B56" s="23"/>
      <c r="C56" s="23"/>
      <c r="D56" s="20"/>
      <c r="E56" s="20"/>
      <c r="F56" s="31"/>
      <c r="G56" s="20"/>
      <c r="H56" s="31"/>
      <c r="I56" s="20"/>
      <c r="J56" s="32"/>
    </row>
    <row r="57" spans="1:10" ht="16.5" customHeight="1">
      <c r="A57" s="23" t="s">
        <v>179</v>
      </c>
      <c r="B57" s="23"/>
      <c r="C57" s="23"/>
      <c r="D57" s="20"/>
      <c r="E57" s="20"/>
      <c r="F57" s="161">
        <v>-0.12208896187797368</v>
      </c>
      <c r="G57" s="20"/>
      <c r="H57" s="161">
        <v>-0.11367020472041021</v>
      </c>
      <c r="I57" s="20"/>
      <c r="J57" s="162">
        <v>8.6999999999999994E-2</v>
      </c>
    </row>
    <row r="58" spans="1:10" ht="12.75">
      <c r="A58" s="23"/>
      <c r="B58" s="23"/>
      <c r="C58" s="23"/>
      <c r="D58" s="20"/>
      <c r="E58" s="20"/>
      <c r="F58" s="30"/>
      <c r="G58" s="20"/>
      <c r="H58" s="30"/>
      <c r="I58" s="20"/>
      <c r="J58" s="30"/>
    </row>
    <row r="59" spans="1:10" ht="14.25" customHeight="1">
      <c r="A59" s="23"/>
      <c r="B59" s="23"/>
      <c r="C59" s="23"/>
      <c r="D59" s="20"/>
      <c r="E59" s="20"/>
      <c r="F59" s="30"/>
      <c r="G59" s="20"/>
      <c r="H59" s="30"/>
      <c r="I59" s="20"/>
      <c r="J59" s="30"/>
    </row>
    <row r="60" spans="1:10" ht="21.95" customHeight="1">
      <c r="A60" s="227" t="str">
        <f>'2-4'!A168</f>
        <v>The accompanying notes are an integral part of these financial information.</v>
      </c>
      <c r="B60" s="227"/>
      <c r="C60" s="227"/>
      <c r="D60" s="227"/>
      <c r="E60" s="227"/>
      <c r="F60" s="227"/>
      <c r="G60" s="227"/>
      <c r="H60" s="227"/>
      <c r="I60" s="227"/>
      <c r="J60" s="227"/>
    </row>
  </sheetData>
  <mergeCells count="3">
    <mergeCell ref="A60:J60"/>
    <mergeCell ref="H6:J6"/>
    <mergeCell ref="H7:J7"/>
  </mergeCells>
  <pageMargins left="0.8" right="0.7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S39"/>
  <sheetViews>
    <sheetView topLeftCell="A25" zoomScale="85" zoomScaleNormal="85" zoomScaleSheetLayoutView="85" workbookViewId="0">
      <selection activeCell="Q20" sqref="Q20"/>
    </sheetView>
  </sheetViews>
  <sheetFormatPr defaultColWidth="8.140625" defaultRowHeight="16.5" customHeight="1"/>
  <cols>
    <col min="1" max="1" width="1.7109375" style="78" customWidth="1"/>
    <col min="2" max="2" width="36.7109375" style="78" customWidth="1"/>
    <col min="3" max="3" width="5.42578125" style="78" customWidth="1"/>
    <col min="4" max="4" width="0.7109375" style="78" customWidth="1"/>
    <col min="5" max="5" width="14.85546875" style="79" customWidth="1"/>
    <col min="6" max="6" width="0.7109375" style="79" customWidth="1"/>
    <col min="7" max="7" width="12.85546875" style="80" customWidth="1"/>
    <col min="8" max="8" width="0.7109375" style="79" customWidth="1"/>
    <col min="9" max="9" width="13.42578125" style="79" customWidth="1"/>
    <col min="10" max="10" width="0.7109375" style="79" customWidth="1"/>
    <col min="11" max="11" width="17.7109375" style="80" customWidth="1"/>
    <col min="12" max="12" width="0.7109375" style="80" customWidth="1"/>
    <col min="13" max="13" width="18.85546875" style="80" customWidth="1"/>
    <col min="14" max="14" width="0.7109375" style="80" customWidth="1"/>
    <col min="15" max="15" width="16.28515625" style="81" customWidth="1"/>
    <col min="16" max="16" width="0.7109375" style="82" customWidth="1"/>
    <col min="17" max="17" width="16.28515625" style="82" customWidth="1"/>
    <col min="18" max="18" width="0.7109375" style="82" customWidth="1"/>
    <col min="19" max="19" width="15.140625" style="79" customWidth="1"/>
    <col min="20" max="20" width="8.140625" style="78"/>
    <col min="21" max="21" width="17.42578125" style="78" customWidth="1"/>
    <col min="22" max="22" width="9.7109375" style="78" customWidth="1"/>
    <col min="23" max="23" width="9.140625" style="78" customWidth="1"/>
    <col min="24" max="264" width="8.140625" style="78"/>
    <col min="265" max="265" width="1.42578125" style="78" customWidth="1"/>
    <col min="266" max="266" width="48.85546875" style="78" customWidth="1"/>
    <col min="267" max="267" width="8.140625" style="78"/>
    <col min="268" max="268" width="1" style="78" customWidth="1"/>
    <col min="269" max="269" width="12.42578125" style="78" customWidth="1"/>
    <col min="270" max="270" width="1" style="78" customWidth="1"/>
    <col min="271" max="271" width="12.42578125" style="78" customWidth="1"/>
    <col min="272" max="272" width="1" style="78" customWidth="1"/>
    <col min="273" max="273" width="12.42578125" style="78" customWidth="1"/>
    <col min="274" max="274" width="1" style="78" customWidth="1"/>
    <col min="275" max="275" width="12.42578125" style="78" customWidth="1"/>
    <col min="276" max="276" width="8.140625" style="78"/>
    <col min="277" max="277" width="11.28515625" style="78" bestFit="1" customWidth="1"/>
    <col min="278" max="278" width="9.7109375" style="78" customWidth="1"/>
    <col min="279" max="279" width="9.140625" style="78" customWidth="1"/>
    <col min="280" max="520" width="8.140625" style="78"/>
    <col min="521" max="521" width="1.42578125" style="78" customWidth="1"/>
    <col min="522" max="522" width="48.85546875" style="78" customWidth="1"/>
    <col min="523" max="523" width="8.140625" style="78"/>
    <col min="524" max="524" width="1" style="78" customWidth="1"/>
    <col min="525" max="525" width="12.42578125" style="78" customWidth="1"/>
    <col min="526" max="526" width="1" style="78" customWidth="1"/>
    <col min="527" max="527" width="12.42578125" style="78" customWidth="1"/>
    <col min="528" max="528" width="1" style="78" customWidth="1"/>
    <col min="529" max="529" width="12.42578125" style="78" customWidth="1"/>
    <col min="530" max="530" width="1" style="78" customWidth="1"/>
    <col min="531" max="531" width="12.42578125" style="78" customWidth="1"/>
    <col min="532" max="532" width="8.140625" style="78"/>
    <col min="533" max="533" width="11.28515625" style="78" bestFit="1" customWidth="1"/>
    <col min="534" max="534" width="9.7109375" style="78" customWidth="1"/>
    <col min="535" max="535" width="9.140625" style="78" customWidth="1"/>
    <col min="536" max="776" width="8.140625" style="78"/>
    <col min="777" max="777" width="1.42578125" style="78" customWidth="1"/>
    <col min="778" max="778" width="48.85546875" style="78" customWidth="1"/>
    <col min="779" max="779" width="8.140625" style="78"/>
    <col min="780" max="780" width="1" style="78" customWidth="1"/>
    <col min="781" max="781" width="12.42578125" style="78" customWidth="1"/>
    <col min="782" max="782" width="1" style="78" customWidth="1"/>
    <col min="783" max="783" width="12.42578125" style="78" customWidth="1"/>
    <col min="784" max="784" width="1" style="78" customWidth="1"/>
    <col min="785" max="785" width="12.42578125" style="78" customWidth="1"/>
    <col min="786" max="786" width="1" style="78" customWidth="1"/>
    <col min="787" max="787" width="12.42578125" style="78" customWidth="1"/>
    <col min="788" max="788" width="8.140625" style="78"/>
    <col min="789" max="789" width="11.28515625" style="78" bestFit="1" customWidth="1"/>
    <col min="790" max="790" width="9.7109375" style="78" customWidth="1"/>
    <col min="791" max="791" width="9.140625" style="78" customWidth="1"/>
    <col min="792" max="1032" width="8.140625" style="78"/>
    <col min="1033" max="1033" width="1.42578125" style="78" customWidth="1"/>
    <col min="1034" max="1034" width="48.85546875" style="78" customWidth="1"/>
    <col min="1035" max="1035" width="8.140625" style="78"/>
    <col min="1036" max="1036" width="1" style="78" customWidth="1"/>
    <col min="1037" max="1037" width="12.42578125" style="78" customWidth="1"/>
    <col min="1038" max="1038" width="1" style="78" customWidth="1"/>
    <col min="1039" max="1039" width="12.42578125" style="78" customWidth="1"/>
    <col min="1040" max="1040" width="1" style="78" customWidth="1"/>
    <col min="1041" max="1041" width="12.42578125" style="78" customWidth="1"/>
    <col min="1042" max="1042" width="1" style="78" customWidth="1"/>
    <col min="1043" max="1043" width="12.42578125" style="78" customWidth="1"/>
    <col min="1044" max="1044" width="8.140625" style="78"/>
    <col min="1045" max="1045" width="11.28515625" style="78" bestFit="1" customWidth="1"/>
    <col min="1046" max="1046" width="9.7109375" style="78" customWidth="1"/>
    <col min="1047" max="1047" width="9.140625" style="78" customWidth="1"/>
    <col min="1048" max="1288" width="8.140625" style="78"/>
    <col min="1289" max="1289" width="1.42578125" style="78" customWidth="1"/>
    <col min="1290" max="1290" width="48.85546875" style="78" customWidth="1"/>
    <col min="1291" max="1291" width="8.140625" style="78"/>
    <col min="1292" max="1292" width="1" style="78" customWidth="1"/>
    <col min="1293" max="1293" width="12.42578125" style="78" customWidth="1"/>
    <col min="1294" max="1294" width="1" style="78" customWidth="1"/>
    <col min="1295" max="1295" width="12.42578125" style="78" customWidth="1"/>
    <col min="1296" max="1296" width="1" style="78" customWidth="1"/>
    <col min="1297" max="1297" width="12.42578125" style="78" customWidth="1"/>
    <col min="1298" max="1298" width="1" style="78" customWidth="1"/>
    <col min="1299" max="1299" width="12.42578125" style="78" customWidth="1"/>
    <col min="1300" max="1300" width="8.140625" style="78"/>
    <col min="1301" max="1301" width="11.28515625" style="78" bestFit="1" customWidth="1"/>
    <col min="1302" max="1302" width="9.7109375" style="78" customWidth="1"/>
    <col min="1303" max="1303" width="9.140625" style="78" customWidth="1"/>
    <col min="1304" max="1544" width="8.140625" style="78"/>
    <col min="1545" max="1545" width="1.42578125" style="78" customWidth="1"/>
    <col min="1546" max="1546" width="48.85546875" style="78" customWidth="1"/>
    <col min="1547" max="1547" width="8.140625" style="78"/>
    <col min="1548" max="1548" width="1" style="78" customWidth="1"/>
    <col min="1549" max="1549" width="12.42578125" style="78" customWidth="1"/>
    <col min="1550" max="1550" width="1" style="78" customWidth="1"/>
    <col min="1551" max="1551" width="12.42578125" style="78" customWidth="1"/>
    <col min="1552" max="1552" width="1" style="78" customWidth="1"/>
    <col min="1553" max="1553" width="12.42578125" style="78" customWidth="1"/>
    <col min="1554" max="1554" width="1" style="78" customWidth="1"/>
    <col min="1555" max="1555" width="12.42578125" style="78" customWidth="1"/>
    <col min="1556" max="1556" width="8.140625" style="78"/>
    <col min="1557" max="1557" width="11.28515625" style="78" bestFit="1" customWidth="1"/>
    <col min="1558" max="1558" width="9.7109375" style="78" customWidth="1"/>
    <col min="1559" max="1559" width="9.140625" style="78" customWidth="1"/>
    <col min="1560" max="1800" width="8.140625" style="78"/>
    <col min="1801" max="1801" width="1.42578125" style="78" customWidth="1"/>
    <col min="1802" max="1802" width="48.85546875" style="78" customWidth="1"/>
    <col min="1803" max="1803" width="8.140625" style="78"/>
    <col min="1804" max="1804" width="1" style="78" customWidth="1"/>
    <col min="1805" max="1805" width="12.42578125" style="78" customWidth="1"/>
    <col min="1806" max="1806" width="1" style="78" customWidth="1"/>
    <col min="1807" max="1807" width="12.42578125" style="78" customWidth="1"/>
    <col min="1808" max="1808" width="1" style="78" customWidth="1"/>
    <col min="1809" max="1809" width="12.42578125" style="78" customWidth="1"/>
    <col min="1810" max="1810" width="1" style="78" customWidth="1"/>
    <col min="1811" max="1811" width="12.42578125" style="78" customWidth="1"/>
    <col min="1812" max="1812" width="8.140625" style="78"/>
    <col min="1813" max="1813" width="11.28515625" style="78" bestFit="1" customWidth="1"/>
    <col min="1814" max="1814" width="9.7109375" style="78" customWidth="1"/>
    <col min="1815" max="1815" width="9.140625" style="78" customWidth="1"/>
    <col min="1816" max="2056" width="8.140625" style="78"/>
    <col min="2057" max="2057" width="1.42578125" style="78" customWidth="1"/>
    <col min="2058" max="2058" width="48.85546875" style="78" customWidth="1"/>
    <col min="2059" max="2059" width="8.140625" style="78"/>
    <col min="2060" max="2060" width="1" style="78" customWidth="1"/>
    <col min="2061" max="2061" width="12.42578125" style="78" customWidth="1"/>
    <col min="2062" max="2062" width="1" style="78" customWidth="1"/>
    <col min="2063" max="2063" width="12.42578125" style="78" customWidth="1"/>
    <col min="2064" max="2064" width="1" style="78" customWidth="1"/>
    <col min="2065" max="2065" width="12.42578125" style="78" customWidth="1"/>
    <col min="2066" max="2066" width="1" style="78" customWidth="1"/>
    <col min="2067" max="2067" width="12.42578125" style="78" customWidth="1"/>
    <col min="2068" max="2068" width="8.140625" style="78"/>
    <col min="2069" max="2069" width="11.28515625" style="78" bestFit="1" customWidth="1"/>
    <col min="2070" max="2070" width="9.7109375" style="78" customWidth="1"/>
    <col min="2071" max="2071" width="9.140625" style="78" customWidth="1"/>
    <col min="2072" max="2312" width="8.140625" style="78"/>
    <col min="2313" max="2313" width="1.42578125" style="78" customWidth="1"/>
    <col min="2314" max="2314" width="48.85546875" style="78" customWidth="1"/>
    <col min="2315" max="2315" width="8.140625" style="78"/>
    <col min="2316" max="2316" width="1" style="78" customWidth="1"/>
    <col min="2317" max="2317" width="12.42578125" style="78" customWidth="1"/>
    <col min="2318" max="2318" width="1" style="78" customWidth="1"/>
    <col min="2319" max="2319" width="12.42578125" style="78" customWidth="1"/>
    <col min="2320" max="2320" width="1" style="78" customWidth="1"/>
    <col min="2321" max="2321" width="12.42578125" style="78" customWidth="1"/>
    <col min="2322" max="2322" width="1" style="78" customWidth="1"/>
    <col min="2323" max="2323" width="12.42578125" style="78" customWidth="1"/>
    <col min="2324" max="2324" width="8.140625" style="78"/>
    <col min="2325" max="2325" width="11.28515625" style="78" bestFit="1" customWidth="1"/>
    <col min="2326" max="2326" width="9.7109375" style="78" customWidth="1"/>
    <col min="2327" max="2327" width="9.140625" style="78" customWidth="1"/>
    <col min="2328" max="2568" width="8.140625" style="78"/>
    <col min="2569" max="2569" width="1.42578125" style="78" customWidth="1"/>
    <col min="2570" max="2570" width="48.85546875" style="78" customWidth="1"/>
    <col min="2571" max="2571" width="8.140625" style="78"/>
    <col min="2572" max="2572" width="1" style="78" customWidth="1"/>
    <col min="2573" max="2573" width="12.42578125" style="78" customWidth="1"/>
    <col min="2574" max="2574" width="1" style="78" customWidth="1"/>
    <col min="2575" max="2575" width="12.42578125" style="78" customWidth="1"/>
    <col min="2576" max="2576" width="1" style="78" customWidth="1"/>
    <col min="2577" max="2577" width="12.42578125" style="78" customWidth="1"/>
    <col min="2578" max="2578" width="1" style="78" customWidth="1"/>
    <col min="2579" max="2579" width="12.42578125" style="78" customWidth="1"/>
    <col min="2580" max="2580" width="8.140625" style="78"/>
    <col min="2581" max="2581" width="11.28515625" style="78" bestFit="1" customWidth="1"/>
    <col min="2582" max="2582" width="9.7109375" style="78" customWidth="1"/>
    <col min="2583" max="2583" width="9.140625" style="78" customWidth="1"/>
    <col min="2584" max="2824" width="8.140625" style="78"/>
    <col min="2825" max="2825" width="1.42578125" style="78" customWidth="1"/>
    <col min="2826" max="2826" width="48.85546875" style="78" customWidth="1"/>
    <col min="2827" max="2827" width="8.140625" style="78"/>
    <col min="2828" max="2828" width="1" style="78" customWidth="1"/>
    <col min="2829" max="2829" width="12.42578125" style="78" customWidth="1"/>
    <col min="2830" max="2830" width="1" style="78" customWidth="1"/>
    <col min="2831" max="2831" width="12.42578125" style="78" customWidth="1"/>
    <col min="2832" max="2832" width="1" style="78" customWidth="1"/>
    <col min="2833" max="2833" width="12.42578125" style="78" customWidth="1"/>
    <col min="2834" max="2834" width="1" style="78" customWidth="1"/>
    <col min="2835" max="2835" width="12.42578125" style="78" customWidth="1"/>
    <col min="2836" max="2836" width="8.140625" style="78"/>
    <col min="2837" max="2837" width="11.28515625" style="78" bestFit="1" customWidth="1"/>
    <col min="2838" max="2838" width="9.7109375" style="78" customWidth="1"/>
    <col min="2839" max="2839" width="9.140625" style="78" customWidth="1"/>
    <col min="2840" max="3080" width="8.140625" style="78"/>
    <col min="3081" max="3081" width="1.42578125" style="78" customWidth="1"/>
    <col min="3082" max="3082" width="48.85546875" style="78" customWidth="1"/>
    <col min="3083" max="3083" width="8.140625" style="78"/>
    <col min="3084" max="3084" width="1" style="78" customWidth="1"/>
    <col min="3085" max="3085" width="12.42578125" style="78" customWidth="1"/>
    <col min="3086" max="3086" width="1" style="78" customWidth="1"/>
    <col min="3087" max="3087" width="12.42578125" style="78" customWidth="1"/>
    <col min="3088" max="3088" width="1" style="78" customWidth="1"/>
    <col min="3089" max="3089" width="12.42578125" style="78" customWidth="1"/>
    <col min="3090" max="3090" width="1" style="78" customWidth="1"/>
    <col min="3091" max="3091" width="12.42578125" style="78" customWidth="1"/>
    <col min="3092" max="3092" width="8.140625" style="78"/>
    <col min="3093" max="3093" width="11.28515625" style="78" bestFit="1" customWidth="1"/>
    <col min="3094" max="3094" width="9.7109375" style="78" customWidth="1"/>
    <col min="3095" max="3095" width="9.140625" style="78" customWidth="1"/>
    <col min="3096" max="3336" width="8.140625" style="78"/>
    <col min="3337" max="3337" width="1.42578125" style="78" customWidth="1"/>
    <col min="3338" max="3338" width="48.85546875" style="78" customWidth="1"/>
    <col min="3339" max="3339" width="8.140625" style="78"/>
    <col min="3340" max="3340" width="1" style="78" customWidth="1"/>
    <col min="3341" max="3341" width="12.42578125" style="78" customWidth="1"/>
    <col min="3342" max="3342" width="1" style="78" customWidth="1"/>
    <col min="3343" max="3343" width="12.42578125" style="78" customWidth="1"/>
    <col min="3344" max="3344" width="1" style="78" customWidth="1"/>
    <col min="3345" max="3345" width="12.42578125" style="78" customWidth="1"/>
    <col min="3346" max="3346" width="1" style="78" customWidth="1"/>
    <col min="3347" max="3347" width="12.42578125" style="78" customWidth="1"/>
    <col min="3348" max="3348" width="8.140625" style="78"/>
    <col min="3349" max="3349" width="11.28515625" style="78" bestFit="1" customWidth="1"/>
    <col min="3350" max="3350" width="9.7109375" style="78" customWidth="1"/>
    <col min="3351" max="3351" width="9.140625" style="78" customWidth="1"/>
    <col min="3352" max="3592" width="8.140625" style="78"/>
    <col min="3593" max="3593" width="1.42578125" style="78" customWidth="1"/>
    <col min="3594" max="3594" width="48.85546875" style="78" customWidth="1"/>
    <col min="3595" max="3595" width="8.140625" style="78"/>
    <col min="3596" max="3596" width="1" style="78" customWidth="1"/>
    <col min="3597" max="3597" width="12.42578125" style="78" customWidth="1"/>
    <col min="3598" max="3598" width="1" style="78" customWidth="1"/>
    <col min="3599" max="3599" width="12.42578125" style="78" customWidth="1"/>
    <col min="3600" max="3600" width="1" style="78" customWidth="1"/>
    <col min="3601" max="3601" width="12.42578125" style="78" customWidth="1"/>
    <col min="3602" max="3602" width="1" style="78" customWidth="1"/>
    <col min="3603" max="3603" width="12.42578125" style="78" customWidth="1"/>
    <col min="3604" max="3604" width="8.140625" style="78"/>
    <col min="3605" max="3605" width="11.28515625" style="78" bestFit="1" customWidth="1"/>
    <col min="3606" max="3606" width="9.7109375" style="78" customWidth="1"/>
    <col min="3607" max="3607" width="9.140625" style="78" customWidth="1"/>
    <col min="3608" max="3848" width="8.140625" style="78"/>
    <col min="3849" max="3849" width="1.42578125" style="78" customWidth="1"/>
    <col min="3850" max="3850" width="48.85546875" style="78" customWidth="1"/>
    <col min="3851" max="3851" width="8.140625" style="78"/>
    <col min="3852" max="3852" width="1" style="78" customWidth="1"/>
    <col min="3853" max="3853" width="12.42578125" style="78" customWidth="1"/>
    <col min="3854" max="3854" width="1" style="78" customWidth="1"/>
    <col min="3855" max="3855" width="12.42578125" style="78" customWidth="1"/>
    <col min="3856" max="3856" width="1" style="78" customWidth="1"/>
    <col min="3857" max="3857" width="12.42578125" style="78" customWidth="1"/>
    <col min="3858" max="3858" width="1" style="78" customWidth="1"/>
    <col min="3859" max="3859" width="12.42578125" style="78" customWidth="1"/>
    <col min="3860" max="3860" width="8.140625" style="78"/>
    <col min="3861" max="3861" width="11.28515625" style="78" bestFit="1" customWidth="1"/>
    <col min="3862" max="3862" width="9.7109375" style="78" customWidth="1"/>
    <col min="3863" max="3863" width="9.140625" style="78" customWidth="1"/>
    <col min="3864" max="4104" width="8.140625" style="78"/>
    <col min="4105" max="4105" width="1.42578125" style="78" customWidth="1"/>
    <col min="4106" max="4106" width="48.85546875" style="78" customWidth="1"/>
    <col min="4107" max="4107" width="8.140625" style="78"/>
    <col min="4108" max="4108" width="1" style="78" customWidth="1"/>
    <col min="4109" max="4109" width="12.42578125" style="78" customWidth="1"/>
    <col min="4110" max="4110" width="1" style="78" customWidth="1"/>
    <col min="4111" max="4111" width="12.42578125" style="78" customWidth="1"/>
    <col min="4112" max="4112" width="1" style="78" customWidth="1"/>
    <col min="4113" max="4113" width="12.42578125" style="78" customWidth="1"/>
    <col min="4114" max="4114" width="1" style="78" customWidth="1"/>
    <col min="4115" max="4115" width="12.42578125" style="78" customWidth="1"/>
    <col min="4116" max="4116" width="8.140625" style="78"/>
    <col min="4117" max="4117" width="11.28515625" style="78" bestFit="1" customWidth="1"/>
    <col min="4118" max="4118" width="9.7109375" style="78" customWidth="1"/>
    <col min="4119" max="4119" width="9.140625" style="78" customWidth="1"/>
    <col min="4120" max="4360" width="8.140625" style="78"/>
    <col min="4361" max="4361" width="1.42578125" style="78" customWidth="1"/>
    <col min="4362" max="4362" width="48.85546875" style="78" customWidth="1"/>
    <col min="4363" max="4363" width="8.140625" style="78"/>
    <col min="4364" max="4364" width="1" style="78" customWidth="1"/>
    <col min="4365" max="4365" width="12.42578125" style="78" customWidth="1"/>
    <col min="4366" max="4366" width="1" style="78" customWidth="1"/>
    <col min="4367" max="4367" width="12.42578125" style="78" customWidth="1"/>
    <col min="4368" max="4368" width="1" style="78" customWidth="1"/>
    <col min="4369" max="4369" width="12.42578125" style="78" customWidth="1"/>
    <col min="4370" max="4370" width="1" style="78" customWidth="1"/>
    <col min="4371" max="4371" width="12.42578125" style="78" customWidth="1"/>
    <col min="4372" max="4372" width="8.140625" style="78"/>
    <col min="4373" max="4373" width="11.28515625" style="78" bestFit="1" customWidth="1"/>
    <col min="4374" max="4374" width="9.7109375" style="78" customWidth="1"/>
    <col min="4375" max="4375" width="9.140625" style="78" customWidth="1"/>
    <col min="4376" max="4616" width="8.140625" style="78"/>
    <col min="4617" max="4617" width="1.42578125" style="78" customWidth="1"/>
    <col min="4618" max="4618" width="48.85546875" style="78" customWidth="1"/>
    <col min="4619" max="4619" width="8.140625" style="78"/>
    <col min="4620" max="4620" width="1" style="78" customWidth="1"/>
    <col min="4621" max="4621" width="12.42578125" style="78" customWidth="1"/>
    <col min="4622" max="4622" width="1" style="78" customWidth="1"/>
    <col min="4623" max="4623" width="12.42578125" style="78" customWidth="1"/>
    <col min="4624" max="4624" width="1" style="78" customWidth="1"/>
    <col min="4625" max="4625" width="12.42578125" style="78" customWidth="1"/>
    <col min="4626" max="4626" width="1" style="78" customWidth="1"/>
    <col min="4627" max="4627" width="12.42578125" style="78" customWidth="1"/>
    <col min="4628" max="4628" width="8.140625" style="78"/>
    <col min="4629" max="4629" width="11.28515625" style="78" bestFit="1" customWidth="1"/>
    <col min="4630" max="4630" width="9.7109375" style="78" customWidth="1"/>
    <col min="4631" max="4631" width="9.140625" style="78" customWidth="1"/>
    <col min="4632" max="4872" width="8.140625" style="78"/>
    <col min="4873" max="4873" width="1.42578125" style="78" customWidth="1"/>
    <col min="4874" max="4874" width="48.85546875" style="78" customWidth="1"/>
    <col min="4875" max="4875" width="8.140625" style="78"/>
    <col min="4876" max="4876" width="1" style="78" customWidth="1"/>
    <col min="4877" max="4877" width="12.42578125" style="78" customWidth="1"/>
    <col min="4878" max="4878" width="1" style="78" customWidth="1"/>
    <col min="4879" max="4879" width="12.42578125" style="78" customWidth="1"/>
    <col min="4880" max="4880" width="1" style="78" customWidth="1"/>
    <col min="4881" max="4881" width="12.42578125" style="78" customWidth="1"/>
    <col min="4882" max="4882" width="1" style="78" customWidth="1"/>
    <col min="4883" max="4883" width="12.42578125" style="78" customWidth="1"/>
    <col min="4884" max="4884" width="8.140625" style="78"/>
    <col min="4885" max="4885" width="11.28515625" style="78" bestFit="1" customWidth="1"/>
    <col min="4886" max="4886" width="9.7109375" style="78" customWidth="1"/>
    <col min="4887" max="4887" width="9.140625" style="78" customWidth="1"/>
    <col min="4888" max="5128" width="8.140625" style="78"/>
    <col min="5129" max="5129" width="1.42578125" style="78" customWidth="1"/>
    <col min="5130" max="5130" width="48.85546875" style="78" customWidth="1"/>
    <col min="5131" max="5131" width="8.140625" style="78"/>
    <col min="5132" max="5132" width="1" style="78" customWidth="1"/>
    <col min="5133" max="5133" width="12.42578125" style="78" customWidth="1"/>
    <col min="5134" max="5134" width="1" style="78" customWidth="1"/>
    <col min="5135" max="5135" width="12.42578125" style="78" customWidth="1"/>
    <col min="5136" max="5136" width="1" style="78" customWidth="1"/>
    <col min="5137" max="5137" width="12.42578125" style="78" customWidth="1"/>
    <col min="5138" max="5138" width="1" style="78" customWidth="1"/>
    <col min="5139" max="5139" width="12.42578125" style="78" customWidth="1"/>
    <col min="5140" max="5140" width="8.140625" style="78"/>
    <col min="5141" max="5141" width="11.28515625" style="78" bestFit="1" customWidth="1"/>
    <col min="5142" max="5142" width="9.7109375" style="78" customWidth="1"/>
    <col min="5143" max="5143" width="9.140625" style="78" customWidth="1"/>
    <col min="5144" max="5384" width="8.140625" style="78"/>
    <col min="5385" max="5385" width="1.42578125" style="78" customWidth="1"/>
    <col min="5386" max="5386" width="48.85546875" style="78" customWidth="1"/>
    <col min="5387" max="5387" width="8.140625" style="78"/>
    <col min="5388" max="5388" width="1" style="78" customWidth="1"/>
    <col min="5389" max="5389" width="12.42578125" style="78" customWidth="1"/>
    <col min="5390" max="5390" width="1" style="78" customWidth="1"/>
    <col min="5391" max="5391" width="12.42578125" style="78" customWidth="1"/>
    <col min="5392" max="5392" width="1" style="78" customWidth="1"/>
    <col min="5393" max="5393" width="12.42578125" style="78" customWidth="1"/>
    <col min="5394" max="5394" width="1" style="78" customWidth="1"/>
    <col min="5395" max="5395" width="12.42578125" style="78" customWidth="1"/>
    <col min="5396" max="5396" width="8.140625" style="78"/>
    <col min="5397" max="5397" width="11.28515625" style="78" bestFit="1" customWidth="1"/>
    <col min="5398" max="5398" width="9.7109375" style="78" customWidth="1"/>
    <col min="5399" max="5399" width="9.140625" style="78" customWidth="1"/>
    <col min="5400" max="5640" width="8.140625" style="78"/>
    <col min="5641" max="5641" width="1.42578125" style="78" customWidth="1"/>
    <col min="5642" max="5642" width="48.85546875" style="78" customWidth="1"/>
    <col min="5643" max="5643" width="8.140625" style="78"/>
    <col min="5644" max="5644" width="1" style="78" customWidth="1"/>
    <col min="5645" max="5645" width="12.42578125" style="78" customWidth="1"/>
    <col min="5646" max="5646" width="1" style="78" customWidth="1"/>
    <col min="5647" max="5647" width="12.42578125" style="78" customWidth="1"/>
    <col min="5648" max="5648" width="1" style="78" customWidth="1"/>
    <col min="5649" max="5649" width="12.42578125" style="78" customWidth="1"/>
    <col min="5650" max="5650" width="1" style="78" customWidth="1"/>
    <col min="5651" max="5651" width="12.42578125" style="78" customWidth="1"/>
    <col min="5652" max="5652" width="8.140625" style="78"/>
    <col min="5653" max="5653" width="11.28515625" style="78" bestFit="1" customWidth="1"/>
    <col min="5654" max="5654" width="9.7109375" style="78" customWidth="1"/>
    <col min="5655" max="5655" width="9.140625" style="78" customWidth="1"/>
    <col min="5656" max="5896" width="8.140625" style="78"/>
    <col min="5897" max="5897" width="1.42578125" style="78" customWidth="1"/>
    <col min="5898" max="5898" width="48.85546875" style="78" customWidth="1"/>
    <col min="5899" max="5899" width="8.140625" style="78"/>
    <col min="5900" max="5900" width="1" style="78" customWidth="1"/>
    <col min="5901" max="5901" width="12.42578125" style="78" customWidth="1"/>
    <col min="5902" max="5902" width="1" style="78" customWidth="1"/>
    <col min="5903" max="5903" width="12.42578125" style="78" customWidth="1"/>
    <col min="5904" max="5904" width="1" style="78" customWidth="1"/>
    <col min="5905" max="5905" width="12.42578125" style="78" customWidth="1"/>
    <col min="5906" max="5906" width="1" style="78" customWidth="1"/>
    <col min="5907" max="5907" width="12.42578125" style="78" customWidth="1"/>
    <col min="5908" max="5908" width="8.140625" style="78"/>
    <col min="5909" max="5909" width="11.28515625" style="78" bestFit="1" customWidth="1"/>
    <col min="5910" max="5910" width="9.7109375" style="78" customWidth="1"/>
    <col min="5911" max="5911" width="9.140625" style="78" customWidth="1"/>
    <col min="5912" max="6152" width="8.140625" style="78"/>
    <col min="6153" max="6153" width="1.42578125" style="78" customWidth="1"/>
    <col min="6154" max="6154" width="48.85546875" style="78" customWidth="1"/>
    <col min="6155" max="6155" width="8.140625" style="78"/>
    <col min="6156" max="6156" width="1" style="78" customWidth="1"/>
    <col min="6157" max="6157" width="12.42578125" style="78" customWidth="1"/>
    <col min="6158" max="6158" width="1" style="78" customWidth="1"/>
    <col min="6159" max="6159" width="12.42578125" style="78" customWidth="1"/>
    <col min="6160" max="6160" width="1" style="78" customWidth="1"/>
    <col min="6161" max="6161" width="12.42578125" style="78" customWidth="1"/>
    <col min="6162" max="6162" width="1" style="78" customWidth="1"/>
    <col min="6163" max="6163" width="12.42578125" style="78" customWidth="1"/>
    <col min="6164" max="6164" width="8.140625" style="78"/>
    <col min="6165" max="6165" width="11.28515625" style="78" bestFit="1" customWidth="1"/>
    <col min="6166" max="6166" width="9.7109375" style="78" customWidth="1"/>
    <col min="6167" max="6167" width="9.140625" style="78" customWidth="1"/>
    <col min="6168" max="6408" width="8.140625" style="78"/>
    <col min="6409" max="6409" width="1.42578125" style="78" customWidth="1"/>
    <col min="6410" max="6410" width="48.85546875" style="78" customWidth="1"/>
    <col min="6411" max="6411" width="8.140625" style="78"/>
    <col min="6412" max="6412" width="1" style="78" customWidth="1"/>
    <col min="6413" max="6413" width="12.42578125" style="78" customWidth="1"/>
    <col min="6414" max="6414" width="1" style="78" customWidth="1"/>
    <col min="6415" max="6415" width="12.42578125" style="78" customWidth="1"/>
    <col min="6416" max="6416" width="1" style="78" customWidth="1"/>
    <col min="6417" max="6417" width="12.42578125" style="78" customWidth="1"/>
    <col min="6418" max="6418" width="1" style="78" customWidth="1"/>
    <col min="6419" max="6419" width="12.42578125" style="78" customWidth="1"/>
    <col min="6420" max="6420" width="8.140625" style="78"/>
    <col min="6421" max="6421" width="11.28515625" style="78" bestFit="1" customWidth="1"/>
    <col min="6422" max="6422" width="9.7109375" style="78" customWidth="1"/>
    <col min="6423" max="6423" width="9.140625" style="78" customWidth="1"/>
    <col min="6424" max="6664" width="8.140625" style="78"/>
    <col min="6665" max="6665" width="1.42578125" style="78" customWidth="1"/>
    <col min="6666" max="6666" width="48.85546875" style="78" customWidth="1"/>
    <col min="6667" max="6667" width="8.140625" style="78"/>
    <col min="6668" max="6668" width="1" style="78" customWidth="1"/>
    <col min="6669" max="6669" width="12.42578125" style="78" customWidth="1"/>
    <col min="6670" max="6670" width="1" style="78" customWidth="1"/>
    <col min="6671" max="6671" width="12.42578125" style="78" customWidth="1"/>
    <col min="6672" max="6672" width="1" style="78" customWidth="1"/>
    <col min="6673" max="6673" width="12.42578125" style="78" customWidth="1"/>
    <col min="6674" max="6674" width="1" style="78" customWidth="1"/>
    <col min="6675" max="6675" width="12.42578125" style="78" customWidth="1"/>
    <col min="6676" max="6676" width="8.140625" style="78"/>
    <col min="6677" max="6677" width="11.28515625" style="78" bestFit="1" customWidth="1"/>
    <col min="6678" max="6678" width="9.7109375" style="78" customWidth="1"/>
    <col min="6679" max="6679" width="9.140625" style="78" customWidth="1"/>
    <col min="6680" max="6920" width="8.140625" style="78"/>
    <col min="6921" max="6921" width="1.42578125" style="78" customWidth="1"/>
    <col min="6922" max="6922" width="48.85546875" style="78" customWidth="1"/>
    <col min="6923" max="6923" width="8.140625" style="78"/>
    <col min="6924" max="6924" width="1" style="78" customWidth="1"/>
    <col min="6925" max="6925" width="12.42578125" style="78" customWidth="1"/>
    <col min="6926" max="6926" width="1" style="78" customWidth="1"/>
    <col min="6927" max="6927" width="12.42578125" style="78" customWidth="1"/>
    <col min="6928" max="6928" width="1" style="78" customWidth="1"/>
    <col min="6929" max="6929" width="12.42578125" style="78" customWidth="1"/>
    <col min="6930" max="6930" width="1" style="78" customWidth="1"/>
    <col min="6931" max="6931" width="12.42578125" style="78" customWidth="1"/>
    <col min="6932" max="6932" width="8.140625" style="78"/>
    <col min="6933" max="6933" width="11.28515625" style="78" bestFit="1" customWidth="1"/>
    <col min="6934" max="6934" width="9.7109375" style="78" customWidth="1"/>
    <col min="6935" max="6935" width="9.140625" style="78" customWidth="1"/>
    <col min="6936" max="7176" width="8.140625" style="78"/>
    <col min="7177" max="7177" width="1.42578125" style="78" customWidth="1"/>
    <col min="7178" max="7178" width="48.85546875" style="78" customWidth="1"/>
    <col min="7179" max="7179" width="8.140625" style="78"/>
    <col min="7180" max="7180" width="1" style="78" customWidth="1"/>
    <col min="7181" max="7181" width="12.42578125" style="78" customWidth="1"/>
    <col min="7182" max="7182" width="1" style="78" customWidth="1"/>
    <col min="7183" max="7183" width="12.42578125" style="78" customWidth="1"/>
    <col min="7184" max="7184" width="1" style="78" customWidth="1"/>
    <col min="7185" max="7185" width="12.42578125" style="78" customWidth="1"/>
    <col min="7186" max="7186" width="1" style="78" customWidth="1"/>
    <col min="7187" max="7187" width="12.42578125" style="78" customWidth="1"/>
    <col min="7188" max="7188" width="8.140625" style="78"/>
    <col min="7189" max="7189" width="11.28515625" style="78" bestFit="1" customWidth="1"/>
    <col min="7190" max="7190" width="9.7109375" style="78" customWidth="1"/>
    <col min="7191" max="7191" width="9.140625" style="78" customWidth="1"/>
    <col min="7192" max="7432" width="8.140625" style="78"/>
    <col min="7433" max="7433" width="1.42578125" style="78" customWidth="1"/>
    <col min="7434" max="7434" width="48.85546875" style="78" customWidth="1"/>
    <col min="7435" max="7435" width="8.140625" style="78"/>
    <col min="7436" max="7436" width="1" style="78" customWidth="1"/>
    <col min="7437" max="7437" width="12.42578125" style="78" customWidth="1"/>
    <col min="7438" max="7438" width="1" style="78" customWidth="1"/>
    <col min="7439" max="7439" width="12.42578125" style="78" customWidth="1"/>
    <col min="7440" max="7440" width="1" style="78" customWidth="1"/>
    <col min="7441" max="7441" width="12.42578125" style="78" customWidth="1"/>
    <col min="7442" max="7442" width="1" style="78" customWidth="1"/>
    <col min="7443" max="7443" width="12.42578125" style="78" customWidth="1"/>
    <col min="7444" max="7444" width="8.140625" style="78"/>
    <col min="7445" max="7445" width="11.28515625" style="78" bestFit="1" customWidth="1"/>
    <col min="7446" max="7446" width="9.7109375" style="78" customWidth="1"/>
    <col min="7447" max="7447" width="9.140625" style="78" customWidth="1"/>
    <col min="7448" max="7688" width="8.140625" style="78"/>
    <col min="7689" max="7689" width="1.42578125" style="78" customWidth="1"/>
    <col min="7690" max="7690" width="48.85546875" style="78" customWidth="1"/>
    <col min="7691" max="7691" width="8.140625" style="78"/>
    <col min="7692" max="7692" width="1" style="78" customWidth="1"/>
    <col min="7693" max="7693" width="12.42578125" style="78" customWidth="1"/>
    <col min="7694" max="7694" width="1" style="78" customWidth="1"/>
    <col min="7695" max="7695" width="12.42578125" style="78" customWidth="1"/>
    <col min="7696" max="7696" width="1" style="78" customWidth="1"/>
    <col min="7697" max="7697" width="12.42578125" style="78" customWidth="1"/>
    <col min="7698" max="7698" width="1" style="78" customWidth="1"/>
    <col min="7699" max="7699" width="12.42578125" style="78" customWidth="1"/>
    <col min="7700" max="7700" width="8.140625" style="78"/>
    <col min="7701" max="7701" width="11.28515625" style="78" bestFit="1" customWidth="1"/>
    <col min="7702" max="7702" width="9.7109375" style="78" customWidth="1"/>
    <col min="7703" max="7703" width="9.140625" style="78" customWidth="1"/>
    <col min="7704" max="7944" width="8.140625" style="78"/>
    <col min="7945" max="7945" width="1.42578125" style="78" customWidth="1"/>
    <col min="7946" max="7946" width="48.85546875" style="78" customWidth="1"/>
    <col min="7947" max="7947" width="8.140625" style="78"/>
    <col min="7948" max="7948" width="1" style="78" customWidth="1"/>
    <col min="7949" max="7949" width="12.42578125" style="78" customWidth="1"/>
    <col min="7950" max="7950" width="1" style="78" customWidth="1"/>
    <col min="7951" max="7951" width="12.42578125" style="78" customWidth="1"/>
    <col min="7952" max="7952" width="1" style="78" customWidth="1"/>
    <col min="7953" max="7953" width="12.42578125" style="78" customWidth="1"/>
    <col min="7954" max="7954" width="1" style="78" customWidth="1"/>
    <col min="7955" max="7955" width="12.42578125" style="78" customWidth="1"/>
    <col min="7956" max="7956" width="8.140625" style="78"/>
    <col min="7957" max="7957" width="11.28515625" style="78" bestFit="1" customWidth="1"/>
    <col min="7958" max="7958" width="9.7109375" style="78" customWidth="1"/>
    <col min="7959" max="7959" width="9.140625" style="78" customWidth="1"/>
    <col min="7960" max="8200" width="8.140625" style="78"/>
    <col min="8201" max="8201" width="1.42578125" style="78" customWidth="1"/>
    <col min="8202" max="8202" width="48.85546875" style="78" customWidth="1"/>
    <col min="8203" max="8203" width="8.140625" style="78"/>
    <col min="8204" max="8204" width="1" style="78" customWidth="1"/>
    <col min="8205" max="8205" width="12.42578125" style="78" customWidth="1"/>
    <col min="8206" max="8206" width="1" style="78" customWidth="1"/>
    <col min="8207" max="8207" width="12.42578125" style="78" customWidth="1"/>
    <col min="8208" max="8208" width="1" style="78" customWidth="1"/>
    <col min="8209" max="8209" width="12.42578125" style="78" customWidth="1"/>
    <col min="8210" max="8210" width="1" style="78" customWidth="1"/>
    <col min="8211" max="8211" width="12.42578125" style="78" customWidth="1"/>
    <col min="8212" max="8212" width="8.140625" style="78"/>
    <col min="8213" max="8213" width="11.28515625" style="78" bestFit="1" customWidth="1"/>
    <col min="8214" max="8214" width="9.7109375" style="78" customWidth="1"/>
    <col min="8215" max="8215" width="9.140625" style="78" customWidth="1"/>
    <col min="8216" max="8456" width="8.140625" style="78"/>
    <col min="8457" max="8457" width="1.42578125" style="78" customWidth="1"/>
    <col min="8458" max="8458" width="48.85546875" style="78" customWidth="1"/>
    <col min="8459" max="8459" width="8.140625" style="78"/>
    <col min="8460" max="8460" width="1" style="78" customWidth="1"/>
    <col min="8461" max="8461" width="12.42578125" style="78" customWidth="1"/>
    <col min="8462" max="8462" width="1" style="78" customWidth="1"/>
    <col min="8463" max="8463" width="12.42578125" style="78" customWidth="1"/>
    <col min="8464" max="8464" width="1" style="78" customWidth="1"/>
    <col min="8465" max="8465" width="12.42578125" style="78" customWidth="1"/>
    <col min="8466" max="8466" width="1" style="78" customWidth="1"/>
    <col min="8467" max="8467" width="12.42578125" style="78" customWidth="1"/>
    <col min="8468" max="8468" width="8.140625" style="78"/>
    <col min="8469" max="8469" width="11.28515625" style="78" bestFit="1" customWidth="1"/>
    <col min="8470" max="8470" width="9.7109375" style="78" customWidth="1"/>
    <col min="8471" max="8471" width="9.140625" style="78" customWidth="1"/>
    <col min="8472" max="8712" width="8.140625" style="78"/>
    <col min="8713" max="8713" width="1.42578125" style="78" customWidth="1"/>
    <col min="8714" max="8714" width="48.85546875" style="78" customWidth="1"/>
    <col min="8715" max="8715" width="8.140625" style="78"/>
    <col min="8716" max="8716" width="1" style="78" customWidth="1"/>
    <col min="8717" max="8717" width="12.42578125" style="78" customWidth="1"/>
    <col min="8718" max="8718" width="1" style="78" customWidth="1"/>
    <col min="8719" max="8719" width="12.42578125" style="78" customWidth="1"/>
    <col min="8720" max="8720" width="1" style="78" customWidth="1"/>
    <col min="8721" max="8721" width="12.42578125" style="78" customWidth="1"/>
    <col min="8722" max="8722" width="1" style="78" customWidth="1"/>
    <col min="8723" max="8723" width="12.42578125" style="78" customWidth="1"/>
    <col min="8724" max="8724" width="8.140625" style="78"/>
    <col min="8725" max="8725" width="11.28515625" style="78" bestFit="1" customWidth="1"/>
    <col min="8726" max="8726" width="9.7109375" style="78" customWidth="1"/>
    <col min="8727" max="8727" width="9.140625" style="78" customWidth="1"/>
    <col min="8728" max="8968" width="8.140625" style="78"/>
    <col min="8969" max="8969" width="1.42578125" style="78" customWidth="1"/>
    <col min="8970" max="8970" width="48.85546875" style="78" customWidth="1"/>
    <col min="8971" max="8971" width="8.140625" style="78"/>
    <col min="8972" max="8972" width="1" style="78" customWidth="1"/>
    <col min="8973" max="8973" width="12.42578125" style="78" customWidth="1"/>
    <col min="8974" max="8974" width="1" style="78" customWidth="1"/>
    <col min="8975" max="8975" width="12.42578125" style="78" customWidth="1"/>
    <col min="8976" max="8976" width="1" style="78" customWidth="1"/>
    <col min="8977" max="8977" width="12.42578125" style="78" customWidth="1"/>
    <col min="8978" max="8978" width="1" style="78" customWidth="1"/>
    <col min="8979" max="8979" width="12.42578125" style="78" customWidth="1"/>
    <col min="8980" max="8980" width="8.140625" style="78"/>
    <col min="8981" max="8981" width="11.28515625" style="78" bestFit="1" customWidth="1"/>
    <col min="8982" max="8982" width="9.7109375" style="78" customWidth="1"/>
    <col min="8983" max="8983" width="9.140625" style="78" customWidth="1"/>
    <col min="8984" max="9224" width="8.140625" style="78"/>
    <col min="9225" max="9225" width="1.42578125" style="78" customWidth="1"/>
    <col min="9226" max="9226" width="48.85546875" style="78" customWidth="1"/>
    <col min="9227" max="9227" width="8.140625" style="78"/>
    <col min="9228" max="9228" width="1" style="78" customWidth="1"/>
    <col min="9229" max="9229" width="12.42578125" style="78" customWidth="1"/>
    <col min="9230" max="9230" width="1" style="78" customWidth="1"/>
    <col min="9231" max="9231" width="12.42578125" style="78" customWidth="1"/>
    <col min="9232" max="9232" width="1" style="78" customWidth="1"/>
    <col min="9233" max="9233" width="12.42578125" style="78" customWidth="1"/>
    <col min="9234" max="9234" width="1" style="78" customWidth="1"/>
    <col min="9235" max="9235" width="12.42578125" style="78" customWidth="1"/>
    <col min="9236" max="9236" width="8.140625" style="78"/>
    <col min="9237" max="9237" width="11.28515625" style="78" bestFit="1" customWidth="1"/>
    <col min="9238" max="9238" width="9.7109375" style="78" customWidth="1"/>
    <col min="9239" max="9239" width="9.140625" style="78" customWidth="1"/>
    <col min="9240" max="9480" width="8.140625" style="78"/>
    <col min="9481" max="9481" width="1.42578125" style="78" customWidth="1"/>
    <col min="9482" max="9482" width="48.85546875" style="78" customWidth="1"/>
    <col min="9483" max="9483" width="8.140625" style="78"/>
    <col min="9484" max="9484" width="1" style="78" customWidth="1"/>
    <col min="9485" max="9485" width="12.42578125" style="78" customWidth="1"/>
    <col min="9486" max="9486" width="1" style="78" customWidth="1"/>
    <col min="9487" max="9487" width="12.42578125" style="78" customWidth="1"/>
    <col min="9488" max="9488" width="1" style="78" customWidth="1"/>
    <col min="9489" max="9489" width="12.42578125" style="78" customWidth="1"/>
    <col min="9490" max="9490" width="1" style="78" customWidth="1"/>
    <col min="9491" max="9491" width="12.42578125" style="78" customWidth="1"/>
    <col min="9492" max="9492" width="8.140625" style="78"/>
    <col min="9493" max="9493" width="11.28515625" style="78" bestFit="1" customWidth="1"/>
    <col min="9494" max="9494" width="9.7109375" style="78" customWidth="1"/>
    <col min="9495" max="9495" width="9.140625" style="78" customWidth="1"/>
    <col min="9496" max="9736" width="8.140625" style="78"/>
    <col min="9737" max="9737" width="1.42578125" style="78" customWidth="1"/>
    <col min="9738" max="9738" width="48.85546875" style="78" customWidth="1"/>
    <col min="9739" max="9739" width="8.140625" style="78"/>
    <col min="9740" max="9740" width="1" style="78" customWidth="1"/>
    <col min="9741" max="9741" width="12.42578125" style="78" customWidth="1"/>
    <col min="9742" max="9742" width="1" style="78" customWidth="1"/>
    <col min="9743" max="9743" width="12.42578125" style="78" customWidth="1"/>
    <col min="9744" max="9744" width="1" style="78" customWidth="1"/>
    <col min="9745" max="9745" width="12.42578125" style="78" customWidth="1"/>
    <col min="9746" max="9746" width="1" style="78" customWidth="1"/>
    <col min="9747" max="9747" width="12.42578125" style="78" customWidth="1"/>
    <col min="9748" max="9748" width="8.140625" style="78"/>
    <col min="9749" max="9749" width="11.28515625" style="78" bestFit="1" customWidth="1"/>
    <col min="9750" max="9750" width="9.7109375" style="78" customWidth="1"/>
    <col min="9751" max="9751" width="9.140625" style="78" customWidth="1"/>
    <col min="9752" max="9992" width="8.140625" style="78"/>
    <col min="9993" max="9993" width="1.42578125" style="78" customWidth="1"/>
    <col min="9994" max="9994" width="48.85546875" style="78" customWidth="1"/>
    <col min="9995" max="9995" width="8.140625" style="78"/>
    <col min="9996" max="9996" width="1" style="78" customWidth="1"/>
    <col min="9997" max="9997" width="12.42578125" style="78" customWidth="1"/>
    <col min="9998" max="9998" width="1" style="78" customWidth="1"/>
    <col min="9999" max="9999" width="12.42578125" style="78" customWidth="1"/>
    <col min="10000" max="10000" width="1" style="78" customWidth="1"/>
    <col min="10001" max="10001" width="12.42578125" style="78" customWidth="1"/>
    <col min="10002" max="10002" width="1" style="78" customWidth="1"/>
    <col min="10003" max="10003" width="12.42578125" style="78" customWidth="1"/>
    <col min="10004" max="10004" width="8.140625" style="78"/>
    <col min="10005" max="10005" width="11.28515625" style="78" bestFit="1" customWidth="1"/>
    <col min="10006" max="10006" width="9.7109375" style="78" customWidth="1"/>
    <col min="10007" max="10007" width="9.140625" style="78" customWidth="1"/>
    <col min="10008" max="10248" width="8.140625" style="78"/>
    <col min="10249" max="10249" width="1.42578125" style="78" customWidth="1"/>
    <col min="10250" max="10250" width="48.85546875" style="78" customWidth="1"/>
    <col min="10251" max="10251" width="8.140625" style="78"/>
    <col min="10252" max="10252" width="1" style="78" customWidth="1"/>
    <col min="10253" max="10253" width="12.42578125" style="78" customWidth="1"/>
    <col min="10254" max="10254" width="1" style="78" customWidth="1"/>
    <col min="10255" max="10255" width="12.42578125" style="78" customWidth="1"/>
    <col min="10256" max="10256" width="1" style="78" customWidth="1"/>
    <col min="10257" max="10257" width="12.42578125" style="78" customWidth="1"/>
    <col min="10258" max="10258" width="1" style="78" customWidth="1"/>
    <col min="10259" max="10259" width="12.42578125" style="78" customWidth="1"/>
    <col min="10260" max="10260" width="8.140625" style="78"/>
    <col min="10261" max="10261" width="11.28515625" style="78" bestFit="1" customWidth="1"/>
    <col min="10262" max="10262" width="9.7109375" style="78" customWidth="1"/>
    <col min="10263" max="10263" width="9.140625" style="78" customWidth="1"/>
    <col min="10264" max="10504" width="8.140625" style="78"/>
    <col min="10505" max="10505" width="1.42578125" style="78" customWidth="1"/>
    <col min="10506" max="10506" width="48.85546875" style="78" customWidth="1"/>
    <col min="10507" max="10507" width="8.140625" style="78"/>
    <col min="10508" max="10508" width="1" style="78" customWidth="1"/>
    <col min="10509" max="10509" width="12.42578125" style="78" customWidth="1"/>
    <col min="10510" max="10510" width="1" style="78" customWidth="1"/>
    <col min="10511" max="10511" width="12.42578125" style="78" customWidth="1"/>
    <col min="10512" max="10512" width="1" style="78" customWidth="1"/>
    <col min="10513" max="10513" width="12.42578125" style="78" customWidth="1"/>
    <col min="10514" max="10514" width="1" style="78" customWidth="1"/>
    <col min="10515" max="10515" width="12.42578125" style="78" customWidth="1"/>
    <col min="10516" max="10516" width="8.140625" style="78"/>
    <col min="10517" max="10517" width="11.28515625" style="78" bestFit="1" customWidth="1"/>
    <col min="10518" max="10518" width="9.7109375" style="78" customWidth="1"/>
    <col min="10519" max="10519" width="9.140625" style="78" customWidth="1"/>
    <col min="10520" max="10760" width="8.140625" style="78"/>
    <col min="10761" max="10761" width="1.42578125" style="78" customWidth="1"/>
    <col min="10762" max="10762" width="48.85546875" style="78" customWidth="1"/>
    <col min="10763" max="10763" width="8.140625" style="78"/>
    <col min="10764" max="10764" width="1" style="78" customWidth="1"/>
    <col min="10765" max="10765" width="12.42578125" style="78" customWidth="1"/>
    <col min="10766" max="10766" width="1" style="78" customWidth="1"/>
    <col min="10767" max="10767" width="12.42578125" style="78" customWidth="1"/>
    <col min="10768" max="10768" width="1" style="78" customWidth="1"/>
    <col min="10769" max="10769" width="12.42578125" style="78" customWidth="1"/>
    <col min="10770" max="10770" width="1" style="78" customWidth="1"/>
    <col min="10771" max="10771" width="12.42578125" style="78" customWidth="1"/>
    <col min="10772" max="10772" width="8.140625" style="78"/>
    <col min="10773" max="10773" width="11.28515625" style="78" bestFit="1" customWidth="1"/>
    <col min="10774" max="10774" width="9.7109375" style="78" customWidth="1"/>
    <col min="10775" max="10775" width="9.140625" style="78" customWidth="1"/>
    <col min="10776" max="11016" width="8.140625" style="78"/>
    <col min="11017" max="11017" width="1.42578125" style="78" customWidth="1"/>
    <col min="11018" max="11018" width="48.85546875" style="78" customWidth="1"/>
    <col min="11019" max="11019" width="8.140625" style="78"/>
    <col min="11020" max="11020" width="1" style="78" customWidth="1"/>
    <col min="11021" max="11021" width="12.42578125" style="78" customWidth="1"/>
    <col min="11022" max="11022" width="1" style="78" customWidth="1"/>
    <col min="11023" max="11023" width="12.42578125" style="78" customWidth="1"/>
    <col min="11024" max="11024" width="1" style="78" customWidth="1"/>
    <col min="11025" max="11025" width="12.42578125" style="78" customWidth="1"/>
    <col min="11026" max="11026" width="1" style="78" customWidth="1"/>
    <col min="11027" max="11027" width="12.42578125" style="78" customWidth="1"/>
    <col min="11028" max="11028" width="8.140625" style="78"/>
    <col min="11029" max="11029" width="11.28515625" style="78" bestFit="1" customWidth="1"/>
    <col min="11030" max="11030" width="9.7109375" style="78" customWidth="1"/>
    <col min="11031" max="11031" width="9.140625" style="78" customWidth="1"/>
    <col min="11032" max="11272" width="8.140625" style="78"/>
    <col min="11273" max="11273" width="1.42578125" style="78" customWidth="1"/>
    <col min="11274" max="11274" width="48.85546875" style="78" customWidth="1"/>
    <col min="11275" max="11275" width="8.140625" style="78"/>
    <col min="11276" max="11276" width="1" style="78" customWidth="1"/>
    <col min="11277" max="11277" width="12.42578125" style="78" customWidth="1"/>
    <col min="11278" max="11278" width="1" style="78" customWidth="1"/>
    <col min="11279" max="11279" width="12.42578125" style="78" customWidth="1"/>
    <col min="11280" max="11280" width="1" style="78" customWidth="1"/>
    <col min="11281" max="11281" width="12.42578125" style="78" customWidth="1"/>
    <col min="11282" max="11282" width="1" style="78" customWidth="1"/>
    <col min="11283" max="11283" width="12.42578125" style="78" customWidth="1"/>
    <col min="11284" max="11284" width="8.140625" style="78"/>
    <col min="11285" max="11285" width="11.28515625" style="78" bestFit="1" customWidth="1"/>
    <col min="11286" max="11286" width="9.7109375" style="78" customWidth="1"/>
    <col min="11287" max="11287" width="9.140625" style="78" customWidth="1"/>
    <col min="11288" max="11528" width="8.140625" style="78"/>
    <col min="11529" max="11529" width="1.42578125" style="78" customWidth="1"/>
    <col min="11530" max="11530" width="48.85546875" style="78" customWidth="1"/>
    <col min="11531" max="11531" width="8.140625" style="78"/>
    <col min="11532" max="11532" width="1" style="78" customWidth="1"/>
    <col min="11533" max="11533" width="12.42578125" style="78" customWidth="1"/>
    <col min="11534" max="11534" width="1" style="78" customWidth="1"/>
    <col min="11535" max="11535" width="12.42578125" style="78" customWidth="1"/>
    <col min="11536" max="11536" width="1" style="78" customWidth="1"/>
    <col min="11537" max="11537" width="12.42578125" style="78" customWidth="1"/>
    <col min="11538" max="11538" width="1" style="78" customWidth="1"/>
    <col min="11539" max="11539" width="12.42578125" style="78" customWidth="1"/>
    <col min="11540" max="11540" width="8.140625" style="78"/>
    <col min="11541" max="11541" width="11.28515625" style="78" bestFit="1" customWidth="1"/>
    <col min="11542" max="11542" width="9.7109375" style="78" customWidth="1"/>
    <col min="11543" max="11543" width="9.140625" style="78" customWidth="1"/>
    <col min="11544" max="11784" width="8.140625" style="78"/>
    <col min="11785" max="11785" width="1.42578125" style="78" customWidth="1"/>
    <col min="11786" max="11786" width="48.85546875" style="78" customWidth="1"/>
    <col min="11787" max="11787" width="8.140625" style="78"/>
    <col min="11788" max="11788" width="1" style="78" customWidth="1"/>
    <col min="11789" max="11789" width="12.42578125" style="78" customWidth="1"/>
    <col min="11790" max="11790" width="1" style="78" customWidth="1"/>
    <col min="11791" max="11791" width="12.42578125" style="78" customWidth="1"/>
    <col min="11792" max="11792" width="1" style="78" customWidth="1"/>
    <col min="11793" max="11793" width="12.42578125" style="78" customWidth="1"/>
    <col min="11794" max="11794" width="1" style="78" customWidth="1"/>
    <col min="11795" max="11795" width="12.42578125" style="78" customWidth="1"/>
    <col min="11796" max="11796" width="8.140625" style="78"/>
    <col min="11797" max="11797" width="11.28515625" style="78" bestFit="1" customWidth="1"/>
    <col min="11798" max="11798" width="9.7109375" style="78" customWidth="1"/>
    <col min="11799" max="11799" width="9.140625" style="78" customWidth="1"/>
    <col min="11800" max="12040" width="8.140625" style="78"/>
    <col min="12041" max="12041" width="1.42578125" style="78" customWidth="1"/>
    <col min="12042" max="12042" width="48.85546875" style="78" customWidth="1"/>
    <col min="12043" max="12043" width="8.140625" style="78"/>
    <col min="12044" max="12044" width="1" style="78" customWidth="1"/>
    <col min="12045" max="12045" width="12.42578125" style="78" customWidth="1"/>
    <col min="12046" max="12046" width="1" style="78" customWidth="1"/>
    <col min="12047" max="12047" width="12.42578125" style="78" customWidth="1"/>
    <col min="12048" max="12048" width="1" style="78" customWidth="1"/>
    <col min="12049" max="12049" width="12.42578125" style="78" customWidth="1"/>
    <col min="12050" max="12050" width="1" style="78" customWidth="1"/>
    <col min="12051" max="12051" width="12.42578125" style="78" customWidth="1"/>
    <col min="12052" max="12052" width="8.140625" style="78"/>
    <col min="12053" max="12053" width="11.28515625" style="78" bestFit="1" customWidth="1"/>
    <col min="12054" max="12054" width="9.7109375" style="78" customWidth="1"/>
    <col min="12055" max="12055" width="9.140625" style="78" customWidth="1"/>
    <col min="12056" max="12296" width="8.140625" style="78"/>
    <col min="12297" max="12297" width="1.42578125" style="78" customWidth="1"/>
    <col min="12298" max="12298" width="48.85546875" style="78" customWidth="1"/>
    <col min="12299" max="12299" width="8.140625" style="78"/>
    <col min="12300" max="12300" width="1" style="78" customWidth="1"/>
    <col min="12301" max="12301" width="12.42578125" style="78" customWidth="1"/>
    <col min="12302" max="12302" width="1" style="78" customWidth="1"/>
    <col min="12303" max="12303" width="12.42578125" style="78" customWidth="1"/>
    <col min="12304" max="12304" width="1" style="78" customWidth="1"/>
    <col min="12305" max="12305" width="12.42578125" style="78" customWidth="1"/>
    <col min="12306" max="12306" width="1" style="78" customWidth="1"/>
    <col min="12307" max="12307" width="12.42578125" style="78" customWidth="1"/>
    <col min="12308" max="12308" width="8.140625" style="78"/>
    <col min="12309" max="12309" width="11.28515625" style="78" bestFit="1" customWidth="1"/>
    <col min="12310" max="12310" width="9.7109375" style="78" customWidth="1"/>
    <col min="12311" max="12311" width="9.140625" style="78" customWidth="1"/>
    <col min="12312" max="12552" width="8.140625" style="78"/>
    <col min="12553" max="12553" width="1.42578125" style="78" customWidth="1"/>
    <col min="12554" max="12554" width="48.85546875" style="78" customWidth="1"/>
    <col min="12555" max="12555" width="8.140625" style="78"/>
    <col min="12556" max="12556" width="1" style="78" customWidth="1"/>
    <col min="12557" max="12557" width="12.42578125" style="78" customWidth="1"/>
    <col min="12558" max="12558" width="1" style="78" customWidth="1"/>
    <col min="12559" max="12559" width="12.42578125" style="78" customWidth="1"/>
    <col min="12560" max="12560" width="1" style="78" customWidth="1"/>
    <col min="12561" max="12561" width="12.42578125" style="78" customWidth="1"/>
    <col min="12562" max="12562" width="1" style="78" customWidth="1"/>
    <col min="12563" max="12563" width="12.42578125" style="78" customWidth="1"/>
    <col min="12564" max="12564" width="8.140625" style="78"/>
    <col min="12565" max="12565" width="11.28515625" style="78" bestFit="1" customWidth="1"/>
    <col min="12566" max="12566" width="9.7109375" style="78" customWidth="1"/>
    <col min="12567" max="12567" width="9.140625" style="78" customWidth="1"/>
    <col min="12568" max="12808" width="8.140625" style="78"/>
    <col min="12809" max="12809" width="1.42578125" style="78" customWidth="1"/>
    <col min="12810" max="12810" width="48.85546875" style="78" customWidth="1"/>
    <col min="12811" max="12811" width="8.140625" style="78"/>
    <col min="12812" max="12812" width="1" style="78" customWidth="1"/>
    <col min="12813" max="12813" width="12.42578125" style="78" customWidth="1"/>
    <col min="12814" max="12814" width="1" style="78" customWidth="1"/>
    <col min="12815" max="12815" width="12.42578125" style="78" customWidth="1"/>
    <col min="12816" max="12816" width="1" style="78" customWidth="1"/>
    <col min="12817" max="12817" width="12.42578125" style="78" customWidth="1"/>
    <col min="12818" max="12818" width="1" style="78" customWidth="1"/>
    <col min="12819" max="12819" width="12.42578125" style="78" customWidth="1"/>
    <col min="12820" max="12820" width="8.140625" style="78"/>
    <col min="12821" max="12821" width="11.28515625" style="78" bestFit="1" customWidth="1"/>
    <col min="12822" max="12822" width="9.7109375" style="78" customWidth="1"/>
    <col min="12823" max="12823" width="9.140625" style="78" customWidth="1"/>
    <col min="12824" max="13064" width="8.140625" style="78"/>
    <col min="13065" max="13065" width="1.42578125" style="78" customWidth="1"/>
    <col min="13066" max="13066" width="48.85546875" style="78" customWidth="1"/>
    <col min="13067" max="13067" width="8.140625" style="78"/>
    <col min="13068" max="13068" width="1" style="78" customWidth="1"/>
    <col min="13069" max="13069" width="12.42578125" style="78" customWidth="1"/>
    <col min="13070" max="13070" width="1" style="78" customWidth="1"/>
    <col min="13071" max="13071" width="12.42578125" style="78" customWidth="1"/>
    <col min="13072" max="13072" width="1" style="78" customWidth="1"/>
    <col min="13073" max="13073" width="12.42578125" style="78" customWidth="1"/>
    <col min="13074" max="13074" width="1" style="78" customWidth="1"/>
    <col min="13075" max="13075" width="12.42578125" style="78" customWidth="1"/>
    <col min="13076" max="13076" width="8.140625" style="78"/>
    <col min="13077" max="13077" width="11.28515625" style="78" bestFit="1" customWidth="1"/>
    <col min="13078" max="13078" width="9.7109375" style="78" customWidth="1"/>
    <col min="13079" max="13079" width="9.140625" style="78" customWidth="1"/>
    <col min="13080" max="13320" width="8.140625" style="78"/>
    <col min="13321" max="13321" width="1.42578125" style="78" customWidth="1"/>
    <col min="13322" max="13322" width="48.85546875" style="78" customWidth="1"/>
    <col min="13323" max="13323" width="8.140625" style="78"/>
    <col min="13324" max="13324" width="1" style="78" customWidth="1"/>
    <col min="13325" max="13325" width="12.42578125" style="78" customWidth="1"/>
    <col min="13326" max="13326" width="1" style="78" customWidth="1"/>
    <col min="13327" max="13327" width="12.42578125" style="78" customWidth="1"/>
    <col min="13328" max="13328" width="1" style="78" customWidth="1"/>
    <col min="13329" max="13329" width="12.42578125" style="78" customWidth="1"/>
    <col min="13330" max="13330" width="1" style="78" customWidth="1"/>
    <col min="13331" max="13331" width="12.42578125" style="78" customWidth="1"/>
    <col min="13332" max="13332" width="8.140625" style="78"/>
    <col min="13333" max="13333" width="11.28515625" style="78" bestFit="1" customWidth="1"/>
    <col min="13334" max="13334" width="9.7109375" style="78" customWidth="1"/>
    <col min="13335" max="13335" width="9.140625" style="78" customWidth="1"/>
    <col min="13336" max="13576" width="8.140625" style="78"/>
    <col min="13577" max="13577" width="1.42578125" style="78" customWidth="1"/>
    <col min="13578" max="13578" width="48.85546875" style="78" customWidth="1"/>
    <col min="13579" max="13579" width="8.140625" style="78"/>
    <col min="13580" max="13580" width="1" style="78" customWidth="1"/>
    <col min="13581" max="13581" width="12.42578125" style="78" customWidth="1"/>
    <col min="13582" max="13582" width="1" style="78" customWidth="1"/>
    <col min="13583" max="13583" width="12.42578125" style="78" customWidth="1"/>
    <col min="13584" max="13584" width="1" style="78" customWidth="1"/>
    <col min="13585" max="13585" width="12.42578125" style="78" customWidth="1"/>
    <col min="13586" max="13586" width="1" style="78" customWidth="1"/>
    <col min="13587" max="13587" width="12.42578125" style="78" customWidth="1"/>
    <col min="13588" max="13588" width="8.140625" style="78"/>
    <col min="13589" max="13589" width="11.28515625" style="78" bestFit="1" customWidth="1"/>
    <col min="13590" max="13590" width="9.7109375" style="78" customWidth="1"/>
    <col min="13591" max="13591" width="9.140625" style="78" customWidth="1"/>
    <col min="13592" max="13832" width="8.140625" style="78"/>
    <col min="13833" max="13833" width="1.42578125" style="78" customWidth="1"/>
    <col min="13834" max="13834" width="48.85546875" style="78" customWidth="1"/>
    <col min="13835" max="13835" width="8.140625" style="78"/>
    <col min="13836" max="13836" width="1" style="78" customWidth="1"/>
    <col min="13837" max="13837" width="12.42578125" style="78" customWidth="1"/>
    <col min="13838" max="13838" width="1" style="78" customWidth="1"/>
    <col min="13839" max="13839" width="12.42578125" style="78" customWidth="1"/>
    <col min="13840" max="13840" width="1" style="78" customWidth="1"/>
    <col min="13841" max="13841" width="12.42578125" style="78" customWidth="1"/>
    <col min="13842" max="13842" width="1" style="78" customWidth="1"/>
    <col min="13843" max="13843" width="12.42578125" style="78" customWidth="1"/>
    <col min="13844" max="13844" width="8.140625" style="78"/>
    <col min="13845" max="13845" width="11.28515625" style="78" bestFit="1" customWidth="1"/>
    <col min="13846" max="13846" width="9.7109375" style="78" customWidth="1"/>
    <col min="13847" max="13847" width="9.140625" style="78" customWidth="1"/>
    <col min="13848" max="14088" width="8.140625" style="78"/>
    <col min="14089" max="14089" width="1.42578125" style="78" customWidth="1"/>
    <col min="14090" max="14090" width="48.85546875" style="78" customWidth="1"/>
    <col min="14091" max="14091" width="8.140625" style="78"/>
    <col min="14092" max="14092" width="1" style="78" customWidth="1"/>
    <col min="14093" max="14093" width="12.42578125" style="78" customWidth="1"/>
    <col min="14094" max="14094" width="1" style="78" customWidth="1"/>
    <col min="14095" max="14095" width="12.42578125" style="78" customWidth="1"/>
    <col min="14096" max="14096" width="1" style="78" customWidth="1"/>
    <col min="14097" max="14097" width="12.42578125" style="78" customWidth="1"/>
    <col min="14098" max="14098" width="1" style="78" customWidth="1"/>
    <col min="14099" max="14099" width="12.42578125" style="78" customWidth="1"/>
    <col min="14100" max="14100" width="8.140625" style="78"/>
    <col min="14101" max="14101" width="11.28515625" style="78" bestFit="1" customWidth="1"/>
    <col min="14102" max="14102" width="9.7109375" style="78" customWidth="1"/>
    <col min="14103" max="14103" width="9.140625" style="78" customWidth="1"/>
    <col min="14104" max="14344" width="8.140625" style="78"/>
    <col min="14345" max="14345" width="1.42578125" style="78" customWidth="1"/>
    <col min="14346" max="14346" width="48.85546875" style="78" customWidth="1"/>
    <col min="14347" max="14347" width="8.140625" style="78"/>
    <col min="14348" max="14348" width="1" style="78" customWidth="1"/>
    <col min="14349" max="14349" width="12.42578125" style="78" customWidth="1"/>
    <col min="14350" max="14350" width="1" style="78" customWidth="1"/>
    <col min="14351" max="14351" width="12.42578125" style="78" customWidth="1"/>
    <col min="14352" max="14352" width="1" style="78" customWidth="1"/>
    <col min="14353" max="14353" width="12.42578125" style="78" customWidth="1"/>
    <col min="14354" max="14354" width="1" style="78" customWidth="1"/>
    <col min="14355" max="14355" width="12.42578125" style="78" customWidth="1"/>
    <col min="14356" max="14356" width="8.140625" style="78"/>
    <col min="14357" max="14357" width="11.28515625" style="78" bestFit="1" customWidth="1"/>
    <col min="14358" max="14358" width="9.7109375" style="78" customWidth="1"/>
    <col min="14359" max="14359" width="9.140625" style="78" customWidth="1"/>
    <col min="14360" max="14600" width="8.140625" style="78"/>
    <col min="14601" max="14601" width="1.42578125" style="78" customWidth="1"/>
    <col min="14602" max="14602" width="48.85546875" style="78" customWidth="1"/>
    <col min="14603" max="14603" width="8.140625" style="78"/>
    <col min="14604" max="14604" width="1" style="78" customWidth="1"/>
    <col min="14605" max="14605" width="12.42578125" style="78" customWidth="1"/>
    <col min="14606" max="14606" width="1" style="78" customWidth="1"/>
    <col min="14607" max="14607" width="12.42578125" style="78" customWidth="1"/>
    <col min="14608" max="14608" width="1" style="78" customWidth="1"/>
    <col min="14609" max="14609" width="12.42578125" style="78" customWidth="1"/>
    <col min="14610" max="14610" width="1" style="78" customWidth="1"/>
    <col min="14611" max="14611" width="12.42578125" style="78" customWidth="1"/>
    <col min="14612" max="14612" width="8.140625" style="78"/>
    <col min="14613" max="14613" width="11.28515625" style="78" bestFit="1" customWidth="1"/>
    <col min="14614" max="14614" width="9.7109375" style="78" customWidth="1"/>
    <col min="14615" max="14615" width="9.140625" style="78" customWidth="1"/>
    <col min="14616" max="14856" width="8.140625" style="78"/>
    <col min="14857" max="14857" width="1.42578125" style="78" customWidth="1"/>
    <col min="14858" max="14858" width="48.85546875" style="78" customWidth="1"/>
    <col min="14859" max="14859" width="8.140625" style="78"/>
    <col min="14860" max="14860" width="1" style="78" customWidth="1"/>
    <col min="14861" max="14861" width="12.42578125" style="78" customWidth="1"/>
    <col min="14862" max="14862" width="1" style="78" customWidth="1"/>
    <col min="14863" max="14863" width="12.42578125" style="78" customWidth="1"/>
    <col min="14864" max="14864" width="1" style="78" customWidth="1"/>
    <col min="14865" max="14865" width="12.42578125" style="78" customWidth="1"/>
    <col min="14866" max="14866" width="1" style="78" customWidth="1"/>
    <col min="14867" max="14867" width="12.42578125" style="78" customWidth="1"/>
    <col min="14868" max="14868" width="8.140625" style="78"/>
    <col min="14869" max="14869" width="11.28515625" style="78" bestFit="1" customWidth="1"/>
    <col min="14870" max="14870" width="9.7109375" style="78" customWidth="1"/>
    <col min="14871" max="14871" width="9.140625" style="78" customWidth="1"/>
    <col min="14872" max="15112" width="8.140625" style="78"/>
    <col min="15113" max="15113" width="1.42578125" style="78" customWidth="1"/>
    <col min="15114" max="15114" width="48.85546875" style="78" customWidth="1"/>
    <col min="15115" max="15115" width="8.140625" style="78"/>
    <col min="15116" max="15116" width="1" style="78" customWidth="1"/>
    <col min="15117" max="15117" width="12.42578125" style="78" customWidth="1"/>
    <col min="15118" max="15118" width="1" style="78" customWidth="1"/>
    <col min="15119" max="15119" width="12.42578125" style="78" customWidth="1"/>
    <col min="15120" max="15120" width="1" style="78" customWidth="1"/>
    <col min="15121" max="15121" width="12.42578125" style="78" customWidth="1"/>
    <col min="15122" max="15122" width="1" style="78" customWidth="1"/>
    <col min="15123" max="15123" width="12.42578125" style="78" customWidth="1"/>
    <col min="15124" max="15124" width="8.140625" style="78"/>
    <col min="15125" max="15125" width="11.28515625" style="78" bestFit="1" customWidth="1"/>
    <col min="15126" max="15126" width="9.7109375" style="78" customWidth="1"/>
    <col min="15127" max="15127" width="9.140625" style="78" customWidth="1"/>
    <col min="15128" max="15368" width="8.140625" style="78"/>
    <col min="15369" max="15369" width="1.42578125" style="78" customWidth="1"/>
    <col min="15370" max="15370" width="48.85546875" style="78" customWidth="1"/>
    <col min="15371" max="15371" width="8.140625" style="78"/>
    <col min="15372" max="15372" width="1" style="78" customWidth="1"/>
    <col min="15373" max="15373" width="12.42578125" style="78" customWidth="1"/>
    <col min="15374" max="15374" width="1" style="78" customWidth="1"/>
    <col min="15375" max="15375" width="12.42578125" style="78" customWidth="1"/>
    <col min="15376" max="15376" width="1" style="78" customWidth="1"/>
    <col min="15377" max="15377" width="12.42578125" style="78" customWidth="1"/>
    <col min="15378" max="15378" width="1" style="78" customWidth="1"/>
    <col min="15379" max="15379" width="12.42578125" style="78" customWidth="1"/>
    <col min="15380" max="15380" width="8.140625" style="78"/>
    <col min="15381" max="15381" width="11.28515625" style="78" bestFit="1" customWidth="1"/>
    <col min="15382" max="15382" width="9.7109375" style="78" customWidth="1"/>
    <col min="15383" max="15383" width="9.140625" style="78" customWidth="1"/>
    <col min="15384" max="15624" width="8.140625" style="78"/>
    <col min="15625" max="15625" width="1.42578125" style="78" customWidth="1"/>
    <col min="15626" max="15626" width="48.85546875" style="78" customWidth="1"/>
    <col min="15627" max="15627" width="8.140625" style="78"/>
    <col min="15628" max="15628" width="1" style="78" customWidth="1"/>
    <col min="15629" max="15629" width="12.42578125" style="78" customWidth="1"/>
    <col min="15630" max="15630" width="1" style="78" customWidth="1"/>
    <col min="15631" max="15631" width="12.42578125" style="78" customWidth="1"/>
    <col min="15632" max="15632" width="1" style="78" customWidth="1"/>
    <col min="15633" max="15633" width="12.42578125" style="78" customWidth="1"/>
    <col min="15634" max="15634" width="1" style="78" customWidth="1"/>
    <col min="15635" max="15635" width="12.42578125" style="78" customWidth="1"/>
    <col min="15636" max="15636" width="8.140625" style="78"/>
    <col min="15637" max="15637" width="11.28515625" style="78" bestFit="1" customWidth="1"/>
    <col min="15638" max="15638" width="9.7109375" style="78" customWidth="1"/>
    <col min="15639" max="15639" width="9.140625" style="78" customWidth="1"/>
    <col min="15640" max="15880" width="8.140625" style="78"/>
    <col min="15881" max="15881" width="1.42578125" style="78" customWidth="1"/>
    <col min="15882" max="15882" width="48.85546875" style="78" customWidth="1"/>
    <col min="15883" max="15883" width="8.140625" style="78"/>
    <col min="15884" max="15884" width="1" style="78" customWidth="1"/>
    <col min="15885" max="15885" width="12.42578125" style="78" customWidth="1"/>
    <col min="15886" max="15886" width="1" style="78" customWidth="1"/>
    <col min="15887" max="15887" width="12.42578125" style="78" customWidth="1"/>
    <col min="15888" max="15888" width="1" style="78" customWidth="1"/>
    <col min="15889" max="15889" width="12.42578125" style="78" customWidth="1"/>
    <col min="15890" max="15890" width="1" style="78" customWidth="1"/>
    <col min="15891" max="15891" width="12.42578125" style="78" customWidth="1"/>
    <col min="15892" max="15892" width="8.140625" style="78"/>
    <col min="15893" max="15893" width="11.28515625" style="78" bestFit="1" customWidth="1"/>
    <col min="15894" max="15894" width="9.7109375" style="78" customWidth="1"/>
    <col min="15895" max="15895" width="9.140625" style="78" customWidth="1"/>
    <col min="15896" max="16136" width="8.140625" style="78"/>
    <col min="16137" max="16137" width="1.42578125" style="78" customWidth="1"/>
    <col min="16138" max="16138" width="48.85546875" style="78" customWidth="1"/>
    <col min="16139" max="16139" width="8.140625" style="78"/>
    <col min="16140" max="16140" width="1" style="78" customWidth="1"/>
    <col min="16141" max="16141" width="12.42578125" style="78" customWidth="1"/>
    <col min="16142" max="16142" width="1" style="78" customWidth="1"/>
    <col min="16143" max="16143" width="12.42578125" style="78" customWidth="1"/>
    <col min="16144" max="16144" width="1" style="78" customWidth="1"/>
    <col min="16145" max="16145" width="12.42578125" style="78" customWidth="1"/>
    <col min="16146" max="16146" width="1" style="78" customWidth="1"/>
    <col min="16147" max="16147" width="12.42578125" style="78" customWidth="1"/>
    <col min="16148" max="16148" width="8.140625" style="78"/>
    <col min="16149" max="16149" width="11.28515625" style="78" bestFit="1" customWidth="1"/>
    <col min="16150" max="16150" width="9.7109375" style="78" customWidth="1"/>
    <col min="16151" max="16151" width="9.140625" style="78" customWidth="1"/>
    <col min="16152" max="16384" width="8.140625" style="78"/>
  </cols>
  <sheetData>
    <row r="1" spans="1:19" ht="16.5" customHeight="1">
      <c r="A1" s="1" t="s">
        <v>125</v>
      </c>
      <c r="S1" s="83"/>
    </row>
    <row r="2" spans="1:19" ht="16.5" customHeight="1">
      <c r="A2" s="84" t="s">
        <v>1</v>
      </c>
      <c r="B2" s="84"/>
      <c r="C2" s="84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  <c r="P2" s="87"/>
      <c r="Q2" s="87"/>
      <c r="R2" s="87"/>
      <c r="S2" s="88"/>
    </row>
    <row r="3" spans="1:19" ht="16.5" customHeight="1">
      <c r="A3" s="89" t="str">
        <f>'5'!A3</f>
        <v>For the three-month period ended 31 March 2023</v>
      </c>
      <c r="B3" s="90"/>
      <c r="C3" s="90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3"/>
      <c r="Q3" s="93"/>
      <c r="R3" s="93"/>
      <c r="S3" s="94"/>
    </row>
    <row r="4" spans="1:19" ht="16.5" customHeight="1">
      <c r="A4" s="96"/>
      <c r="B4" s="96"/>
      <c r="C4" s="96"/>
      <c r="D4" s="97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87"/>
      <c r="Q4" s="87"/>
      <c r="R4" s="87"/>
      <c r="S4" s="100"/>
    </row>
    <row r="5" spans="1:19" ht="16.5" customHeight="1">
      <c r="A5" s="150"/>
      <c r="B5" s="150"/>
      <c r="C5" s="150"/>
      <c r="D5" s="151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87"/>
      <c r="P5" s="87"/>
      <c r="Q5" s="87"/>
      <c r="R5" s="87"/>
      <c r="S5" s="153"/>
    </row>
    <row r="6" spans="1:19" ht="16.5" customHeight="1">
      <c r="A6" s="150"/>
      <c r="B6" s="150"/>
      <c r="C6" s="150"/>
      <c r="D6" s="151"/>
      <c r="E6" s="228" t="s">
        <v>147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</row>
    <row r="7" spans="1:19" s="101" customFormat="1" ht="16.5" customHeight="1">
      <c r="D7" s="102"/>
      <c r="E7" s="103"/>
      <c r="F7" s="104"/>
      <c r="G7" s="103"/>
      <c r="H7" s="104"/>
      <c r="I7" s="104"/>
      <c r="J7" s="104"/>
      <c r="K7" s="228" t="s">
        <v>47</v>
      </c>
      <c r="L7" s="228"/>
      <c r="M7" s="228"/>
      <c r="N7" s="228"/>
      <c r="O7" s="228"/>
      <c r="P7" s="105"/>
      <c r="Q7" s="105"/>
      <c r="R7" s="105"/>
      <c r="S7" s="106"/>
    </row>
    <row r="8" spans="1:19" s="101" customFormat="1" ht="16.5" customHeight="1">
      <c r="D8" s="102"/>
      <c r="E8" s="103" t="s">
        <v>174</v>
      </c>
      <c r="F8" s="104"/>
      <c r="G8" s="103"/>
      <c r="H8" s="104"/>
      <c r="I8" s="104"/>
      <c r="J8" s="104"/>
      <c r="K8" s="204"/>
      <c r="L8" s="204"/>
      <c r="M8" s="95" t="s">
        <v>68</v>
      </c>
      <c r="N8" s="204"/>
      <c r="O8" s="204"/>
      <c r="P8" s="105"/>
      <c r="Q8" s="105"/>
      <c r="R8" s="105"/>
      <c r="S8" s="106"/>
    </row>
    <row r="9" spans="1:19" s="101" customFormat="1" ht="16.5" customHeight="1">
      <c r="D9" s="102"/>
      <c r="E9" s="103" t="s">
        <v>173</v>
      </c>
      <c r="F9" s="104"/>
      <c r="G9" s="95" t="s">
        <v>115</v>
      </c>
      <c r="H9" s="104"/>
      <c r="I9" s="95" t="s">
        <v>143</v>
      </c>
      <c r="J9" s="104"/>
      <c r="K9" s="95" t="s">
        <v>68</v>
      </c>
      <c r="L9" s="106"/>
      <c r="M9" s="95" t="s">
        <v>145</v>
      </c>
      <c r="N9" s="106"/>
      <c r="O9" s="106"/>
      <c r="P9" s="106"/>
      <c r="Q9" s="106" t="s">
        <v>148</v>
      </c>
      <c r="R9" s="106"/>
      <c r="S9" s="106"/>
    </row>
    <row r="10" spans="1:19" s="101" customFormat="1" ht="16.5" customHeight="1">
      <c r="C10" s="149"/>
      <c r="D10" s="102"/>
      <c r="E10" s="103" t="s">
        <v>67</v>
      </c>
      <c r="F10" s="104"/>
      <c r="G10" s="95" t="s">
        <v>133</v>
      </c>
      <c r="H10" s="104"/>
      <c r="I10" s="107" t="s">
        <v>144</v>
      </c>
      <c r="J10" s="104"/>
      <c r="K10" s="107" t="s">
        <v>69</v>
      </c>
      <c r="L10" s="106"/>
      <c r="M10" s="95" t="s">
        <v>146</v>
      </c>
      <c r="N10" s="106"/>
      <c r="O10" s="106" t="s">
        <v>49</v>
      </c>
      <c r="P10" s="106"/>
      <c r="Q10" s="95" t="s">
        <v>149</v>
      </c>
      <c r="R10" s="106"/>
      <c r="S10" s="106" t="s">
        <v>70</v>
      </c>
    </row>
    <row r="11" spans="1:19" s="101" customFormat="1" ht="16.5" customHeight="1">
      <c r="C11" s="14" t="s">
        <v>106</v>
      </c>
      <c r="D11" s="102"/>
      <c r="E11" s="108" t="s">
        <v>6</v>
      </c>
      <c r="F11" s="104"/>
      <c r="G11" s="109" t="s">
        <v>6</v>
      </c>
      <c r="H11" s="104"/>
      <c r="I11" s="109" t="s">
        <v>6</v>
      </c>
      <c r="J11" s="104"/>
      <c r="K11" s="109" t="s">
        <v>6</v>
      </c>
      <c r="L11" s="106"/>
      <c r="M11" s="205" t="s">
        <v>6</v>
      </c>
      <c r="N11" s="106"/>
      <c r="O11" s="109" t="s">
        <v>6</v>
      </c>
      <c r="P11" s="106"/>
      <c r="Q11" s="205" t="s">
        <v>6</v>
      </c>
      <c r="R11" s="106"/>
      <c r="S11" s="109" t="s">
        <v>6</v>
      </c>
    </row>
    <row r="12" spans="1:19" s="197" customFormat="1" ht="16.5" customHeight="1">
      <c r="C12" s="198"/>
      <c r="D12" s="199"/>
      <c r="E12" s="219"/>
      <c r="F12" s="104"/>
      <c r="G12" s="219"/>
      <c r="H12" s="104"/>
      <c r="I12" s="220"/>
      <c r="J12" s="104"/>
      <c r="K12" s="219"/>
      <c r="L12" s="103"/>
      <c r="M12" s="219"/>
      <c r="N12" s="103"/>
      <c r="O12" s="221"/>
      <c r="P12" s="119"/>
      <c r="Q12" s="221"/>
      <c r="R12" s="119"/>
      <c r="S12" s="221"/>
    </row>
    <row r="13" spans="1:19" s="116" customFormat="1" ht="16.5" customHeight="1">
      <c r="A13" s="110" t="s">
        <v>135</v>
      </c>
      <c r="B13" s="114"/>
      <c r="C13" s="115"/>
      <c r="D13" s="112"/>
      <c r="E13" s="21">
        <v>300000000</v>
      </c>
      <c r="F13" s="22"/>
      <c r="G13" s="21">
        <v>933808880</v>
      </c>
      <c r="H13" s="22"/>
      <c r="I13" s="21">
        <v>-20278438</v>
      </c>
      <c r="J13" s="22"/>
      <c r="K13" s="21">
        <v>30000000</v>
      </c>
      <c r="L13" s="22"/>
      <c r="M13" s="21">
        <v>20278438</v>
      </c>
      <c r="N13" s="22"/>
      <c r="O13" s="21">
        <v>115062868</v>
      </c>
      <c r="P13" s="113"/>
      <c r="Q13" s="21">
        <v>17081824</v>
      </c>
      <c r="R13" s="113"/>
      <c r="S13" s="21">
        <f>SUM(E13:Q13)</f>
        <v>1395953572</v>
      </c>
    </row>
    <row r="14" spans="1:19" s="116" customFormat="1" ht="16.5" customHeight="1">
      <c r="A14" s="110" t="s">
        <v>101</v>
      </c>
      <c r="B14" s="111"/>
      <c r="C14" s="115"/>
      <c r="D14" s="112"/>
      <c r="E14" s="21"/>
      <c r="F14" s="22"/>
      <c r="G14" s="21"/>
      <c r="H14" s="22"/>
      <c r="I14" s="21"/>
      <c r="J14" s="22"/>
      <c r="K14" s="21"/>
      <c r="L14" s="22"/>
      <c r="M14" s="21"/>
      <c r="N14" s="22"/>
      <c r="O14" s="21"/>
      <c r="P14" s="113"/>
      <c r="Q14" s="21"/>
      <c r="R14" s="113"/>
      <c r="S14" s="21"/>
    </row>
    <row r="15" spans="1:19" s="116" customFormat="1" ht="16.5" customHeight="1">
      <c r="A15" s="211" t="s">
        <v>159</v>
      </c>
      <c r="B15" s="111"/>
      <c r="C15" s="115">
        <v>13</v>
      </c>
      <c r="D15" s="112"/>
      <c r="E15" s="21" t="s">
        <v>162</v>
      </c>
      <c r="F15" s="22"/>
      <c r="G15" s="21" t="s">
        <v>162</v>
      </c>
      <c r="H15" s="22"/>
      <c r="I15" s="21">
        <v>-17056610</v>
      </c>
      <c r="J15" s="22"/>
      <c r="K15" s="21" t="s">
        <v>162</v>
      </c>
      <c r="L15" s="22"/>
      <c r="M15" s="21" t="s">
        <v>162</v>
      </c>
      <c r="N15" s="22"/>
      <c r="O15" s="21" t="s">
        <v>162</v>
      </c>
      <c r="P15" s="113"/>
      <c r="Q15" s="21" t="s">
        <v>162</v>
      </c>
      <c r="R15" s="113"/>
      <c r="S15" s="21">
        <f>SUM(E15:Q15)</f>
        <v>-17056610</v>
      </c>
    </row>
    <row r="16" spans="1:19" s="116" customFormat="1" ht="16.5" customHeight="1">
      <c r="A16" s="75" t="s">
        <v>160</v>
      </c>
      <c r="B16" s="111"/>
      <c r="C16" s="115">
        <v>13</v>
      </c>
      <c r="D16" s="112"/>
      <c r="E16" s="21" t="s">
        <v>162</v>
      </c>
      <c r="F16" s="22"/>
      <c r="G16" s="21" t="s">
        <v>162</v>
      </c>
      <c r="H16" s="22"/>
      <c r="I16" s="21" t="s">
        <v>162</v>
      </c>
      <c r="J16" s="22"/>
      <c r="K16" s="21" t="s">
        <v>162</v>
      </c>
      <c r="L16" s="22"/>
      <c r="M16" s="21">
        <v>17056610</v>
      </c>
      <c r="N16" s="22"/>
      <c r="O16" s="21">
        <v>-17056610</v>
      </c>
      <c r="P16" s="113"/>
      <c r="Q16" s="21" t="s">
        <v>162</v>
      </c>
      <c r="R16" s="113"/>
      <c r="S16" s="21">
        <f>SUM(E16:Q16)</f>
        <v>0</v>
      </c>
    </row>
    <row r="17" spans="1:19" s="116" customFormat="1" ht="16.5" customHeight="1">
      <c r="A17" s="78" t="s">
        <v>185</v>
      </c>
      <c r="C17" s="115"/>
      <c r="D17" s="112"/>
      <c r="E17" s="122">
        <v>0</v>
      </c>
      <c r="F17" s="118"/>
      <c r="G17" s="122">
        <v>0</v>
      </c>
      <c r="H17" s="118"/>
      <c r="I17" s="122" t="s">
        <v>162</v>
      </c>
      <c r="J17" s="118"/>
      <c r="K17" s="122">
        <v>0</v>
      </c>
      <c r="L17" s="87"/>
      <c r="M17" s="122" t="s">
        <v>162</v>
      </c>
      <c r="N17" s="87"/>
      <c r="O17" s="122">
        <f>'5'!F49</f>
        <v>-71292152</v>
      </c>
      <c r="P17" s="106"/>
      <c r="Q17" s="122">
        <v>-1250564</v>
      </c>
      <c r="R17" s="106"/>
      <c r="S17" s="24">
        <f>SUM(E17:Q17)</f>
        <v>-72542716</v>
      </c>
    </row>
    <row r="18" spans="1:19" s="116" customFormat="1" ht="16.5" customHeight="1">
      <c r="C18" s="115"/>
      <c r="D18" s="112"/>
      <c r="E18" s="21"/>
      <c r="F18" s="22"/>
      <c r="G18" s="21"/>
      <c r="H18" s="22"/>
      <c r="I18" s="21"/>
      <c r="J18" s="22"/>
      <c r="K18" s="21"/>
      <c r="L18" s="22"/>
      <c r="M18" s="21"/>
      <c r="N18" s="22"/>
      <c r="O18" s="21"/>
      <c r="P18" s="113"/>
      <c r="Q18" s="21"/>
      <c r="R18" s="113"/>
      <c r="S18" s="21"/>
    </row>
    <row r="19" spans="1:19" s="116" customFormat="1" ht="16.5" customHeight="1" thickBot="1">
      <c r="A19" s="110" t="s">
        <v>136</v>
      </c>
      <c r="B19" s="120"/>
      <c r="C19" s="121"/>
      <c r="D19" s="112"/>
      <c r="E19" s="70">
        <f>SUM(E13:E17)</f>
        <v>300000000</v>
      </c>
      <c r="F19" s="22"/>
      <c r="G19" s="70">
        <f>SUM(G13:G17)</f>
        <v>933808880</v>
      </c>
      <c r="H19" s="22"/>
      <c r="I19" s="70">
        <f>SUM(I13:I17)</f>
        <v>-37335048</v>
      </c>
      <c r="J19" s="22"/>
      <c r="K19" s="70">
        <f>SUM(K13:K17)</f>
        <v>30000000</v>
      </c>
      <c r="L19" s="22"/>
      <c r="M19" s="70">
        <f>SUM(M13:M17)</f>
        <v>37335048</v>
      </c>
      <c r="N19" s="22"/>
      <c r="O19" s="70">
        <f>SUM(O13:O17)</f>
        <v>26714106</v>
      </c>
      <c r="P19" s="22"/>
      <c r="Q19" s="70">
        <f>SUM(Q13:Q17)</f>
        <v>15831260</v>
      </c>
      <c r="R19" s="22"/>
      <c r="S19" s="70">
        <f>SUM(S13:S17)</f>
        <v>1306354246</v>
      </c>
    </row>
    <row r="20" spans="1:19" s="116" customFormat="1" ht="16.5" customHeight="1" thickTop="1">
      <c r="A20" s="110"/>
      <c r="B20" s="120"/>
      <c r="C20" s="121"/>
      <c r="D20" s="1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s="116" customFormat="1" ht="16.5" customHeight="1">
      <c r="A21" s="110"/>
      <c r="B21" s="120"/>
      <c r="C21" s="121"/>
      <c r="D21" s="11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116" customFormat="1" ht="16.5" customHeight="1">
      <c r="A22" s="110"/>
      <c r="B22" s="120"/>
      <c r="C22" s="121"/>
      <c r="D22" s="1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s="116" customFormat="1" ht="16.5" customHeight="1">
      <c r="A23" s="110"/>
      <c r="B23" s="120"/>
      <c r="C23" s="121"/>
      <c r="D23" s="1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s="116" customFormat="1" ht="16.5" customHeight="1">
      <c r="A24" s="110"/>
      <c r="B24" s="120"/>
      <c r="C24" s="121"/>
      <c r="D24" s="1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 s="116" customFormat="1" ht="16.5" customHeight="1">
      <c r="A25" s="110"/>
      <c r="B25" s="120"/>
      <c r="C25" s="121"/>
      <c r="D25" s="1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s="116" customFormat="1" ht="16.5" customHeight="1">
      <c r="A26" s="110"/>
      <c r="B26" s="120"/>
      <c r="C26" s="121"/>
      <c r="D26" s="1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 s="116" customFormat="1" ht="16.5" customHeight="1">
      <c r="A27" s="110"/>
      <c r="B27" s="120"/>
      <c r="C27" s="121"/>
      <c r="D27" s="1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s="116" customFormat="1" ht="16.5" customHeight="1">
      <c r="A28" s="110"/>
      <c r="B28" s="120"/>
      <c r="C28" s="121"/>
      <c r="D28" s="1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116" customFormat="1" ht="16.5" customHeight="1">
      <c r="A29" s="110"/>
      <c r="B29" s="120"/>
      <c r="C29" s="121"/>
      <c r="D29" s="1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s="116" customFormat="1" ht="16.5" customHeight="1">
      <c r="A30" s="110"/>
      <c r="B30" s="120"/>
      <c r="C30" s="121"/>
      <c r="D30" s="1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s="116" customFormat="1" ht="16.5" customHeight="1">
      <c r="A31" s="110"/>
      <c r="B31" s="120"/>
      <c r="C31" s="121"/>
      <c r="D31" s="1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 s="116" customFormat="1" ht="16.5" customHeight="1">
      <c r="A32" s="110"/>
      <c r="B32" s="120"/>
      <c r="C32" s="121"/>
      <c r="D32" s="1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1:19" s="116" customFormat="1" ht="16.5" customHeight="1">
      <c r="A33" s="110"/>
      <c r="B33" s="120"/>
      <c r="C33" s="121"/>
      <c r="D33" s="1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s="116" customFormat="1" ht="16.5" customHeight="1">
      <c r="A34" s="110"/>
      <c r="B34" s="120"/>
      <c r="C34" s="121"/>
      <c r="D34" s="1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s="116" customFormat="1" ht="16.5" customHeight="1">
      <c r="A35" s="110"/>
      <c r="B35" s="120"/>
      <c r="C35" s="121"/>
      <c r="D35" s="1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1:19" s="116" customFormat="1" ht="16.5" customHeight="1">
      <c r="A36" s="110"/>
      <c r="B36" s="120"/>
      <c r="C36" s="121"/>
      <c r="D36" s="11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s="116" customFormat="1" ht="16.5" customHeight="1">
      <c r="A37" s="110"/>
      <c r="B37" s="120"/>
      <c r="C37" s="121"/>
      <c r="D37" s="11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</row>
    <row r="38" spans="1:19" s="116" customFormat="1" ht="23.25" customHeight="1">
      <c r="A38" s="110"/>
      <c r="B38" s="120"/>
      <c r="C38" s="121"/>
      <c r="D38" s="11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</row>
    <row r="39" spans="1:19" ht="21.95" customHeight="1">
      <c r="A39" s="229" t="str">
        <f>'2-4'!A168:K168</f>
        <v>The accompanying notes are an integral part of these financial information.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</row>
  </sheetData>
  <mergeCells count="3">
    <mergeCell ref="K7:O7"/>
    <mergeCell ref="A39:S39"/>
    <mergeCell ref="E6:S6"/>
  </mergeCells>
  <pageMargins left="0.3" right="0.3" top="0.5" bottom="0.6" header="0.49" footer="0.4"/>
  <pageSetup paperSize="9" scale="82" firstPageNumber="6" orientation="landscape" useFirstPageNumber="1" horizontalDpi="1200" verticalDpi="1200" r:id="rId1"/>
  <headerFooter>
    <oddFooter>&amp;R&amp;"Arial,Regular"&amp;10&amp;P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32DA-0DAF-4BB1-BCDC-195C159AA1EA}">
  <dimension ref="A1:Q36"/>
  <sheetViews>
    <sheetView zoomScale="80" zoomScaleNormal="80" zoomScaleSheetLayoutView="100" workbookViewId="0">
      <selection activeCell="S14" sqref="S14"/>
    </sheetView>
  </sheetViews>
  <sheetFormatPr defaultColWidth="8.140625" defaultRowHeight="16.5" customHeight="1"/>
  <cols>
    <col min="1" max="1" width="1.7109375" style="78" customWidth="1"/>
    <col min="2" max="2" width="37.28515625" style="78" customWidth="1"/>
    <col min="3" max="3" width="6.28515625" style="78" customWidth="1"/>
    <col min="4" max="4" width="1.28515625" style="78" customWidth="1"/>
    <col min="5" max="5" width="14.42578125" style="79" customWidth="1"/>
    <col min="6" max="6" width="1.28515625" style="79" customWidth="1"/>
    <col min="7" max="7" width="12.85546875" style="80" customWidth="1"/>
    <col min="8" max="8" width="1.28515625" style="79" customWidth="1"/>
    <col min="9" max="9" width="13.42578125" style="79" customWidth="1"/>
    <col min="10" max="10" width="1.28515625" style="79" customWidth="1"/>
    <col min="11" max="11" width="17.28515625" style="80" customWidth="1"/>
    <col min="12" max="12" width="1.28515625" style="80" customWidth="1"/>
    <col min="13" max="13" width="17.28515625" style="80" customWidth="1"/>
    <col min="14" max="14" width="1.28515625" style="80" customWidth="1"/>
    <col min="15" max="15" width="15" style="81" customWidth="1"/>
    <col min="16" max="16" width="1.28515625" style="82" customWidth="1"/>
    <col min="17" max="17" width="13.7109375" style="79" customWidth="1"/>
    <col min="18" max="18" width="8.140625" style="78"/>
    <col min="19" max="19" width="17.42578125" style="78" customWidth="1"/>
    <col min="20" max="20" width="9.7109375" style="78" customWidth="1"/>
    <col min="21" max="21" width="9.140625" style="78" customWidth="1"/>
    <col min="22" max="262" width="8.140625" style="78"/>
    <col min="263" max="263" width="1.42578125" style="78" customWidth="1"/>
    <col min="264" max="264" width="48.85546875" style="78" customWidth="1"/>
    <col min="265" max="265" width="8.140625" style="78"/>
    <col min="266" max="266" width="1" style="78" customWidth="1"/>
    <col min="267" max="267" width="12.42578125" style="78" customWidth="1"/>
    <col min="268" max="268" width="1" style="78" customWidth="1"/>
    <col min="269" max="269" width="12.42578125" style="78" customWidth="1"/>
    <col min="270" max="270" width="1" style="78" customWidth="1"/>
    <col min="271" max="271" width="12.42578125" style="78" customWidth="1"/>
    <col min="272" max="272" width="1" style="78" customWidth="1"/>
    <col min="273" max="273" width="12.42578125" style="78" customWidth="1"/>
    <col min="274" max="274" width="8.140625" style="78"/>
    <col min="275" max="275" width="11.28515625" style="78" bestFit="1" customWidth="1"/>
    <col min="276" max="276" width="9.7109375" style="78" customWidth="1"/>
    <col min="277" max="277" width="9.140625" style="78" customWidth="1"/>
    <col min="278" max="518" width="8.140625" style="78"/>
    <col min="519" max="519" width="1.42578125" style="78" customWidth="1"/>
    <col min="520" max="520" width="48.85546875" style="78" customWidth="1"/>
    <col min="521" max="521" width="8.140625" style="78"/>
    <col min="522" max="522" width="1" style="78" customWidth="1"/>
    <col min="523" max="523" width="12.42578125" style="78" customWidth="1"/>
    <col min="524" max="524" width="1" style="78" customWidth="1"/>
    <col min="525" max="525" width="12.42578125" style="78" customWidth="1"/>
    <col min="526" max="526" width="1" style="78" customWidth="1"/>
    <col min="527" max="527" width="12.42578125" style="78" customWidth="1"/>
    <col min="528" max="528" width="1" style="78" customWidth="1"/>
    <col min="529" max="529" width="12.42578125" style="78" customWidth="1"/>
    <col min="530" max="530" width="8.140625" style="78"/>
    <col min="531" max="531" width="11.28515625" style="78" bestFit="1" customWidth="1"/>
    <col min="532" max="532" width="9.7109375" style="78" customWidth="1"/>
    <col min="533" max="533" width="9.140625" style="78" customWidth="1"/>
    <col min="534" max="774" width="8.140625" style="78"/>
    <col min="775" max="775" width="1.42578125" style="78" customWidth="1"/>
    <col min="776" max="776" width="48.85546875" style="78" customWidth="1"/>
    <col min="777" max="777" width="8.140625" style="78"/>
    <col min="778" max="778" width="1" style="78" customWidth="1"/>
    <col min="779" max="779" width="12.42578125" style="78" customWidth="1"/>
    <col min="780" max="780" width="1" style="78" customWidth="1"/>
    <col min="781" max="781" width="12.42578125" style="78" customWidth="1"/>
    <col min="782" max="782" width="1" style="78" customWidth="1"/>
    <col min="783" max="783" width="12.42578125" style="78" customWidth="1"/>
    <col min="784" max="784" width="1" style="78" customWidth="1"/>
    <col min="785" max="785" width="12.42578125" style="78" customWidth="1"/>
    <col min="786" max="786" width="8.140625" style="78"/>
    <col min="787" max="787" width="11.28515625" style="78" bestFit="1" customWidth="1"/>
    <col min="788" max="788" width="9.7109375" style="78" customWidth="1"/>
    <col min="789" max="789" width="9.140625" style="78" customWidth="1"/>
    <col min="790" max="1030" width="8.140625" style="78"/>
    <col min="1031" max="1031" width="1.42578125" style="78" customWidth="1"/>
    <col min="1032" max="1032" width="48.85546875" style="78" customWidth="1"/>
    <col min="1033" max="1033" width="8.140625" style="78"/>
    <col min="1034" max="1034" width="1" style="78" customWidth="1"/>
    <col min="1035" max="1035" width="12.42578125" style="78" customWidth="1"/>
    <col min="1036" max="1036" width="1" style="78" customWidth="1"/>
    <col min="1037" max="1037" width="12.42578125" style="78" customWidth="1"/>
    <col min="1038" max="1038" width="1" style="78" customWidth="1"/>
    <col min="1039" max="1039" width="12.42578125" style="78" customWidth="1"/>
    <col min="1040" max="1040" width="1" style="78" customWidth="1"/>
    <col min="1041" max="1041" width="12.42578125" style="78" customWidth="1"/>
    <col min="1042" max="1042" width="8.140625" style="78"/>
    <col min="1043" max="1043" width="11.28515625" style="78" bestFit="1" customWidth="1"/>
    <col min="1044" max="1044" width="9.7109375" style="78" customWidth="1"/>
    <col min="1045" max="1045" width="9.140625" style="78" customWidth="1"/>
    <col min="1046" max="1286" width="8.140625" style="78"/>
    <col min="1287" max="1287" width="1.42578125" style="78" customWidth="1"/>
    <col min="1288" max="1288" width="48.85546875" style="78" customWidth="1"/>
    <col min="1289" max="1289" width="8.140625" style="78"/>
    <col min="1290" max="1290" width="1" style="78" customWidth="1"/>
    <col min="1291" max="1291" width="12.42578125" style="78" customWidth="1"/>
    <col min="1292" max="1292" width="1" style="78" customWidth="1"/>
    <col min="1293" max="1293" width="12.42578125" style="78" customWidth="1"/>
    <col min="1294" max="1294" width="1" style="78" customWidth="1"/>
    <col min="1295" max="1295" width="12.42578125" style="78" customWidth="1"/>
    <col min="1296" max="1296" width="1" style="78" customWidth="1"/>
    <col min="1297" max="1297" width="12.42578125" style="78" customWidth="1"/>
    <col min="1298" max="1298" width="8.140625" style="78"/>
    <col min="1299" max="1299" width="11.28515625" style="78" bestFit="1" customWidth="1"/>
    <col min="1300" max="1300" width="9.7109375" style="78" customWidth="1"/>
    <col min="1301" max="1301" width="9.140625" style="78" customWidth="1"/>
    <col min="1302" max="1542" width="8.140625" style="78"/>
    <col min="1543" max="1543" width="1.42578125" style="78" customWidth="1"/>
    <col min="1544" max="1544" width="48.85546875" style="78" customWidth="1"/>
    <col min="1545" max="1545" width="8.140625" style="78"/>
    <col min="1546" max="1546" width="1" style="78" customWidth="1"/>
    <col min="1547" max="1547" width="12.42578125" style="78" customWidth="1"/>
    <col min="1548" max="1548" width="1" style="78" customWidth="1"/>
    <col min="1549" max="1549" width="12.42578125" style="78" customWidth="1"/>
    <col min="1550" max="1550" width="1" style="78" customWidth="1"/>
    <col min="1551" max="1551" width="12.42578125" style="78" customWidth="1"/>
    <col min="1552" max="1552" width="1" style="78" customWidth="1"/>
    <col min="1553" max="1553" width="12.42578125" style="78" customWidth="1"/>
    <col min="1554" max="1554" width="8.140625" style="78"/>
    <col min="1555" max="1555" width="11.28515625" style="78" bestFit="1" customWidth="1"/>
    <col min="1556" max="1556" width="9.7109375" style="78" customWidth="1"/>
    <col min="1557" max="1557" width="9.140625" style="78" customWidth="1"/>
    <col min="1558" max="1798" width="8.140625" style="78"/>
    <col min="1799" max="1799" width="1.42578125" style="78" customWidth="1"/>
    <col min="1800" max="1800" width="48.85546875" style="78" customWidth="1"/>
    <col min="1801" max="1801" width="8.140625" style="78"/>
    <col min="1802" max="1802" width="1" style="78" customWidth="1"/>
    <col min="1803" max="1803" width="12.42578125" style="78" customWidth="1"/>
    <col min="1804" max="1804" width="1" style="78" customWidth="1"/>
    <col min="1805" max="1805" width="12.42578125" style="78" customWidth="1"/>
    <col min="1806" max="1806" width="1" style="78" customWidth="1"/>
    <col min="1807" max="1807" width="12.42578125" style="78" customWidth="1"/>
    <col min="1808" max="1808" width="1" style="78" customWidth="1"/>
    <col min="1809" max="1809" width="12.42578125" style="78" customWidth="1"/>
    <col min="1810" max="1810" width="8.140625" style="78"/>
    <col min="1811" max="1811" width="11.28515625" style="78" bestFit="1" customWidth="1"/>
    <col min="1812" max="1812" width="9.7109375" style="78" customWidth="1"/>
    <col min="1813" max="1813" width="9.140625" style="78" customWidth="1"/>
    <col min="1814" max="2054" width="8.140625" style="78"/>
    <col min="2055" max="2055" width="1.42578125" style="78" customWidth="1"/>
    <col min="2056" max="2056" width="48.85546875" style="78" customWidth="1"/>
    <col min="2057" max="2057" width="8.140625" style="78"/>
    <col min="2058" max="2058" width="1" style="78" customWidth="1"/>
    <col min="2059" max="2059" width="12.42578125" style="78" customWidth="1"/>
    <col min="2060" max="2060" width="1" style="78" customWidth="1"/>
    <col min="2061" max="2061" width="12.42578125" style="78" customWidth="1"/>
    <col min="2062" max="2062" width="1" style="78" customWidth="1"/>
    <col min="2063" max="2063" width="12.42578125" style="78" customWidth="1"/>
    <col min="2064" max="2064" width="1" style="78" customWidth="1"/>
    <col min="2065" max="2065" width="12.42578125" style="78" customWidth="1"/>
    <col min="2066" max="2066" width="8.140625" style="78"/>
    <col min="2067" max="2067" width="11.28515625" style="78" bestFit="1" customWidth="1"/>
    <col min="2068" max="2068" width="9.7109375" style="78" customWidth="1"/>
    <col min="2069" max="2069" width="9.140625" style="78" customWidth="1"/>
    <col min="2070" max="2310" width="8.140625" style="78"/>
    <col min="2311" max="2311" width="1.42578125" style="78" customWidth="1"/>
    <col min="2312" max="2312" width="48.85546875" style="78" customWidth="1"/>
    <col min="2313" max="2313" width="8.140625" style="78"/>
    <col min="2314" max="2314" width="1" style="78" customWidth="1"/>
    <col min="2315" max="2315" width="12.42578125" style="78" customWidth="1"/>
    <col min="2316" max="2316" width="1" style="78" customWidth="1"/>
    <col min="2317" max="2317" width="12.42578125" style="78" customWidth="1"/>
    <col min="2318" max="2318" width="1" style="78" customWidth="1"/>
    <col min="2319" max="2319" width="12.42578125" style="78" customWidth="1"/>
    <col min="2320" max="2320" width="1" style="78" customWidth="1"/>
    <col min="2321" max="2321" width="12.42578125" style="78" customWidth="1"/>
    <col min="2322" max="2322" width="8.140625" style="78"/>
    <col min="2323" max="2323" width="11.28515625" style="78" bestFit="1" customWidth="1"/>
    <col min="2324" max="2324" width="9.7109375" style="78" customWidth="1"/>
    <col min="2325" max="2325" width="9.140625" style="78" customWidth="1"/>
    <col min="2326" max="2566" width="8.140625" style="78"/>
    <col min="2567" max="2567" width="1.42578125" style="78" customWidth="1"/>
    <col min="2568" max="2568" width="48.85546875" style="78" customWidth="1"/>
    <col min="2569" max="2569" width="8.140625" style="78"/>
    <col min="2570" max="2570" width="1" style="78" customWidth="1"/>
    <col min="2571" max="2571" width="12.42578125" style="78" customWidth="1"/>
    <col min="2572" max="2572" width="1" style="78" customWidth="1"/>
    <col min="2573" max="2573" width="12.42578125" style="78" customWidth="1"/>
    <col min="2574" max="2574" width="1" style="78" customWidth="1"/>
    <col min="2575" max="2575" width="12.42578125" style="78" customWidth="1"/>
    <col min="2576" max="2576" width="1" style="78" customWidth="1"/>
    <col min="2577" max="2577" width="12.42578125" style="78" customWidth="1"/>
    <col min="2578" max="2578" width="8.140625" style="78"/>
    <col min="2579" max="2579" width="11.28515625" style="78" bestFit="1" customWidth="1"/>
    <col min="2580" max="2580" width="9.7109375" style="78" customWidth="1"/>
    <col min="2581" max="2581" width="9.140625" style="78" customWidth="1"/>
    <col min="2582" max="2822" width="8.140625" style="78"/>
    <col min="2823" max="2823" width="1.42578125" style="78" customWidth="1"/>
    <col min="2824" max="2824" width="48.85546875" style="78" customWidth="1"/>
    <col min="2825" max="2825" width="8.140625" style="78"/>
    <col min="2826" max="2826" width="1" style="78" customWidth="1"/>
    <col min="2827" max="2827" width="12.42578125" style="78" customWidth="1"/>
    <col min="2828" max="2828" width="1" style="78" customWidth="1"/>
    <col min="2829" max="2829" width="12.42578125" style="78" customWidth="1"/>
    <col min="2830" max="2830" width="1" style="78" customWidth="1"/>
    <col min="2831" max="2831" width="12.42578125" style="78" customWidth="1"/>
    <col min="2832" max="2832" width="1" style="78" customWidth="1"/>
    <col min="2833" max="2833" width="12.42578125" style="78" customWidth="1"/>
    <col min="2834" max="2834" width="8.140625" style="78"/>
    <col min="2835" max="2835" width="11.28515625" style="78" bestFit="1" customWidth="1"/>
    <col min="2836" max="2836" width="9.7109375" style="78" customWidth="1"/>
    <col min="2837" max="2837" width="9.140625" style="78" customWidth="1"/>
    <col min="2838" max="3078" width="8.140625" style="78"/>
    <col min="3079" max="3079" width="1.42578125" style="78" customWidth="1"/>
    <col min="3080" max="3080" width="48.85546875" style="78" customWidth="1"/>
    <col min="3081" max="3081" width="8.140625" style="78"/>
    <col min="3082" max="3082" width="1" style="78" customWidth="1"/>
    <col min="3083" max="3083" width="12.42578125" style="78" customWidth="1"/>
    <col min="3084" max="3084" width="1" style="78" customWidth="1"/>
    <col min="3085" max="3085" width="12.42578125" style="78" customWidth="1"/>
    <col min="3086" max="3086" width="1" style="78" customWidth="1"/>
    <col min="3087" max="3087" width="12.42578125" style="78" customWidth="1"/>
    <col min="3088" max="3088" width="1" style="78" customWidth="1"/>
    <col min="3089" max="3089" width="12.42578125" style="78" customWidth="1"/>
    <col min="3090" max="3090" width="8.140625" style="78"/>
    <col min="3091" max="3091" width="11.28515625" style="78" bestFit="1" customWidth="1"/>
    <col min="3092" max="3092" width="9.7109375" style="78" customWidth="1"/>
    <col min="3093" max="3093" width="9.140625" style="78" customWidth="1"/>
    <col min="3094" max="3334" width="8.140625" style="78"/>
    <col min="3335" max="3335" width="1.42578125" style="78" customWidth="1"/>
    <col min="3336" max="3336" width="48.85546875" style="78" customWidth="1"/>
    <col min="3337" max="3337" width="8.140625" style="78"/>
    <col min="3338" max="3338" width="1" style="78" customWidth="1"/>
    <col min="3339" max="3339" width="12.42578125" style="78" customWidth="1"/>
    <col min="3340" max="3340" width="1" style="78" customWidth="1"/>
    <col min="3341" max="3341" width="12.42578125" style="78" customWidth="1"/>
    <col min="3342" max="3342" width="1" style="78" customWidth="1"/>
    <col min="3343" max="3343" width="12.42578125" style="78" customWidth="1"/>
    <col min="3344" max="3344" width="1" style="78" customWidth="1"/>
    <col min="3345" max="3345" width="12.42578125" style="78" customWidth="1"/>
    <col min="3346" max="3346" width="8.140625" style="78"/>
    <col min="3347" max="3347" width="11.28515625" style="78" bestFit="1" customWidth="1"/>
    <col min="3348" max="3348" width="9.7109375" style="78" customWidth="1"/>
    <col min="3349" max="3349" width="9.140625" style="78" customWidth="1"/>
    <col min="3350" max="3590" width="8.140625" style="78"/>
    <col min="3591" max="3591" width="1.42578125" style="78" customWidth="1"/>
    <col min="3592" max="3592" width="48.85546875" style="78" customWidth="1"/>
    <col min="3593" max="3593" width="8.140625" style="78"/>
    <col min="3594" max="3594" width="1" style="78" customWidth="1"/>
    <col min="3595" max="3595" width="12.42578125" style="78" customWidth="1"/>
    <col min="3596" max="3596" width="1" style="78" customWidth="1"/>
    <col min="3597" max="3597" width="12.42578125" style="78" customWidth="1"/>
    <col min="3598" max="3598" width="1" style="78" customWidth="1"/>
    <col min="3599" max="3599" width="12.42578125" style="78" customWidth="1"/>
    <col min="3600" max="3600" width="1" style="78" customWidth="1"/>
    <col min="3601" max="3601" width="12.42578125" style="78" customWidth="1"/>
    <col min="3602" max="3602" width="8.140625" style="78"/>
    <col min="3603" max="3603" width="11.28515625" style="78" bestFit="1" customWidth="1"/>
    <col min="3604" max="3604" width="9.7109375" style="78" customWidth="1"/>
    <col min="3605" max="3605" width="9.140625" style="78" customWidth="1"/>
    <col min="3606" max="3846" width="8.140625" style="78"/>
    <col min="3847" max="3847" width="1.42578125" style="78" customWidth="1"/>
    <col min="3848" max="3848" width="48.85546875" style="78" customWidth="1"/>
    <col min="3849" max="3849" width="8.140625" style="78"/>
    <col min="3850" max="3850" width="1" style="78" customWidth="1"/>
    <col min="3851" max="3851" width="12.42578125" style="78" customWidth="1"/>
    <col min="3852" max="3852" width="1" style="78" customWidth="1"/>
    <col min="3853" max="3853" width="12.42578125" style="78" customWidth="1"/>
    <col min="3854" max="3854" width="1" style="78" customWidth="1"/>
    <col min="3855" max="3855" width="12.42578125" style="78" customWidth="1"/>
    <col min="3856" max="3856" width="1" style="78" customWidth="1"/>
    <col min="3857" max="3857" width="12.42578125" style="78" customWidth="1"/>
    <col min="3858" max="3858" width="8.140625" style="78"/>
    <col min="3859" max="3859" width="11.28515625" style="78" bestFit="1" customWidth="1"/>
    <col min="3860" max="3860" width="9.7109375" style="78" customWidth="1"/>
    <col min="3861" max="3861" width="9.140625" style="78" customWidth="1"/>
    <col min="3862" max="4102" width="8.140625" style="78"/>
    <col min="4103" max="4103" width="1.42578125" style="78" customWidth="1"/>
    <col min="4104" max="4104" width="48.85546875" style="78" customWidth="1"/>
    <col min="4105" max="4105" width="8.140625" style="78"/>
    <col min="4106" max="4106" width="1" style="78" customWidth="1"/>
    <col min="4107" max="4107" width="12.42578125" style="78" customWidth="1"/>
    <col min="4108" max="4108" width="1" style="78" customWidth="1"/>
    <col min="4109" max="4109" width="12.42578125" style="78" customWidth="1"/>
    <col min="4110" max="4110" width="1" style="78" customWidth="1"/>
    <col min="4111" max="4111" width="12.42578125" style="78" customWidth="1"/>
    <col min="4112" max="4112" width="1" style="78" customWidth="1"/>
    <col min="4113" max="4113" width="12.42578125" style="78" customWidth="1"/>
    <col min="4114" max="4114" width="8.140625" style="78"/>
    <col min="4115" max="4115" width="11.28515625" style="78" bestFit="1" customWidth="1"/>
    <col min="4116" max="4116" width="9.7109375" style="78" customWidth="1"/>
    <col min="4117" max="4117" width="9.140625" style="78" customWidth="1"/>
    <col min="4118" max="4358" width="8.140625" style="78"/>
    <col min="4359" max="4359" width="1.42578125" style="78" customWidth="1"/>
    <col min="4360" max="4360" width="48.85546875" style="78" customWidth="1"/>
    <col min="4361" max="4361" width="8.140625" style="78"/>
    <col min="4362" max="4362" width="1" style="78" customWidth="1"/>
    <col min="4363" max="4363" width="12.42578125" style="78" customWidth="1"/>
    <col min="4364" max="4364" width="1" style="78" customWidth="1"/>
    <col min="4365" max="4365" width="12.42578125" style="78" customWidth="1"/>
    <col min="4366" max="4366" width="1" style="78" customWidth="1"/>
    <col min="4367" max="4367" width="12.42578125" style="78" customWidth="1"/>
    <col min="4368" max="4368" width="1" style="78" customWidth="1"/>
    <col min="4369" max="4369" width="12.42578125" style="78" customWidth="1"/>
    <col min="4370" max="4370" width="8.140625" style="78"/>
    <col min="4371" max="4371" width="11.28515625" style="78" bestFit="1" customWidth="1"/>
    <col min="4372" max="4372" width="9.7109375" style="78" customWidth="1"/>
    <col min="4373" max="4373" width="9.140625" style="78" customWidth="1"/>
    <col min="4374" max="4614" width="8.140625" style="78"/>
    <col min="4615" max="4615" width="1.42578125" style="78" customWidth="1"/>
    <col min="4616" max="4616" width="48.85546875" style="78" customWidth="1"/>
    <col min="4617" max="4617" width="8.140625" style="78"/>
    <col min="4618" max="4618" width="1" style="78" customWidth="1"/>
    <col min="4619" max="4619" width="12.42578125" style="78" customWidth="1"/>
    <col min="4620" max="4620" width="1" style="78" customWidth="1"/>
    <col min="4621" max="4621" width="12.42578125" style="78" customWidth="1"/>
    <col min="4622" max="4622" width="1" style="78" customWidth="1"/>
    <col min="4623" max="4623" width="12.42578125" style="78" customWidth="1"/>
    <col min="4624" max="4624" width="1" style="78" customWidth="1"/>
    <col min="4625" max="4625" width="12.42578125" style="78" customWidth="1"/>
    <col min="4626" max="4626" width="8.140625" style="78"/>
    <col min="4627" max="4627" width="11.28515625" style="78" bestFit="1" customWidth="1"/>
    <col min="4628" max="4628" width="9.7109375" style="78" customWidth="1"/>
    <col min="4629" max="4629" width="9.140625" style="78" customWidth="1"/>
    <col min="4630" max="4870" width="8.140625" style="78"/>
    <col min="4871" max="4871" width="1.42578125" style="78" customWidth="1"/>
    <col min="4872" max="4872" width="48.85546875" style="78" customWidth="1"/>
    <col min="4873" max="4873" width="8.140625" style="78"/>
    <col min="4874" max="4874" width="1" style="78" customWidth="1"/>
    <col min="4875" max="4875" width="12.42578125" style="78" customWidth="1"/>
    <col min="4876" max="4876" width="1" style="78" customWidth="1"/>
    <col min="4877" max="4877" width="12.42578125" style="78" customWidth="1"/>
    <col min="4878" max="4878" width="1" style="78" customWidth="1"/>
    <col min="4879" max="4879" width="12.42578125" style="78" customWidth="1"/>
    <col min="4880" max="4880" width="1" style="78" customWidth="1"/>
    <col min="4881" max="4881" width="12.42578125" style="78" customWidth="1"/>
    <col min="4882" max="4882" width="8.140625" style="78"/>
    <col min="4883" max="4883" width="11.28515625" style="78" bestFit="1" customWidth="1"/>
    <col min="4884" max="4884" width="9.7109375" style="78" customWidth="1"/>
    <col min="4885" max="4885" width="9.140625" style="78" customWidth="1"/>
    <col min="4886" max="5126" width="8.140625" style="78"/>
    <col min="5127" max="5127" width="1.42578125" style="78" customWidth="1"/>
    <col min="5128" max="5128" width="48.85546875" style="78" customWidth="1"/>
    <col min="5129" max="5129" width="8.140625" style="78"/>
    <col min="5130" max="5130" width="1" style="78" customWidth="1"/>
    <col min="5131" max="5131" width="12.42578125" style="78" customWidth="1"/>
    <col min="5132" max="5132" width="1" style="78" customWidth="1"/>
    <col min="5133" max="5133" width="12.42578125" style="78" customWidth="1"/>
    <col min="5134" max="5134" width="1" style="78" customWidth="1"/>
    <col min="5135" max="5135" width="12.42578125" style="78" customWidth="1"/>
    <col min="5136" max="5136" width="1" style="78" customWidth="1"/>
    <col min="5137" max="5137" width="12.42578125" style="78" customWidth="1"/>
    <col min="5138" max="5138" width="8.140625" style="78"/>
    <col min="5139" max="5139" width="11.28515625" style="78" bestFit="1" customWidth="1"/>
    <col min="5140" max="5140" width="9.7109375" style="78" customWidth="1"/>
    <col min="5141" max="5141" width="9.140625" style="78" customWidth="1"/>
    <col min="5142" max="5382" width="8.140625" style="78"/>
    <col min="5383" max="5383" width="1.42578125" style="78" customWidth="1"/>
    <col min="5384" max="5384" width="48.85546875" style="78" customWidth="1"/>
    <col min="5385" max="5385" width="8.140625" style="78"/>
    <col min="5386" max="5386" width="1" style="78" customWidth="1"/>
    <col min="5387" max="5387" width="12.42578125" style="78" customWidth="1"/>
    <col min="5388" max="5388" width="1" style="78" customWidth="1"/>
    <col min="5389" max="5389" width="12.42578125" style="78" customWidth="1"/>
    <col min="5390" max="5390" width="1" style="78" customWidth="1"/>
    <col min="5391" max="5391" width="12.42578125" style="78" customWidth="1"/>
    <col min="5392" max="5392" width="1" style="78" customWidth="1"/>
    <col min="5393" max="5393" width="12.42578125" style="78" customWidth="1"/>
    <col min="5394" max="5394" width="8.140625" style="78"/>
    <col min="5395" max="5395" width="11.28515625" style="78" bestFit="1" customWidth="1"/>
    <col min="5396" max="5396" width="9.7109375" style="78" customWidth="1"/>
    <col min="5397" max="5397" width="9.140625" style="78" customWidth="1"/>
    <col min="5398" max="5638" width="8.140625" style="78"/>
    <col min="5639" max="5639" width="1.42578125" style="78" customWidth="1"/>
    <col min="5640" max="5640" width="48.85546875" style="78" customWidth="1"/>
    <col min="5641" max="5641" width="8.140625" style="78"/>
    <col min="5642" max="5642" width="1" style="78" customWidth="1"/>
    <col min="5643" max="5643" width="12.42578125" style="78" customWidth="1"/>
    <col min="5644" max="5644" width="1" style="78" customWidth="1"/>
    <col min="5645" max="5645" width="12.42578125" style="78" customWidth="1"/>
    <col min="5646" max="5646" width="1" style="78" customWidth="1"/>
    <col min="5647" max="5647" width="12.42578125" style="78" customWidth="1"/>
    <col min="5648" max="5648" width="1" style="78" customWidth="1"/>
    <col min="5649" max="5649" width="12.42578125" style="78" customWidth="1"/>
    <col min="5650" max="5650" width="8.140625" style="78"/>
    <col min="5651" max="5651" width="11.28515625" style="78" bestFit="1" customWidth="1"/>
    <col min="5652" max="5652" width="9.7109375" style="78" customWidth="1"/>
    <col min="5653" max="5653" width="9.140625" style="78" customWidth="1"/>
    <col min="5654" max="5894" width="8.140625" style="78"/>
    <col min="5895" max="5895" width="1.42578125" style="78" customWidth="1"/>
    <col min="5896" max="5896" width="48.85546875" style="78" customWidth="1"/>
    <col min="5897" max="5897" width="8.140625" style="78"/>
    <col min="5898" max="5898" width="1" style="78" customWidth="1"/>
    <col min="5899" max="5899" width="12.42578125" style="78" customWidth="1"/>
    <col min="5900" max="5900" width="1" style="78" customWidth="1"/>
    <col min="5901" max="5901" width="12.42578125" style="78" customWidth="1"/>
    <col min="5902" max="5902" width="1" style="78" customWidth="1"/>
    <col min="5903" max="5903" width="12.42578125" style="78" customWidth="1"/>
    <col min="5904" max="5904" width="1" style="78" customWidth="1"/>
    <col min="5905" max="5905" width="12.42578125" style="78" customWidth="1"/>
    <col min="5906" max="5906" width="8.140625" style="78"/>
    <col min="5907" max="5907" width="11.28515625" style="78" bestFit="1" customWidth="1"/>
    <col min="5908" max="5908" width="9.7109375" style="78" customWidth="1"/>
    <col min="5909" max="5909" width="9.140625" style="78" customWidth="1"/>
    <col min="5910" max="6150" width="8.140625" style="78"/>
    <col min="6151" max="6151" width="1.42578125" style="78" customWidth="1"/>
    <col min="6152" max="6152" width="48.85546875" style="78" customWidth="1"/>
    <col min="6153" max="6153" width="8.140625" style="78"/>
    <col min="6154" max="6154" width="1" style="78" customWidth="1"/>
    <col min="6155" max="6155" width="12.42578125" style="78" customWidth="1"/>
    <col min="6156" max="6156" width="1" style="78" customWidth="1"/>
    <col min="6157" max="6157" width="12.42578125" style="78" customWidth="1"/>
    <col min="6158" max="6158" width="1" style="78" customWidth="1"/>
    <col min="6159" max="6159" width="12.42578125" style="78" customWidth="1"/>
    <col min="6160" max="6160" width="1" style="78" customWidth="1"/>
    <col min="6161" max="6161" width="12.42578125" style="78" customWidth="1"/>
    <col min="6162" max="6162" width="8.140625" style="78"/>
    <col min="6163" max="6163" width="11.28515625" style="78" bestFit="1" customWidth="1"/>
    <col min="6164" max="6164" width="9.7109375" style="78" customWidth="1"/>
    <col min="6165" max="6165" width="9.140625" style="78" customWidth="1"/>
    <col min="6166" max="6406" width="8.140625" style="78"/>
    <col min="6407" max="6407" width="1.42578125" style="78" customWidth="1"/>
    <col min="6408" max="6408" width="48.85546875" style="78" customWidth="1"/>
    <col min="6409" max="6409" width="8.140625" style="78"/>
    <col min="6410" max="6410" width="1" style="78" customWidth="1"/>
    <col min="6411" max="6411" width="12.42578125" style="78" customWidth="1"/>
    <col min="6412" max="6412" width="1" style="78" customWidth="1"/>
    <col min="6413" max="6413" width="12.42578125" style="78" customWidth="1"/>
    <col min="6414" max="6414" width="1" style="78" customWidth="1"/>
    <col min="6415" max="6415" width="12.42578125" style="78" customWidth="1"/>
    <col min="6416" max="6416" width="1" style="78" customWidth="1"/>
    <col min="6417" max="6417" width="12.42578125" style="78" customWidth="1"/>
    <col min="6418" max="6418" width="8.140625" style="78"/>
    <col min="6419" max="6419" width="11.28515625" style="78" bestFit="1" customWidth="1"/>
    <col min="6420" max="6420" width="9.7109375" style="78" customWidth="1"/>
    <col min="6421" max="6421" width="9.140625" style="78" customWidth="1"/>
    <col min="6422" max="6662" width="8.140625" style="78"/>
    <col min="6663" max="6663" width="1.42578125" style="78" customWidth="1"/>
    <col min="6664" max="6664" width="48.85546875" style="78" customWidth="1"/>
    <col min="6665" max="6665" width="8.140625" style="78"/>
    <col min="6666" max="6666" width="1" style="78" customWidth="1"/>
    <col min="6667" max="6667" width="12.42578125" style="78" customWidth="1"/>
    <col min="6668" max="6668" width="1" style="78" customWidth="1"/>
    <col min="6669" max="6669" width="12.42578125" style="78" customWidth="1"/>
    <col min="6670" max="6670" width="1" style="78" customWidth="1"/>
    <col min="6671" max="6671" width="12.42578125" style="78" customWidth="1"/>
    <col min="6672" max="6672" width="1" style="78" customWidth="1"/>
    <col min="6673" max="6673" width="12.42578125" style="78" customWidth="1"/>
    <col min="6674" max="6674" width="8.140625" style="78"/>
    <col min="6675" max="6675" width="11.28515625" style="78" bestFit="1" customWidth="1"/>
    <col min="6676" max="6676" width="9.7109375" style="78" customWidth="1"/>
    <col min="6677" max="6677" width="9.140625" style="78" customWidth="1"/>
    <col min="6678" max="6918" width="8.140625" style="78"/>
    <col min="6919" max="6919" width="1.42578125" style="78" customWidth="1"/>
    <col min="6920" max="6920" width="48.85546875" style="78" customWidth="1"/>
    <col min="6921" max="6921" width="8.140625" style="78"/>
    <col min="6922" max="6922" width="1" style="78" customWidth="1"/>
    <col min="6923" max="6923" width="12.42578125" style="78" customWidth="1"/>
    <col min="6924" max="6924" width="1" style="78" customWidth="1"/>
    <col min="6925" max="6925" width="12.42578125" style="78" customWidth="1"/>
    <col min="6926" max="6926" width="1" style="78" customWidth="1"/>
    <col min="6927" max="6927" width="12.42578125" style="78" customWidth="1"/>
    <col min="6928" max="6928" width="1" style="78" customWidth="1"/>
    <col min="6929" max="6929" width="12.42578125" style="78" customWidth="1"/>
    <col min="6930" max="6930" width="8.140625" style="78"/>
    <col min="6931" max="6931" width="11.28515625" style="78" bestFit="1" customWidth="1"/>
    <col min="6932" max="6932" width="9.7109375" style="78" customWidth="1"/>
    <col min="6933" max="6933" width="9.140625" style="78" customWidth="1"/>
    <col min="6934" max="7174" width="8.140625" style="78"/>
    <col min="7175" max="7175" width="1.42578125" style="78" customWidth="1"/>
    <col min="7176" max="7176" width="48.85546875" style="78" customWidth="1"/>
    <col min="7177" max="7177" width="8.140625" style="78"/>
    <col min="7178" max="7178" width="1" style="78" customWidth="1"/>
    <col min="7179" max="7179" width="12.42578125" style="78" customWidth="1"/>
    <col min="7180" max="7180" width="1" style="78" customWidth="1"/>
    <col min="7181" max="7181" width="12.42578125" style="78" customWidth="1"/>
    <col min="7182" max="7182" width="1" style="78" customWidth="1"/>
    <col min="7183" max="7183" width="12.42578125" style="78" customWidth="1"/>
    <col min="7184" max="7184" width="1" style="78" customWidth="1"/>
    <col min="7185" max="7185" width="12.42578125" style="78" customWidth="1"/>
    <col min="7186" max="7186" width="8.140625" style="78"/>
    <col min="7187" max="7187" width="11.28515625" style="78" bestFit="1" customWidth="1"/>
    <col min="7188" max="7188" width="9.7109375" style="78" customWidth="1"/>
    <col min="7189" max="7189" width="9.140625" style="78" customWidth="1"/>
    <col min="7190" max="7430" width="8.140625" style="78"/>
    <col min="7431" max="7431" width="1.42578125" style="78" customWidth="1"/>
    <col min="7432" max="7432" width="48.85546875" style="78" customWidth="1"/>
    <col min="7433" max="7433" width="8.140625" style="78"/>
    <col min="7434" max="7434" width="1" style="78" customWidth="1"/>
    <col min="7435" max="7435" width="12.42578125" style="78" customWidth="1"/>
    <col min="7436" max="7436" width="1" style="78" customWidth="1"/>
    <col min="7437" max="7437" width="12.42578125" style="78" customWidth="1"/>
    <col min="7438" max="7438" width="1" style="78" customWidth="1"/>
    <col min="7439" max="7439" width="12.42578125" style="78" customWidth="1"/>
    <col min="7440" max="7440" width="1" style="78" customWidth="1"/>
    <col min="7441" max="7441" width="12.42578125" style="78" customWidth="1"/>
    <col min="7442" max="7442" width="8.140625" style="78"/>
    <col min="7443" max="7443" width="11.28515625" style="78" bestFit="1" customWidth="1"/>
    <col min="7444" max="7444" width="9.7109375" style="78" customWidth="1"/>
    <col min="7445" max="7445" width="9.140625" style="78" customWidth="1"/>
    <col min="7446" max="7686" width="8.140625" style="78"/>
    <col min="7687" max="7687" width="1.42578125" style="78" customWidth="1"/>
    <col min="7688" max="7688" width="48.85546875" style="78" customWidth="1"/>
    <col min="7689" max="7689" width="8.140625" style="78"/>
    <col min="7690" max="7690" width="1" style="78" customWidth="1"/>
    <col min="7691" max="7691" width="12.42578125" style="78" customWidth="1"/>
    <col min="7692" max="7692" width="1" style="78" customWidth="1"/>
    <col min="7693" max="7693" width="12.42578125" style="78" customWidth="1"/>
    <col min="7694" max="7694" width="1" style="78" customWidth="1"/>
    <col min="7695" max="7695" width="12.42578125" style="78" customWidth="1"/>
    <col min="7696" max="7696" width="1" style="78" customWidth="1"/>
    <col min="7697" max="7697" width="12.42578125" style="78" customWidth="1"/>
    <col min="7698" max="7698" width="8.140625" style="78"/>
    <col min="7699" max="7699" width="11.28515625" style="78" bestFit="1" customWidth="1"/>
    <col min="7700" max="7700" width="9.7109375" style="78" customWidth="1"/>
    <col min="7701" max="7701" width="9.140625" style="78" customWidth="1"/>
    <col min="7702" max="7942" width="8.140625" style="78"/>
    <col min="7943" max="7943" width="1.42578125" style="78" customWidth="1"/>
    <col min="7944" max="7944" width="48.85546875" style="78" customWidth="1"/>
    <col min="7945" max="7945" width="8.140625" style="78"/>
    <col min="7946" max="7946" width="1" style="78" customWidth="1"/>
    <col min="7947" max="7947" width="12.42578125" style="78" customWidth="1"/>
    <col min="7948" max="7948" width="1" style="78" customWidth="1"/>
    <col min="7949" max="7949" width="12.42578125" style="78" customWidth="1"/>
    <col min="7950" max="7950" width="1" style="78" customWidth="1"/>
    <col min="7951" max="7951" width="12.42578125" style="78" customWidth="1"/>
    <col min="7952" max="7952" width="1" style="78" customWidth="1"/>
    <col min="7953" max="7953" width="12.42578125" style="78" customWidth="1"/>
    <col min="7954" max="7954" width="8.140625" style="78"/>
    <col min="7955" max="7955" width="11.28515625" style="78" bestFit="1" customWidth="1"/>
    <col min="7956" max="7956" width="9.7109375" style="78" customWidth="1"/>
    <col min="7957" max="7957" width="9.140625" style="78" customWidth="1"/>
    <col min="7958" max="8198" width="8.140625" style="78"/>
    <col min="8199" max="8199" width="1.42578125" style="78" customWidth="1"/>
    <col min="8200" max="8200" width="48.85546875" style="78" customWidth="1"/>
    <col min="8201" max="8201" width="8.140625" style="78"/>
    <col min="8202" max="8202" width="1" style="78" customWidth="1"/>
    <col min="8203" max="8203" width="12.42578125" style="78" customWidth="1"/>
    <col min="8204" max="8204" width="1" style="78" customWidth="1"/>
    <col min="8205" max="8205" width="12.42578125" style="78" customWidth="1"/>
    <col min="8206" max="8206" width="1" style="78" customWidth="1"/>
    <col min="8207" max="8207" width="12.42578125" style="78" customWidth="1"/>
    <col min="8208" max="8208" width="1" style="78" customWidth="1"/>
    <col min="8209" max="8209" width="12.42578125" style="78" customWidth="1"/>
    <col min="8210" max="8210" width="8.140625" style="78"/>
    <col min="8211" max="8211" width="11.28515625" style="78" bestFit="1" customWidth="1"/>
    <col min="8212" max="8212" width="9.7109375" style="78" customWidth="1"/>
    <col min="8213" max="8213" width="9.140625" style="78" customWidth="1"/>
    <col min="8214" max="8454" width="8.140625" style="78"/>
    <col min="8455" max="8455" width="1.42578125" style="78" customWidth="1"/>
    <col min="8456" max="8456" width="48.85546875" style="78" customWidth="1"/>
    <col min="8457" max="8457" width="8.140625" style="78"/>
    <col min="8458" max="8458" width="1" style="78" customWidth="1"/>
    <col min="8459" max="8459" width="12.42578125" style="78" customWidth="1"/>
    <col min="8460" max="8460" width="1" style="78" customWidth="1"/>
    <col min="8461" max="8461" width="12.42578125" style="78" customWidth="1"/>
    <col min="8462" max="8462" width="1" style="78" customWidth="1"/>
    <col min="8463" max="8463" width="12.42578125" style="78" customWidth="1"/>
    <col min="8464" max="8464" width="1" style="78" customWidth="1"/>
    <col min="8465" max="8465" width="12.42578125" style="78" customWidth="1"/>
    <col min="8466" max="8466" width="8.140625" style="78"/>
    <col min="8467" max="8467" width="11.28515625" style="78" bestFit="1" customWidth="1"/>
    <col min="8468" max="8468" width="9.7109375" style="78" customWidth="1"/>
    <col min="8469" max="8469" width="9.140625" style="78" customWidth="1"/>
    <col min="8470" max="8710" width="8.140625" style="78"/>
    <col min="8711" max="8711" width="1.42578125" style="78" customWidth="1"/>
    <col min="8712" max="8712" width="48.85546875" style="78" customWidth="1"/>
    <col min="8713" max="8713" width="8.140625" style="78"/>
    <col min="8714" max="8714" width="1" style="78" customWidth="1"/>
    <col min="8715" max="8715" width="12.42578125" style="78" customWidth="1"/>
    <col min="8716" max="8716" width="1" style="78" customWidth="1"/>
    <col min="8717" max="8717" width="12.42578125" style="78" customWidth="1"/>
    <col min="8718" max="8718" width="1" style="78" customWidth="1"/>
    <col min="8719" max="8719" width="12.42578125" style="78" customWidth="1"/>
    <col min="8720" max="8720" width="1" style="78" customWidth="1"/>
    <col min="8721" max="8721" width="12.42578125" style="78" customWidth="1"/>
    <col min="8722" max="8722" width="8.140625" style="78"/>
    <col min="8723" max="8723" width="11.28515625" style="78" bestFit="1" customWidth="1"/>
    <col min="8724" max="8724" width="9.7109375" style="78" customWidth="1"/>
    <col min="8725" max="8725" width="9.140625" style="78" customWidth="1"/>
    <col min="8726" max="8966" width="8.140625" style="78"/>
    <col min="8967" max="8967" width="1.42578125" style="78" customWidth="1"/>
    <col min="8968" max="8968" width="48.85546875" style="78" customWidth="1"/>
    <col min="8969" max="8969" width="8.140625" style="78"/>
    <col min="8970" max="8970" width="1" style="78" customWidth="1"/>
    <col min="8971" max="8971" width="12.42578125" style="78" customWidth="1"/>
    <col min="8972" max="8972" width="1" style="78" customWidth="1"/>
    <col min="8973" max="8973" width="12.42578125" style="78" customWidth="1"/>
    <col min="8974" max="8974" width="1" style="78" customWidth="1"/>
    <col min="8975" max="8975" width="12.42578125" style="78" customWidth="1"/>
    <col min="8976" max="8976" width="1" style="78" customWidth="1"/>
    <col min="8977" max="8977" width="12.42578125" style="78" customWidth="1"/>
    <col min="8978" max="8978" width="8.140625" style="78"/>
    <col min="8979" max="8979" width="11.28515625" style="78" bestFit="1" customWidth="1"/>
    <col min="8980" max="8980" width="9.7109375" style="78" customWidth="1"/>
    <col min="8981" max="8981" width="9.140625" style="78" customWidth="1"/>
    <col min="8982" max="9222" width="8.140625" style="78"/>
    <col min="9223" max="9223" width="1.42578125" style="78" customWidth="1"/>
    <col min="9224" max="9224" width="48.85546875" style="78" customWidth="1"/>
    <col min="9225" max="9225" width="8.140625" style="78"/>
    <col min="9226" max="9226" width="1" style="78" customWidth="1"/>
    <col min="9227" max="9227" width="12.42578125" style="78" customWidth="1"/>
    <col min="9228" max="9228" width="1" style="78" customWidth="1"/>
    <col min="9229" max="9229" width="12.42578125" style="78" customWidth="1"/>
    <col min="9230" max="9230" width="1" style="78" customWidth="1"/>
    <col min="9231" max="9231" width="12.42578125" style="78" customWidth="1"/>
    <col min="9232" max="9232" width="1" style="78" customWidth="1"/>
    <col min="9233" max="9233" width="12.42578125" style="78" customWidth="1"/>
    <col min="9234" max="9234" width="8.140625" style="78"/>
    <col min="9235" max="9235" width="11.28515625" style="78" bestFit="1" customWidth="1"/>
    <col min="9236" max="9236" width="9.7109375" style="78" customWidth="1"/>
    <col min="9237" max="9237" width="9.140625" style="78" customWidth="1"/>
    <col min="9238" max="9478" width="8.140625" style="78"/>
    <col min="9479" max="9479" width="1.42578125" style="78" customWidth="1"/>
    <col min="9480" max="9480" width="48.85546875" style="78" customWidth="1"/>
    <col min="9481" max="9481" width="8.140625" style="78"/>
    <col min="9482" max="9482" width="1" style="78" customWidth="1"/>
    <col min="9483" max="9483" width="12.42578125" style="78" customWidth="1"/>
    <col min="9484" max="9484" width="1" style="78" customWidth="1"/>
    <col min="9485" max="9485" width="12.42578125" style="78" customWidth="1"/>
    <col min="9486" max="9486" width="1" style="78" customWidth="1"/>
    <col min="9487" max="9487" width="12.42578125" style="78" customWidth="1"/>
    <col min="9488" max="9488" width="1" style="78" customWidth="1"/>
    <col min="9489" max="9489" width="12.42578125" style="78" customWidth="1"/>
    <col min="9490" max="9490" width="8.140625" style="78"/>
    <col min="9491" max="9491" width="11.28515625" style="78" bestFit="1" customWidth="1"/>
    <col min="9492" max="9492" width="9.7109375" style="78" customWidth="1"/>
    <col min="9493" max="9493" width="9.140625" style="78" customWidth="1"/>
    <col min="9494" max="9734" width="8.140625" style="78"/>
    <col min="9735" max="9735" width="1.42578125" style="78" customWidth="1"/>
    <col min="9736" max="9736" width="48.85546875" style="78" customWidth="1"/>
    <col min="9737" max="9737" width="8.140625" style="78"/>
    <col min="9738" max="9738" width="1" style="78" customWidth="1"/>
    <col min="9739" max="9739" width="12.42578125" style="78" customWidth="1"/>
    <col min="9740" max="9740" width="1" style="78" customWidth="1"/>
    <col min="9741" max="9741" width="12.42578125" style="78" customWidth="1"/>
    <col min="9742" max="9742" width="1" style="78" customWidth="1"/>
    <col min="9743" max="9743" width="12.42578125" style="78" customWidth="1"/>
    <col min="9744" max="9744" width="1" style="78" customWidth="1"/>
    <col min="9745" max="9745" width="12.42578125" style="78" customWidth="1"/>
    <col min="9746" max="9746" width="8.140625" style="78"/>
    <col min="9747" max="9747" width="11.28515625" style="78" bestFit="1" customWidth="1"/>
    <col min="9748" max="9748" width="9.7109375" style="78" customWidth="1"/>
    <col min="9749" max="9749" width="9.140625" style="78" customWidth="1"/>
    <col min="9750" max="9990" width="8.140625" style="78"/>
    <col min="9991" max="9991" width="1.42578125" style="78" customWidth="1"/>
    <col min="9992" max="9992" width="48.85546875" style="78" customWidth="1"/>
    <col min="9993" max="9993" width="8.140625" style="78"/>
    <col min="9994" max="9994" width="1" style="78" customWidth="1"/>
    <col min="9995" max="9995" width="12.42578125" style="78" customWidth="1"/>
    <col min="9996" max="9996" width="1" style="78" customWidth="1"/>
    <col min="9997" max="9997" width="12.42578125" style="78" customWidth="1"/>
    <col min="9998" max="9998" width="1" style="78" customWidth="1"/>
    <col min="9999" max="9999" width="12.42578125" style="78" customWidth="1"/>
    <col min="10000" max="10000" width="1" style="78" customWidth="1"/>
    <col min="10001" max="10001" width="12.42578125" style="78" customWidth="1"/>
    <col min="10002" max="10002" width="8.140625" style="78"/>
    <col min="10003" max="10003" width="11.28515625" style="78" bestFit="1" customWidth="1"/>
    <col min="10004" max="10004" width="9.7109375" style="78" customWidth="1"/>
    <col min="10005" max="10005" width="9.140625" style="78" customWidth="1"/>
    <col min="10006" max="10246" width="8.140625" style="78"/>
    <col min="10247" max="10247" width="1.42578125" style="78" customWidth="1"/>
    <col min="10248" max="10248" width="48.85546875" style="78" customWidth="1"/>
    <col min="10249" max="10249" width="8.140625" style="78"/>
    <col min="10250" max="10250" width="1" style="78" customWidth="1"/>
    <col min="10251" max="10251" width="12.42578125" style="78" customWidth="1"/>
    <col min="10252" max="10252" width="1" style="78" customWidth="1"/>
    <col min="10253" max="10253" width="12.42578125" style="78" customWidth="1"/>
    <col min="10254" max="10254" width="1" style="78" customWidth="1"/>
    <col min="10255" max="10255" width="12.42578125" style="78" customWidth="1"/>
    <col min="10256" max="10256" width="1" style="78" customWidth="1"/>
    <col min="10257" max="10257" width="12.42578125" style="78" customWidth="1"/>
    <col min="10258" max="10258" width="8.140625" style="78"/>
    <col min="10259" max="10259" width="11.28515625" style="78" bestFit="1" customWidth="1"/>
    <col min="10260" max="10260" width="9.7109375" style="78" customWidth="1"/>
    <col min="10261" max="10261" width="9.140625" style="78" customWidth="1"/>
    <col min="10262" max="10502" width="8.140625" style="78"/>
    <col min="10503" max="10503" width="1.42578125" style="78" customWidth="1"/>
    <col min="10504" max="10504" width="48.85546875" style="78" customWidth="1"/>
    <col min="10505" max="10505" width="8.140625" style="78"/>
    <col min="10506" max="10506" width="1" style="78" customWidth="1"/>
    <col min="10507" max="10507" width="12.42578125" style="78" customWidth="1"/>
    <col min="10508" max="10508" width="1" style="78" customWidth="1"/>
    <col min="10509" max="10509" width="12.42578125" style="78" customWidth="1"/>
    <col min="10510" max="10510" width="1" style="78" customWidth="1"/>
    <col min="10511" max="10511" width="12.42578125" style="78" customWidth="1"/>
    <col min="10512" max="10512" width="1" style="78" customWidth="1"/>
    <col min="10513" max="10513" width="12.42578125" style="78" customWidth="1"/>
    <col min="10514" max="10514" width="8.140625" style="78"/>
    <col min="10515" max="10515" width="11.28515625" style="78" bestFit="1" customWidth="1"/>
    <col min="10516" max="10516" width="9.7109375" style="78" customWidth="1"/>
    <col min="10517" max="10517" width="9.140625" style="78" customWidth="1"/>
    <col min="10518" max="10758" width="8.140625" style="78"/>
    <col min="10759" max="10759" width="1.42578125" style="78" customWidth="1"/>
    <col min="10760" max="10760" width="48.85546875" style="78" customWidth="1"/>
    <col min="10761" max="10761" width="8.140625" style="78"/>
    <col min="10762" max="10762" width="1" style="78" customWidth="1"/>
    <col min="10763" max="10763" width="12.42578125" style="78" customWidth="1"/>
    <col min="10764" max="10764" width="1" style="78" customWidth="1"/>
    <col min="10765" max="10765" width="12.42578125" style="78" customWidth="1"/>
    <col min="10766" max="10766" width="1" style="78" customWidth="1"/>
    <col min="10767" max="10767" width="12.42578125" style="78" customWidth="1"/>
    <col min="10768" max="10768" width="1" style="78" customWidth="1"/>
    <col min="10769" max="10769" width="12.42578125" style="78" customWidth="1"/>
    <col min="10770" max="10770" width="8.140625" style="78"/>
    <col min="10771" max="10771" width="11.28515625" style="78" bestFit="1" customWidth="1"/>
    <col min="10772" max="10772" width="9.7109375" style="78" customWidth="1"/>
    <col min="10773" max="10773" width="9.140625" style="78" customWidth="1"/>
    <col min="10774" max="11014" width="8.140625" style="78"/>
    <col min="11015" max="11015" width="1.42578125" style="78" customWidth="1"/>
    <col min="11016" max="11016" width="48.85546875" style="78" customWidth="1"/>
    <col min="11017" max="11017" width="8.140625" style="78"/>
    <col min="11018" max="11018" width="1" style="78" customWidth="1"/>
    <col min="11019" max="11019" width="12.42578125" style="78" customWidth="1"/>
    <col min="11020" max="11020" width="1" style="78" customWidth="1"/>
    <col min="11021" max="11021" width="12.42578125" style="78" customWidth="1"/>
    <col min="11022" max="11022" width="1" style="78" customWidth="1"/>
    <col min="11023" max="11023" width="12.42578125" style="78" customWidth="1"/>
    <col min="11024" max="11024" width="1" style="78" customWidth="1"/>
    <col min="11025" max="11025" width="12.42578125" style="78" customWidth="1"/>
    <col min="11026" max="11026" width="8.140625" style="78"/>
    <col min="11027" max="11027" width="11.28515625" style="78" bestFit="1" customWidth="1"/>
    <col min="11028" max="11028" width="9.7109375" style="78" customWidth="1"/>
    <col min="11029" max="11029" width="9.140625" style="78" customWidth="1"/>
    <col min="11030" max="11270" width="8.140625" style="78"/>
    <col min="11271" max="11271" width="1.42578125" style="78" customWidth="1"/>
    <col min="11272" max="11272" width="48.85546875" style="78" customWidth="1"/>
    <col min="11273" max="11273" width="8.140625" style="78"/>
    <col min="11274" max="11274" width="1" style="78" customWidth="1"/>
    <col min="11275" max="11275" width="12.42578125" style="78" customWidth="1"/>
    <col min="11276" max="11276" width="1" style="78" customWidth="1"/>
    <col min="11277" max="11277" width="12.42578125" style="78" customWidth="1"/>
    <col min="11278" max="11278" width="1" style="78" customWidth="1"/>
    <col min="11279" max="11279" width="12.42578125" style="78" customWidth="1"/>
    <col min="11280" max="11280" width="1" style="78" customWidth="1"/>
    <col min="11281" max="11281" width="12.42578125" style="78" customWidth="1"/>
    <col min="11282" max="11282" width="8.140625" style="78"/>
    <col min="11283" max="11283" width="11.28515625" style="78" bestFit="1" customWidth="1"/>
    <col min="11284" max="11284" width="9.7109375" style="78" customWidth="1"/>
    <col min="11285" max="11285" width="9.140625" style="78" customWidth="1"/>
    <col min="11286" max="11526" width="8.140625" style="78"/>
    <col min="11527" max="11527" width="1.42578125" style="78" customWidth="1"/>
    <col min="11528" max="11528" width="48.85546875" style="78" customWidth="1"/>
    <col min="11529" max="11529" width="8.140625" style="78"/>
    <col min="11530" max="11530" width="1" style="78" customWidth="1"/>
    <col min="11531" max="11531" width="12.42578125" style="78" customWidth="1"/>
    <col min="11532" max="11532" width="1" style="78" customWidth="1"/>
    <col min="11533" max="11533" width="12.42578125" style="78" customWidth="1"/>
    <col min="11534" max="11534" width="1" style="78" customWidth="1"/>
    <col min="11535" max="11535" width="12.42578125" style="78" customWidth="1"/>
    <col min="11536" max="11536" width="1" style="78" customWidth="1"/>
    <col min="11537" max="11537" width="12.42578125" style="78" customWidth="1"/>
    <col min="11538" max="11538" width="8.140625" style="78"/>
    <col min="11539" max="11539" width="11.28515625" style="78" bestFit="1" customWidth="1"/>
    <col min="11540" max="11540" width="9.7109375" style="78" customWidth="1"/>
    <col min="11541" max="11541" width="9.140625" style="78" customWidth="1"/>
    <col min="11542" max="11782" width="8.140625" style="78"/>
    <col min="11783" max="11783" width="1.42578125" style="78" customWidth="1"/>
    <col min="11784" max="11784" width="48.85546875" style="78" customWidth="1"/>
    <col min="11785" max="11785" width="8.140625" style="78"/>
    <col min="11786" max="11786" width="1" style="78" customWidth="1"/>
    <col min="11787" max="11787" width="12.42578125" style="78" customWidth="1"/>
    <col min="11788" max="11788" width="1" style="78" customWidth="1"/>
    <col min="11789" max="11789" width="12.42578125" style="78" customWidth="1"/>
    <col min="11790" max="11790" width="1" style="78" customWidth="1"/>
    <col min="11791" max="11791" width="12.42578125" style="78" customWidth="1"/>
    <col min="11792" max="11792" width="1" style="78" customWidth="1"/>
    <col min="11793" max="11793" width="12.42578125" style="78" customWidth="1"/>
    <col min="11794" max="11794" width="8.140625" style="78"/>
    <col min="11795" max="11795" width="11.28515625" style="78" bestFit="1" customWidth="1"/>
    <col min="11796" max="11796" width="9.7109375" style="78" customWidth="1"/>
    <col min="11797" max="11797" width="9.140625" style="78" customWidth="1"/>
    <col min="11798" max="12038" width="8.140625" style="78"/>
    <col min="12039" max="12039" width="1.42578125" style="78" customWidth="1"/>
    <col min="12040" max="12040" width="48.85546875" style="78" customWidth="1"/>
    <col min="12041" max="12041" width="8.140625" style="78"/>
    <col min="12042" max="12042" width="1" style="78" customWidth="1"/>
    <col min="12043" max="12043" width="12.42578125" style="78" customWidth="1"/>
    <col min="12044" max="12044" width="1" style="78" customWidth="1"/>
    <col min="12045" max="12045" width="12.42578125" style="78" customWidth="1"/>
    <col min="12046" max="12046" width="1" style="78" customWidth="1"/>
    <col min="12047" max="12047" width="12.42578125" style="78" customWidth="1"/>
    <col min="12048" max="12048" width="1" style="78" customWidth="1"/>
    <col min="12049" max="12049" width="12.42578125" style="78" customWidth="1"/>
    <col min="12050" max="12050" width="8.140625" style="78"/>
    <col min="12051" max="12051" width="11.28515625" style="78" bestFit="1" customWidth="1"/>
    <col min="12052" max="12052" width="9.7109375" style="78" customWidth="1"/>
    <col min="12053" max="12053" width="9.140625" style="78" customWidth="1"/>
    <col min="12054" max="12294" width="8.140625" style="78"/>
    <col min="12295" max="12295" width="1.42578125" style="78" customWidth="1"/>
    <col min="12296" max="12296" width="48.85546875" style="78" customWidth="1"/>
    <col min="12297" max="12297" width="8.140625" style="78"/>
    <col min="12298" max="12298" width="1" style="78" customWidth="1"/>
    <col min="12299" max="12299" width="12.42578125" style="78" customWidth="1"/>
    <col min="12300" max="12300" width="1" style="78" customWidth="1"/>
    <col min="12301" max="12301" width="12.42578125" style="78" customWidth="1"/>
    <col min="12302" max="12302" width="1" style="78" customWidth="1"/>
    <col min="12303" max="12303" width="12.42578125" style="78" customWidth="1"/>
    <col min="12304" max="12304" width="1" style="78" customWidth="1"/>
    <col min="12305" max="12305" width="12.42578125" style="78" customWidth="1"/>
    <col min="12306" max="12306" width="8.140625" style="78"/>
    <col min="12307" max="12307" width="11.28515625" style="78" bestFit="1" customWidth="1"/>
    <col min="12308" max="12308" width="9.7109375" style="78" customWidth="1"/>
    <col min="12309" max="12309" width="9.140625" style="78" customWidth="1"/>
    <col min="12310" max="12550" width="8.140625" style="78"/>
    <col min="12551" max="12551" width="1.42578125" style="78" customWidth="1"/>
    <col min="12552" max="12552" width="48.85546875" style="78" customWidth="1"/>
    <col min="12553" max="12553" width="8.140625" style="78"/>
    <col min="12554" max="12554" width="1" style="78" customWidth="1"/>
    <col min="12555" max="12555" width="12.42578125" style="78" customWidth="1"/>
    <col min="12556" max="12556" width="1" style="78" customWidth="1"/>
    <col min="12557" max="12557" width="12.42578125" style="78" customWidth="1"/>
    <col min="12558" max="12558" width="1" style="78" customWidth="1"/>
    <col min="12559" max="12559" width="12.42578125" style="78" customWidth="1"/>
    <col min="12560" max="12560" width="1" style="78" customWidth="1"/>
    <col min="12561" max="12561" width="12.42578125" style="78" customWidth="1"/>
    <col min="12562" max="12562" width="8.140625" style="78"/>
    <col min="12563" max="12563" width="11.28515625" style="78" bestFit="1" customWidth="1"/>
    <col min="12564" max="12564" width="9.7109375" style="78" customWidth="1"/>
    <col min="12565" max="12565" width="9.140625" style="78" customWidth="1"/>
    <col min="12566" max="12806" width="8.140625" style="78"/>
    <col min="12807" max="12807" width="1.42578125" style="78" customWidth="1"/>
    <col min="12808" max="12808" width="48.85546875" style="78" customWidth="1"/>
    <col min="12809" max="12809" width="8.140625" style="78"/>
    <col min="12810" max="12810" width="1" style="78" customWidth="1"/>
    <col min="12811" max="12811" width="12.42578125" style="78" customWidth="1"/>
    <col min="12812" max="12812" width="1" style="78" customWidth="1"/>
    <col min="12813" max="12813" width="12.42578125" style="78" customWidth="1"/>
    <col min="12814" max="12814" width="1" style="78" customWidth="1"/>
    <col min="12815" max="12815" width="12.42578125" style="78" customWidth="1"/>
    <col min="12816" max="12816" width="1" style="78" customWidth="1"/>
    <col min="12817" max="12817" width="12.42578125" style="78" customWidth="1"/>
    <col min="12818" max="12818" width="8.140625" style="78"/>
    <col min="12819" max="12819" width="11.28515625" style="78" bestFit="1" customWidth="1"/>
    <col min="12820" max="12820" width="9.7109375" style="78" customWidth="1"/>
    <col min="12821" max="12821" width="9.140625" style="78" customWidth="1"/>
    <col min="12822" max="13062" width="8.140625" style="78"/>
    <col min="13063" max="13063" width="1.42578125" style="78" customWidth="1"/>
    <col min="13064" max="13064" width="48.85546875" style="78" customWidth="1"/>
    <col min="13065" max="13065" width="8.140625" style="78"/>
    <col min="13066" max="13066" width="1" style="78" customWidth="1"/>
    <col min="13067" max="13067" width="12.42578125" style="78" customWidth="1"/>
    <col min="13068" max="13068" width="1" style="78" customWidth="1"/>
    <col min="13069" max="13069" width="12.42578125" style="78" customWidth="1"/>
    <col min="13070" max="13070" width="1" style="78" customWidth="1"/>
    <col min="13071" max="13071" width="12.42578125" style="78" customWidth="1"/>
    <col min="13072" max="13072" width="1" style="78" customWidth="1"/>
    <col min="13073" max="13073" width="12.42578125" style="78" customWidth="1"/>
    <col min="13074" max="13074" width="8.140625" style="78"/>
    <col min="13075" max="13075" width="11.28515625" style="78" bestFit="1" customWidth="1"/>
    <col min="13076" max="13076" width="9.7109375" style="78" customWidth="1"/>
    <col min="13077" max="13077" width="9.140625" style="78" customWidth="1"/>
    <col min="13078" max="13318" width="8.140625" style="78"/>
    <col min="13319" max="13319" width="1.42578125" style="78" customWidth="1"/>
    <col min="13320" max="13320" width="48.85546875" style="78" customWidth="1"/>
    <col min="13321" max="13321" width="8.140625" style="78"/>
    <col min="13322" max="13322" width="1" style="78" customWidth="1"/>
    <col min="13323" max="13323" width="12.42578125" style="78" customWidth="1"/>
    <col min="13324" max="13324" width="1" style="78" customWidth="1"/>
    <col min="13325" max="13325" width="12.42578125" style="78" customWidth="1"/>
    <col min="13326" max="13326" width="1" style="78" customWidth="1"/>
    <col min="13327" max="13327" width="12.42578125" style="78" customWidth="1"/>
    <col min="13328" max="13328" width="1" style="78" customWidth="1"/>
    <col min="13329" max="13329" width="12.42578125" style="78" customWidth="1"/>
    <col min="13330" max="13330" width="8.140625" style="78"/>
    <col min="13331" max="13331" width="11.28515625" style="78" bestFit="1" customWidth="1"/>
    <col min="13332" max="13332" width="9.7109375" style="78" customWidth="1"/>
    <col min="13333" max="13333" width="9.140625" style="78" customWidth="1"/>
    <col min="13334" max="13574" width="8.140625" style="78"/>
    <col min="13575" max="13575" width="1.42578125" style="78" customWidth="1"/>
    <col min="13576" max="13576" width="48.85546875" style="78" customWidth="1"/>
    <col min="13577" max="13577" width="8.140625" style="78"/>
    <col min="13578" max="13578" width="1" style="78" customWidth="1"/>
    <col min="13579" max="13579" width="12.42578125" style="78" customWidth="1"/>
    <col min="13580" max="13580" width="1" style="78" customWidth="1"/>
    <col min="13581" max="13581" width="12.42578125" style="78" customWidth="1"/>
    <col min="13582" max="13582" width="1" style="78" customWidth="1"/>
    <col min="13583" max="13583" width="12.42578125" style="78" customWidth="1"/>
    <col min="13584" max="13584" width="1" style="78" customWidth="1"/>
    <col min="13585" max="13585" width="12.42578125" style="78" customWidth="1"/>
    <col min="13586" max="13586" width="8.140625" style="78"/>
    <col min="13587" max="13587" width="11.28515625" style="78" bestFit="1" customWidth="1"/>
    <col min="13588" max="13588" width="9.7109375" style="78" customWidth="1"/>
    <col min="13589" max="13589" width="9.140625" style="78" customWidth="1"/>
    <col min="13590" max="13830" width="8.140625" style="78"/>
    <col min="13831" max="13831" width="1.42578125" style="78" customWidth="1"/>
    <col min="13832" max="13832" width="48.85546875" style="78" customWidth="1"/>
    <col min="13833" max="13833" width="8.140625" style="78"/>
    <col min="13834" max="13834" width="1" style="78" customWidth="1"/>
    <col min="13835" max="13835" width="12.42578125" style="78" customWidth="1"/>
    <col min="13836" max="13836" width="1" style="78" customWidth="1"/>
    <col min="13837" max="13837" width="12.42578125" style="78" customWidth="1"/>
    <col min="13838" max="13838" width="1" style="78" customWidth="1"/>
    <col min="13839" max="13839" width="12.42578125" style="78" customWidth="1"/>
    <col min="13840" max="13840" width="1" style="78" customWidth="1"/>
    <col min="13841" max="13841" width="12.42578125" style="78" customWidth="1"/>
    <col min="13842" max="13842" width="8.140625" style="78"/>
    <col min="13843" max="13843" width="11.28515625" style="78" bestFit="1" customWidth="1"/>
    <col min="13844" max="13844" width="9.7109375" style="78" customWidth="1"/>
    <col min="13845" max="13845" width="9.140625" style="78" customWidth="1"/>
    <col min="13846" max="14086" width="8.140625" style="78"/>
    <col min="14087" max="14087" width="1.42578125" style="78" customWidth="1"/>
    <col min="14088" max="14088" width="48.85546875" style="78" customWidth="1"/>
    <col min="14089" max="14089" width="8.140625" style="78"/>
    <col min="14090" max="14090" width="1" style="78" customWidth="1"/>
    <col min="14091" max="14091" width="12.42578125" style="78" customWidth="1"/>
    <col min="14092" max="14092" width="1" style="78" customWidth="1"/>
    <col min="14093" max="14093" width="12.42578125" style="78" customWidth="1"/>
    <col min="14094" max="14094" width="1" style="78" customWidth="1"/>
    <col min="14095" max="14095" width="12.42578125" style="78" customWidth="1"/>
    <col min="14096" max="14096" width="1" style="78" customWidth="1"/>
    <col min="14097" max="14097" width="12.42578125" style="78" customWidth="1"/>
    <col min="14098" max="14098" width="8.140625" style="78"/>
    <col min="14099" max="14099" width="11.28515625" style="78" bestFit="1" customWidth="1"/>
    <col min="14100" max="14100" width="9.7109375" style="78" customWidth="1"/>
    <col min="14101" max="14101" width="9.140625" style="78" customWidth="1"/>
    <col min="14102" max="14342" width="8.140625" style="78"/>
    <col min="14343" max="14343" width="1.42578125" style="78" customWidth="1"/>
    <col min="14344" max="14344" width="48.85546875" style="78" customWidth="1"/>
    <col min="14345" max="14345" width="8.140625" style="78"/>
    <col min="14346" max="14346" width="1" style="78" customWidth="1"/>
    <col min="14347" max="14347" width="12.42578125" style="78" customWidth="1"/>
    <col min="14348" max="14348" width="1" style="78" customWidth="1"/>
    <col min="14349" max="14349" width="12.42578125" style="78" customWidth="1"/>
    <col min="14350" max="14350" width="1" style="78" customWidth="1"/>
    <col min="14351" max="14351" width="12.42578125" style="78" customWidth="1"/>
    <col min="14352" max="14352" width="1" style="78" customWidth="1"/>
    <col min="14353" max="14353" width="12.42578125" style="78" customWidth="1"/>
    <col min="14354" max="14354" width="8.140625" style="78"/>
    <col min="14355" max="14355" width="11.28515625" style="78" bestFit="1" customWidth="1"/>
    <col min="14356" max="14356" width="9.7109375" style="78" customWidth="1"/>
    <col min="14357" max="14357" width="9.140625" style="78" customWidth="1"/>
    <col min="14358" max="14598" width="8.140625" style="78"/>
    <col min="14599" max="14599" width="1.42578125" style="78" customWidth="1"/>
    <col min="14600" max="14600" width="48.85546875" style="78" customWidth="1"/>
    <col min="14601" max="14601" width="8.140625" style="78"/>
    <col min="14602" max="14602" width="1" style="78" customWidth="1"/>
    <col min="14603" max="14603" width="12.42578125" style="78" customWidth="1"/>
    <col min="14604" max="14604" width="1" style="78" customWidth="1"/>
    <col min="14605" max="14605" width="12.42578125" style="78" customWidth="1"/>
    <col min="14606" max="14606" width="1" style="78" customWidth="1"/>
    <col min="14607" max="14607" width="12.42578125" style="78" customWidth="1"/>
    <col min="14608" max="14608" width="1" style="78" customWidth="1"/>
    <col min="14609" max="14609" width="12.42578125" style="78" customWidth="1"/>
    <col min="14610" max="14610" width="8.140625" style="78"/>
    <col min="14611" max="14611" width="11.28515625" style="78" bestFit="1" customWidth="1"/>
    <col min="14612" max="14612" width="9.7109375" style="78" customWidth="1"/>
    <col min="14613" max="14613" width="9.140625" style="78" customWidth="1"/>
    <col min="14614" max="14854" width="8.140625" style="78"/>
    <col min="14855" max="14855" width="1.42578125" style="78" customWidth="1"/>
    <col min="14856" max="14856" width="48.85546875" style="78" customWidth="1"/>
    <col min="14857" max="14857" width="8.140625" style="78"/>
    <col min="14858" max="14858" width="1" style="78" customWidth="1"/>
    <col min="14859" max="14859" width="12.42578125" style="78" customWidth="1"/>
    <col min="14860" max="14860" width="1" style="78" customWidth="1"/>
    <col min="14861" max="14861" width="12.42578125" style="78" customWidth="1"/>
    <col min="14862" max="14862" width="1" style="78" customWidth="1"/>
    <col min="14863" max="14863" width="12.42578125" style="78" customWidth="1"/>
    <col min="14864" max="14864" width="1" style="78" customWidth="1"/>
    <col min="14865" max="14865" width="12.42578125" style="78" customWidth="1"/>
    <col min="14866" max="14866" width="8.140625" style="78"/>
    <col min="14867" max="14867" width="11.28515625" style="78" bestFit="1" customWidth="1"/>
    <col min="14868" max="14868" width="9.7109375" style="78" customWidth="1"/>
    <col min="14869" max="14869" width="9.140625" style="78" customWidth="1"/>
    <col min="14870" max="15110" width="8.140625" style="78"/>
    <col min="15111" max="15111" width="1.42578125" style="78" customWidth="1"/>
    <col min="15112" max="15112" width="48.85546875" style="78" customWidth="1"/>
    <col min="15113" max="15113" width="8.140625" style="78"/>
    <col min="15114" max="15114" width="1" style="78" customWidth="1"/>
    <col min="15115" max="15115" width="12.42578125" style="78" customWidth="1"/>
    <col min="15116" max="15116" width="1" style="78" customWidth="1"/>
    <col min="15117" max="15117" width="12.42578125" style="78" customWidth="1"/>
    <col min="15118" max="15118" width="1" style="78" customWidth="1"/>
    <col min="15119" max="15119" width="12.42578125" style="78" customWidth="1"/>
    <col min="15120" max="15120" width="1" style="78" customWidth="1"/>
    <col min="15121" max="15121" width="12.42578125" style="78" customWidth="1"/>
    <col min="15122" max="15122" width="8.140625" style="78"/>
    <col min="15123" max="15123" width="11.28515625" style="78" bestFit="1" customWidth="1"/>
    <col min="15124" max="15124" width="9.7109375" style="78" customWidth="1"/>
    <col min="15125" max="15125" width="9.140625" style="78" customWidth="1"/>
    <col min="15126" max="15366" width="8.140625" style="78"/>
    <col min="15367" max="15367" width="1.42578125" style="78" customWidth="1"/>
    <col min="15368" max="15368" width="48.85546875" style="78" customWidth="1"/>
    <col min="15369" max="15369" width="8.140625" style="78"/>
    <col min="15370" max="15370" width="1" style="78" customWidth="1"/>
    <col min="15371" max="15371" width="12.42578125" style="78" customWidth="1"/>
    <col min="15372" max="15372" width="1" style="78" customWidth="1"/>
    <col min="15373" max="15373" width="12.42578125" style="78" customWidth="1"/>
    <col min="15374" max="15374" width="1" style="78" customWidth="1"/>
    <col min="15375" max="15375" width="12.42578125" style="78" customWidth="1"/>
    <col min="15376" max="15376" width="1" style="78" customWidth="1"/>
    <col min="15377" max="15377" width="12.42578125" style="78" customWidth="1"/>
    <col min="15378" max="15378" width="8.140625" style="78"/>
    <col min="15379" max="15379" width="11.28515625" style="78" bestFit="1" customWidth="1"/>
    <col min="15380" max="15380" width="9.7109375" style="78" customWidth="1"/>
    <col min="15381" max="15381" width="9.140625" style="78" customWidth="1"/>
    <col min="15382" max="15622" width="8.140625" style="78"/>
    <col min="15623" max="15623" width="1.42578125" style="78" customWidth="1"/>
    <col min="15624" max="15624" width="48.85546875" style="78" customWidth="1"/>
    <col min="15625" max="15625" width="8.140625" style="78"/>
    <col min="15626" max="15626" width="1" style="78" customWidth="1"/>
    <col min="15627" max="15627" width="12.42578125" style="78" customWidth="1"/>
    <col min="15628" max="15628" width="1" style="78" customWidth="1"/>
    <col min="15629" max="15629" width="12.42578125" style="78" customWidth="1"/>
    <col min="15630" max="15630" width="1" style="78" customWidth="1"/>
    <col min="15631" max="15631" width="12.42578125" style="78" customWidth="1"/>
    <col min="15632" max="15632" width="1" style="78" customWidth="1"/>
    <col min="15633" max="15633" width="12.42578125" style="78" customWidth="1"/>
    <col min="15634" max="15634" width="8.140625" style="78"/>
    <col min="15635" max="15635" width="11.28515625" style="78" bestFit="1" customWidth="1"/>
    <col min="15636" max="15636" width="9.7109375" style="78" customWidth="1"/>
    <col min="15637" max="15637" width="9.140625" style="78" customWidth="1"/>
    <col min="15638" max="15878" width="8.140625" style="78"/>
    <col min="15879" max="15879" width="1.42578125" style="78" customWidth="1"/>
    <col min="15880" max="15880" width="48.85546875" style="78" customWidth="1"/>
    <col min="15881" max="15881" width="8.140625" style="78"/>
    <col min="15882" max="15882" width="1" style="78" customWidth="1"/>
    <col min="15883" max="15883" width="12.42578125" style="78" customWidth="1"/>
    <col min="15884" max="15884" width="1" style="78" customWidth="1"/>
    <col min="15885" max="15885" width="12.42578125" style="78" customWidth="1"/>
    <col min="15886" max="15886" width="1" style="78" customWidth="1"/>
    <col min="15887" max="15887" width="12.42578125" style="78" customWidth="1"/>
    <col min="15888" max="15888" width="1" style="78" customWidth="1"/>
    <col min="15889" max="15889" width="12.42578125" style="78" customWidth="1"/>
    <col min="15890" max="15890" width="8.140625" style="78"/>
    <col min="15891" max="15891" width="11.28515625" style="78" bestFit="1" customWidth="1"/>
    <col min="15892" max="15892" width="9.7109375" style="78" customWidth="1"/>
    <col min="15893" max="15893" width="9.140625" style="78" customWidth="1"/>
    <col min="15894" max="16134" width="8.140625" style="78"/>
    <col min="16135" max="16135" width="1.42578125" style="78" customWidth="1"/>
    <col min="16136" max="16136" width="48.85546875" style="78" customWidth="1"/>
    <col min="16137" max="16137" width="8.140625" style="78"/>
    <col min="16138" max="16138" width="1" style="78" customWidth="1"/>
    <col min="16139" max="16139" width="12.42578125" style="78" customWidth="1"/>
    <col min="16140" max="16140" width="1" style="78" customWidth="1"/>
    <col min="16141" max="16141" width="12.42578125" style="78" customWidth="1"/>
    <col min="16142" max="16142" width="1" style="78" customWidth="1"/>
    <col min="16143" max="16143" width="12.42578125" style="78" customWidth="1"/>
    <col min="16144" max="16144" width="1" style="78" customWidth="1"/>
    <col min="16145" max="16145" width="12.42578125" style="78" customWidth="1"/>
    <col min="16146" max="16146" width="8.140625" style="78"/>
    <col min="16147" max="16147" width="11.28515625" style="78" bestFit="1" customWidth="1"/>
    <col min="16148" max="16148" width="9.7109375" style="78" customWidth="1"/>
    <col min="16149" max="16149" width="9.140625" style="78" customWidth="1"/>
    <col min="16150" max="16384" width="8.140625" style="78"/>
  </cols>
  <sheetData>
    <row r="1" spans="1:17" ht="16.5" customHeight="1">
      <c r="A1" s="1" t="s">
        <v>125</v>
      </c>
      <c r="Q1" s="83"/>
    </row>
    <row r="2" spans="1:17" ht="16.5" customHeight="1">
      <c r="A2" s="84" t="s">
        <v>1</v>
      </c>
      <c r="B2" s="84"/>
      <c r="C2" s="84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  <c r="P2" s="87"/>
      <c r="Q2" s="88"/>
    </row>
    <row r="3" spans="1:17" ht="16.5" customHeight="1">
      <c r="A3" s="89" t="str">
        <f>'5'!A3</f>
        <v>For the three-month period ended 31 March 2023</v>
      </c>
      <c r="B3" s="90"/>
      <c r="C3" s="90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3"/>
      <c r="Q3" s="94"/>
    </row>
    <row r="4" spans="1:17" ht="16.5" customHeight="1">
      <c r="A4" s="96"/>
      <c r="B4" s="96"/>
      <c r="C4" s="96"/>
      <c r="D4" s="97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87"/>
      <c r="Q4" s="100"/>
    </row>
    <row r="5" spans="1:17" ht="16.5" customHeight="1">
      <c r="A5" s="150"/>
      <c r="B5" s="150"/>
      <c r="C5" s="150"/>
      <c r="D5" s="151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87"/>
      <c r="P5" s="87"/>
      <c r="Q5" s="153"/>
    </row>
    <row r="6" spans="1:17" ht="16.5" customHeight="1">
      <c r="A6" s="150"/>
      <c r="B6" s="150"/>
      <c r="C6" s="150"/>
      <c r="D6" s="151"/>
      <c r="E6" s="228" t="s">
        <v>180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</row>
    <row r="7" spans="1:17" s="101" customFormat="1" ht="16.5" customHeight="1">
      <c r="D7" s="102"/>
      <c r="E7" s="103"/>
      <c r="F7" s="104"/>
      <c r="G7" s="103"/>
      <c r="H7" s="104"/>
      <c r="I7" s="104"/>
      <c r="J7" s="104"/>
      <c r="K7" s="228" t="s">
        <v>47</v>
      </c>
      <c r="L7" s="228"/>
      <c r="M7" s="228"/>
      <c r="N7" s="228"/>
      <c r="O7" s="228"/>
      <c r="P7" s="105"/>
      <c r="Q7" s="106"/>
    </row>
    <row r="8" spans="1:17" s="101" customFormat="1" ht="16.5" customHeight="1">
      <c r="D8" s="102"/>
      <c r="E8" s="103" t="s">
        <v>174</v>
      </c>
      <c r="F8" s="104"/>
      <c r="G8" s="103"/>
      <c r="H8" s="104"/>
      <c r="I8" s="104"/>
      <c r="J8" s="104"/>
      <c r="K8" s="204"/>
      <c r="L8" s="204"/>
      <c r="M8" s="95" t="s">
        <v>68</v>
      </c>
      <c r="N8" s="204"/>
      <c r="O8" s="204"/>
      <c r="P8" s="105"/>
      <c r="Q8" s="106"/>
    </row>
    <row r="9" spans="1:17" s="101" customFormat="1" ht="16.5" customHeight="1">
      <c r="D9" s="102"/>
      <c r="E9" s="103" t="s">
        <v>173</v>
      </c>
      <c r="F9" s="104"/>
      <c r="G9" s="95" t="s">
        <v>115</v>
      </c>
      <c r="H9" s="104"/>
      <c r="I9" s="95" t="s">
        <v>143</v>
      </c>
      <c r="J9" s="104"/>
      <c r="K9" s="95" t="s">
        <v>68</v>
      </c>
      <c r="L9" s="106"/>
      <c r="M9" s="95" t="s">
        <v>145</v>
      </c>
      <c r="N9" s="106"/>
      <c r="O9" s="106"/>
      <c r="P9" s="106"/>
      <c r="Q9" s="106"/>
    </row>
    <row r="10" spans="1:17" s="101" customFormat="1" ht="16.5" customHeight="1">
      <c r="C10" s="149"/>
      <c r="D10" s="102"/>
      <c r="E10" s="103" t="s">
        <v>67</v>
      </c>
      <c r="F10" s="104"/>
      <c r="G10" s="95" t="s">
        <v>133</v>
      </c>
      <c r="H10" s="104"/>
      <c r="I10" s="107" t="s">
        <v>144</v>
      </c>
      <c r="J10" s="104"/>
      <c r="K10" s="107" t="s">
        <v>69</v>
      </c>
      <c r="L10" s="106"/>
      <c r="M10" s="95" t="s">
        <v>146</v>
      </c>
      <c r="N10" s="106"/>
      <c r="O10" s="106" t="s">
        <v>49</v>
      </c>
      <c r="P10" s="106"/>
      <c r="Q10" s="106" t="s">
        <v>70</v>
      </c>
    </row>
    <row r="11" spans="1:17" s="101" customFormat="1" ht="16.5" customHeight="1">
      <c r="C11" s="14" t="s">
        <v>106</v>
      </c>
      <c r="D11" s="102"/>
      <c r="E11" s="108" t="s">
        <v>6</v>
      </c>
      <c r="F11" s="104"/>
      <c r="G11" s="109" t="s">
        <v>6</v>
      </c>
      <c r="H11" s="104"/>
      <c r="I11" s="109" t="s">
        <v>6</v>
      </c>
      <c r="J11" s="104"/>
      <c r="K11" s="109" t="s">
        <v>6</v>
      </c>
      <c r="L11" s="106"/>
      <c r="M11" s="205" t="s">
        <v>6</v>
      </c>
      <c r="N11" s="106"/>
      <c r="O11" s="109" t="s">
        <v>6</v>
      </c>
      <c r="P11" s="106"/>
      <c r="Q11" s="109" t="s">
        <v>6</v>
      </c>
    </row>
    <row r="12" spans="1:17" s="197" customFormat="1" ht="16.5" customHeight="1">
      <c r="C12" s="198"/>
      <c r="D12" s="199"/>
      <c r="E12" s="103"/>
      <c r="F12" s="104"/>
      <c r="G12" s="103"/>
      <c r="H12" s="104"/>
      <c r="I12" s="104"/>
      <c r="J12" s="104"/>
      <c r="K12" s="103"/>
      <c r="L12" s="103"/>
      <c r="M12" s="103"/>
      <c r="N12" s="103"/>
      <c r="O12" s="119"/>
      <c r="P12" s="119"/>
      <c r="Q12" s="119"/>
    </row>
    <row r="13" spans="1:17" s="116" customFormat="1" ht="16.5" customHeight="1">
      <c r="A13" s="200" t="s">
        <v>121</v>
      </c>
      <c r="B13" s="114"/>
      <c r="C13" s="115"/>
      <c r="D13" s="112"/>
      <c r="E13" s="22">
        <v>300000000</v>
      </c>
      <c r="F13" s="22"/>
      <c r="G13" s="22">
        <v>933808880</v>
      </c>
      <c r="H13" s="22"/>
      <c r="I13" s="22">
        <v>0</v>
      </c>
      <c r="J13" s="22"/>
      <c r="K13" s="22">
        <v>30000000</v>
      </c>
      <c r="L13" s="22"/>
      <c r="M13" s="22">
        <v>0</v>
      </c>
      <c r="N13" s="22"/>
      <c r="O13" s="22">
        <v>167522127</v>
      </c>
      <c r="P13" s="113"/>
      <c r="Q13" s="22">
        <f>SUM(E13:O13)</f>
        <v>1431331007</v>
      </c>
    </row>
    <row r="14" spans="1:17" s="116" customFormat="1" ht="16.5" customHeight="1">
      <c r="A14" s="200" t="s">
        <v>101</v>
      </c>
      <c r="B14" s="111"/>
      <c r="C14" s="115"/>
      <c r="D14" s="11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13"/>
      <c r="Q14" s="22"/>
    </row>
    <row r="15" spans="1:17" s="116" customFormat="1" ht="16.5" customHeight="1">
      <c r="A15" s="201" t="s">
        <v>66</v>
      </c>
      <c r="C15" s="115"/>
      <c r="D15" s="112"/>
      <c r="E15" s="117">
        <v>0</v>
      </c>
      <c r="F15" s="118"/>
      <c r="G15" s="117">
        <v>0</v>
      </c>
      <c r="H15" s="118"/>
      <c r="I15" s="212">
        <v>0</v>
      </c>
      <c r="J15" s="118"/>
      <c r="K15" s="117">
        <v>0</v>
      </c>
      <c r="L15" s="87"/>
      <c r="M15" s="117">
        <v>0</v>
      </c>
      <c r="N15" s="87"/>
      <c r="O15" s="117">
        <v>52151241</v>
      </c>
      <c r="P15" s="119"/>
      <c r="Q15" s="25">
        <f>SUM(E15:O15)</f>
        <v>52151241</v>
      </c>
    </row>
    <row r="16" spans="1:17" s="116" customFormat="1" ht="16.5" customHeight="1">
      <c r="C16" s="115"/>
      <c r="D16" s="11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13"/>
      <c r="Q16" s="22"/>
    </row>
    <row r="17" spans="1:17" s="116" customFormat="1" ht="16.5" customHeight="1" thickBot="1">
      <c r="A17" s="200" t="s">
        <v>120</v>
      </c>
      <c r="B17" s="120"/>
      <c r="C17" s="121"/>
      <c r="D17" s="112"/>
      <c r="E17" s="71">
        <f>SUM(E13:E15)</f>
        <v>300000000</v>
      </c>
      <c r="F17" s="22"/>
      <c r="G17" s="71">
        <f>SUM(G13:G15)</f>
        <v>933808880</v>
      </c>
      <c r="H17" s="22"/>
      <c r="I17" s="71">
        <f>SUM(I13:I15)</f>
        <v>0</v>
      </c>
      <c r="J17" s="22"/>
      <c r="K17" s="71">
        <f>SUM(K13:K15)</f>
        <v>30000000</v>
      </c>
      <c r="L17" s="22"/>
      <c r="M17" s="71">
        <f>SUM(M13:M15)</f>
        <v>0</v>
      </c>
      <c r="N17" s="22"/>
      <c r="O17" s="71">
        <f>SUM(O13:O15)</f>
        <v>219673368</v>
      </c>
      <c r="P17" s="22"/>
      <c r="Q17" s="71">
        <f>SUM(Q13:Q15)</f>
        <v>1483482248</v>
      </c>
    </row>
    <row r="18" spans="1:17" s="116" customFormat="1" ht="16.5" customHeight="1" thickTop="1">
      <c r="A18" s="110"/>
      <c r="B18" s="120"/>
      <c r="C18" s="121"/>
      <c r="D18" s="11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s="116" customFormat="1" ht="16.5" customHeight="1">
      <c r="A19" s="110"/>
      <c r="B19" s="120"/>
      <c r="C19" s="121"/>
      <c r="D19" s="11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s="116" customFormat="1" ht="16.5" customHeight="1">
      <c r="A20" s="110" t="s">
        <v>135</v>
      </c>
      <c r="B20" s="114"/>
      <c r="C20" s="115"/>
      <c r="D20" s="112"/>
      <c r="E20" s="21">
        <v>300000000</v>
      </c>
      <c r="F20" s="22"/>
      <c r="G20" s="21">
        <v>933808880</v>
      </c>
      <c r="H20" s="22"/>
      <c r="I20" s="21">
        <v>-20278438</v>
      </c>
      <c r="J20" s="22"/>
      <c r="K20" s="21">
        <v>30000000</v>
      </c>
      <c r="L20" s="22"/>
      <c r="M20" s="21">
        <v>20278438</v>
      </c>
      <c r="N20" s="22"/>
      <c r="O20" s="21">
        <v>116879900</v>
      </c>
      <c r="P20" s="113"/>
      <c r="Q20" s="21">
        <f>SUM(E20:O20)</f>
        <v>1380688780</v>
      </c>
    </row>
    <row r="21" spans="1:17" s="116" customFormat="1" ht="16.5" customHeight="1">
      <c r="A21" s="110" t="s">
        <v>101</v>
      </c>
      <c r="B21" s="111"/>
      <c r="C21" s="115"/>
      <c r="D21" s="112"/>
      <c r="E21" s="21"/>
      <c r="F21" s="22"/>
      <c r="G21" s="21"/>
      <c r="H21" s="22"/>
      <c r="I21" s="21"/>
      <c r="J21" s="22"/>
      <c r="K21" s="21"/>
      <c r="L21" s="22"/>
      <c r="M21" s="21"/>
      <c r="N21" s="22"/>
      <c r="O21" s="21"/>
      <c r="P21" s="113"/>
      <c r="Q21" s="21">
        <f t="shared" ref="Q21:Q23" si="0">SUM(E21:O21)</f>
        <v>0</v>
      </c>
    </row>
    <row r="22" spans="1:17" s="116" customFormat="1" ht="16.5" customHeight="1">
      <c r="A22" s="211" t="s">
        <v>159</v>
      </c>
      <c r="C22" s="115">
        <v>13</v>
      </c>
      <c r="D22" s="112"/>
      <c r="E22" s="21" t="s">
        <v>162</v>
      </c>
      <c r="F22" s="22"/>
      <c r="G22" s="21">
        <v>0</v>
      </c>
      <c r="H22" s="22"/>
      <c r="I22" s="21">
        <v>-17056610</v>
      </c>
      <c r="J22" s="22"/>
      <c r="K22" s="21">
        <v>0</v>
      </c>
      <c r="L22" s="22"/>
      <c r="M22" s="21">
        <v>0</v>
      </c>
      <c r="N22" s="22"/>
      <c r="O22" s="21">
        <v>0</v>
      </c>
      <c r="P22" s="113"/>
      <c r="Q22" s="21">
        <f t="shared" si="0"/>
        <v>-17056610</v>
      </c>
    </row>
    <row r="23" spans="1:17" s="116" customFormat="1" ht="16.5" customHeight="1">
      <c r="A23" s="211" t="s">
        <v>160</v>
      </c>
      <c r="B23" s="114"/>
      <c r="C23" s="115">
        <v>13</v>
      </c>
      <c r="D23" s="112"/>
      <c r="E23" s="21">
        <v>0</v>
      </c>
      <c r="F23" s="22"/>
      <c r="G23" s="21">
        <v>0</v>
      </c>
      <c r="H23" s="22"/>
      <c r="I23" s="21">
        <v>0</v>
      </c>
      <c r="J23" s="22"/>
      <c r="K23" s="21">
        <v>0</v>
      </c>
      <c r="L23" s="22"/>
      <c r="M23" s="21">
        <v>17056610</v>
      </c>
      <c r="N23" s="22"/>
      <c r="O23" s="21">
        <v>-17056610</v>
      </c>
      <c r="P23" s="113"/>
      <c r="Q23" s="21">
        <f t="shared" si="0"/>
        <v>0</v>
      </c>
    </row>
    <row r="24" spans="1:17" s="116" customFormat="1" ht="16.5" customHeight="1">
      <c r="A24" s="78" t="s">
        <v>185</v>
      </c>
      <c r="C24" s="115"/>
      <c r="D24" s="112"/>
      <c r="E24" s="122">
        <v>0</v>
      </c>
      <c r="F24" s="118"/>
      <c r="G24" s="122">
        <v>0</v>
      </c>
      <c r="H24" s="118"/>
      <c r="I24" s="122">
        <v>0</v>
      </c>
      <c r="J24" s="118"/>
      <c r="K24" s="122">
        <v>0</v>
      </c>
      <c r="L24" s="87"/>
      <c r="M24" s="122">
        <v>0</v>
      </c>
      <c r="N24" s="87"/>
      <c r="O24" s="122">
        <v>-67540466</v>
      </c>
      <c r="P24" s="106"/>
      <c r="Q24" s="24">
        <f>SUM(E24:O24)</f>
        <v>-67540466</v>
      </c>
    </row>
    <row r="25" spans="1:17" s="116" customFormat="1" ht="16.5" customHeight="1">
      <c r="C25" s="115"/>
      <c r="D25" s="112"/>
      <c r="E25" s="21"/>
      <c r="F25" s="22"/>
      <c r="G25" s="21"/>
      <c r="H25" s="22"/>
      <c r="I25" s="21"/>
      <c r="J25" s="22"/>
      <c r="K25" s="21"/>
      <c r="L25" s="22"/>
      <c r="M25" s="21"/>
      <c r="N25" s="22"/>
      <c r="O25" s="21"/>
      <c r="P25" s="113"/>
      <c r="Q25" s="21"/>
    </row>
    <row r="26" spans="1:17" s="116" customFormat="1" ht="16.5" customHeight="1" thickBot="1">
      <c r="A26" s="110" t="s">
        <v>136</v>
      </c>
      <c r="B26" s="120"/>
      <c r="C26" s="121"/>
      <c r="D26" s="112"/>
      <c r="E26" s="70">
        <f>SUM(E20:E24)</f>
        <v>300000000</v>
      </c>
      <c r="F26" s="22"/>
      <c r="G26" s="70">
        <f>SUM(G20:G24)</f>
        <v>933808880</v>
      </c>
      <c r="H26" s="22"/>
      <c r="I26" s="70">
        <f>SUM(I20:I24)</f>
        <v>-37335048</v>
      </c>
      <c r="J26" s="22"/>
      <c r="K26" s="70">
        <f>SUM(K20:K24)</f>
        <v>30000000</v>
      </c>
      <c r="L26" s="22"/>
      <c r="M26" s="70">
        <f>SUM(M20:M24)</f>
        <v>37335048</v>
      </c>
      <c r="N26" s="22"/>
      <c r="O26" s="70">
        <f>SUM(O20:O24)</f>
        <v>32282824</v>
      </c>
      <c r="P26" s="22"/>
      <c r="Q26" s="70">
        <f>SUM(Q20:Q24)</f>
        <v>1296091704</v>
      </c>
    </row>
    <row r="27" spans="1:17" s="116" customFormat="1" ht="16.5" customHeight="1" thickTop="1">
      <c r="A27" s="110"/>
      <c r="B27" s="120"/>
      <c r="C27" s="121"/>
      <c r="D27" s="1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s="116" customFormat="1" ht="16.5" customHeight="1">
      <c r="A28" s="110"/>
      <c r="B28" s="120"/>
      <c r="C28" s="121"/>
      <c r="D28" s="1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 s="116" customFormat="1" ht="16.5" customHeight="1">
      <c r="A29" s="110"/>
      <c r="B29" s="120"/>
      <c r="C29" s="121"/>
      <c r="D29" s="1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s="116" customFormat="1" ht="16.5" customHeight="1">
      <c r="A30" s="110"/>
      <c r="B30" s="120"/>
      <c r="C30" s="121"/>
      <c r="D30" s="1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s="116" customFormat="1" ht="16.5" customHeight="1">
      <c r="A31" s="110"/>
      <c r="B31" s="120"/>
      <c r="C31" s="121"/>
      <c r="D31" s="1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s="116" customFormat="1" ht="16.5" customHeight="1">
      <c r="A32" s="110"/>
      <c r="B32" s="120"/>
      <c r="C32" s="121"/>
      <c r="D32" s="1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16" customFormat="1" ht="16.5" customHeight="1">
      <c r="A33" s="110"/>
      <c r="B33" s="120"/>
      <c r="C33" s="121"/>
      <c r="D33" s="1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s="116" customFormat="1" ht="16.5" customHeight="1">
      <c r="A34" s="110"/>
      <c r="B34" s="120"/>
      <c r="C34" s="121"/>
      <c r="D34" s="1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s="116" customFormat="1" ht="12" customHeight="1">
      <c r="A35" s="110"/>
      <c r="B35" s="120"/>
      <c r="C35" s="121"/>
      <c r="D35" s="1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ht="21.95" customHeight="1">
      <c r="A36" s="229" t="str">
        <f>'2-4'!A168:K168</f>
        <v>The accompanying notes are an integral part of these financial information.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</row>
  </sheetData>
  <mergeCells count="3">
    <mergeCell ref="E6:Q6"/>
    <mergeCell ref="K7:O7"/>
    <mergeCell ref="A36:Q36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J53"/>
  <sheetViews>
    <sheetView zoomScaleNormal="100" zoomScaleSheetLayoutView="90" workbookViewId="0">
      <selection activeCell="P17" sqref="P17"/>
    </sheetView>
  </sheetViews>
  <sheetFormatPr defaultColWidth="8.140625" defaultRowHeight="16.5" customHeight="1"/>
  <cols>
    <col min="1" max="2" width="1.7109375" style="34" customWidth="1"/>
    <col min="3" max="3" width="36.28515625" style="34" customWidth="1"/>
    <col min="4" max="4" width="4.7109375" style="34" customWidth="1"/>
    <col min="5" max="5" width="1.28515625" style="34" customWidth="1"/>
    <col min="6" max="6" width="20" style="130" customWidth="1"/>
    <col min="7" max="7" width="1.28515625" style="34" customWidth="1"/>
    <col min="8" max="8" width="13.7109375" style="130" customWidth="1"/>
    <col min="9" max="9" width="1.28515625" style="34" customWidth="1"/>
    <col min="10" max="10" width="13.7109375" style="131" customWidth="1"/>
    <col min="11" max="248" width="8.140625" style="34"/>
    <col min="249" max="250" width="1.42578125" style="34" customWidth="1"/>
    <col min="251" max="251" width="60.7109375" style="34" customWidth="1"/>
    <col min="252" max="252" width="8.28515625" style="34" customWidth="1"/>
    <col min="253" max="253" width="1.28515625" style="34" customWidth="1"/>
    <col min="254" max="254" width="14" style="34" customWidth="1"/>
    <col min="255" max="504" width="8.140625" style="34"/>
    <col min="505" max="506" width="1.42578125" style="34" customWidth="1"/>
    <col min="507" max="507" width="60.7109375" style="34" customWidth="1"/>
    <col min="508" max="508" width="8.28515625" style="34" customWidth="1"/>
    <col min="509" max="509" width="1.28515625" style="34" customWidth="1"/>
    <col min="510" max="510" width="14" style="34" customWidth="1"/>
    <col min="511" max="760" width="8.140625" style="34"/>
    <col min="761" max="762" width="1.42578125" style="34" customWidth="1"/>
    <col min="763" max="763" width="60.7109375" style="34" customWidth="1"/>
    <col min="764" max="764" width="8.28515625" style="34" customWidth="1"/>
    <col min="765" max="765" width="1.28515625" style="34" customWidth="1"/>
    <col min="766" max="766" width="14" style="34" customWidth="1"/>
    <col min="767" max="1016" width="8.140625" style="34"/>
    <col min="1017" max="1018" width="1.42578125" style="34" customWidth="1"/>
    <col min="1019" max="1019" width="60.7109375" style="34" customWidth="1"/>
    <col min="1020" max="1020" width="8.28515625" style="34" customWidth="1"/>
    <col min="1021" max="1021" width="1.28515625" style="34" customWidth="1"/>
    <col min="1022" max="1022" width="14" style="34" customWidth="1"/>
    <col min="1023" max="1272" width="8.140625" style="34"/>
    <col min="1273" max="1274" width="1.42578125" style="34" customWidth="1"/>
    <col min="1275" max="1275" width="60.7109375" style="34" customWidth="1"/>
    <col min="1276" max="1276" width="8.28515625" style="34" customWidth="1"/>
    <col min="1277" max="1277" width="1.28515625" style="34" customWidth="1"/>
    <col min="1278" max="1278" width="14" style="34" customWidth="1"/>
    <col min="1279" max="1528" width="8.140625" style="34"/>
    <col min="1529" max="1530" width="1.42578125" style="34" customWidth="1"/>
    <col min="1531" max="1531" width="60.7109375" style="34" customWidth="1"/>
    <col min="1532" max="1532" width="8.28515625" style="34" customWidth="1"/>
    <col min="1533" max="1533" width="1.28515625" style="34" customWidth="1"/>
    <col min="1534" max="1534" width="14" style="34" customWidth="1"/>
    <col min="1535" max="1784" width="8.140625" style="34"/>
    <col min="1785" max="1786" width="1.42578125" style="34" customWidth="1"/>
    <col min="1787" max="1787" width="60.7109375" style="34" customWidth="1"/>
    <col min="1788" max="1788" width="8.28515625" style="34" customWidth="1"/>
    <col min="1789" max="1789" width="1.28515625" style="34" customWidth="1"/>
    <col min="1790" max="1790" width="14" style="34" customWidth="1"/>
    <col min="1791" max="2040" width="8.140625" style="34"/>
    <col min="2041" max="2042" width="1.42578125" style="34" customWidth="1"/>
    <col min="2043" max="2043" width="60.7109375" style="34" customWidth="1"/>
    <col min="2044" max="2044" width="8.28515625" style="34" customWidth="1"/>
    <col min="2045" max="2045" width="1.28515625" style="34" customWidth="1"/>
    <col min="2046" max="2046" width="14" style="34" customWidth="1"/>
    <col min="2047" max="2296" width="8.140625" style="34"/>
    <col min="2297" max="2298" width="1.42578125" style="34" customWidth="1"/>
    <col min="2299" max="2299" width="60.7109375" style="34" customWidth="1"/>
    <col min="2300" max="2300" width="8.28515625" style="34" customWidth="1"/>
    <col min="2301" max="2301" width="1.28515625" style="34" customWidth="1"/>
    <col min="2302" max="2302" width="14" style="34" customWidth="1"/>
    <col min="2303" max="2552" width="8.140625" style="34"/>
    <col min="2553" max="2554" width="1.42578125" style="34" customWidth="1"/>
    <col min="2555" max="2555" width="60.7109375" style="34" customWidth="1"/>
    <col min="2556" max="2556" width="8.28515625" style="34" customWidth="1"/>
    <col min="2557" max="2557" width="1.28515625" style="34" customWidth="1"/>
    <col min="2558" max="2558" width="14" style="34" customWidth="1"/>
    <col min="2559" max="2808" width="8.140625" style="34"/>
    <col min="2809" max="2810" width="1.42578125" style="34" customWidth="1"/>
    <col min="2811" max="2811" width="60.7109375" style="34" customWidth="1"/>
    <col min="2812" max="2812" width="8.28515625" style="34" customWidth="1"/>
    <col min="2813" max="2813" width="1.28515625" style="34" customWidth="1"/>
    <col min="2814" max="2814" width="14" style="34" customWidth="1"/>
    <col min="2815" max="3064" width="8.140625" style="34"/>
    <col min="3065" max="3066" width="1.42578125" style="34" customWidth="1"/>
    <col min="3067" max="3067" width="60.7109375" style="34" customWidth="1"/>
    <col min="3068" max="3068" width="8.28515625" style="34" customWidth="1"/>
    <col min="3069" max="3069" width="1.28515625" style="34" customWidth="1"/>
    <col min="3070" max="3070" width="14" style="34" customWidth="1"/>
    <col min="3071" max="3320" width="8.140625" style="34"/>
    <col min="3321" max="3322" width="1.42578125" style="34" customWidth="1"/>
    <col min="3323" max="3323" width="60.7109375" style="34" customWidth="1"/>
    <col min="3324" max="3324" width="8.28515625" style="34" customWidth="1"/>
    <col min="3325" max="3325" width="1.28515625" style="34" customWidth="1"/>
    <col min="3326" max="3326" width="14" style="34" customWidth="1"/>
    <col min="3327" max="3576" width="8.140625" style="34"/>
    <col min="3577" max="3578" width="1.42578125" style="34" customWidth="1"/>
    <col min="3579" max="3579" width="60.7109375" style="34" customWidth="1"/>
    <col min="3580" max="3580" width="8.28515625" style="34" customWidth="1"/>
    <col min="3581" max="3581" width="1.28515625" style="34" customWidth="1"/>
    <col min="3582" max="3582" width="14" style="34" customWidth="1"/>
    <col min="3583" max="3832" width="8.140625" style="34"/>
    <col min="3833" max="3834" width="1.42578125" style="34" customWidth="1"/>
    <col min="3835" max="3835" width="60.7109375" style="34" customWidth="1"/>
    <col min="3836" max="3836" width="8.28515625" style="34" customWidth="1"/>
    <col min="3837" max="3837" width="1.28515625" style="34" customWidth="1"/>
    <col min="3838" max="3838" width="14" style="34" customWidth="1"/>
    <col min="3839" max="4088" width="8.140625" style="34"/>
    <col min="4089" max="4090" width="1.42578125" style="34" customWidth="1"/>
    <col min="4091" max="4091" width="60.7109375" style="34" customWidth="1"/>
    <col min="4092" max="4092" width="8.28515625" style="34" customWidth="1"/>
    <col min="4093" max="4093" width="1.28515625" style="34" customWidth="1"/>
    <col min="4094" max="4094" width="14" style="34" customWidth="1"/>
    <col min="4095" max="4344" width="8.140625" style="34"/>
    <col min="4345" max="4346" width="1.42578125" style="34" customWidth="1"/>
    <col min="4347" max="4347" width="60.7109375" style="34" customWidth="1"/>
    <col min="4348" max="4348" width="8.28515625" style="34" customWidth="1"/>
    <col min="4349" max="4349" width="1.28515625" style="34" customWidth="1"/>
    <col min="4350" max="4350" width="14" style="34" customWidth="1"/>
    <col min="4351" max="4600" width="8.140625" style="34"/>
    <col min="4601" max="4602" width="1.42578125" style="34" customWidth="1"/>
    <col min="4603" max="4603" width="60.7109375" style="34" customWidth="1"/>
    <col min="4604" max="4604" width="8.28515625" style="34" customWidth="1"/>
    <col min="4605" max="4605" width="1.28515625" style="34" customWidth="1"/>
    <col min="4606" max="4606" width="14" style="34" customWidth="1"/>
    <col min="4607" max="4856" width="8.140625" style="34"/>
    <col min="4857" max="4858" width="1.42578125" style="34" customWidth="1"/>
    <col min="4859" max="4859" width="60.7109375" style="34" customWidth="1"/>
    <col min="4860" max="4860" width="8.28515625" style="34" customWidth="1"/>
    <col min="4861" max="4861" width="1.28515625" style="34" customWidth="1"/>
    <col min="4862" max="4862" width="14" style="34" customWidth="1"/>
    <col min="4863" max="5112" width="8.140625" style="34"/>
    <col min="5113" max="5114" width="1.42578125" style="34" customWidth="1"/>
    <col min="5115" max="5115" width="60.7109375" style="34" customWidth="1"/>
    <col min="5116" max="5116" width="8.28515625" style="34" customWidth="1"/>
    <col min="5117" max="5117" width="1.28515625" style="34" customWidth="1"/>
    <col min="5118" max="5118" width="14" style="34" customWidth="1"/>
    <col min="5119" max="5368" width="8.140625" style="34"/>
    <col min="5369" max="5370" width="1.42578125" style="34" customWidth="1"/>
    <col min="5371" max="5371" width="60.7109375" style="34" customWidth="1"/>
    <col min="5372" max="5372" width="8.28515625" style="34" customWidth="1"/>
    <col min="5373" max="5373" width="1.28515625" style="34" customWidth="1"/>
    <col min="5374" max="5374" width="14" style="34" customWidth="1"/>
    <col min="5375" max="5624" width="8.140625" style="34"/>
    <col min="5625" max="5626" width="1.42578125" style="34" customWidth="1"/>
    <col min="5627" max="5627" width="60.7109375" style="34" customWidth="1"/>
    <col min="5628" max="5628" width="8.28515625" style="34" customWidth="1"/>
    <col min="5629" max="5629" width="1.28515625" style="34" customWidth="1"/>
    <col min="5630" max="5630" width="14" style="34" customWidth="1"/>
    <col min="5631" max="5880" width="8.140625" style="34"/>
    <col min="5881" max="5882" width="1.42578125" style="34" customWidth="1"/>
    <col min="5883" max="5883" width="60.7109375" style="34" customWidth="1"/>
    <col min="5884" max="5884" width="8.28515625" style="34" customWidth="1"/>
    <col min="5885" max="5885" width="1.28515625" style="34" customWidth="1"/>
    <col min="5886" max="5886" width="14" style="34" customWidth="1"/>
    <col min="5887" max="6136" width="8.140625" style="34"/>
    <col min="6137" max="6138" width="1.42578125" style="34" customWidth="1"/>
    <col min="6139" max="6139" width="60.7109375" style="34" customWidth="1"/>
    <col min="6140" max="6140" width="8.28515625" style="34" customWidth="1"/>
    <col min="6141" max="6141" width="1.28515625" style="34" customWidth="1"/>
    <col min="6142" max="6142" width="14" style="34" customWidth="1"/>
    <col min="6143" max="6392" width="8.140625" style="34"/>
    <col min="6393" max="6394" width="1.42578125" style="34" customWidth="1"/>
    <col min="6395" max="6395" width="60.7109375" style="34" customWidth="1"/>
    <col min="6396" max="6396" width="8.28515625" style="34" customWidth="1"/>
    <col min="6397" max="6397" width="1.28515625" style="34" customWidth="1"/>
    <col min="6398" max="6398" width="14" style="34" customWidth="1"/>
    <col min="6399" max="6648" width="8.140625" style="34"/>
    <col min="6649" max="6650" width="1.42578125" style="34" customWidth="1"/>
    <col min="6651" max="6651" width="60.7109375" style="34" customWidth="1"/>
    <col min="6652" max="6652" width="8.28515625" style="34" customWidth="1"/>
    <col min="6653" max="6653" width="1.28515625" style="34" customWidth="1"/>
    <col min="6654" max="6654" width="14" style="34" customWidth="1"/>
    <col min="6655" max="6904" width="8.140625" style="34"/>
    <col min="6905" max="6906" width="1.42578125" style="34" customWidth="1"/>
    <col min="6907" max="6907" width="60.7109375" style="34" customWidth="1"/>
    <col min="6908" max="6908" width="8.28515625" style="34" customWidth="1"/>
    <col min="6909" max="6909" width="1.28515625" style="34" customWidth="1"/>
    <col min="6910" max="6910" width="14" style="34" customWidth="1"/>
    <col min="6911" max="7160" width="8.140625" style="34"/>
    <col min="7161" max="7162" width="1.42578125" style="34" customWidth="1"/>
    <col min="7163" max="7163" width="60.7109375" style="34" customWidth="1"/>
    <col min="7164" max="7164" width="8.28515625" style="34" customWidth="1"/>
    <col min="7165" max="7165" width="1.28515625" style="34" customWidth="1"/>
    <col min="7166" max="7166" width="14" style="34" customWidth="1"/>
    <col min="7167" max="7416" width="8.140625" style="34"/>
    <col min="7417" max="7418" width="1.42578125" style="34" customWidth="1"/>
    <col min="7419" max="7419" width="60.7109375" style="34" customWidth="1"/>
    <col min="7420" max="7420" width="8.28515625" style="34" customWidth="1"/>
    <col min="7421" max="7421" width="1.28515625" style="34" customWidth="1"/>
    <col min="7422" max="7422" width="14" style="34" customWidth="1"/>
    <col min="7423" max="7672" width="8.140625" style="34"/>
    <col min="7673" max="7674" width="1.42578125" style="34" customWidth="1"/>
    <col min="7675" max="7675" width="60.7109375" style="34" customWidth="1"/>
    <col min="7676" max="7676" width="8.28515625" style="34" customWidth="1"/>
    <col min="7677" max="7677" width="1.28515625" style="34" customWidth="1"/>
    <col min="7678" max="7678" width="14" style="34" customWidth="1"/>
    <col min="7679" max="7928" width="8.140625" style="34"/>
    <col min="7929" max="7930" width="1.42578125" style="34" customWidth="1"/>
    <col min="7931" max="7931" width="60.7109375" style="34" customWidth="1"/>
    <col min="7932" max="7932" width="8.28515625" style="34" customWidth="1"/>
    <col min="7933" max="7933" width="1.28515625" style="34" customWidth="1"/>
    <col min="7934" max="7934" width="14" style="34" customWidth="1"/>
    <col min="7935" max="8184" width="8.140625" style="34"/>
    <col min="8185" max="8186" width="1.42578125" style="34" customWidth="1"/>
    <col min="8187" max="8187" width="60.7109375" style="34" customWidth="1"/>
    <col min="8188" max="8188" width="8.28515625" style="34" customWidth="1"/>
    <col min="8189" max="8189" width="1.28515625" style="34" customWidth="1"/>
    <col min="8190" max="8190" width="14" style="34" customWidth="1"/>
    <col min="8191" max="8440" width="8.140625" style="34"/>
    <col min="8441" max="8442" width="1.42578125" style="34" customWidth="1"/>
    <col min="8443" max="8443" width="60.7109375" style="34" customWidth="1"/>
    <col min="8444" max="8444" width="8.28515625" style="34" customWidth="1"/>
    <col min="8445" max="8445" width="1.28515625" style="34" customWidth="1"/>
    <col min="8446" max="8446" width="14" style="34" customWidth="1"/>
    <col min="8447" max="8696" width="8.140625" style="34"/>
    <col min="8697" max="8698" width="1.42578125" style="34" customWidth="1"/>
    <col min="8699" max="8699" width="60.7109375" style="34" customWidth="1"/>
    <col min="8700" max="8700" width="8.28515625" style="34" customWidth="1"/>
    <col min="8701" max="8701" width="1.28515625" style="34" customWidth="1"/>
    <col min="8702" max="8702" width="14" style="34" customWidth="1"/>
    <col min="8703" max="8952" width="8.140625" style="34"/>
    <col min="8953" max="8954" width="1.42578125" style="34" customWidth="1"/>
    <col min="8955" max="8955" width="60.7109375" style="34" customWidth="1"/>
    <col min="8956" max="8956" width="8.28515625" style="34" customWidth="1"/>
    <col min="8957" max="8957" width="1.28515625" style="34" customWidth="1"/>
    <col min="8958" max="8958" width="14" style="34" customWidth="1"/>
    <col min="8959" max="9208" width="8.140625" style="34"/>
    <col min="9209" max="9210" width="1.42578125" style="34" customWidth="1"/>
    <col min="9211" max="9211" width="60.7109375" style="34" customWidth="1"/>
    <col min="9212" max="9212" width="8.28515625" style="34" customWidth="1"/>
    <col min="9213" max="9213" width="1.28515625" style="34" customWidth="1"/>
    <col min="9214" max="9214" width="14" style="34" customWidth="1"/>
    <col min="9215" max="9464" width="8.140625" style="34"/>
    <col min="9465" max="9466" width="1.42578125" style="34" customWidth="1"/>
    <col min="9467" max="9467" width="60.7109375" style="34" customWidth="1"/>
    <col min="9468" max="9468" width="8.28515625" style="34" customWidth="1"/>
    <col min="9469" max="9469" width="1.28515625" style="34" customWidth="1"/>
    <col min="9470" max="9470" width="14" style="34" customWidth="1"/>
    <col min="9471" max="9720" width="8.140625" style="34"/>
    <col min="9721" max="9722" width="1.42578125" style="34" customWidth="1"/>
    <col min="9723" max="9723" width="60.7109375" style="34" customWidth="1"/>
    <col min="9724" max="9724" width="8.28515625" style="34" customWidth="1"/>
    <col min="9725" max="9725" width="1.28515625" style="34" customWidth="1"/>
    <col min="9726" max="9726" width="14" style="34" customWidth="1"/>
    <col min="9727" max="9976" width="8.140625" style="34"/>
    <col min="9977" max="9978" width="1.42578125" style="34" customWidth="1"/>
    <col min="9979" max="9979" width="60.7109375" style="34" customWidth="1"/>
    <col min="9980" max="9980" width="8.28515625" style="34" customWidth="1"/>
    <col min="9981" max="9981" width="1.28515625" style="34" customWidth="1"/>
    <col min="9982" max="9982" width="14" style="34" customWidth="1"/>
    <col min="9983" max="10232" width="8.140625" style="34"/>
    <col min="10233" max="10234" width="1.42578125" style="34" customWidth="1"/>
    <col min="10235" max="10235" width="60.7109375" style="34" customWidth="1"/>
    <col min="10236" max="10236" width="8.28515625" style="34" customWidth="1"/>
    <col min="10237" max="10237" width="1.28515625" style="34" customWidth="1"/>
    <col min="10238" max="10238" width="14" style="34" customWidth="1"/>
    <col min="10239" max="10488" width="8.140625" style="34"/>
    <col min="10489" max="10490" width="1.42578125" style="34" customWidth="1"/>
    <col min="10491" max="10491" width="60.7109375" style="34" customWidth="1"/>
    <col min="10492" max="10492" width="8.28515625" style="34" customWidth="1"/>
    <col min="10493" max="10493" width="1.28515625" style="34" customWidth="1"/>
    <col min="10494" max="10494" width="14" style="34" customWidth="1"/>
    <col min="10495" max="10744" width="8.140625" style="34"/>
    <col min="10745" max="10746" width="1.42578125" style="34" customWidth="1"/>
    <col min="10747" max="10747" width="60.7109375" style="34" customWidth="1"/>
    <col min="10748" max="10748" width="8.28515625" style="34" customWidth="1"/>
    <col min="10749" max="10749" width="1.28515625" style="34" customWidth="1"/>
    <col min="10750" max="10750" width="14" style="34" customWidth="1"/>
    <col min="10751" max="11000" width="8.140625" style="34"/>
    <col min="11001" max="11002" width="1.42578125" style="34" customWidth="1"/>
    <col min="11003" max="11003" width="60.7109375" style="34" customWidth="1"/>
    <col min="11004" max="11004" width="8.28515625" style="34" customWidth="1"/>
    <col min="11005" max="11005" width="1.28515625" style="34" customWidth="1"/>
    <col min="11006" max="11006" width="14" style="34" customWidth="1"/>
    <col min="11007" max="11256" width="8.140625" style="34"/>
    <col min="11257" max="11258" width="1.42578125" style="34" customWidth="1"/>
    <col min="11259" max="11259" width="60.7109375" style="34" customWidth="1"/>
    <col min="11260" max="11260" width="8.28515625" style="34" customWidth="1"/>
    <col min="11261" max="11261" width="1.28515625" style="34" customWidth="1"/>
    <col min="11262" max="11262" width="14" style="34" customWidth="1"/>
    <col min="11263" max="11512" width="8.140625" style="34"/>
    <col min="11513" max="11514" width="1.42578125" style="34" customWidth="1"/>
    <col min="11515" max="11515" width="60.7109375" style="34" customWidth="1"/>
    <col min="11516" max="11516" width="8.28515625" style="34" customWidth="1"/>
    <col min="11517" max="11517" width="1.28515625" style="34" customWidth="1"/>
    <col min="11518" max="11518" width="14" style="34" customWidth="1"/>
    <col min="11519" max="11768" width="8.140625" style="34"/>
    <col min="11769" max="11770" width="1.42578125" style="34" customWidth="1"/>
    <col min="11771" max="11771" width="60.7109375" style="34" customWidth="1"/>
    <col min="11772" max="11772" width="8.28515625" style="34" customWidth="1"/>
    <col min="11773" max="11773" width="1.28515625" style="34" customWidth="1"/>
    <col min="11774" max="11774" width="14" style="34" customWidth="1"/>
    <col min="11775" max="12024" width="8.140625" style="34"/>
    <col min="12025" max="12026" width="1.42578125" style="34" customWidth="1"/>
    <col min="12027" max="12027" width="60.7109375" style="34" customWidth="1"/>
    <col min="12028" max="12028" width="8.28515625" style="34" customWidth="1"/>
    <col min="12029" max="12029" width="1.28515625" style="34" customWidth="1"/>
    <col min="12030" max="12030" width="14" style="34" customWidth="1"/>
    <col min="12031" max="12280" width="8.140625" style="34"/>
    <col min="12281" max="12282" width="1.42578125" style="34" customWidth="1"/>
    <col min="12283" max="12283" width="60.7109375" style="34" customWidth="1"/>
    <col min="12284" max="12284" width="8.28515625" style="34" customWidth="1"/>
    <col min="12285" max="12285" width="1.28515625" style="34" customWidth="1"/>
    <col min="12286" max="12286" width="14" style="34" customWidth="1"/>
    <col min="12287" max="12536" width="8.140625" style="34"/>
    <col min="12537" max="12538" width="1.42578125" style="34" customWidth="1"/>
    <col min="12539" max="12539" width="60.7109375" style="34" customWidth="1"/>
    <col min="12540" max="12540" width="8.28515625" style="34" customWidth="1"/>
    <col min="12541" max="12541" width="1.28515625" style="34" customWidth="1"/>
    <col min="12542" max="12542" width="14" style="34" customWidth="1"/>
    <col min="12543" max="12792" width="8.140625" style="34"/>
    <col min="12793" max="12794" width="1.42578125" style="34" customWidth="1"/>
    <col min="12795" max="12795" width="60.7109375" style="34" customWidth="1"/>
    <col min="12796" max="12796" width="8.28515625" style="34" customWidth="1"/>
    <col min="12797" max="12797" width="1.28515625" style="34" customWidth="1"/>
    <col min="12798" max="12798" width="14" style="34" customWidth="1"/>
    <col min="12799" max="13048" width="8.140625" style="34"/>
    <col min="13049" max="13050" width="1.42578125" style="34" customWidth="1"/>
    <col min="13051" max="13051" width="60.7109375" style="34" customWidth="1"/>
    <col min="13052" max="13052" width="8.28515625" style="34" customWidth="1"/>
    <col min="13053" max="13053" width="1.28515625" style="34" customWidth="1"/>
    <col min="13054" max="13054" width="14" style="34" customWidth="1"/>
    <col min="13055" max="13304" width="8.140625" style="34"/>
    <col min="13305" max="13306" width="1.42578125" style="34" customWidth="1"/>
    <col min="13307" max="13307" width="60.7109375" style="34" customWidth="1"/>
    <col min="13308" max="13308" width="8.28515625" style="34" customWidth="1"/>
    <col min="13309" max="13309" width="1.28515625" style="34" customWidth="1"/>
    <col min="13310" max="13310" width="14" style="34" customWidth="1"/>
    <col min="13311" max="13560" width="8.140625" style="34"/>
    <col min="13561" max="13562" width="1.42578125" style="34" customWidth="1"/>
    <col min="13563" max="13563" width="60.7109375" style="34" customWidth="1"/>
    <col min="13564" max="13564" width="8.28515625" style="34" customWidth="1"/>
    <col min="13565" max="13565" width="1.28515625" style="34" customWidth="1"/>
    <col min="13566" max="13566" width="14" style="34" customWidth="1"/>
    <col min="13567" max="13816" width="8.140625" style="34"/>
    <col min="13817" max="13818" width="1.42578125" style="34" customWidth="1"/>
    <col min="13819" max="13819" width="60.7109375" style="34" customWidth="1"/>
    <col min="13820" max="13820" width="8.28515625" style="34" customWidth="1"/>
    <col min="13821" max="13821" width="1.28515625" style="34" customWidth="1"/>
    <col min="13822" max="13822" width="14" style="34" customWidth="1"/>
    <col min="13823" max="14072" width="8.140625" style="34"/>
    <col min="14073" max="14074" width="1.42578125" style="34" customWidth="1"/>
    <col min="14075" max="14075" width="60.7109375" style="34" customWidth="1"/>
    <col min="14076" max="14076" width="8.28515625" style="34" customWidth="1"/>
    <col min="14077" max="14077" width="1.28515625" style="34" customWidth="1"/>
    <col min="14078" max="14078" width="14" style="34" customWidth="1"/>
    <col min="14079" max="14328" width="8.140625" style="34"/>
    <col min="14329" max="14330" width="1.42578125" style="34" customWidth="1"/>
    <col min="14331" max="14331" width="60.7109375" style="34" customWidth="1"/>
    <col min="14332" max="14332" width="8.28515625" style="34" customWidth="1"/>
    <col min="14333" max="14333" width="1.28515625" style="34" customWidth="1"/>
    <col min="14334" max="14334" width="14" style="34" customWidth="1"/>
    <col min="14335" max="14584" width="8.140625" style="34"/>
    <col min="14585" max="14586" width="1.42578125" style="34" customWidth="1"/>
    <col min="14587" max="14587" width="60.7109375" style="34" customWidth="1"/>
    <col min="14588" max="14588" width="8.28515625" style="34" customWidth="1"/>
    <col min="14589" max="14589" width="1.28515625" style="34" customWidth="1"/>
    <col min="14590" max="14590" width="14" style="34" customWidth="1"/>
    <col min="14591" max="14840" width="8.140625" style="34"/>
    <col min="14841" max="14842" width="1.42578125" style="34" customWidth="1"/>
    <col min="14843" max="14843" width="60.7109375" style="34" customWidth="1"/>
    <col min="14844" max="14844" width="8.28515625" style="34" customWidth="1"/>
    <col min="14845" max="14845" width="1.28515625" style="34" customWidth="1"/>
    <col min="14846" max="14846" width="14" style="34" customWidth="1"/>
    <col min="14847" max="15096" width="8.140625" style="34"/>
    <col min="15097" max="15098" width="1.42578125" style="34" customWidth="1"/>
    <col min="15099" max="15099" width="60.7109375" style="34" customWidth="1"/>
    <col min="15100" max="15100" width="8.28515625" style="34" customWidth="1"/>
    <col min="15101" max="15101" width="1.28515625" style="34" customWidth="1"/>
    <col min="15102" max="15102" width="14" style="34" customWidth="1"/>
    <col min="15103" max="15352" width="8.140625" style="34"/>
    <col min="15353" max="15354" width="1.42578125" style="34" customWidth="1"/>
    <col min="15355" max="15355" width="60.7109375" style="34" customWidth="1"/>
    <col min="15356" max="15356" width="8.28515625" style="34" customWidth="1"/>
    <col min="15357" max="15357" width="1.28515625" style="34" customWidth="1"/>
    <col min="15358" max="15358" width="14" style="34" customWidth="1"/>
    <col min="15359" max="15608" width="8.140625" style="34"/>
    <col min="15609" max="15610" width="1.42578125" style="34" customWidth="1"/>
    <col min="15611" max="15611" width="60.7109375" style="34" customWidth="1"/>
    <col min="15612" max="15612" width="8.28515625" style="34" customWidth="1"/>
    <col min="15613" max="15613" width="1.28515625" style="34" customWidth="1"/>
    <col min="15614" max="15614" width="14" style="34" customWidth="1"/>
    <col min="15615" max="15864" width="8.140625" style="34"/>
    <col min="15865" max="15866" width="1.42578125" style="34" customWidth="1"/>
    <col min="15867" max="15867" width="60.7109375" style="34" customWidth="1"/>
    <col min="15868" max="15868" width="8.28515625" style="34" customWidth="1"/>
    <col min="15869" max="15869" width="1.28515625" style="34" customWidth="1"/>
    <col min="15870" max="15870" width="14" style="34" customWidth="1"/>
    <col min="15871" max="16120" width="8.140625" style="34"/>
    <col min="16121" max="16122" width="1.42578125" style="34" customWidth="1"/>
    <col min="16123" max="16123" width="60.7109375" style="34" customWidth="1"/>
    <col min="16124" max="16124" width="8.28515625" style="34" customWidth="1"/>
    <col min="16125" max="16125" width="1.28515625" style="34" customWidth="1"/>
    <col min="16126" max="16126" width="14" style="34" customWidth="1"/>
    <col min="16127" max="16384" width="8.140625" style="34"/>
  </cols>
  <sheetData>
    <row r="1" spans="1:10" ht="16.5" customHeight="1">
      <c r="A1" s="1" t="s">
        <v>125</v>
      </c>
      <c r="B1" s="44"/>
      <c r="C1" s="44"/>
    </row>
    <row r="2" spans="1:10" ht="16.5" customHeight="1">
      <c r="A2" s="44" t="s">
        <v>2</v>
      </c>
      <c r="B2" s="44"/>
      <c r="C2" s="44"/>
    </row>
    <row r="3" spans="1:10" ht="16.5" customHeight="1">
      <c r="A3" s="89" t="str">
        <f>'5'!A3</f>
        <v>For the three-month period ended 31 March 2023</v>
      </c>
      <c r="B3" s="176"/>
      <c r="C3" s="176"/>
      <c r="D3" s="177"/>
      <c r="E3" s="177"/>
      <c r="F3" s="178"/>
      <c r="G3" s="177"/>
      <c r="H3" s="178"/>
      <c r="I3" s="177"/>
      <c r="J3" s="179"/>
    </row>
    <row r="6" spans="1:10" ht="16.5" customHeight="1">
      <c r="F6" s="213" t="s">
        <v>141</v>
      </c>
      <c r="G6" s="203"/>
      <c r="H6" s="223" t="s">
        <v>175</v>
      </c>
      <c r="I6" s="224"/>
      <c r="J6" s="224"/>
    </row>
    <row r="7" spans="1:10" ht="16.5" customHeight="1">
      <c r="F7" s="214" t="s">
        <v>142</v>
      </c>
      <c r="G7" s="203"/>
      <c r="H7" s="225" t="s">
        <v>142</v>
      </c>
      <c r="I7" s="225"/>
      <c r="J7" s="225"/>
    </row>
    <row r="8" spans="1:10" ht="16.5" customHeight="1">
      <c r="D8" s="42"/>
      <c r="E8" s="42"/>
      <c r="F8" s="168" t="s">
        <v>118</v>
      </c>
      <c r="G8" s="42"/>
      <c r="H8" s="168" t="s">
        <v>118</v>
      </c>
      <c r="I8" s="4"/>
      <c r="J8" s="169" t="s">
        <v>118</v>
      </c>
    </row>
    <row r="9" spans="1:10" ht="16.5" customHeight="1">
      <c r="D9" s="42"/>
      <c r="E9" s="42"/>
      <c r="F9" s="168" t="s">
        <v>134</v>
      </c>
      <c r="G9" s="42"/>
      <c r="H9" s="168" t="s">
        <v>134</v>
      </c>
      <c r="I9" s="4"/>
      <c r="J9" s="169" t="s">
        <v>119</v>
      </c>
    </row>
    <row r="10" spans="1:10" ht="16.5" customHeight="1">
      <c r="D10" s="170" t="s">
        <v>106</v>
      </c>
      <c r="E10" s="171"/>
      <c r="F10" s="172" t="s">
        <v>6</v>
      </c>
      <c r="G10" s="171"/>
      <c r="H10" s="172" t="s">
        <v>6</v>
      </c>
      <c r="I10" s="171"/>
      <c r="J10" s="172" t="s">
        <v>6</v>
      </c>
    </row>
    <row r="11" spans="1:10" ht="16.5" customHeight="1">
      <c r="D11" s="194"/>
      <c r="E11" s="171"/>
      <c r="F11" s="180"/>
      <c r="G11" s="171"/>
      <c r="H11" s="180"/>
      <c r="I11" s="171"/>
      <c r="J11" s="181"/>
    </row>
    <row r="12" spans="1:10" ht="16.5" customHeight="1">
      <c r="A12" s="76" t="s">
        <v>71</v>
      </c>
      <c r="B12" s="75"/>
      <c r="C12" s="75"/>
      <c r="D12" s="27"/>
      <c r="E12" s="171"/>
      <c r="F12" s="180"/>
      <c r="G12" s="171"/>
      <c r="H12" s="180"/>
      <c r="I12" s="171"/>
      <c r="J12" s="181"/>
    </row>
    <row r="13" spans="1:10" ht="16.5" customHeight="1">
      <c r="A13" s="75" t="s">
        <v>186</v>
      </c>
      <c r="B13" s="137"/>
      <c r="C13" s="137"/>
      <c r="D13" s="123"/>
      <c r="E13" s="123"/>
      <c r="F13" s="124">
        <v>-89187976</v>
      </c>
      <c r="G13" s="123"/>
      <c r="H13" s="124">
        <v>-84185726</v>
      </c>
      <c r="I13" s="123"/>
      <c r="J13" s="125">
        <v>65416473</v>
      </c>
    </row>
    <row r="14" spans="1:10" ht="16.5" customHeight="1">
      <c r="A14" s="230" t="s">
        <v>72</v>
      </c>
      <c r="B14" s="230"/>
      <c r="C14" s="230"/>
      <c r="D14" s="123"/>
      <c r="E14" s="123"/>
      <c r="F14" s="124"/>
      <c r="G14" s="123"/>
      <c r="H14" s="124"/>
      <c r="I14" s="123"/>
      <c r="J14" s="125"/>
    </row>
    <row r="15" spans="1:10" ht="16.5" customHeight="1">
      <c r="A15" s="215"/>
      <c r="B15" s="75" t="s">
        <v>163</v>
      </c>
      <c r="C15" s="75"/>
      <c r="D15" s="123"/>
      <c r="E15" s="123"/>
      <c r="F15" s="124">
        <v>13548309</v>
      </c>
      <c r="G15" s="123"/>
      <c r="H15" s="124">
        <v>13548309</v>
      </c>
      <c r="I15" s="123"/>
      <c r="J15" s="125">
        <v>-7951505</v>
      </c>
    </row>
    <row r="16" spans="1:10" ht="16.5" customHeight="1">
      <c r="B16" s="157" t="s">
        <v>73</v>
      </c>
      <c r="C16" s="75"/>
      <c r="D16" s="123">
        <v>10</v>
      </c>
      <c r="E16" s="123"/>
      <c r="F16" s="124">
        <v>5041371</v>
      </c>
      <c r="G16" s="123"/>
      <c r="H16" s="124">
        <v>5041371</v>
      </c>
      <c r="I16" s="123"/>
      <c r="J16" s="125">
        <v>5208649</v>
      </c>
    </row>
    <row r="17" spans="1:10" ht="16.5" customHeight="1">
      <c r="B17" s="157" t="s">
        <v>164</v>
      </c>
      <c r="C17" s="75"/>
      <c r="D17" s="123"/>
      <c r="E17" s="123"/>
      <c r="F17" s="124">
        <v>-12995</v>
      </c>
      <c r="G17" s="123"/>
      <c r="H17" s="124">
        <v>-12995</v>
      </c>
      <c r="I17" s="123"/>
      <c r="J17" s="125">
        <v>330678</v>
      </c>
    </row>
    <row r="18" spans="1:10" ht="16.5" customHeight="1">
      <c r="B18" s="157" t="s">
        <v>165</v>
      </c>
      <c r="C18" s="75"/>
      <c r="D18" s="123">
        <v>10</v>
      </c>
      <c r="E18" s="123"/>
      <c r="F18" s="124">
        <v>7</v>
      </c>
      <c r="G18" s="123"/>
      <c r="H18" s="124">
        <v>7</v>
      </c>
      <c r="I18" s="123"/>
      <c r="J18" s="125" t="s">
        <v>162</v>
      </c>
    </row>
    <row r="19" spans="1:10" ht="16.5" customHeight="1">
      <c r="B19" s="75" t="s">
        <v>128</v>
      </c>
      <c r="C19" s="75"/>
      <c r="D19" s="123"/>
      <c r="E19" s="123"/>
      <c r="F19" s="124">
        <v>-642837</v>
      </c>
      <c r="G19" s="123"/>
      <c r="H19" s="124">
        <v>-642837</v>
      </c>
      <c r="I19" s="123"/>
      <c r="J19" s="125">
        <v>-2275957</v>
      </c>
    </row>
    <row r="20" spans="1:10" ht="16.5" customHeight="1">
      <c r="B20" s="75" t="s">
        <v>187</v>
      </c>
      <c r="C20" s="75"/>
      <c r="D20" s="123"/>
      <c r="E20" s="123"/>
      <c r="F20" s="124">
        <v>2944029</v>
      </c>
      <c r="G20" s="123"/>
      <c r="H20" s="124">
        <v>2944029</v>
      </c>
      <c r="I20" s="123"/>
      <c r="J20" s="125">
        <v>-415784</v>
      </c>
    </row>
    <row r="21" spans="1:10" ht="16.5" customHeight="1">
      <c r="B21" s="75" t="s">
        <v>74</v>
      </c>
      <c r="C21" s="75"/>
      <c r="D21" s="123"/>
      <c r="E21" s="123"/>
      <c r="F21" s="124">
        <v>2264071</v>
      </c>
      <c r="G21" s="123"/>
      <c r="H21" s="124">
        <v>2264071</v>
      </c>
      <c r="I21" s="123"/>
      <c r="J21" s="125">
        <v>2440607</v>
      </c>
    </row>
    <row r="22" spans="1:10" ht="16.5" customHeight="1">
      <c r="B22" s="75" t="s">
        <v>75</v>
      </c>
      <c r="C22" s="75"/>
      <c r="D22" s="123"/>
      <c r="E22" s="123"/>
      <c r="F22" s="124">
        <v>-18494</v>
      </c>
      <c r="G22" s="123"/>
      <c r="H22" s="124">
        <v>-18494</v>
      </c>
      <c r="I22" s="123"/>
      <c r="J22" s="125">
        <v>-145829</v>
      </c>
    </row>
    <row r="23" spans="1:10" ht="16.5" customHeight="1">
      <c r="B23" s="75" t="s">
        <v>63</v>
      </c>
      <c r="C23" s="75"/>
      <c r="D23" s="123"/>
      <c r="E23" s="123"/>
      <c r="F23" s="126">
        <v>1982224</v>
      </c>
      <c r="G23" s="123"/>
      <c r="H23" s="126">
        <v>1982224</v>
      </c>
      <c r="I23" s="123"/>
      <c r="J23" s="127">
        <v>589248</v>
      </c>
    </row>
    <row r="24" spans="1:10" ht="16.5" customHeight="1">
      <c r="B24" s="75" t="s">
        <v>181</v>
      </c>
      <c r="C24" s="75"/>
      <c r="D24" s="123"/>
      <c r="E24" s="123"/>
      <c r="F24" s="124">
        <v>-46114</v>
      </c>
      <c r="G24" s="123"/>
      <c r="H24" s="124">
        <v>-46114</v>
      </c>
      <c r="I24" s="123"/>
      <c r="J24" s="125">
        <v>230353</v>
      </c>
    </row>
    <row r="25" spans="1:10" ht="16.5" customHeight="1">
      <c r="B25" s="75" t="s">
        <v>123</v>
      </c>
      <c r="C25" s="75"/>
      <c r="D25" s="123"/>
      <c r="E25" s="123"/>
      <c r="F25" s="124"/>
      <c r="G25" s="123"/>
      <c r="H25" s="124"/>
      <c r="I25" s="123"/>
      <c r="J25" s="125"/>
    </row>
    <row r="26" spans="1:10" ht="16.5" customHeight="1">
      <c r="B26" s="231" t="s">
        <v>124</v>
      </c>
      <c r="C26" s="231"/>
      <c r="D26" s="123"/>
      <c r="E26" s="123"/>
      <c r="F26" s="124">
        <v>-923167</v>
      </c>
      <c r="G26" s="123"/>
      <c r="H26" s="124">
        <v>-923167</v>
      </c>
      <c r="I26" s="123"/>
      <c r="J26" s="125">
        <v>-423485</v>
      </c>
    </row>
    <row r="27" spans="1:10" ht="16.5" customHeight="1">
      <c r="B27" s="231"/>
      <c r="C27" s="231"/>
      <c r="D27" s="123"/>
      <c r="E27" s="123"/>
      <c r="F27" s="124"/>
      <c r="G27" s="123"/>
      <c r="H27" s="124"/>
      <c r="I27" s="123"/>
      <c r="J27" s="125"/>
    </row>
    <row r="28" spans="1:10" ht="16.5" customHeight="1">
      <c r="A28" s="230" t="s">
        <v>113</v>
      </c>
      <c r="B28" s="230"/>
      <c r="C28" s="230"/>
      <c r="D28" s="123"/>
      <c r="E28" s="123"/>
      <c r="F28" s="124"/>
      <c r="G28" s="123"/>
      <c r="H28" s="124"/>
      <c r="I28" s="123"/>
      <c r="J28" s="125"/>
    </row>
    <row r="29" spans="1:10" ht="16.5" customHeight="1">
      <c r="B29" s="138" t="s">
        <v>76</v>
      </c>
      <c r="C29" s="75"/>
      <c r="D29" s="123"/>
      <c r="E29" s="123"/>
      <c r="F29" s="124">
        <v>-31783887</v>
      </c>
      <c r="G29" s="123"/>
      <c r="H29" s="124">
        <v>-31783887</v>
      </c>
      <c r="I29" s="123"/>
      <c r="J29" s="125">
        <v>-414150669</v>
      </c>
    </row>
    <row r="30" spans="1:10" ht="16.5" customHeight="1">
      <c r="B30" s="138" t="s">
        <v>77</v>
      </c>
      <c r="C30" s="75"/>
      <c r="D30" s="123"/>
      <c r="E30" s="123"/>
      <c r="F30" s="124">
        <v>-84186716</v>
      </c>
      <c r="G30" s="123"/>
      <c r="H30" s="124">
        <v>-84186716</v>
      </c>
      <c r="I30" s="123"/>
      <c r="J30" s="125">
        <v>49936744</v>
      </c>
    </row>
    <row r="31" spans="1:10" ht="16.5" customHeight="1">
      <c r="B31" s="138" t="s">
        <v>78</v>
      </c>
      <c r="C31" s="75"/>
      <c r="D31" s="123"/>
      <c r="E31" s="123"/>
      <c r="F31" s="124">
        <v>18421755</v>
      </c>
      <c r="G31" s="123"/>
      <c r="H31" s="124">
        <v>18421755</v>
      </c>
      <c r="I31" s="123"/>
      <c r="J31" s="125">
        <v>-830874</v>
      </c>
    </row>
    <row r="32" spans="1:10" ht="16.5" customHeight="1">
      <c r="B32" s="138" t="s">
        <v>79</v>
      </c>
      <c r="C32" s="75"/>
      <c r="D32" s="123"/>
      <c r="E32" s="123"/>
      <c r="F32" s="124">
        <v>-2694714</v>
      </c>
      <c r="G32" s="123"/>
      <c r="H32" s="124">
        <v>-2694714</v>
      </c>
      <c r="I32" s="123"/>
      <c r="J32" s="125">
        <v>102435490</v>
      </c>
    </row>
    <row r="33" spans="1:10" ht="16.5" customHeight="1">
      <c r="B33" s="138" t="s">
        <v>80</v>
      </c>
      <c r="C33" s="75"/>
      <c r="D33" s="123"/>
      <c r="E33" s="123"/>
      <c r="F33" s="124">
        <v>-2910093</v>
      </c>
      <c r="G33" s="123"/>
      <c r="H33" s="124">
        <v>-2560101</v>
      </c>
      <c r="I33" s="123"/>
      <c r="J33" s="125">
        <v>1451559</v>
      </c>
    </row>
    <row r="34" spans="1:10" ht="16.5" customHeight="1">
      <c r="B34" s="138" t="s">
        <v>81</v>
      </c>
      <c r="C34" s="75"/>
      <c r="D34" s="123"/>
      <c r="E34" s="123"/>
      <c r="F34" s="124">
        <v>-2137429</v>
      </c>
      <c r="G34" s="123"/>
      <c r="H34" s="124">
        <v>-2137421</v>
      </c>
      <c r="I34" s="123"/>
      <c r="J34" s="125">
        <v>6937789</v>
      </c>
    </row>
    <row r="35" spans="1:10" ht="16.5" customHeight="1">
      <c r="B35" s="138" t="s">
        <v>82</v>
      </c>
      <c r="C35" s="75"/>
      <c r="D35" s="123"/>
      <c r="E35" s="123"/>
      <c r="F35" s="124">
        <v>15645840</v>
      </c>
      <c r="G35" s="123"/>
      <c r="H35" s="124">
        <v>15637840</v>
      </c>
      <c r="I35" s="123"/>
      <c r="J35" s="125">
        <v>25006897</v>
      </c>
    </row>
    <row r="36" spans="1:10" ht="16.5" customHeight="1">
      <c r="B36" s="138" t="s">
        <v>83</v>
      </c>
      <c r="C36" s="75"/>
      <c r="D36" s="123"/>
      <c r="E36" s="123"/>
      <c r="F36" s="124">
        <v>-3746253</v>
      </c>
      <c r="G36" s="123"/>
      <c r="H36" s="124">
        <v>-3746253</v>
      </c>
      <c r="I36" s="123"/>
      <c r="J36" s="125">
        <v>86381134</v>
      </c>
    </row>
    <row r="37" spans="1:10" ht="16.5" customHeight="1">
      <c r="B37" s="138" t="s">
        <v>84</v>
      </c>
      <c r="C37" s="75"/>
      <c r="D37" s="123"/>
      <c r="E37" s="123"/>
      <c r="F37" s="124">
        <v>370085</v>
      </c>
      <c r="G37" s="123"/>
      <c r="H37" s="124">
        <v>370085</v>
      </c>
      <c r="I37" s="123"/>
      <c r="J37" s="125">
        <v>-1092345</v>
      </c>
    </row>
    <row r="38" spans="1:10" ht="16.5" customHeight="1">
      <c r="B38" s="138" t="s">
        <v>99</v>
      </c>
      <c r="C38" s="75"/>
      <c r="D38" s="123"/>
      <c r="E38" s="123"/>
      <c r="F38" s="124">
        <v>-210265</v>
      </c>
      <c r="G38" s="123"/>
      <c r="H38" s="124">
        <v>-210265</v>
      </c>
      <c r="I38" s="123"/>
      <c r="J38" s="125">
        <v>-934678</v>
      </c>
    </row>
    <row r="39" spans="1:10" ht="16.5" customHeight="1">
      <c r="B39" s="138" t="s">
        <v>169</v>
      </c>
      <c r="C39" s="75"/>
      <c r="D39" s="123"/>
      <c r="E39" s="123"/>
      <c r="F39" s="124">
        <v>-7454200</v>
      </c>
      <c r="G39" s="123"/>
      <c r="H39" s="124">
        <v>-7454200</v>
      </c>
      <c r="I39" s="123"/>
      <c r="J39" s="125">
        <v>-8441924</v>
      </c>
    </row>
    <row r="40" spans="1:10" ht="16.5" customHeight="1">
      <c r="B40" s="231" t="s">
        <v>85</v>
      </c>
      <c r="C40" s="231"/>
      <c r="D40" s="123"/>
      <c r="E40" s="123"/>
      <c r="F40" s="128">
        <v>-376060</v>
      </c>
      <c r="G40" s="123"/>
      <c r="H40" s="128">
        <v>-520060</v>
      </c>
      <c r="I40" s="123"/>
      <c r="J40" s="129">
        <v>13047059</v>
      </c>
    </row>
    <row r="41" spans="1:10" ht="16.5" customHeight="1">
      <c r="A41" s="215"/>
      <c r="B41" s="215"/>
      <c r="C41" s="215"/>
      <c r="D41" s="123"/>
      <c r="E41" s="123"/>
      <c r="F41" s="124"/>
      <c r="G41" s="123"/>
      <c r="H41" s="124"/>
      <c r="I41" s="123"/>
      <c r="J41" s="125"/>
    </row>
    <row r="42" spans="1:10" ht="16.5" customHeight="1">
      <c r="A42" s="230" t="s">
        <v>170</v>
      </c>
      <c r="B42" s="230"/>
      <c r="C42" s="230"/>
      <c r="D42" s="123"/>
      <c r="E42" s="123"/>
      <c r="F42" s="124">
        <f>SUM(F13:F40)</f>
        <v>-166113509</v>
      </c>
      <c r="G42" s="123"/>
      <c r="H42" s="124">
        <f>SUM(H13:H40)</f>
        <v>-160913259</v>
      </c>
      <c r="I42" s="123"/>
      <c r="J42" s="125">
        <f>SUM(J13:J40)</f>
        <v>-77250370</v>
      </c>
    </row>
    <row r="43" spans="1:10" s="6" customFormat="1" ht="16.5" customHeight="1">
      <c r="B43" s="134" t="s">
        <v>86</v>
      </c>
      <c r="C43" s="139"/>
      <c r="D43" s="139"/>
      <c r="E43" s="50"/>
      <c r="F43" s="126">
        <v>-2865879</v>
      </c>
      <c r="G43" s="50"/>
      <c r="H43" s="126">
        <v>-2865879</v>
      </c>
      <c r="I43" s="50"/>
      <c r="J43" s="127">
        <v>-10853461</v>
      </c>
    </row>
    <row r="44" spans="1:10" s="6" customFormat="1" ht="16.5" customHeight="1">
      <c r="B44" s="134" t="s">
        <v>87</v>
      </c>
      <c r="C44" s="139"/>
      <c r="D44" s="139"/>
      <c r="E44" s="50"/>
      <c r="F44" s="126">
        <v>11343</v>
      </c>
      <c r="G44" s="50"/>
      <c r="H44" s="126">
        <v>11343</v>
      </c>
      <c r="I44" s="50"/>
      <c r="J44" s="127">
        <v>91277</v>
      </c>
    </row>
    <row r="45" spans="1:10" s="6" customFormat="1" ht="16.5" customHeight="1">
      <c r="B45" s="134" t="s">
        <v>88</v>
      </c>
      <c r="C45" s="139"/>
      <c r="D45" s="139"/>
      <c r="E45" s="50"/>
      <c r="F45" s="128">
        <v>-1653149</v>
      </c>
      <c r="G45" s="50"/>
      <c r="H45" s="128">
        <v>-1653149</v>
      </c>
      <c r="I45" s="50"/>
      <c r="J45" s="129">
        <v>-581984</v>
      </c>
    </row>
    <row r="46" spans="1:10" s="6" customFormat="1" ht="16.5" customHeight="1">
      <c r="A46" s="134"/>
      <c r="B46" s="134"/>
      <c r="C46" s="139"/>
      <c r="D46" s="139"/>
      <c r="E46" s="50"/>
      <c r="F46" s="174"/>
      <c r="G46" s="50"/>
      <c r="H46" s="174"/>
      <c r="I46" s="50"/>
      <c r="J46" s="175"/>
    </row>
    <row r="47" spans="1:10" s="6" customFormat="1" ht="16.5" customHeight="1">
      <c r="A47" s="134" t="s">
        <v>171</v>
      </c>
      <c r="B47" s="134"/>
      <c r="C47" s="139"/>
      <c r="D47" s="139"/>
      <c r="E47" s="50"/>
      <c r="F47" s="128">
        <f>SUM(F42:F45)</f>
        <v>-170621194</v>
      </c>
      <c r="G47" s="50"/>
      <c r="H47" s="128">
        <f>SUM(H42:H45)</f>
        <v>-165420944</v>
      </c>
      <c r="I47" s="50"/>
      <c r="J47" s="129">
        <f>SUM(J42:J45)</f>
        <v>-88594538</v>
      </c>
    </row>
    <row r="48" spans="1:10" s="6" customFormat="1" ht="16.5" customHeight="1">
      <c r="A48" s="134"/>
      <c r="B48" s="134"/>
      <c r="C48" s="139"/>
      <c r="D48" s="182"/>
      <c r="E48" s="183"/>
      <c r="F48" s="154"/>
      <c r="G48" s="183"/>
      <c r="H48" s="154"/>
      <c r="I48" s="183"/>
      <c r="J48" s="154"/>
    </row>
    <row r="49" spans="1:10" s="6" customFormat="1" ht="16.5" customHeight="1">
      <c r="A49" s="134"/>
      <c r="B49" s="134"/>
      <c r="C49" s="139"/>
      <c r="D49" s="182"/>
      <c r="E49" s="183"/>
      <c r="F49" s="154"/>
      <c r="G49" s="183"/>
      <c r="H49" s="154"/>
      <c r="I49" s="183"/>
      <c r="J49" s="154"/>
    </row>
    <row r="50" spans="1:10" s="6" customFormat="1" ht="16.5" customHeight="1">
      <c r="A50" s="134"/>
      <c r="B50" s="134"/>
      <c r="C50" s="139"/>
      <c r="D50" s="182"/>
      <c r="E50" s="183"/>
      <c r="F50" s="154"/>
      <c r="G50" s="183"/>
      <c r="H50" s="154"/>
      <c r="I50" s="183"/>
      <c r="J50" s="154"/>
    </row>
    <row r="51" spans="1:10" s="6" customFormat="1" ht="16.5" customHeight="1">
      <c r="A51" s="134"/>
      <c r="B51" s="134"/>
      <c r="C51" s="139"/>
      <c r="D51" s="182"/>
      <c r="E51" s="183"/>
      <c r="F51" s="154"/>
      <c r="G51" s="183"/>
      <c r="H51" s="154"/>
      <c r="I51" s="183"/>
      <c r="J51" s="154"/>
    </row>
    <row r="52" spans="1:10" s="6" customFormat="1" ht="17.25" customHeight="1">
      <c r="A52" s="134"/>
      <c r="B52" s="134"/>
      <c r="C52" s="139"/>
      <c r="D52" s="182"/>
      <c r="E52" s="183"/>
      <c r="F52" s="154"/>
      <c r="G52" s="183"/>
      <c r="H52" s="154"/>
      <c r="I52" s="183"/>
      <c r="J52" s="154"/>
    </row>
    <row r="53" spans="1:10" s="156" customFormat="1" ht="21.95" customHeight="1">
      <c r="A53" s="155" t="str">
        <f>'9'!A56:I56</f>
        <v>The accompanying notes are an integral part of these financial information.</v>
      </c>
      <c r="B53" s="155"/>
      <c r="C53" s="155"/>
      <c r="D53" s="155"/>
      <c r="E53" s="155"/>
      <c r="F53" s="155"/>
      <c r="G53" s="155"/>
      <c r="H53" s="155"/>
      <c r="I53" s="155"/>
      <c r="J53" s="188"/>
    </row>
  </sheetData>
  <mergeCells count="8">
    <mergeCell ref="H6:J6"/>
    <mergeCell ref="H7:J7"/>
    <mergeCell ref="A14:C14"/>
    <mergeCell ref="B40:C40"/>
    <mergeCell ref="A42:C42"/>
    <mergeCell ref="B27:C27"/>
    <mergeCell ref="A28:C28"/>
    <mergeCell ref="B26:C26"/>
  </mergeCells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I56"/>
  <sheetViews>
    <sheetView tabSelected="1" topLeftCell="A34" zoomScale="85" zoomScaleNormal="85" zoomScaleSheetLayoutView="100" workbookViewId="0">
      <selection activeCell="R51" sqref="R51"/>
    </sheetView>
  </sheetViews>
  <sheetFormatPr defaultColWidth="8.140625" defaultRowHeight="16.5" customHeight="1"/>
  <cols>
    <col min="1" max="1" width="1.7109375" style="23" customWidth="1"/>
    <col min="2" max="2" width="48.28515625" style="23" customWidth="1"/>
    <col min="3" max="3" width="5.7109375" style="23" customWidth="1"/>
    <col min="4" max="4" width="0.5703125" style="23" customWidth="1"/>
    <col min="5" max="5" width="18.7109375" style="163" customWidth="1"/>
    <col min="6" max="6" width="0.5703125" style="23" customWidth="1"/>
    <col min="7" max="7" width="12.7109375" style="163" customWidth="1"/>
    <col min="8" max="8" width="0.5703125" style="23" customWidth="1"/>
    <col min="9" max="9" width="12.7109375" style="163" customWidth="1"/>
    <col min="10" max="254" width="8.140625" style="6"/>
    <col min="255" max="255" width="1.7109375" style="6" customWidth="1"/>
    <col min="256" max="256" width="67.7109375" style="6" customWidth="1"/>
    <col min="257" max="257" width="7.42578125" style="6" customWidth="1"/>
    <col min="258" max="258" width="1" style="6" customWidth="1"/>
    <col min="259" max="259" width="14" style="6" customWidth="1"/>
    <col min="260" max="510" width="8.140625" style="6"/>
    <col min="511" max="511" width="1.7109375" style="6" customWidth="1"/>
    <col min="512" max="512" width="67.7109375" style="6" customWidth="1"/>
    <col min="513" max="513" width="7.42578125" style="6" customWidth="1"/>
    <col min="514" max="514" width="1" style="6" customWidth="1"/>
    <col min="515" max="515" width="14" style="6" customWidth="1"/>
    <col min="516" max="766" width="8.140625" style="6"/>
    <col min="767" max="767" width="1.7109375" style="6" customWidth="1"/>
    <col min="768" max="768" width="67.7109375" style="6" customWidth="1"/>
    <col min="769" max="769" width="7.42578125" style="6" customWidth="1"/>
    <col min="770" max="770" width="1" style="6" customWidth="1"/>
    <col min="771" max="771" width="14" style="6" customWidth="1"/>
    <col min="772" max="1022" width="8.140625" style="6"/>
    <col min="1023" max="1023" width="1.7109375" style="6" customWidth="1"/>
    <col min="1024" max="1024" width="67.7109375" style="6" customWidth="1"/>
    <col min="1025" max="1025" width="7.42578125" style="6" customWidth="1"/>
    <col min="1026" max="1026" width="1" style="6" customWidth="1"/>
    <col min="1027" max="1027" width="14" style="6" customWidth="1"/>
    <col min="1028" max="1278" width="8.140625" style="6"/>
    <col min="1279" max="1279" width="1.7109375" style="6" customWidth="1"/>
    <col min="1280" max="1280" width="67.7109375" style="6" customWidth="1"/>
    <col min="1281" max="1281" width="7.42578125" style="6" customWidth="1"/>
    <col min="1282" max="1282" width="1" style="6" customWidth="1"/>
    <col min="1283" max="1283" width="14" style="6" customWidth="1"/>
    <col min="1284" max="1534" width="8.140625" style="6"/>
    <col min="1535" max="1535" width="1.7109375" style="6" customWidth="1"/>
    <col min="1536" max="1536" width="67.7109375" style="6" customWidth="1"/>
    <col min="1537" max="1537" width="7.42578125" style="6" customWidth="1"/>
    <col min="1538" max="1538" width="1" style="6" customWidth="1"/>
    <col min="1539" max="1539" width="14" style="6" customWidth="1"/>
    <col min="1540" max="1790" width="8.140625" style="6"/>
    <col min="1791" max="1791" width="1.7109375" style="6" customWidth="1"/>
    <col min="1792" max="1792" width="67.7109375" style="6" customWidth="1"/>
    <col min="1793" max="1793" width="7.42578125" style="6" customWidth="1"/>
    <col min="1794" max="1794" width="1" style="6" customWidth="1"/>
    <col min="1795" max="1795" width="14" style="6" customWidth="1"/>
    <col min="1796" max="2046" width="8.140625" style="6"/>
    <col min="2047" max="2047" width="1.7109375" style="6" customWidth="1"/>
    <col min="2048" max="2048" width="67.7109375" style="6" customWidth="1"/>
    <col min="2049" max="2049" width="7.42578125" style="6" customWidth="1"/>
    <col min="2050" max="2050" width="1" style="6" customWidth="1"/>
    <col min="2051" max="2051" width="14" style="6" customWidth="1"/>
    <col min="2052" max="2302" width="8.140625" style="6"/>
    <col min="2303" max="2303" width="1.7109375" style="6" customWidth="1"/>
    <col min="2304" max="2304" width="67.7109375" style="6" customWidth="1"/>
    <col min="2305" max="2305" width="7.42578125" style="6" customWidth="1"/>
    <col min="2306" max="2306" width="1" style="6" customWidth="1"/>
    <col min="2307" max="2307" width="14" style="6" customWidth="1"/>
    <col min="2308" max="2558" width="8.140625" style="6"/>
    <col min="2559" max="2559" width="1.7109375" style="6" customWidth="1"/>
    <col min="2560" max="2560" width="67.7109375" style="6" customWidth="1"/>
    <col min="2561" max="2561" width="7.42578125" style="6" customWidth="1"/>
    <col min="2562" max="2562" width="1" style="6" customWidth="1"/>
    <col min="2563" max="2563" width="14" style="6" customWidth="1"/>
    <col min="2564" max="2814" width="8.140625" style="6"/>
    <col min="2815" max="2815" width="1.7109375" style="6" customWidth="1"/>
    <col min="2816" max="2816" width="67.7109375" style="6" customWidth="1"/>
    <col min="2817" max="2817" width="7.42578125" style="6" customWidth="1"/>
    <col min="2818" max="2818" width="1" style="6" customWidth="1"/>
    <col min="2819" max="2819" width="14" style="6" customWidth="1"/>
    <col min="2820" max="3070" width="8.140625" style="6"/>
    <col min="3071" max="3071" width="1.7109375" style="6" customWidth="1"/>
    <col min="3072" max="3072" width="67.7109375" style="6" customWidth="1"/>
    <col min="3073" max="3073" width="7.42578125" style="6" customWidth="1"/>
    <col min="3074" max="3074" width="1" style="6" customWidth="1"/>
    <col min="3075" max="3075" width="14" style="6" customWidth="1"/>
    <col min="3076" max="3326" width="8.140625" style="6"/>
    <col min="3327" max="3327" width="1.7109375" style="6" customWidth="1"/>
    <col min="3328" max="3328" width="67.7109375" style="6" customWidth="1"/>
    <col min="3329" max="3329" width="7.42578125" style="6" customWidth="1"/>
    <col min="3330" max="3330" width="1" style="6" customWidth="1"/>
    <col min="3331" max="3331" width="14" style="6" customWidth="1"/>
    <col min="3332" max="3582" width="8.140625" style="6"/>
    <col min="3583" max="3583" width="1.7109375" style="6" customWidth="1"/>
    <col min="3584" max="3584" width="67.7109375" style="6" customWidth="1"/>
    <col min="3585" max="3585" width="7.42578125" style="6" customWidth="1"/>
    <col min="3586" max="3586" width="1" style="6" customWidth="1"/>
    <col min="3587" max="3587" width="14" style="6" customWidth="1"/>
    <col min="3588" max="3838" width="8.140625" style="6"/>
    <col min="3839" max="3839" width="1.7109375" style="6" customWidth="1"/>
    <col min="3840" max="3840" width="67.7109375" style="6" customWidth="1"/>
    <col min="3841" max="3841" width="7.42578125" style="6" customWidth="1"/>
    <col min="3842" max="3842" width="1" style="6" customWidth="1"/>
    <col min="3843" max="3843" width="14" style="6" customWidth="1"/>
    <col min="3844" max="4094" width="8.140625" style="6"/>
    <col min="4095" max="4095" width="1.7109375" style="6" customWidth="1"/>
    <col min="4096" max="4096" width="67.7109375" style="6" customWidth="1"/>
    <col min="4097" max="4097" width="7.42578125" style="6" customWidth="1"/>
    <col min="4098" max="4098" width="1" style="6" customWidth="1"/>
    <col min="4099" max="4099" width="14" style="6" customWidth="1"/>
    <col min="4100" max="4350" width="8.140625" style="6"/>
    <col min="4351" max="4351" width="1.7109375" style="6" customWidth="1"/>
    <col min="4352" max="4352" width="67.7109375" style="6" customWidth="1"/>
    <col min="4353" max="4353" width="7.42578125" style="6" customWidth="1"/>
    <col min="4354" max="4354" width="1" style="6" customWidth="1"/>
    <col min="4355" max="4355" width="14" style="6" customWidth="1"/>
    <col min="4356" max="4606" width="8.140625" style="6"/>
    <col min="4607" max="4607" width="1.7109375" style="6" customWidth="1"/>
    <col min="4608" max="4608" width="67.7109375" style="6" customWidth="1"/>
    <col min="4609" max="4609" width="7.42578125" style="6" customWidth="1"/>
    <col min="4610" max="4610" width="1" style="6" customWidth="1"/>
    <col min="4611" max="4611" width="14" style="6" customWidth="1"/>
    <col min="4612" max="4862" width="8.140625" style="6"/>
    <col min="4863" max="4863" width="1.7109375" style="6" customWidth="1"/>
    <col min="4864" max="4864" width="67.7109375" style="6" customWidth="1"/>
    <col min="4865" max="4865" width="7.42578125" style="6" customWidth="1"/>
    <col min="4866" max="4866" width="1" style="6" customWidth="1"/>
    <col min="4867" max="4867" width="14" style="6" customWidth="1"/>
    <col min="4868" max="5118" width="8.140625" style="6"/>
    <col min="5119" max="5119" width="1.7109375" style="6" customWidth="1"/>
    <col min="5120" max="5120" width="67.7109375" style="6" customWidth="1"/>
    <col min="5121" max="5121" width="7.42578125" style="6" customWidth="1"/>
    <col min="5122" max="5122" width="1" style="6" customWidth="1"/>
    <col min="5123" max="5123" width="14" style="6" customWidth="1"/>
    <col min="5124" max="5374" width="8.140625" style="6"/>
    <col min="5375" max="5375" width="1.7109375" style="6" customWidth="1"/>
    <col min="5376" max="5376" width="67.7109375" style="6" customWidth="1"/>
    <col min="5377" max="5377" width="7.42578125" style="6" customWidth="1"/>
    <col min="5378" max="5378" width="1" style="6" customWidth="1"/>
    <col min="5379" max="5379" width="14" style="6" customWidth="1"/>
    <col min="5380" max="5630" width="8.140625" style="6"/>
    <col min="5631" max="5631" width="1.7109375" style="6" customWidth="1"/>
    <col min="5632" max="5632" width="67.7109375" style="6" customWidth="1"/>
    <col min="5633" max="5633" width="7.42578125" style="6" customWidth="1"/>
    <col min="5634" max="5634" width="1" style="6" customWidth="1"/>
    <col min="5635" max="5635" width="14" style="6" customWidth="1"/>
    <col min="5636" max="5886" width="8.140625" style="6"/>
    <col min="5887" max="5887" width="1.7109375" style="6" customWidth="1"/>
    <col min="5888" max="5888" width="67.7109375" style="6" customWidth="1"/>
    <col min="5889" max="5889" width="7.42578125" style="6" customWidth="1"/>
    <col min="5890" max="5890" width="1" style="6" customWidth="1"/>
    <col min="5891" max="5891" width="14" style="6" customWidth="1"/>
    <col min="5892" max="6142" width="8.140625" style="6"/>
    <col min="6143" max="6143" width="1.7109375" style="6" customWidth="1"/>
    <col min="6144" max="6144" width="67.7109375" style="6" customWidth="1"/>
    <col min="6145" max="6145" width="7.42578125" style="6" customWidth="1"/>
    <col min="6146" max="6146" width="1" style="6" customWidth="1"/>
    <col min="6147" max="6147" width="14" style="6" customWidth="1"/>
    <col min="6148" max="6398" width="8.140625" style="6"/>
    <col min="6399" max="6399" width="1.7109375" style="6" customWidth="1"/>
    <col min="6400" max="6400" width="67.7109375" style="6" customWidth="1"/>
    <col min="6401" max="6401" width="7.42578125" style="6" customWidth="1"/>
    <col min="6402" max="6402" width="1" style="6" customWidth="1"/>
    <col min="6403" max="6403" width="14" style="6" customWidth="1"/>
    <col min="6404" max="6654" width="8.140625" style="6"/>
    <col min="6655" max="6655" width="1.7109375" style="6" customWidth="1"/>
    <col min="6656" max="6656" width="67.7109375" style="6" customWidth="1"/>
    <col min="6657" max="6657" width="7.42578125" style="6" customWidth="1"/>
    <col min="6658" max="6658" width="1" style="6" customWidth="1"/>
    <col min="6659" max="6659" width="14" style="6" customWidth="1"/>
    <col min="6660" max="6910" width="8.140625" style="6"/>
    <col min="6911" max="6911" width="1.7109375" style="6" customWidth="1"/>
    <col min="6912" max="6912" width="67.7109375" style="6" customWidth="1"/>
    <col min="6913" max="6913" width="7.42578125" style="6" customWidth="1"/>
    <col min="6914" max="6914" width="1" style="6" customWidth="1"/>
    <col min="6915" max="6915" width="14" style="6" customWidth="1"/>
    <col min="6916" max="7166" width="8.140625" style="6"/>
    <col min="7167" max="7167" width="1.7109375" style="6" customWidth="1"/>
    <col min="7168" max="7168" width="67.7109375" style="6" customWidth="1"/>
    <col min="7169" max="7169" width="7.42578125" style="6" customWidth="1"/>
    <col min="7170" max="7170" width="1" style="6" customWidth="1"/>
    <col min="7171" max="7171" width="14" style="6" customWidth="1"/>
    <col min="7172" max="7422" width="8.140625" style="6"/>
    <col min="7423" max="7423" width="1.7109375" style="6" customWidth="1"/>
    <col min="7424" max="7424" width="67.7109375" style="6" customWidth="1"/>
    <col min="7425" max="7425" width="7.42578125" style="6" customWidth="1"/>
    <col min="7426" max="7426" width="1" style="6" customWidth="1"/>
    <col min="7427" max="7427" width="14" style="6" customWidth="1"/>
    <col min="7428" max="7678" width="8.140625" style="6"/>
    <col min="7679" max="7679" width="1.7109375" style="6" customWidth="1"/>
    <col min="7680" max="7680" width="67.7109375" style="6" customWidth="1"/>
    <col min="7681" max="7681" width="7.42578125" style="6" customWidth="1"/>
    <col min="7682" max="7682" width="1" style="6" customWidth="1"/>
    <col min="7683" max="7683" width="14" style="6" customWidth="1"/>
    <col min="7684" max="7934" width="8.140625" style="6"/>
    <col min="7935" max="7935" width="1.7109375" style="6" customWidth="1"/>
    <col min="7936" max="7936" width="67.7109375" style="6" customWidth="1"/>
    <col min="7937" max="7937" width="7.42578125" style="6" customWidth="1"/>
    <col min="7938" max="7938" width="1" style="6" customWidth="1"/>
    <col min="7939" max="7939" width="14" style="6" customWidth="1"/>
    <col min="7940" max="8190" width="8.140625" style="6"/>
    <col min="8191" max="8191" width="1.7109375" style="6" customWidth="1"/>
    <col min="8192" max="8192" width="67.7109375" style="6" customWidth="1"/>
    <col min="8193" max="8193" width="7.42578125" style="6" customWidth="1"/>
    <col min="8194" max="8194" width="1" style="6" customWidth="1"/>
    <col min="8195" max="8195" width="14" style="6" customWidth="1"/>
    <col min="8196" max="8446" width="8.140625" style="6"/>
    <col min="8447" max="8447" width="1.7109375" style="6" customWidth="1"/>
    <col min="8448" max="8448" width="67.7109375" style="6" customWidth="1"/>
    <col min="8449" max="8449" width="7.42578125" style="6" customWidth="1"/>
    <col min="8450" max="8450" width="1" style="6" customWidth="1"/>
    <col min="8451" max="8451" width="14" style="6" customWidth="1"/>
    <col min="8452" max="8702" width="8.140625" style="6"/>
    <col min="8703" max="8703" width="1.7109375" style="6" customWidth="1"/>
    <col min="8704" max="8704" width="67.7109375" style="6" customWidth="1"/>
    <col min="8705" max="8705" width="7.42578125" style="6" customWidth="1"/>
    <col min="8706" max="8706" width="1" style="6" customWidth="1"/>
    <col min="8707" max="8707" width="14" style="6" customWidth="1"/>
    <col min="8708" max="8958" width="8.140625" style="6"/>
    <col min="8959" max="8959" width="1.7109375" style="6" customWidth="1"/>
    <col min="8960" max="8960" width="67.7109375" style="6" customWidth="1"/>
    <col min="8961" max="8961" width="7.42578125" style="6" customWidth="1"/>
    <col min="8962" max="8962" width="1" style="6" customWidth="1"/>
    <col min="8963" max="8963" width="14" style="6" customWidth="1"/>
    <col min="8964" max="9214" width="8.140625" style="6"/>
    <col min="9215" max="9215" width="1.7109375" style="6" customWidth="1"/>
    <col min="9216" max="9216" width="67.7109375" style="6" customWidth="1"/>
    <col min="9217" max="9217" width="7.42578125" style="6" customWidth="1"/>
    <col min="9218" max="9218" width="1" style="6" customWidth="1"/>
    <col min="9219" max="9219" width="14" style="6" customWidth="1"/>
    <col min="9220" max="9470" width="8.140625" style="6"/>
    <col min="9471" max="9471" width="1.7109375" style="6" customWidth="1"/>
    <col min="9472" max="9472" width="67.7109375" style="6" customWidth="1"/>
    <col min="9473" max="9473" width="7.42578125" style="6" customWidth="1"/>
    <col min="9474" max="9474" width="1" style="6" customWidth="1"/>
    <col min="9475" max="9475" width="14" style="6" customWidth="1"/>
    <col min="9476" max="9726" width="8.140625" style="6"/>
    <col min="9727" max="9727" width="1.7109375" style="6" customWidth="1"/>
    <col min="9728" max="9728" width="67.7109375" style="6" customWidth="1"/>
    <col min="9729" max="9729" width="7.42578125" style="6" customWidth="1"/>
    <col min="9730" max="9730" width="1" style="6" customWidth="1"/>
    <col min="9731" max="9731" width="14" style="6" customWidth="1"/>
    <col min="9732" max="9982" width="8.140625" style="6"/>
    <col min="9983" max="9983" width="1.7109375" style="6" customWidth="1"/>
    <col min="9984" max="9984" width="67.7109375" style="6" customWidth="1"/>
    <col min="9985" max="9985" width="7.42578125" style="6" customWidth="1"/>
    <col min="9986" max="9986" width="1" style="6" customWidth="1"/>
    <col min="9987" max="9987" width="14" style="6" customWidth="1"/>
    <col min="9988" max="10238" width="8.140625" style="6"/>
    <col min="10239" max="10239" width="1.7109375" style="6" customWidth="1"/>
    <col min="10240" max="10240" width="67.7109375" style="6" customWidth="1"/>
    <col min="10241" max="10241" width="7.42578125" style="6" customWidth="1"/>
    <col min="10242" max="10242" width="1" style="6" customWidth="1"/>
    <col min="10243" max="10243" width="14" style="6" customWidth="1"/>
    <col min="10244" max="10494" width="8.140625" style="6"/>
    <col min="10495" max="10495" width="1.7109375" style="6" customWidth="1"/>
    <col min="10496" max="10496" width="67.7109375" style="6" customWidth="1"/>
    <col min="10497" max="10497" width="7.42578125" style="6" customWidth="1"/>
    <col min="10498" max="10498" width="1" style="6" customWidth="1"/>
    <col min="10499" max="10499" width="14" style="6" customWidth="1"/>
    <col min="10500" max="10750" width="8.140625" style="6"/>
    <col min="10751" max="10751" width="1.7109375" style="6" customWidth="1"/>
    <col min="10752" max="10752" width="67.7109375" style="6" customWidth="1"/>
    <col min="10753" max="10753" width="7.42578125" style="6" customWidth="1"/>
    <col min="10754" max="10754" width="1" style="6" customWidth="1"/>
    <col min="10755" max="10755" width="14" style="6" customWidth="1"/>
    <col min="10756" max="11006" width="8.140625" style="6"/>
    <col min="11007" max="11007" width="1.7109375" style="6" customWidth="1"/>
    <col min="11008" max="11008" width="67.7109375" style="6" customWidth="1"/>
    <col min="11009" max="11009" width="7.42578125" style="6" customWidth="1"/>
    <col min="11010" max="11010" width="1" style="6" customWidth="1"/>
    <col min="11011" max="11011" width="14" style="6" customWidth="1"/>
    <col min="11012" max="11262" width="8.140625" style="6"/>
    <col min="11263" max="11263" width="1.7109375" style="6" customWidth="1"/>
    <col min="11264" max="11264" width="67.7109375" style="6" customWidth="1"/>
    <col min="11265" max="11265" width="7.42578125" style="6" customWidth="1"/>
    <col min="11266" max="11266" width="1" style="6" customWidth="1"/>
    <col min="11267" max="11267" width="14" style="6" customWidth="1"/>
    <col min="11268" max="11518" width="8.140625" style="6"/>
    <col min="11519" max="11519" width="1.7109375" style="6" customWidth="1"/>
    <col min="11520" max="11520" width="67.7109375" style="6" customWidth="1"/>
    <col min="11521" max="11521" width="7.42578125" style="6" customWidth="1"/>
    <col min="11522" max="11522" width="1" style="6" customWidth="1"/>
    <col min="11523" max="11523" width="14" style="6" customWidth="1"/>
    <col min="11524" max="11774" width="8.140625" style="6"/>
    <col min="11775" max="11775" width="1.7109375" style="6" customWidth="1"/>
    <col min="11776" max="11776" width="67.7109375" style="6" customWidth="1"/>
    <col min="11777" max="11777" width="7.42578125" style="6" customWidth="1"/>
    <col min="11778" max="11778" width="1" style="6" customWidth="1"/>
    <col min="11779" max="11779" width="14" style="6" customWidth="1"/>
    <col min="11780" max="12030" width="8.140625" style="6"/>
    <col min="12031" max="12031" width="1.7109375" style="6" customWidth="1"/>
    <col min="12032" max="12032" width="67.7109375" style="6" customWidth="1"/>
    <col min="12033" max="12033" width="7.42578125" style="6" customWidth="1"/>
    <col min="12034" max="12034" width="1" style="6" customWidth="1"/>
    <col min="12035" max="12035" width="14" style="6" customWidth="1"/>
    <col min="12036" max="12286" width="8.140625" style="6"/>
    <col min="12287" max="12287" width="1.7109375" style="6" customWidth="1"/>
    <col min="12288" max="12288" width="67.7109375" style="6" customWidth="1"/>
    <col min="12289" max="12289" width="7.42578125" style="6" customWidth="1"/>
    <col min="12290" max="12290" width="1" style="6" customWidth="1"/>
    <col min="12291" max="12291" width="14" style="6" customWidth="1"/>
    <col min="12292" max="12542" width="8.140625" style="6"/>
    <col min="12543" max="12543" width="1.7109375" style="6" customWidth="1"/>
    <col min="12544" max="12544" width="67.7109375" style="6" customWidth="1"/>
    <col min="12545" max="12545" width="7.42578125" style="6" customWidth="1"/>
    <col min="12546" max="12546" width="1" style="6" customWidth="1"/>
    <col min="12547" max="12547" width="14" style="6" customWidth="1"/>
    <col min="12548" max="12798" width="8.140625" style="6"/>
    <col min="12799" max="12799" width="1.7109375" style="6" customWidth="1"/>
    <col min="12800" max="12800" width="67.7109375" style="6" customWidth="1"/>
    <col min="12801" max="12801" width="7.42578125" style="6" customWidth="1"/>
    <col min="12802" max="12802" width="1" style="6" customWidth="1"/>
    <col min="12803" max="12803" width="14" style="6" customWidth="1"/>
    <col min="12804" max="13054" width="8.140625" style="6"/>
    <col min="13055" max="13055" width="1.7109375" style="6" customWidth="1"/>
    <col min="13056" max="13056" width="67.7109375" style="6" customWidth="1"/>
    <col min="13057" max="13057" width="7.42578125" style="6" customWidth="1"/>
    <col min="13058" max="13058" width="1" style="6" customWidth="1"/>
    <col min="13059" max="13059" width="14" style="6" customWidth="1"/>
    <col min="13060" max="13310" width="8.140625" style="6"/>
    <col min="13311" max="13311" width="1.7109375" style="6" customWidth="1"/>
    <col min="13312" max="13312" width="67.7109375" style="6" customWidth="1"/>
    <col min="13313" max="13313" width="7.42578125" style="6" customWidth="1"/>
    <col min="13314" max="13314" width="1" style="6" customWidth="1"/>
    <col min="13315" max="13315" width="14" style="6" customWidth="1"/>
    <col min="13316" max="13566" width="8.140625" style="6"/>
    <col min="13567" max="13567" width="1.7109375" style="6" customWidth="1"/>
    <col min="13568" max="13568" width="67.7109375" style="6" customWidth="1"/>
    <col min="13569" max="13569" width="7.42578125" style="6" customWidth="1"/>
    <col min="13570" max="13570" width="1" style="6" customWidth="1"/>
    <col min="13571" max="13571" width="14" style="6" customWidth="1"/>
    <col min="13572" max="13822" width="8.140625" style="6"/>
    <col min="13823" max="13823" width="1.7109375" style="6" customWidth="1"/>
    <col min="13824" max="13824" width="67.7109375" style="6" customWidth="1"/>
    <col min="13825" max="13825" width="7.42578125" style="6" customWidth="1"/>
    <col min="13826" max="13826" width="1" style="6" customWidth="1"/>
    <col min="13827" max="13827" width="14" style="6" customWidth="1"/>
    <col min="13828" max="14078" width="8.140625" style="6"/>
    <col min="14079" max="14079" width="1.7109375" style="6" customWidth="1"/>
    <col min="14080" max="14080" width="67.7109375" style="6" customWidth="1"/>
    <col min="14081" max="14081" width="7.42578125" style="6" customWidth="1"/>
    <col min="14082" max="14082" width="1" style="6" customWidth="1"/>
    <col min="14083" max="14083" width="14" style="6" customWidth="1"/>
    <col min="14084" max="14334" width="8.140625" style="6"/>
    <col min="14335" max="14335" width="1.7109375" style="6" customWidth="1"/>
    <col min="14336" max="14336" width="67.7109375" style="6" customWidth="1"/>
    <col min="14337" max="14337" width="7.42578125" style="6" customWidth="1"/>
    <col min="14338" max="14338" width="1" style="6" customWidth="1"/>
    <col min="14339" max="14339" width="14" style="6" customWidth="1"/>
    <col min="14340" max="14590" width="8.140625" style="6"/>
    <col min="14591" max="14591" width="1.7109375" style="6" customWidth="1"/>
    <col min="14592" max="14592" width="67.7109375" style="6" customWidth="1"/>
    <col min="14593" max="14593" width="7.42578125" style="6" customWidth="1"/>
    <col min="14594" max="14594" width="1" style="6" customWidth="1"/>
    <col min="14595" max="14595" width="14" style="6" customWidth="1"/>
    <col min="14596" max="14846" width="8.140625" style="6"/>
    <col min="14847" max="14847" width="1.7109375" style="6" customWidth="1"/>
    <col min="14848" max="14848" width="67.7109375" style="6" customWidth="1"/>
    <col min="14849" max="14849" width="7.42578125" style="6" customWidth="1"/>
    <col min="14850" max="14850" width="1" style="6" customWidth="1"/>
    <col min="14851" max="14851" width="14" style="6" customWidth="1"/>
    <col min="14852" max="15102" width="8.140625" style="6"/>
    <col min="15103" max="15103" width="1.7109375" style="6" customWidth="1"/>
    <col min="15104" max="15104" width="67.7109375" style="6" customWidth="1"/>
    <col min="15105" max="15105" width="7.42578125" style="6" customWidth="1"/>
    <col min="15106" max="15106" width="1" style="6" customWidth="1"/>
    <col min="15107" max="15107" width="14" style="6" customWidth="1"/>
    <col min="15108" max="15358" width="8.140625" style="6"/>
    <col min="15359" max="15359" width="1.7109375" style="6" customWidth="1"/>
    <col min="15360" max="15360" width="67.7109375" style="6" customWidth="1"/>
    <col min="15361" max="15361" width="7.42578125" style="6" customWidth="1"/>
    <col min="15362" max="15362" width="1" style="6" customWidth="1"/>
    <col min="15363" max="15363" width="14" style="6" customWidth="1"/>
    <col min="15364" max="15614" width="8.140625" style="6"/>
    <col min="15615" max="15615" width="1.7109375" style="6" customWidth="1"/>
    <col min="15616" max="15616" width="67.7109375" style="6" customWidth="1"/>
    <col min="15617" max="15617" width="7.42578125" style="6" customWidth="1"/>
    <col min="15618" max="15618" width="1" style="6" customWidth="1"/>
    <col min="15619" max="15619" width="14" style="6" customWidth="1"/>
    <col min="15620" max="15870" width="8.140625" style="6"/>
    <col min="15871" max="15871" width="1.7109375" style="6" customWidth="1"/>
    <col min="15872" max="15872" width="67.7109375" style="6" customWidth="1"/>
    <col min="15873" max="15873" width="7.42578125" style="6" customWidth="1"/>
    <col min="15874" max="15874" width="1" style="6" customWidth="1"/>
    <col min="15875" max="15875" width="14" style="6" customWidth="1"/>
    <col min="15876" max="16126" width="8.140625" style="6"/>
    <col min="16127" max="16127" width="1.7109375" style="6" customWidth="1"/>
    <col min="16128" max="16128" width="67.7109375" style="6" customWidth="1"/>
    <col min="16129" max="16129" width="7.42578125" style="6" customWidth="1"/>
    <col min="16130" max="16130" width="1" style="6" customWidth="1"/>
    <col min="16131" max="16131" width="14" style="6" customWidth="1"/>
    <col min="16132" max="16384" width="8.140625" style="6"/>
  </cols>
  <sheetData>
    <row r="1" spans="1:9" ht="16.5" customHeight="1">
      <c r="A1" s="1" t="s">
        <v>127</v>
      </c>
    </row>
    <row r="2" spans="1:9" ht="16.5" customHeight="1">
      <c r="A2" s="44" t="s">
        <v>130</v>
      </c>
      <c r="B2" s="135"/>
      <c r="C2" s="139"/>
      <c r="D2" s="139"/>
      <c r="E2" s="164"/>
      <c r="F2" s="139"/>
      <c r="G2" s="164"/>
      <c r="H2" s="139"/>
      <c r="I2" s="164"/>
    </row>
    <row r="3" spans="1:9" ht="16.5" customHeight="1">
      <c r="A3" s="89" t="str">
        <f>+'8'!A3</f>
        <v>For the three-month period ended 31 March 2023</v>
      </c>
      <c r="B3" s="165"/>
      <c r="C3" s="166"/>
      <c r="D3" s="166"/>
      <c r="E3" s="167"/>
      <c r="F3" s="166"/>
      <c r="G3" s="167"/>
      <c r="H3" s="166"/>
      <c r="I3" s="167"/>
    </row>
    <row r="4" spans="1:9" ht="16.5" customHeight="1">
      <c r="A4" s="134"/>
      <c r="B4" s="134"/>
      <c r="C4" s="139"/>
      <c r="D4" s="139"/>
      <c r="E4" s="50"/>
      <c r="F4" s="139"/>
      <c r="G4" s="50"/>
      <c r="H4" s="139"/>
      <c r="I4" s="50"/>
    </row>
    <row r="5" spans="1:9" ht="16.5" customHeight="1">
      <c r="A5" s="134"/>
      <c r="B5" s="134"/>
      <c r="C5" s="139"/>
      <c r="D5" s="139"/>
      <c r="E5" s="50"/>
      <c r="F5" s="139"/>
      <c r="G5" s="50"/>
      <c r="H5" s="139"/>
      <c r="I5" s="50"/>
    </row>
    <row r="6" spans="1:9" ht="16.5" customHeight="1">
      <c r="A6" s="134"/>
      <c r="B6" s="134"/>
      <c r="C6" s="139"/>
      <c r="D6" s="139"/>
      <c r="E6" s="213" t="s">
        <v>141</v>
      </c>
      <c r="F6" s="203"/>
      <c r="G6" s="223" t="s">
        <v>175</v>
      </c>
      <c r="H6" s="224"/>
      <c r="I6" s="224"/>
    </row>
    <row r="7" spans="1:9" ht="16.5" customHeight="1">
      <c r="A7" s="134"/>
      <c r="B7" s="134"/>
      <c r="C7" s="139"/>
      <c r="D7" s="139"/>
      <c r="E7" s="214" t="s">
        <v>142</v>
      </c>
      <c r="F7" s="203"/>
      <c r="G7" s="225" t="s">
        <v>142</v>
      </c>
      <c r="H7" s="225"/>
      <c r="I7" s="225"/>
    </row>
    <row r="8" spans="1:9" ht="16.5" customHeight="1">
      <c r="A8" s="7"/>
      <c r="B8" s="7"/>
      <c r="C8" s="42"/>
      <c r="D8" s="42"/>
      <c r="E8" s="168" t="s">
        <v>118</v>
      </c>
      <c r="F8" s="42"/>
      <c r="G8" s="168" t="s">
        <v>118</v>
      </c>
      <c r="H8" s="4"/>
      <c r="I8" s="169" t="s">
        <v>118</v>
      </c>
    </row>
    <row r="9" spans="1:9" ht="16.5" customHeight="1">
      <c r="A9" s="7"/>
      <c r="B9" s="7"/>
      <c r="C9" s="191"/>
      <c r="D9" s="42"/>
      <c r="E9" s="168" t="s">
        <v>134</v>
      </c>
      <c r="F9" s="42"/>
      <c r="G9" s="168" t="s">
        <v>134</v>
      </c>
      <c r="H9" s="4"/>
      <c r="I9" s="169" t="s">
        <v>119</v>
      </c>
    </row>
    <row r="10" spans="1:9" ht="16.5" customHeight="1">
      <c r="A10" s="134"/>
      <c r="B10" s="134"/>
      <c r="C10" s="14" t="s">
        <v>7</v>
      </c>
      <c r="D10" s="171"/>
      <c r="E10" s="172" t="s">
        <v>6</v>
      </c>
      <c r="F10" s="171"/>
      <c r="G10" s="172" t="s">
        <v>6</v>
      </c>
      <c r="H10" s="171"/>
      <c r="I10" s="172" t="s">
        <v>6</v>
      </c>
    </row>
    <row r="11" spans="1:9" ht="16.5" customHeight="1">
      <c r="A11" s="134"/>
      <c r="B11" s="134"/>
      <c r="C11" s="194"/>
      <c r="D11" s="171"/>
      <c r="E11" s="180"/>
      <c r="F11" s="171"/>
      <c r="G11" s="180"/>
      <c r="H11" s="171"/>
      <c r="I11" s="181"/>
    </row>
    <row r="12" spans="1:9" ht="16.5" customHeight="1">
      <c r="A12" s="132" t="s">
        <v>89</v>
      </c>
      <c r="B12" s="132"/>
      <c r="C12" s="196"/>
      <c r="D12" s="139"/>
      <c r="E12" s="49"/>
      <c r="F12" s="139"/>
      <c r="G12" s="49"/>
      <c r="H12" s="139"/>
      <c r="I12" s="50"/>
    </row>
    <row r="13" spans="1:9" ht="16.5" customHeight="1">
      <c r="A13" s="23" t="s">
        <v>100</v>
      </c>
      <c r="B13" s="132"/>
      <c r="C13" s="196"/>
      <c r="D13" s="139"/>
      <c r="E13" s="49" t="s">
        <v>162</v>
      </c>
      <c r="F13" s="139"/>
      <c r="G13" s="49">
        <v>0</v>
      </c>
      <c r="H13" s="139"/>
      <c r="I13" s="50">
        <v>10000000</v>
      </c>
    </row>
    <row r="14" spans="1:9" ht="16.5" customHeight="1">
      <c r="A14" s="23" t="s">
        <v>94</v>
      </c>
      <c r="C14" s="20"/>
      <c r="D14" s="20"/>
      <c r="E14" s="189">
        <v>-2926329</v>
      </c>
      <c r="F14" s="20"/>
      <c r="G14" s="189">
        <v>-2926329</v>
      </c>
      <c r="H14" s="20"/>
      <c r="I14" s="202">
        <v>-2041912</v>
      </c>
    </row>
    <row r="15" spans="1:9" ht="16.5" customHeight="1">
      <c r="A15" s="23" t="s">
        <v>108</v>
      </c>
      <c r="C15" s="20"/>
      <c r="D15" s="20"/>
      <c r="E15" s="49">
        <v>19851</v>
      </c>
      <c r="F15" s="20"/>
      <c r="G15" s="49">
        <v>19851</v>
      </c>
      <c r="H15" s="20"/>
      <c r="I15" s="50">
        <v>15664</v>
      </c>
    </row>
    <row r="16" spans="1:9" ht="16.5" customHeight="1">
      <c r="A16" s="23" t="s">
        <v>110</v>
      </c>
      <c r="C16" s="20"/>
      <c r="D16" s="20"/>
      <c r="E16" s="51">
        <v>-87500</v>
      </c>
      <c r="F16" s="20"/>
      <c r="G16" s="51">
        <v>-87500</v>
      </c>
      <c r="H16" s="20"/>
      <c r="I16" s="40">
        <v>-6999</v>
      </c>
    </row>
    <row r="17" spans="1:9" ht="16.5" customHeight="1">
      <c r="A17" s="134"/>
      <c r="B17" s="134"/>
      <c r="C17" s="139"/>
      <c r="D17" s="139"/>
      <c r="E17" s="49"/>
      <c r="F17" s="139"/>
      <c r="G17" s="49"/>
      <c r="H17" s="139"/>
      <c r="I17" s="50"/>
    </row>
    <row r="18" spans="1:9" ht="16.5" customHeight="1">
      <c r="A18" s="134" t="s">
        <v>172</v>
      </c>
      <c r="B18" s="134"/>
      <c r="C18" s="139"/>
      <c r="D18" s="139"/>
      <c r="E18" s="51">
        <f>SUM(E13:E16)</f>
        <v>-2993978</v>
      </c>
      <c r="F18" s="139"/>
      <c r="G18" s="51">
        <f>SUM(G13:G16)</f>
        <v>-2993978</v>
      </c>
      <c r="H18" s="139"/>
      <c r="I18" s="40">
        <f>SUM(I13:I16)</f>
        <v>7966753</v>
      </c>
    </row>
    <row r="19" spans="1:9" ht="16.5" customHeight="1">
      <c r="A19" s="132"/>
      <c r="B19" s="134"/>
      <c r="C19" s="139"/>
      <c r="D19" s="139"/>
      <c r="E19" s="49"/>
      <c r="F19" s="139"/>
      <c r="G19" s="49"/>
      <c r="H19" s="139"/>
      <c r="I19" s="50"/>
    </row>
    <row r="20" spans="1:9" ht="16.5" customHeight="1">
      <c r="A20" s="132" t="s">
        <v>111</v>
      </c>
      <c r="B20" s="134"/>
      <c r="C20" s="139"/>
      <c r="D20" s="139"/>
      <c r="E20" s="49"/>
      <c r="F20" s="139"/>
      <c r="G20" s="49"/>
      <c r="H20" s="139"/>
      <c r="I20" s="50"/>
    </row>
    <row r="21" spans="1:9" ht="16.5" customHeight="1">
      <c r="A21" s="134" t="s">
        <v>166</v>
      </c>
      <c r="B21" s="134"/>
      <c r="C21" s="139"/>
      <c r="D21" s="139"/>
      <c r="E21" s="49">
        <v>153976154</v>
      </c>
      <c r="F21" s="139"/>
      <c r="G21" s="49">
        <v>153976154</v>
      </c>
      <c r="H21" s="139"/>
      <c r="I21" s="50" t="s">
        <v>162</v>
      </c>
    </row>
    <row r="22" spans="1:9" ht="16.5" customHeight="1">
      <c r="A22" s="134" t="s">
        <v>126</v>
      </c>
      <c r="B22" s="134"/>
      <c r="C22" s="139"/>
      <c r="D22" s="139"/>
      <c r="E22" s="49">
        <v>-139838732</v>
      </c>
      <c r="F22" s="139"/>
      <c r="G22" s="49">
        <v>-139838732</v>
      </c>
      <c r="H22" s="139"/>
      <c r="I22" s="50">
        <v>-30000000</v>
      </c>
    </row>
    <row r="23" spans="1:9" ht="16.5" customHeight="1">
      <c r="A23" s="134" t="s">
        <v>167</v>
      </c>
      <c r="B23" s="134"/>
      <c r="C23" s="139">
        <v>17</v>
      </c>
      <c r="D23" s="139"/>
      <c r="E23" s="49">
        <v>0</v>
      </c>
      <c r="F23" s="139"/>
      <c r="G23" s="49">
        <v>-5350000</v>
      </c>
      <c r="H23" s="139"/>
      <c r="I23" s="50" t="s">
        <v>162</v>
      </c>
    </row>
    <row r="24" spans="1:9" ht="16.5" customHeight="1">
      <c r="A24" s="134" t="s">
        <v>168</v>
      </c>
      <c r="B24" s="134"/>
      <c r="C24" s="139">
        <v>13</v>
      </c>
      <c r="D24" s="139"/>
      <c r="E24" s="49">
        <v>-17056610</v>
      </c>
      <c r="F24" s="139"/>
      <c r="G24" s="49">
        <v>-17056610</v>
      </c>
      <c r="H24" s="139"/>
      <c r="I24" s="50" t="s">
        <v>162</v>
      </c>
    </row>
    <row r="25" spans="1:9" ht="16.5" customHeight="1">
      <c r="A25" s="134" t="s">
        <v>112</v>
      </c>
      <c r="B25" s="134"/>
      <c r="C25" s="139">
        <v>12</v>
      </c>
      <c r="D25" s="139"/>
      <c r="E25" s="51">
        <v>-2633970</v>
      </c>
      <c r="F25" s="139"/>
      <c r="G25" s="51">
        <v>-2633970</v>
      </c>
      <c r="H25" s="139"/>
      <c r="I25" s="40">
        <v>-2167077</v>
      </c>
    </row>
    <row r="26" spans="1:9" ht="16.5" customHeight="1">
      <c r="A26" s="134"/>
      <c r="B26" s="134"/>
      <c r="C26" s="139"/>
      <c r="D26" s="139"/>
      <c r="E26" s="49"/>
      <c r="F26" s="139"/>
      <c r="G26" s="49"/>
      <c r="H26" s="139"/>
      <c r="I26" s="50"/>
    </row>
    <row r="27" spans="1:9" ht="16.5" customHeight="1">
      <c r="A27" s="134" t="s">
        <v>182</v>
      </c>
      <c r="B27" s="134"/>
      <c r="C27" s="139"/>
      <c r="D27" s="139"/>
      <c r="E27" s="51">
        <f>SUM(E21:E25)</f>
        <v>-5553158</v>
      </c>
      <c r="F27" s="139"/>
      <c r="G27" s="51">
        <f>SUM(G21:G25)</f>
        <v>-10903158</v>
      </c>
      <c r="H27" s="139"/>
      <c r="I27" s="40">
        <f>SUM(I21:I25)</f>
        <v>-32167077</v>
      </c>
    </row>
    <row r="28" spans="1:9" ht="16.5" customHeight="1">
      <c r="A28" s="134"/>
      <c r="B28" s="134"/>
      <c r="C28" s="139"/>
      <c r="D28" s="139"/>
      <c r="E28" s="49"/>
      <c r="F28" s="139"/>
      <c r="G28" s="49"/>
      <c r="H28" s="139"/>
      <c r="I28" s="50"/>
    </row>
    <row r="29" spans="1:9" ht="16.5" customHeight="1">
      <c r="A29" s="132" t="s">
        <v>183</v>
      </c>
      <c r="B29" s="134"/>
      <c r="C29" s="139"/>
      <c r="D29" s="139"/>
      <c r="E29" s="49">
        <f>SUM(E18+E27+'8'!F47)</f>
        <v>-179168330</v>
      </c>
      <c r="F29" s="139"/>
      <c r="G29" s="49">
        <f>SUM(G18+G27+'8'!H47)</f>
        <v>-179318080</v>
      </c>
      <c r="H29" s="139"/>
      <c r="I29" s="50">
        <f>SUM(I18+I27+'8'!J47)</f>
        <v>-112794862</v>
      </c>
    </row>
    <row r="30" spans="1:9" ht="16.5" customHeight="1">
      <c r="A30" s="133" t="s">
        <v>91</v>
      </c>
      <c r="B30" s="134"/>
      <c r="C30" s="139"/>
      <c r="D30" s="139"/>
      <c r="E30" s="51">
        <v>367716385</v>
      </c>
      <c r="F30" s="139"/>
      <c r="G30" s="51">
        <v>367715544</v>
      </c>
      <c r="H30" s="139"/>
      <c r="I30" s="40">
        <v>547637511</v>
      </c>
    </row>
    <row r="31" spans="1:9" ht="16.5" customHeight="1">
      <c r="A31" s="134"/>
      <c r="B31" s="134"/>
      <c r="C31" s="139"/>
      <c r="D31" s="139"/>
      <c r="E31" s="49"/>
      <c r="F31" s="139"/>
      <c r="G31" s="49"/>
      <c r="H31" s="139"/>
      <c r="I31" s="50"/>
    </row>
    <row r="32" spans="1:9" ht="16.5" customHeight="1" thickBot="1">
      <c r="A32" s="135" t="s">
        <v>90</v>
      </c>
      <c r="B32" s="134"/>
      <c r="C32" s="139"/>
      <c r="D32" s="139"/>
      <c r="E32" s="53">
        <f>SUM(E29:E30)</f>
        <v>188548055</v>
      </c>
      <c r="F32" s="139"/>
      <c r="G32" s="53">
        <f>SUM(G29:G30)</f>
        <v>188397464</v>
      </c>
      <c r="H32" s="139"/>
      <c r="I32" s="54">
        <f>SUM(I29:I30)</f>
        <v>434842649</v>
      </c>
    </row>
    <row r="33" spans="1:9" ht="16.5" customHeight="1" thickTop="1">
      <c r="A33" s="135"/>
      <c r="B33" s="134"/>
      <c r="C33" s="139"/>
      <c r="D33" s="139"/>
      <c r="E33" s="49"/>
      <c r="F33" s="139"/>
      <c r="G33" s="49"/>
      <c r="H33" s="139"/>
      <c r="I33" s="50"/>
    </row>
    <row r="34" spans="1:9" ht="16.5" customHeight="1">
      <c r="A34" s="134"/>
      <c r="B34" s="134"/>
      <c r="C34" s="6"/>
      <c r="D34" s="6"/>
      <c r="E34" s="173"/>
      <c r="F34" s="6"/>
      <c r="G34" s="173"/>
      <c r="H34" s="6"/>
      <c r="I34" s="62"/>
    </row>
    <row r="35" spans="1:9" ht="16.5" customHeight="1">
      <c r="A35" s="76" t="s">
        <v>92</v>
      </c>
      <c r="B35" s="134"/>
      <c r="C35" s="139"/>
      <c r="D35" s="139"/>
      <c r="E35" s="174"/>
      <c r="F35" s="139"/>
      <c r="G35" s="174"/>
      <c r="H35" s="139"/>
      <c r="I35" s="175"/>
    </row>
    <row r="36" spans="1:9" ht="16.5" customHeight="1">
      <c r="A36" s="135"/>
      <c r="B36" s="134"/>
      <c r="C36" s="139"/>
      <c r="D36" s="139"/>
      <c r="E36" s="49"/>
      <c r="F36" s="139"/>
      <c r="G36" s="49"/>
      <c r="H36" s="139"/>
      <c r="I36" s="50"/>
    </row>
    <row r="37" spans="1:9" ht="16.5" customHeight="1">
      <c r="A37" s="75" t="s">
        <v>93</v>
      </c>
      <c r="B37" s="136"/>
      <c r="C37" s="136"/>
      <c r="D37" s="34"/>
      <c r="E37" s="49"/>
      <c r="F37" s="34"/>
      <c r="G37" s="49"/>
      <c r="H37" s="34"/>
      <c r="I37" s="50"/>
    </row>
    <row r="38" spans="1:9" ht="16.5" customHeight="1">
      <c r="A38" s="34"/>
      <c r="B38" s="136" t="s">
        <v>94</v>
      </c>
      <c r="C38" s="20"/>
      <c r="D38" s="34"/>
      <c r="E38" s="49"/>
      <c r="F38" s="34"/>
      <c r="G38" s="49"/>
      <c r="H38" s="34"/>
      <c r="I38" s="50"/>
    </row>
    <row r="39" spans="1:9" ht="16.5" customHeight="1">
      <c r="A39" s="34"/>
      <c r="B39" s="136" t="s">
        <v>95</v>
      </c>
      <c r="C39" s="20"/>
      <c r="D39" s="34"/>
      <c r="E39" s="49">
        <v>106940</v>
      </c>
      <c r="F39" s="34"/>
      <c r="G39" s="49">
        <v>106940</v>
      </c>
      <c r="H39" s="34"/>
      <c r="I39" s="50">
        <v>746917</v>
      </c>
    </row>
    <row r="40" spans="1:9" ht="16.5" customHeight="1">
      <c r="A40" s="34"/>
      <c r="B40" s="136"/>
      <c r="C40" s="20"/>
      <c r="D40" s="34"/>
      <c r="E40" s="50"/>
      <c r="F40" s="34"/>
      <c r="G40" s="50"/>
      <c r="H40" s="34"/>
      <c r="I40" s="50"/>
    </row>
    <row r="41" spans="1:9" ht="16.5" customHeight="1">
      <c r="A41" s="34"/>
      <c r="B41" s="136"/>
      <c r="C41" s="20"/>
      <c r="D41" s="34"/>
      <c r="E41" s="50"/>
      <c r="F41" s="34"/>
      <c r="G41" s="50"/>
      <c r="H41" s="34"/>
      <c r="I41" s="50"/>
    </row>
    <row r="42" spans="1:9" ht="16.5" customHeight="1">
      <c r="A42" s="34"/>
      <c r="B42" s="136"/>
      <c r="C42" s="20"/>
      <c r="D42" s="34"/>
      <c r="E42" s="50"/>
      <c r="F42" s="34"/>
      <c r="G42" s="50"/>
      <c r="H42" s="34"/>
      <c r="I42" s="50"/>
    </row>
    <row r="43" spans="1:9" ht="16.5" customHeight="1">
      <c r="A43" s="34"/>
      <c r="B43" s="136"/>
      <c r="C43" s="20"/>
      <c r="D43" s="34"/>
      <c r="E43" s="50"/>
      <c r="F43" s="34"/>
      <c r="G43" s="50"/>
      <c r="H43" s="34"/>
      <c r="I43" s="50"/>
    </row>
    <row r="44" spans="1:9" ht="16.5" customHeight="1">
      <c r="A44" s="34"/>
      <c r="B44" s="136"/>
      <c r="C44" s="20"/>
      <c r="D44" s="34"/>
      <c r="E44" s="50"/>
      <c r="F44" s="34"/>
      <c r="G44" s="50"/>
      <c r="H44" s="34"/>
      <c r="I44" s="50"/>
    </row>
    <row r="45" spans="1:9" ht="16.5" customHeight="1">
      <c r="A45" s="34"/>
      <c r="B45" s="136"/>
      <c r="C45" s="20"/>
      <c r="D45" s="34"/>
      <c r="E45" s="50"/>
      <c r="F45" s="34"/>
      <c r="G45" s="50"/>
      <c r="H45" s="34"/>
      <c r="I45" s="50"/>
    </row>
    <row r="46" spans="1:9" ht="16.5" customHeight="1">
      <c r="A46" s="34"/>
      <c r="B46" s="136"/>
      <c r="C46" s="20"/>
      <c r="D46" s="34"/>
      <c r="E46" s="50"/>
      <c r="F46" s="34"/>
      <c r="G46" s="50"/>
      <c r="H46" s="34"/>
      <c r="I46" s="50"/>
    </row>
    <row r="47" spans="1:9" ht="16.5" customHeight="1">
      <c r="A47" s="34"/>
      <c r="B47" s="136"/>
      <c r="C47" s="20"/>
      <c r="D47" s="34"/>
      <c r="E47" s="50"/>
      <c r="F47" s="34"/>
      <c r="G47" s="50"/>
      <c r="H47" s="34"/>
      <c r="I47" s="50"/>
    </row>
    <row r="48" spans="1:9" ht="16.5" customHeight="1">
      <c r="A48" s="34"/>
      <c r="B48" s="136"/>
      <c r="C48" s="20"/>
      <c r="D48" s="34"/>
      <c r="E48" s="50"/>
      <c r="F48" s="34"/>
      <c r="G48" s="50"/>
      <c r="H48" s="34"/>
      <c r="I48" s="50"/>
    </row>
    <row r="49" spans="1:9" ht="16.5" customHeight="1">
      <c r="A49" s="34"/>
      <c r="B49" s="136"/>
      <c r="C49" s="20"/>
      <c r="D49" s="34"/>
      <c r="E49" s="50"/>
      <c r="F49" s="34"/>
      <c r="G49" s="50"/>
      <c r="H49" s="34"/>
      <c r="I49" s="50"/>
    </row>
    <row r="50" spans="1:9" ht="16.5" customHeight="1">
      <c r="A50" s="34"/>
      <c r="B50" s="136"/>
      <c r="C50" s="20"/>
      <c r="D50" s="34"/>
      <c r="E50" s="50"/>
      <c r="F50" s="34"/>
      <c r="G50" s="50"/>
      <c r="H50" s="34"/>
      <c r="I50" s="50"/>
    </row>
    <row r="51" spans="1:9" ht="16.5" customHeight="1">
      <c r="A51" s="34"/>
      <c r="B51" s="136"/>
      <c r="C51" s="20"/>
      <c r="D51" s="34"/>
      <c r="E51" s="50"/>
      <c r="F51" s="34"/>
      <c r="G51" s="50"/>
      <c r="H51" s="34"/>
      <c r="I51" s="50"/>
    </row>
    <row r="52" spans="1:9" ht="15.75" customHeight="1">
      <c r="A52" s="34"/>
      <c r="B52" s="136"/>
      <c r="C52" s="20"/>
      <c r="D52" s="34"/>
      <c r="E52" s="50"/>
      <c r="F52" s="34"/>
      <c r="G52" s="50"/>
      <c r="H52" s="34"/>
      <c r="I52" s="50"/>
    </row>
    <row r="53" spans="1:9" ht="16.5" customHeight="1">
      <c r="A53" s="34"/>
      <c r="B53" s="136"/>
      <c r="C53" s="20"/>
      <c r="D53" s="34"/>
      <c r="E53" s="50"/>
      <c r="F53" s="34"/>
      <c r="G53" s="50"/>
      <c r="H53" s="34"/>
      <c r="I53" s="50"/>
    </row>
    <row r="54" spans="1:9" ht="16.5" customHeight="1">
      <c r="A54" s="34"/>
      <c r="B54" s="136"/>
      <c r="C54" s="20"/>
      <c r="D54" s="34"/>
      <c r="E54" s="50"/>
      <c r="F54" s="34"/>
      <c r="G54" s="50"/>
      <c r="H54" s="34"/>
      <c r="I54" s="50"/>
    </row>
    <row r="55" spans="1:9" ht="15.75" customHeight="1">
      <c r="A55" s="34"/>
      <c r="B55" s="136"/>
      <c r="C55" s="20"/>
      <c r="D55" s="34"/>
      <c r="E55" s="50"/>
      <c r="F55" s="34"/>
      <c r="G55" s="50"/>
      <c r="H55" s="34"/>
      <c r="I55" s="50"/>
    </row>
    <row r="56" spans="1:9" ht="21.95" customHeight="1">
      <c r="A56" s="155" t="str">
        <f>'6'!A39:S39</f>
        <v>The accompanying notes are an integral part of these financial information.</v>
      </c>
      <c r="B56" s="155"/>
      <c r="C56" s="155"/>
      <c r="D56" s="155"/>
      <c r="E56" s="155"/>
      <c r="F56" s="155"/>
      <c r="G56" s="155"/>
      <c r="H56" s="155"/>
      <c r="I56" s="188"/>
    </row>
  </sheetData>
  <mergeCells count="2">
    <mergeCell ref="G6:I6"/>
    <mergeCell ref="G7:I7"/>
  </mergeCells>
  <pageMargins left="0.8" right="0.7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Siriwan Boonsawat</cp:lastModifiedBy>
  <cp:lastPrinted>2023-05-12T09:11:34Z</cp:lastPrinted>
  <dcterms:created xsi:type="dcterms:W3CDTF">2020-08-22T15:12:01Z</dcterms:created>
  <dcterms:modified xsi:type="dcterms:W3CDTF">2023-05-12T09:14:55Z</dcterms:modified>
</cp:coreProperties>
</file>