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3-66)\CLOVER POWER (3053060)\"/>
    </mc:Choice>
  </mc:AlternateContent>
  <xr:revisionPtr revIDLastSave="0" documentId="13_ncr:1_{48A40C77-FFC0-424B-811F-9C18FDDC6D2C}" xr6:coauthVersionLast="47" xr6:coauthVersionMax="47" xr10:uidLastSave="{00000000-0000-0000-0000-000000000000}"/>
  <bookViews>
    <workbookView xWindow="220" yWindow="80" windowWidth="18980" windowHeight="10120" tabRatio="801" activeTab="6" xr2:uid="{00000000-000D-0000-FFFF-FFFF00000000}"/>
  </bookViews>
  <sheets>
    <sheet name="สินทรัพย์ " sheetId="18" r:id="rId1"/>
    <sheet name="หนี้สิน 1 " sheetId="19" r:id="rId2"/>
    <sheet name="หนี้สิน 2" sheetId="20" r:id="rId3"/>
    <sheet name="กำไรขาดทุน3เดือน" sheetId="9" r:id="rId4"/>
    <sheet name="ส่วนของผู้ถือหุ้นรวม" sheetId="21" r:id="rId5"/>
    <sheet name="ส่วนของผู้ถือหุ้นเฉพาะ " sheetId="22" r:id="rId6"/>
    <sheet name="กระแสเงินสด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externalReferences>
    <externalReference r:id="rId10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4">ส่วนของผู้ถือหุ้นรวม!$A$1:$S$27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21" l="1"/>
  <c r="M20" i="21"/>
  <c r="D26" i="9" l="1"/>
  <c r="D60" i="14" l="1"/>
  <c r="F60" i="14"/>
  <c r="H60" i="14"/>
  <c r="J60" i="14"/>
  <c r="H12" i="14"/>
  <c r="D12" i="14"/>
  <c r="F27" i="20" l="1"/>
  <c r="F29" i="20" s="1"/>
  <c r="F30" i="20" s="1"/>
  <c r="L27" i="20"/>
  <c r="L29" i="20" s="1"/>
  <c r="L30" i="20" s="1"/>
  <c r="L36" i="19"/>
  <c r="L35" i="19"/>
  <c r="L24" i="19"/>
  <c r="F36" i="19"/>
  <c r="F35" i="19"/>
  <c r="F24" i="19"/>
  <c r="J27" i="20"/>
  <c r="I27" i="20"/>
  <c r="I29" i="20" s="1"/>
  <c r="H27" i="20"/>
  <c r="D27" i="20"/>
  <c r="I35" i="19"/>
  <c r="C35" i="19"/>
  <c r="I24" i="19"/>
  <c r="C24" i="19"/>
  <c r="L35" i="18"/>
  <c r="L36" i="18" s="1"/>
  <c r="L21" i="18"/>
  <c r="F35" i="18"/>
  <c r="F21" i="18"/>
  <c r="I35" i="18"/>
  <c r="C35" i="18"/>
  <c r="I21" i="18"/>
  <c r="C21" i="18"/>
  <c r="F36" i="18" l="1"/>
  <c r="I36" i="19"/>
  <c r="I30" i="20" s="1"/>
  <c r="I36" i="18"/>
  <c r="C36" i="18"/>
  <c r="C36" i="19"/>
  <c r="J71" i="14" l="1"/>
  <c r="F71" i="14"/>
  <c r="J12" i="14"/>
  <c r="J26" i="14" s="1"/>
  <c r="J40" i="14" s="1"/>
  <c r="J42" i="14" s="1"/>
  <c r="F12" i="14"/>
  <c r="G14" i="22"/>
  <c r="E14" i="22"/>
  <c r="C14" i="22"/>
  <c r="K12" i="22"/>
  <c r="M17" i="21"/>
  <c r="I17" i="21"/>
  <c r="G17" i="21"/>
  <c r="E17" i="21"/>
  <c r="D17" i="21"/>
  <c r="C17" i="21"/>
  <c r="Q17" i="21"/>
  <c r="K17" i="21"/>
  <c r="S15" i="21"/>
  <c r="O14" i="21"/>
  <c r="F26" i="9"/>
  <c r="F16" i="9"/>
  <c r="J26" i="9"/>
  <c r="J16" i="9"/>
  <c r="J28" i="9" l="1"/>
  <c r="J31" i="9" s="1"/>
  <c r="J33" i="9" s="1"/>
  <c r="F28" i="9"/>
  <c r="F31" i="9" s="1"/>
  <c r="F33" i="9" s="1"/>
  <c r="J76" i="14"/>
  <c r="J78" i="14" s="1"/>
  <c r="O16" i="21"/>
  <c r="S16" i="21" s="1"/>
  <c r="S17" i="21" s="1"/>
  <c r="F10" i="14" l="1"/>
  <c r="F26" i="14" s="1"/>
  <c r="F40" i="14" s="1"/>
  <c r="F42" i="14" s="1"/>
  <c r="F76" i="14" s="1"/>
  <c r="F78" i="14" s="1"/>
  <c r="F52" i="9"/>
  <c r="F50" i="9" s="1"/>
  <c r="F59" i="9" s="1"/>
  <c r="F39" i="9"/>
  <c r="F57" i="9" s="1"/>
  <c r="F55" i="9" s="1"/>
  <c r="J52" i="9"/>
  <c r="J50" i="9" s="1"/>
  <c r="J39" i="9"/>
  <c r="O17" i="21"/>
  <c r="H26" i="9"/>
  <c r="H71" i="14"/>
  <c r="J59" i="9" l="1"/>
  <c r="J57" i="9"/>
  <c r="H77" i="14"/>
  <c r="D77" i="14"/>
  <c r="D71" i="14"/>
  <c r="J55" i="9" l="1"/>
  <c r="I13" i="22"/>
  <c r="O19" i="21"/>
  <c r="S19" i="21" s="1"/>
  <c r="I14" i="22" l="1"/>
  <c r="K13" i="22"/>
  <c r="K14" i="22" s="1"/>
  <c r="Q21" i="21"/>
  <c r="M21" i="21"/>
  <c r="C18" i="22"/>
  <c r="K16" i="22"/>
  <c r="E18" i="22"/>
  <c r="G18" i="22"/>
  <c r="C21" i="21"/>
  <c r="D21" i="21"/>
  <c r="I21" i="21"/>
  <c r="E21" i="21"/>
  <c r="G21" i="21"/>
  <c r="E60" i="14" l="1"/>
  <c r="D16" i="9" l="1"/>
  <c r="D28" i="9" s="1"/>
  <c r="D31" i="9" s="1"/>
  <c r="E50" i="9" l="1"/>
  <c r="G50" i="9"/>
  <c r="I50" i="9"/>
  <c r="E55" i="9"/>
  <c r="G55" i="9"/>
  <c r="I55" i="9"/>
  <c r="H16" i="9" l="1"/>
  <c r="H28" i="9" l="1"/>
  <c r="H31" i="9" s="1"/>
  <c r="H33" i="9" s="1"/>
  <c r="H10" i="14" l="1"/>
  <c r="H26" i="14" s="1"/>
  <c r="H40" i="14" s="1"/>
  <c r="H42" i="14" s="1"/>
  <c r="H76" i="14" s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H39" i="9" l="1"/>
  <c r="H52" i="9"/>
  <c r="I17" i="22" l="1"/>
  <c r="K17" i="22" s="1"/>
  <c r="K18" i="22" s="1"/>
  <c r="H50" i="9"/>
  <c r="H57" i="9"/>
  <c r="H55" i="9" s="1"/>
  <c r="H59" i="9"/>
  <c r="T20" i="5"/>
  <c r="T19" i="5"/>
  <c r="I18" i="22" l="1"/>
  <c r="T21" i="5"/>
  <c r="T25" i="5" l="1"/>
  <c r="L21" i="5" l="1"/>
  <c r="R21" i="5"/>
  <c r="H78" i="14" l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D33" i="9" l="1"/>
  <c r="D10" i="14" l="1"/>
  <c r="D52" i="9"/>
  <c r="D50" i="9" s="1"/>
  <c r="D59" i="9" s="1"/>
  <c r="D39" i="9"/>
  <c r="D26" i="14" l="1"/>
  <c r="D40" i="14" s="1"/>
  <c r="D42" i="14" s="1"/>
  <c r="D76" i="14" s="1"/>
  <c r="D78" i="14" s="1"/>
  <c r="D57" i="9"/>
  <c r="D55" i="9" s="1"/>
  <c r="K20" i="21" s="1"/>
  <c r="O20" i="21" s="1"/>
  <c r="K21" i="21" l="1"/>
  <c r="S20" i="21"/>
  <c r="S21" i="21" s="1"/>
  <c r="O21" i="21"/>
  <c r="C27" i="20" l="1"/>
  <c r="C29" i="20" l="1"/>
  <c r="C30" i="20" s="1"/>
</calcChain>
</file>

<file path=xl/sharedStrings.xml><?xml version="1.0" encoding="utf-8"?>
<sst xmlns="http://schemas.openxmlformats.org/spreadsheetml/2006/main" count="431" uniqueCount="237">
  <si>
    <t>งบแสดงฐานะการเงิน</t>
  </si>
  <si>
    <t xml:space="preserve">หน่วย : บาท 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</si>
  <si>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</si>
  <si>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</si>
  <si>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</si>
  <si>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</si>
  <si>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</si>
  <si>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</si>
  <si>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</si>
  <si>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</si>
  <si>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</si>
  <si>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</si>
  <si>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</si>
  <si>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</si>
  <si>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</si>
  <si>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</si>
  <si>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</si>
  <si>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</si>
  <si>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</si>
  <si>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เงินฝากสถาบันการเงินที่ใช้เป็นหลักประกัน</t>
  </si>
  <si>
    <t>สินทรัพย์ภาษีเงินได้รอการตัดบัญชี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</si>
  <si>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</si>
  <si>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</si>
  <si>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</si>
  <si>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</si>
  <si>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</si>
  <si>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</si>
  <si>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</si>
  <si>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</si>
  <si>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</si>
  <si>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งบแสดงการเปลี่ยนแปลงส่วนของผู้ถือหุ้น</t>
  </si>
  <si>
    <t>ทุนจดทะเบียน</t>
  </si>
  <si>
    <t>รวมส่วนของ</t>
  </si>
  <si>
    <t>การควบคุมเดียวกัน</t>
  </si>
  <si>
    <t>ผู้ถือหุ้น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</si>
  <si>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</si>
  <si>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</si>
  <si>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หน่วย : บาท</t>
  </si>
  <si>
    <t>ส่วนของผู้ถือหุ้นบริษัทใหญ่</t>
  </si>
  <si>
    <t>รวม</t>
  </si>
  <si>
    <t>ส่วนได้เสียที่ไม่มี</t>
  </si>
  <si>
    <t>ส่วนของ</t>
  </si>
  <si>
    <t>อำนาจควบคุม</t>
  </si>
  <si>
    <t>งบกระแสเงินสด</t>
  </si>
  <si>
    <t>กระแสเงินสดจากกิจกรรมดำเนินงาน</t>
  </si>
  <si>
    <t>ปรับปรุงด้วย:</t>
  </si>
  <si>
    <t>ดอกเบี้ยรับ</t>
  </si>
  <si>
    <t>ดอกเบี้ยจ่าย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</si>
  <si>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</si>
  <si>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</si>
  <si>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</si>
  <si>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</si>
  <si>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</si>
  <si>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</si>
  <si>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</si>
  <si>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</si>
  <si>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r>
      <t xml:space="preserve">งบแสดงฐานะการเงิน </t>
    </r>
    <r>
      <rPr>
        <sz val="16.2"/>
        <rFont val="Angsana New"/>
        <family val="1"/>
      </rPr>
      <t>(ต่อ)</t>
    </r>
  </si>
  <si>
    <t>หนี้สินหมุนเวียน</t>
  </si>
  <si>
    <t xml:space="preserve">ที่ถึงกำหนดชำระภายในหนึ่งปี 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</si>
  <si>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</si>
  <si>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</si>
  <si>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</si>
  <si>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</si>
  <si>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</si>
  <si>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</si>
  <si>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</si>
  <si>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</si>
  <si>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</si>
  <si>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</si>
  <si>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ทุนที่ออกและชำระแล้ว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</si>
  <si>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</si>
  <si>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</si>
  <si>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</si>
  <si>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ต้นทุนการให้บริการ</t>
  </si>
  <si>
    <t>การแบ่งปันกำไร (ขาดทุน)</t>
  </si>
  <si>
    <t>การแบ่งปันกำไร (ขาดทุน) เบ็ดเสร็จรวม</t>
  </si>
  <si>
    <t>ส่วนขาดทุน</t>
  </si>
  <si>
    <t xml:space="preserve">31 ธันวาคม 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</si>
  <si>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</si>
  <si>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</si>
  <si>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ส่วนต่ำกว่าทุนอื่น</t>
  </si>
  <si>
    <t>ยังไม่ได้จัดสรร</t>
  </si>
  <si>
    <t>ค่าเสื่อมราคาและค่าตัดจำหน่าย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</si>
  <si>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</si>
  <si>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</si>
  <si>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</si>
  <si>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</si>
  <si>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และชำระแล้ว</t>
  </si>
  <si>
    <t>ทุนที่ออก</t>
  </si>
  <si>
    <t>บริษัทใหญ่</t>
  </si>
  <si>
    <t xml:space="preserve"> ยังไม่ได้จัดสรร</t>
  </si>
  <si>
    <t>เงินสดจ่ายเพื่อซื้ออุปกรณ์</t>
  </si>
  <si>
    <t>ส่วนเกินมูลค่า</t>
  </si>
  <si>
    <t>หุ้นสามัญ</t>
  </si>
  <si>
    <t>เงินลงทุนเพิ่มทุนในส่วนของผู้ไม่มีอำนาจควบคุมของบริษัทย่อย</t>
  </si>
  <si>
    <t>จากการรวมธุรกิจภายใต้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</si>
  <si>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</si>
  <si>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หนี้สินดำเนินงานเพิ่มขึ้น (ลดลง) </t>
  </si>
  <si>
    <t xml:space="preserve">บริษัท โคลเว่อร์ พาวเว่อร์ จำกัด และบริษัทย่อย </t>
  </si>
  <si>
    <t>กำไร(ขาดทุน)สะสม</t>
  </si>
  <si>
    <t>กำไร(ขาดทุน)เบ็ดเสร็จรวมสำหรับปี</t>
  </si>
  <si>
    <t>ยอดคงเหลือ ณ วันที่ 1 มกราคม 2562</t>
  </si>
  <si>
    <t>ยอดคงเหลือ ณ วันที่ 1 มกราคม 2563</t>
  </si>
  <si>
    <t>ยอดคงเหลือ ณ วันที่ 30 มิถุนายน 2562</t>
  </si>
  <si>
    <t>ยอดคงเหลือ ณ วันที่ 30 มิถุนายน 2563</t>
  </si>
  <si>
    <t>กำไรเบ็ดเสร็จรวมสำหรับปี</t>
  </si>
  <si>
    <t>กำไรสะสม</t>
  </si>
  <si>
    <t>สำหรับงวดหกเดือนสิ้นสุดวันที่ 30 มิถุนายน 2563</t>
  </si>
  <si>
    <t>งานระหว่างก่อสร้าง</t>
  </si>
  <si>
    <t>การออกหุ้นเพิ่มทุน</t>
  </si>
  <si>
    <t>องค์ประกอบอื่นของส่วนของผู้ถือหุ้น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</si>
  <si>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</si>
  <si>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</si>
  <si>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</si>
  <si>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</si>
  <si>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องค์ประกอบอื่นของ</t>
  </si>
  <si>
    <t>เงินสดรับจากดอกเบี้ย</t>
  </si>
  <si>
    <t>(ยังไม่ได้ตรวจสอบและสอบทาน)</t>
  </si>
  <si>
    <t>(ยังไม่ได้ตรวจสอบ)</t>
  </si>
  <si>
    <t>ดูหมายเหตุประกอบงบการเงินแบบย่อ</t>
  </si>
  <si>
    <t>กำไรเบ็ดเสร็จรวมสำหรับงวด</t>
  </si>
  <si>
    <t>สินทรัพย์สิทธิการใช้</t>
  </si>
  <si>
    <t>เงินสดจ่ายล่วงหน้าค่าที่ดิน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</si>
  <si>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</si>
  <si>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</si>
  <si>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 xml:space="preserve">ชำระภายในหนึ่งปี </t>
  </si>
  <si>
    <t>ส่วนของหนี้สินตามสัญญาเช่าที่ถึงกำหนด</t>
  </si>
  <si>
    <t>หนี้สินตามสัญญาเช่า</t>
  </si>
  <si>
    <t>จำนวนหุ้นสามัญถัวเฉลี่ยถ่วงน้ำหนัก (หุ้น)</t>
  </si>
  <si>
    <t>กำไรจากการดำเนินงานก่อนการเปลี่ยนแปลง</t>
  </si>
  <si>
    <t>“ยังไม่ได้ตรวจสอบ”</t>
  </si>
  <si>
    <t>สินทรัพย์ตราสารอนุพันธ์</t>
  </si>
  <si>
    <t>รายได้จากการขายไฟฟ้า</t>
  </si>
  <si>
    <t>ต้นทุนขายไฟฟ้า</t>
  </si>
  <si>
    <t>31 มีนาคม</t>
  </si>
  <si>
    <t>ภาษีเงินได้นิติบุคคลค้างจ่าย</t>
  </si>
  <si>
    <t>ประมาณการหนี้สินค่ารื้อถอน</t>
  </si>
  <si>
    <t>เงินสดและรายการเทียบเท่าเงินสด ณ วันที่ 31 มีนาคม</t>
  </si>
  <si>
    <t>รายได้ดอกเบี้ย</t>
  </si>
  <si>
    <t xml:space="preserve">งบกำไรขาดทุนเบ็ดเสร็จ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</si>
  <si>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</si>
  <si>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หุ้นสามัญ 1,280,000,000 หุ้น มูลค่าหุ้นละ 0.5 บาท</t>
  </si>
  <si>
    <t>รวมส่วนของบริษัทใหญ่</t>
  </si>
  <si>
    <t xml:space="preserve">บริษัท โคลเวอร์ เพาเวอร์ จำกัด (มหาชน) และบริษัทย่อย </t>
  </si>
  <si>
    <t xml:space="preserve">บริษัท โคลเวอร์ เพาเวอร์ จำกัด มหาชน และบริษัทย่อย 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</si>
  <si>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</si>
  <si>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</si>
  <si>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เงินสดสุทธิได้มาจาก (ใช้ไปใน) กิจกรรมดำเนินงาน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</si>
  <si>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</si>
  <si>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</si>
  <si>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เงินจ่ายสำหรับภาษีเงินได้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</si>
  <si>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</si>
  <si>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</si>
  <si>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</si>
  <si>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ค่าใช้จ่ายประมาณการหนี้สินไม่หมุนเวียนผลประโยชน์พนักงาน</t>
  </si>
  <si>
    <t>จ่ายต้นทุนทางการเงิน</t>
  </si>
  <si>
    <t>ยอดคงเหลือ ณ วันที่ 1 มกราคม 2565</t>
  </si>
  <si>
    <t>ยอดคงเหลือ ณ วันที่ 31 มีนาคม 2565</t>
  </si>
  <si>
    <t>31 ธันวาคม</t>
  </si>
  <si>
    <t>หนี้สินไม่หมุนเวียนอื่น - เงินประกันผลงาน</t>
  </si>
  <si>
    <t xml:space="preserve">บริษัท โคลเวอร์ เพาเวอร์ จำกัด และบริษัทย่อย </t>
  </si>
  <si>
    <t>ส่วนเกินมูลค่าหุ้นสามัญ</t>
  </si>
  <si>
    <t>จัดสรรแล้ว</t>
  </si>
  <si>
    <t xml:space="preserve">    ทุนสำรองตามกฎหมาย</t>
  </si>
  <si>
    <t>ค่าความนิยม</t>
  </si>
  <si>
    <t>สิทธิในการดำเนินการผลิตและจำหน่ายไฟฟ้า</t>
  </si>
  <si>
    <t>รายได้จากการขายสินค้า</t>
  </si>
  <si>
    <t>ต้นทุนขายสินค้า</t>
  </si>
  <si>
    <t>ส่วนที่เป็นของส่วนได้เสียที่ไม่มีอำนาจควบคุม</t>
  </si>
  <si>
    <t>ส่วนเกิน (ต่ำกว่า) ทุน</t>
  </si>
  <si>
    <t>ผลต่างของอัตรา</t>
  </si>
  <si>
    <t>แลกเปลี่ยนจากการ</t>
  </si>
  <si>
    <t>กฎหมาย</t>
  </si>
  <si>
    <t>แปลงค่างบการเงิน</t>
  </si>
  <si>
    <t>ส่วนเกิน</t>
  </si>
  <si>
    <t>ทุนสำรองตาม</t>
  </si>
  <si>
    <t>มูลค่าหุ้นสามัญ</t>
  </si>
  <si>
    <t>ยอดคงเหลือ ณ วันที่  31 มีนาคม 2565</t>
  </si>
  <si>
    <t>ค่าใช้จ่าย (รายได้) ภาษีเงินได้</t>
  </si>
  <si>
    <t xml:space="preserve">   ชำระครบแล้ว</t>
  </si>
  <si>
    <t>รับชำระเงินค่าหุ้นเพิ่มทุน</t>
  </si>
  <si>
    <t xml:space="preserve">   และให้บริการวิศวกรรมก่อสร้างแก่บริษัทร่วม</t>
  </si>
  <si>
    <t>เงินสดจ่ายสำหรับเงินลงทุนในบริษัทย่อย</t>
  </si>
  <si>
    <t>ต้นทุนในการจัดจำหน่าย</t>
  </si>
  <si>
    <t>ขาดทุนจากการตัดจำหน่ายสินทรัพย์ถาวร</t>
  </si>
  <si>
    <t>หนี้สินและส่วนของผู้ถือหุ้น</t>
  </si>
  <si>
    <t>ต้นทุนขายเครื่องจักรและให้บริการวิศวกรรมก่อสร้าง</t>
  </si>
  <si>
    <t>เงินสดรับล่วงหน้าค่าขายหุ้นในบริษัทร่วม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</si>
  <si>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</si>
  <si>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</si>
  <si>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</si>
  <si>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 31 มีนาคม 2566</t>
  </si>
  <si>
    <t>ยอดคงเหลือ ณ วันที่ 31 มีนาคม 2566</t>
  </si>
  <si>
    <t>สินทรัพย์ที่เกิดจากสัญญา-หมุนเวียน</t>
  </si>
  <si>
    <t>สินทรัพย์ภาษีเงินได้ของงวดปัจจุบัน</t>
  </si>
  <si>
    <t>เงินจ่ายล่วงหน้าค่าเงินลงทุน</t>
  </si>
  <si>
    <t>สินทรัพย์ไม่มีตัวตนอื่น</t>
  </si>
  <si>
    <t>สิทธิในการใช้ที่ดิน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</si>
  <si>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</si>
  <si>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หนี้สินที่เกิดจากสัญญา-หมุนเวียน</t>
  </si>
  <si>
    <t>เงินกู้ยืมระยะสั้นจากบุคคลอื่น</t>
  </si>
  <si>
    <t>หนี้สินตราสารอนุพันธ์</t>
  </si>
  <si>
    <t>หุ้นกู้ระยะยาว</t>
  </si>
  <si>
    <t>ส่วนเกิน (ต่ำกว่า) ทุนอื่น</t>
  </si>
  <si>
    <t>ภายใต้การควบคุมเดียวกัน</t>
  </si>
  <si>
    <t>ปรับปรุงการตัดรายการกำไรจากการขายเครื่องจักร</t>
  </si>
  <si>
    <t>เงินสดรับจากเงินฝากสถาบันการเงินที่ใช้เป็นหลักประกัน</t>
  </si>
  <si>
    <t>เงินสดจ่ายคืนเงินฝากสถาบันการเงินที่ใช้เป็นหลักประกัน</t>
  </si>
  <si>
    <t>เงินสดจ่ายเงินให้กู้ยืมระยะสั้นแก่กิจการที่เกี่ยวข้องกัน</t>
  </si>
  <si>
    <t>เงินสดรับจากการออกหุ้นกู้</t>
  </si>
  <si>
    <t>ส่วนแบ่งขาดทุนจากเงินลงทุนในบริษัทร่วม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</si>
  <si>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</si>
  <si>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</si>
  <si>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 - สุทธิจากภาษี</t>
  </si>
  <si>
    <t>กำไร (ขาดทุน) ต่อหุ้นขั้นพื้นฐาน (บาท)</t>
  </si>
  <si>
    <t>ส่วนเกินทุนอื่น</t>
  </si>
  <si>
    <t>ส่วนเกินทุนจากการรวมธุรกิจ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</si>
  <si>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</si>
  <si>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</si>
  <si>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</si>
  <si>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ผลขาดทุนจากการด้อยค่าที่รับรู้ในกำไรหรือขาดทุน</t>
  </si>
  <si>
    <t>กำไร (ขาดทุน) 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</si>
  <si>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</si>
  <si>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ขาดทุนเบ็ดเสร็จรวมสำหรับงวด</t>
  </si>
  <si>
    <t>กำไรจากตราสารอนุพันธ์ที่ยังไม่เกิดขึ้นจริง</t>
  </si>
  <si>
    <t>เงินสดสุทธิได้มาจาก (ใช้ไปใน) กิจกรรมลงทุน</t>
  </si>
  <si>
    <t>ผลขาดทุนจากการปรับมูลค่าสินค้า</t>
  </si>
  <si>
    <t>ขาดทุนจากอัตราแลกเปลี่ยนเงินตราต่างประเทศสุทธิ</t>
  </si>
  <si>
    <t>รายได้จากการขายเครื่องจักรและให้บริการวิศวกรรมก่อสร้าง</t>
  </si>
  <si>
    <t>ทุนสำรอง</t>
  </si>
  <si>
    <t>ตามกฎหมาย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</si>
  <si>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</si>
  <si>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</si>
  <si>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เงินสดรับค่าหุ้นเพิ่มทุน</t>
  </si>
  <si>
    <t>เงินสดจ่ายเพื่อชำระเงินเบิกเกินบัญชีและเงินกู้ยืมระยะสั้นจากสถาบันการเงิน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</si>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</sst>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* #,##0.00000_-;\-* #,##0.00000_-;_-* &quot;-&quot;?????_-;_-@_-"/>
  </numFmts>
  <fonts count="27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.2"/>
      <name val="Angsana New"/>
      <family val="1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4" fillId="0" borderId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6" fillId="0" borderId="0" xfId="2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right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6" fontId="9" fillId="0" borderId="3" xfId="4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horizontal="right" vertical="center"/>
    </xf>
    <xf numFmtId="166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37" fontId="5" fillId="0" borderId="3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6" fontId="4" fillId="0" borderId="4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22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4" fillId="0" borderId="0" xfId="8" applyNumberFormat="1" applyFont="1" applyFill="1" applyAlignment="1">
      <alignment vertical="center"/>
    </xf>
    <xf numFmtId="165" fontId="12" fillId="0" borderId="0" xfId="8" applyNumberFormat="1" applyFont="1" applyFill="1" applyAlignment="1">
      <alignment vertical="top"/>
    </xf>
    <xf numFmtId="165" fontId="12" fillId="0" borderId="0" xfId="8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165" fontId="5" fillId="0" borderId="0" xfId="8" applyNumberFormat="1" applyFont="1" applyFill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76" fontId="5" fillId="0" borderId="0" xfId="8" applyNumberFormat="1" applyFont="1" applyFill="1" applyAlignment="1">
      <alignment horizontal="center" vertical="center"/>
    </xf>
    <xf numFmtId="164" fontId="5" fillId="0" borderId="0" xfId="8" applyFont="1" applyFill="1" applyAlignment="1">
      <alignment horizontal="center" vertical="center"/>
    </xf>
    <xf numFmtId="43" fontId="23" fillId="0" borderId="0" xfId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6" fontId="5" fillId="0" borderId="4" xfId="2" applyNumberFormat="1" applyFont="1" applyBorder="1" applyAlignment="1">
      <alignment horizontal="right" vertical="center"/>
    </xf>
    <xf numFmtId="0" fontId="6" fillId="0" borderId="0" xfId="0" applyFont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1" xfId="14" applyNumberFormat="1" applyFont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70" fontId="4" fillId="0" borderId="0" xfId="2" applyNumberFormat="1" applyFont="1" applyAlignment="1">
      <alignment horizontal="left" vertical="center"/>
    </xf>
    <xf numFmtId="165" fontId="4" fillId="0" borderId="0" xfId="8" applyNumberFormat="1" applyFont="1" applyFill="1" applyAlignment="1">
      <alignment horizontal="left" vertical="center"/>
    </xf>
    <xf numFmtId="0" fontId="4" fillId="0" borderId="0" xfId="2" applyFont="1" applyAlignment="1">
      <alignment horizontal="left"/>
    </xf>
    <xf numFmtId="0" fontId="25" fillId="0" borderId="0" xfId="2" applyFont="1" applyAlignment="1">
      <alignment vertical="center"/>
    </xf>
    <xf numFmtId="170" fontId="26" fillId="0" borderId="0" xfId="2" applyNumberFormat="1" applyFont="1" applyAlignment="1">
      <alignment horizontal="left" vertical="center"/>
    </xf>
    <xf numFmtId="166" fontId="25" fillId="0" borderId="0" xfId="4" applyNumberFormat="1" applyFont="1" applyAlignment="1">
      <alignment horizontal="center" vertical="center"/>
    </xf>
    <xf numFmtId="166" fontId="26" fillId="0" borderId="0" xfId="4" applyNumberFormat="1" applyFont="1" applyAlignment="1">
      <alignment horizontal="center" vertical="center"/>
    </xf>
    <xf numFmtId="166" fontId="26" fillId="0" borderId="0" xfId="4" applyNumberFormat="1" applyFont="1" applyAlignment="1">
      <alignment horizontal="right" vertical="center"/>
    </xf>
    <xf numFmtId="0" fontId="26" fillId="0" borderId="2" xfId="2" applyFont="1" applyBorder="1"/>
    <xf numFmtId="166" fontId="25" fillId="0" borderId="2" xfId="4" quotePrefix="1" applyNumberFormat="1" applyFont="1" applyBorder="1" applyAlignment="1">
      <alignment horizontal="center" vertical="top"/>
    </xf>
    <xf numFmtId="0" fontId="26" fillId="0" borderId="0" xfId="2" applyFont="1"/>
    <xf numFmtId="166" fontId="25" fillId="0" borderId="1" xfId="4" applyNumberFormat="1" applyFont="1" applyBorder="1" applyAlignment="1">
      <alignment horizontal="center" vertical="center"/>
    </xf>
    <xf numFmtId="166" fontId="25" fillId="0" borderId="0" xfId="4" quotePrefix="1" applyNumberFormat="1" applyFont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166" fontId="26" fillId="0" borderId="0" xfId="2" applyNumberFormat="1" applyFont="1" applyAlignment="1">
      <alignment horizontal="center" vertical="center"/>
    </xf>
    <xf numFmtId="168" fontId="26" fillId="0" borderId="0" xfId="2" applyNumberFormat="1" applyFont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6" fontId="26" fillId="0" borderId="0" xfId="2" applyNumberFormat="1" applyFont="1" applyAlignment="1">
      <alignment vertical="center"/>
    </xf>
    <xf numFmtId="172" fontId="26" fillId="0" borderId="0" xfId="2" applyNumberFormat="1" applyFont="1" applyAlignment="1">
      <alignment horizontal="center" vertical="center"/>
    </xf>
    <xf numFmtId="166" fontId="26" fillId="0" borderId="4" xfId="2" applyNumberFormat="1" applyFont="1" applyBorder="1" applyAlignment="1">
      <alignment horizontal="right" vertical="center"/>
    </xf>
    <xf numFmtId="168" fontId="26" fillId="0" borderId="0" xfId="2" applyNumberFormat="1" applyFont="1" applyAlignment="1">
      <alignment horizontal="right" vertical="center"/>
    </xf>
    <xf numFmtId="166" fontId="26" fillId="0" borderId="0" xfId="2" applyNumberFormat="1" applyFont="1" applyAlignment="1">
      <alignment horizontal="right" vertical="center"/>
    </xf>
    <xf numFmtId="0" fontId="25" fillId="0" borderId="0" xfId="2" quotePrefix="1" applyFont="1" applyAlignment="1">
      <alignment horizontal="left" vertical="center"/>
    </xf>
    <xf numFmtId="170" fontId="25" fillId="0" borderId="0" xfId="2" applyNumberFormat="1" applyFont="1" applyAlignment="1">
      <alignment horizontal="left" vertical="center"/>
    </xf>
    <xf numFmtId="170" fontId="26" fillId="0" borderId="0" xfId="2" applyNumberFormat="1" applyFont="1" applyAlignment="1">
      <alignment vertical="center"/>
    </xf>
    <xf numFmtId="173" fontId="26" fillId="0" borderId="0" xfId="2" applyNumberFormat="1" applyFont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168" fontId="26" fillId="0" borderId="1" xfId="2" applyNumberFormat="1" applyFont="1" applyBorder="1" applyAlignment="1">
      <alignment horizontal="center" vertical="center"/>
    </xf>
    <xf numFmtId="173" fontId="26" fillId="0" borderId="1" xfId="2" applyNumberFormat="1" applyFont="1" applyBorder="1" applyAlignment="1">
      <alignment horizontal="center" vertical="center"/>
    </xf>
    <xf numFmtId="166" fontId="26" fillId="0" borderId="5" xfId="2" applyNumberFormat="1" applyFont="1" applyBorder="1" applyAlignment="1">
      <alignment horizontal="right" vertical="center"/>
    </xf>
    <xf numFmtId="166" fontId="26" fillId="0" borderId="4" xfId="1" applyNumberFormat="1" applyFont="1" applyFill="1" applyBorder="1" applyAlignment="1">
      <alignment horizontal="right" vertical="center"/>
    </xf>
    <xf numFmtId="166" fontId="26" fillId="0" borderId="4" xfId="1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66" fontId="26" fillId="0" borderId="0" xfId="2" applyNumberFormat="1" applyFont="1" applyAlignment="1">
      <alignment horizontal="left" vertical="center"/>
    </xf>
    <xf numFmtId="166" fontId="2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37" fontId="5" fillId="0" borderId="0" xfId="15" quotePrefix="1" applyNumberFormat="1" applyFont="1" applyFill="1" applyAlignment="1">
      <alignment horizontal="left" indent="2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175" fontId="5" fillId="0" borderId="0" xfId="2" quotePrefix="1" applyNumberFormat="1" applyFont="1" applyFill="1" applyAlignment="1">
      <alignment horizontal="center" vertical="center"/>
    </xf>
    <xf numFmtId="166" fontId="5" fillId="0" borderId="1" xfId="2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vertical="center"/>
    </xf>
    <xf numFmtId="0" fontId="21" fillId="0" borderId="0" xfId="2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left"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3" fontId="6" fillId="0" borderId="0" xfId="2" applyNumberFormat="1" applyFont="1" applyFill="1" applyAlignment="1">
      <alignment vertical="center"/>
    </xf>
    <xf numFmtId="37" fontId="17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2" applyFont="1" applyFill="1" applyAlignment="1">
      <alignment horizontal="left" vertical="center" wrapText="1" indent="1"/>
    </xf>
    <xf numFmtId="37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 indent="3"/>
    </xf>
    <xf numFmtId="0" fontId="6" fillId="0" borderId="0" xfId="2" applyFont="1" applyFill="1" applyAlignment="1">
      <alignment horizontal="right" vertical="center"/>
    </xf>
    <xf numFmtId="37" fontId="5" fillId="0" borderId="3" xfId="2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72" fontId="5" fillId="0" borderId="0" xfId="2" applyNumberFormat="1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3" fontId="5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1"/>
    </xf>
    <xf numFmtId="0" fontId="5" fillId="0" borderId="0" xfId="11" applyFont="1" applyFill="1" applyAlignment="1">
      <alignment horizontal="left" vertical="center" indent="2"/>
    </xf>
    <xf numFmtId="37" fontId="5" fillId="0" borderId="5" xfId="11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37" fontId="5" fillId="0" borderId="0" xfId="11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72" fontId="5" fillId="0" borderId="1" xfId="2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49" fontId="6" fillId="0" borderId="2" xfId="2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left" vertical="center" wrapText="1" indent="2"/>
    </xf>
    <xf numFmtId="171" fontId="5" fillId="0" borderId="0" xfId="2" quotePrefix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4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/>
    </xf>
    <xf numFmtId="167" fontId="5" fillId="0" borderId="1" xfId="2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 wrapText="1"/>
    </xf>
    <xf numFmtId="171" fontId="5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167" fontId="5" fillId="0" borderId="3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43" fontId="5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7" fontId="5" fillId="0" borderId="4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 wrapText="1" indent="1"/>
    </xf>
    <xf numFmtId="167" fontId="4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3" fontId="6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166" fontId="25" fillId="0" borderId="1" xfId="4" quotePrefix="1" applyNumberFormat="1" applyFont="1" applyBorder="1" applyAlignment="1">
      <alignment horizontal="center" vertical="top"/>
    </xf>
    <xf numFmtId="0" fontId="5" fillId="0" borderId="0" xfId="2" applyFont="1" applyFill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71" fontId="5" fillId="0" borderId="3" xfId="2" applyNumberFormat="1" applyFont="1" applyFill="1" applyBorder="1" applyAlignment="1">
      <alignment horizontal="center" vertical="center"/>
    </xf>
    <xf numFmtId="172" fontId="5" fillId="0" borderId="0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175" fontId="5" fillId="0" borderId="0" xfId="2" quotePrefix="1" applyNumberFormat="1" applyFont="1" applyFill="1" applyBorder="1" applyAlignment="1">
      <alignment horizontal="center" vertical="center"/>
    </xf>
    <xf numFmtId="0" fontId="4" fillId="0" borderId="0" xfId="1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horizontal="center"/>
    </xf>
    <xf numFmtId="0" fontId="6" fillId="0" borderId="1" xfId="1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166" fontId="25" fillId="0" borderId="1" xfId="4" quotePrefix="1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2" fontId="3" fillId="0" borderId="1" xfId="2" applyNumberFormat="1" applyFont="1" applyBorder="1" applyAlignment="1">
      <alignment horizontal="right" vertical="center"/>
    </xf>
    <xf numFmtId="166" fontId="25" fillId="0" borderId="1" xfId="4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right" vertical="center"/>
    </xf>
  </cellXfs>
  <cellStyles count="17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4" xr:uid="{540484C9-F9A5-424F-BD10-5EF6A7B40477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Normal 5" xfId="15" xr:uid="{E326ADEA-289E-4505-9749-6947B56EE4AC}"/>
    <cellStyle name="Percent" xfId="13" builtinId="5"/>
    <cellStyle name="Percent 3" xfId="16" xr:uid="{76C49FF8-4BD5-48EE-9B60-096881FA8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4CF5-2582-45EE-BC8E-6E8C3C26AFA7}">
  <sheetPr codeName="Sheet1">
    <tabColor rgb="FF00B050"/>
  </sheetPr>
  <dimension ref="A1:Q46"/>
  <sheetViews>
    <sheetView topLeftCell="A19" zoomScale="85" zoomScaleNormal="85" zoomScaleSheetLayoutView="63" zoomScalePageLayoutView="80" workbookViewId="0">
      <selection activeCell="L25" sqref="L25"/>
    </sheetView>
  </sheetViews>
  <sheetFormatPr defaultColWidth="8.1796875" defaultRowHeight="24" customHeight="1"/>
  <cols>
    <col min="1" max="1" width="56.7265625" style="180" customWidth="1"/>
    <col min="2" max="2" width="9.90625" style="193" customWidth="1"/>
    <col min="3" max="3" width="15.1796875" style="180" customWidth="1"/>
    <col min="4" max="5" width="0.81640625" style="180" customWidth="1"/>
    <col min="6" max="6" width="15.08984375" style="180" customWidth="1"/>
    <col min="7" max="8" width="0.81640625" style="180" customWidth="1"/>
    <col min="9" max="9" width="15.08984375" style="64" customWidth="1"/>
    <col min="10" max="11" width="0.81640625" style="72" customWidth="1"/>
    <col min="12" max="12" width="15.08984375" style="72" customWidth="1"/>
    <col min="13" max="14" width="4.81640625" style="180" customWidth="1"/>
    <col min="15" max="15" width="22.453125" style="180" customWidth="1"/>
    <col min="16" max="16" width="11.6328125" style="180" bestFit="1" customWidth="1"/>
    <col min="17" max="17" width="11.1796875" style="180" bestFit="1" customWidth="1"/>
    <col min="18" max="16384" width="8.1796875" style="180"/>
  </cols>
  <sheetData>
    <row r="1" spans="1:17" ht="24" customHeight="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7" s="158" customFormat="1" ht="24" customHeight="1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7" s="158" customFormat="1" ht="24" customHeight="1">
      <c r="A3" s="254" t="s">
        <v>188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7" s="158" customFormat="1" ht="24" customHeight="1">
      <c r="A4" s="255" t="s">
        <v>37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7" s="158" customFormat="1" ht="24" customHeight="1">
      <c r="A5" s="163"/>
      <c r="B5" s="160"/>
      <c r="C5" s="256" t="s">
        <v>2</v>
      </c>
      <c r="D5" s="256"/>
      <c r="E5" s="256"/>
      <c r="F5" s="256"/>
      <c r="G5" s="256"/>
      <c r="H5" s="163"/>
      <c r="I5" s="257" t="s">
        <v>3</v>
      </c>
      <c r="J5" s="257"/>
      <c r="K5" s="257"/>
      <c r="L5" s="257"/>
    </row>
    <row r="6" spans="1:17" s="158" customFormat="1" ht="24" customHeight="1">
      <c r="A6" s="163"/>
      <c r="B6" s="160"/>
      <c r="C6" s="160" t="s">
        <v>130</v>
      </c>
      <c r="D6" s="160"/>
      <c r="E6" s="160"/>
      <c r="F6" s="160"/>
      <c r="G6" s="160"/>
      <c r="H6" s="163"/>
      <c r="I6" s="160" t="s">
        <v>130</v>
      </c>
      <c r="J6" s="160"/>
      <c r="K6" s="160"/>
      <c r="L6" s="160"/>
    </row>
    <row r="7" spans="1:17" s="158" customFormat="1" ht="24" customHeight="1">
      <c r="A7" s="181"/>
      <c r="B7" s="160"/>
      <c r="C7" s="160" t="s">
        <v>4</v>
      </c>
      <c r="D7" s="160"/>
      <c r="E7" s="160"/>
      <c r="F7" s="160" t="s">
        <v>4</v>
      </c>
      <c r="G7" s="160"/>
      <c r="H7" s="163"/>
      <c r="I7" s="102" t="s">
        <v>4</v>
      </c>
      <c r="J7" s="101"/>
      <c r="K7" s="101"/>
      <c r="L7" s="101" t="s">
        <v>4</v>
      </c>
    </row>
    <row r="8" spans="1:17" s="158" customFormat="1" ht="24" customHeight="1">
      <c r="A8" s="181"/>
      <c r="B8" s="160"/>
      <c r="C8" s="160" t="s">
        <v>134</v>
      </c>
      <c r="D8" s="160"/>
      <c r="E8" s="160"/>
      <c r="F8" s="160" t="s">
        <v>158</v>
      </c>
      <c r="G8" s="160"/>
      <c r="H8" s="163"/>
      <c r="I8" s="160" t="s">
        <v>134</v>
      </c>
      <c r="J8" s="101"/>
      <c r="K8" s="101"/>
      <c r="L8" s="101" t="s">
        <v>158</v>
      </c>
    </row>
    <row r="9" spans="1:17" s="158" customFormat="1" ht="24" customHeight="1">
      <c r="A9" s="181"/>
      <c r="B9" s="160" t="s">
        <v>5</v>
      </c>
      <c r="C9" s="160">
        <v>2566</v>
      </c>
      <c r="D9" s="163"/>
      <c r="E9" s="163"/>
      <c r="F9" s="160">
        <v>2565</v>
      </c>
      <c r="G9" s="160"/>
      <c r="H9" s="160"/>
      <c r="I9" s="160">
        <v>2566</v>
      </c>
      <c r="J9" s="163"/>
      <c r="K9" s="163"/>
      <c r="L9" s="160">
        <v>2565</v>
      </c>
    </row>
    <row r="10" spans="1:17" s="158" customFormat="1" ht="24" customHeight="1">
      <c r="A10" s="160" t="s">
        <v>6</v>
      </c>
      <c r="B10" s="161"/>
      <c r="F10" s="175"/>
      <c r="I10" s="103"/>
      <c r="J10" s="51"/>
      <c r="K10" s="51"/>
      <c r="L10" s="51"/>
    </row>
    <row r="11" spans="1:17" s="158" customFormat="1" ht="24" customHeight="1">
      <c r="A11" s="158" t="s">
        <v>7</v>
      </c>
      <c r="B11" s="161"/>
      <c r="C11" s="175"/>
      <c r="F11" s="175"/>
      <c r="G11" s="175"/>
      <c r="I11" s="103"/>
      <c r="J11" s="51"/>
      <c r="K11" s="51"/>
      <c r="L11" s="51"/>
    </row>
    <row r="12" spans="1:17" s="158" customFormat="1" ht="24" customHeight="1">
      <c r="A12" s="157" t="s">
        <v>8</v>
      </c>
      <c r="B12" s="161">
        <v>4</v>
      </c>
      <c r="C12" s="175">
        <v>172138828</v>
      </c>
      <c r="D12" s="175"/>
      <c r="E12" s="175"/>
      <c r="F12" s="175">
        <v>55083597</v>
      </c>
      <c r="G12" s="175"/>
      <c r="H12" s="175"/>
      <c r="I12" s="68">
        <v>23661712</v>
      </c>
      <c r="J12" s="51"/>
      <c r="K12" s="51"/>
      <c r="L12" s="68">
        <v>23180928</v>
      </c>
      <c r="M12" s="182"/>
      <c r="N12" s="182"/>
      <c r="O12" s="175"/>
      <c r="P12" s="175"/>
    </row>
    <row r="13" spans="1:17" s="158" customFormat="1" ht="24" customHeight="1">
      <c r="A13" s="157" t="s">
        <v>50</v>
      </c>
      <c r="B13" s="161">
        <v>6</v>
      </c>
      <c r="C13" s="175">
        <v>604858040</v>
      </c>
      <c r="D13" s="175"/>
      <c r="E13" s="175"/>
      <c r="F13" s="175">
        <v>480926901</v>
      </c>
      <c r="G13" s="175"/>
      <c r="H13" s="175"/>
      <c r="I13" s="68">
        <v>135459529</v>
      </c>
      <c r="J13" s="69"/>
      <c r="K13" s="69"/>
      <c r="L13" s="68">
        <v>129619625</v>
      </c>
      <c r="M13" s="182"/>
      <c r="N13" s="182"/>
      <c r="O13" s="175"/>
      <c r="Q13" s="164"/>
    </row>
    <row r="14" spans="1:17" s="158" customFormat="1" ht="24" customHeight="1">
      <c r="A14" s="157" t="s">
        <v>193</v>
      </c>
      <c r="B14" s="161">
        <v>7</v>
      </c>
      <c r="C14" s="175">
        <v>1737704527</v>
      </c>
      <c r="D14" s="175"/>
      <c r="E14" s="175"/>
      <c r="F14" s="175">
        <v>1726813494</v>
      </c>
      <c r="G14" s="175"/>
      <c r="H14" s="175"/>
      <c r="I14" s="167">
        <v>0</v>
      </c>
      <c r="J14" s="69"/>
      <c r="K14" s="69"/>
      <c r="L14" s="167">
        <v>0</v>
      </c>
      <c r="M14" s="182"/>
      <c r="N14" s="182"/>
      <c r="O14" s="175"/>
      <c r="Q14" s="164"/>
    </row>
    <row r="15" spans="1:17" s="158" customFormat="1" ht="24" customHeight="1">
      <c r="A15" s="157" t="s">
        <v>108</v>
      </c>
      <c r="B15" s="161"/>
      <c r="C15" s="175">
        <v>29505369</v>
      </c>
      <c r="D15" s="175"/>
      <c r="E15" s="175"/>
      <c r="F15" s="175">
        <v>57223388</v>
      </c>
      <c r="G15" s="68"/>
      <c r="H15" s="175"/>
      <c r="I15" s="167">
        <v>0</v>
      </c>
      <c r="J15" s="69"/>
      <c r="K15" s="69"/>
      <c r="L15" s="167">
        <v>0</v>
      </c>
      <c r="M15" s="182"/>
      <c r="N15" s="182"/>
      <c r="O15" s="175"/>
      <c r="Q15" s="164"/>
    </row>
    <row r="16" spans="1:17" s="158" customFormat="1" ht="24" customHeight="1">
      <c r="A16" s="185" t="s">
        <v>83</v>
      </c>
      <c r="B16" s="161">
        <v>26</v>
      </c>
      <c r="C16" s="167">
        <v>0</v>
      </c>
      <c r="D16" s="186"/>
      <c r="E16" s="186"/>
      <c r="F16" s="167">
        <v>0</v>
      </c>
      <c r="G16" s="191"/>
      <c r="H16" s="175"/>
      <c r="I16" s="68">
        <v>2004060256</v>
      </c>
      <c r="J16" s="68"/>
      <c r="K16" s="68"/>
      <c r="L16" s="68">
        <v>1728309885</v>
      </c>
      <c r="M16" s="182"/>
      <c r="N16" s="182"/>
      <c r="O16" s="175"/>
      <c r="Q16" s="164"/>
    </row>
    <row r="17" spans="1:17" s="158" customFormat="1" ht="24" customHeight="1">
      <c r="A17" s="157" t="s">
        <v>10</v>
      </c>
      <c r="B17" s="161">
        <v>8</v>
      </c>
      <c r="C17" s="175">
        <v>109570831</v>
      </c>
      <c r="D17" s="175"/>
      <c r="E17" s="175"/>
      <c r="F17" s="175">
        <v>59951752</v>
      </c>
      <c r="G17" s="175"/>
      <c r="H17" s="175"/>
      <c r="I17" s="69">
        <v>27830035</v>
      </c>
      <c r="J17" s="69"/>
      <c r="K17" s="69"/>
      <c r="L17" s="69">
        <v>9927654</v>
      </c>
      <c r="M17" s="182"/>
      <c r="N17" s="182"/>
      <c r="O17" s="175"/>
      <c r="P17" s="175"/>
      <c r="Q17" s="164"/>
    </row>
    <row r="18" spans="1:17" s="158" customFormat="1" ht="24" customHeight="1">
      <c r="A18" s="157" t="s">
        <v>194</v>
      </c>
      <c r="B18" s="161"/>
      <c r="C18" s="175">
        <v>8470816</v>
      </c>
      <c r="D18" s="175"/>
      <c r="E18" s="175"/>
      <c r="F18" s="175">
        <v>7571385</v>
      </c>
      <c r="G18" s="175"/>
      <c r="H18" s="175"/>
      <c r="I18" s="69">
        <v>1682664</v>
      </c>
      <c r="J18" s="69"/>
      <c r="K18" s="69"/>
      <c r="L18" s="69">
        <v>1217588</v>
      </c>
      <c r="M18" s="182"/>
      <c r="N18" s="182"/>
      <c r="O18" s="175"/>
      <c r="Q18" s="164"/>
    </row>
    <row r="19" spans="1:17" s="158" customFormat="1" ht="24" customHeight="1">
      <c r="A19" s="157" t="s">
        <v>131</v>
      </c>
      <c r="B19" s="161">
        <v>9</v>
      </c>
      <c r="C19" s="175">
        <v>1432350</v>
      </c>
      <c r="D19" s="175"/>
      <c r="E19" s="175"/>
      <c r="F19" s="167">
        <v>0</v>
      </c>
      <c r="G19" s="191"/>
      <c r="H19" s="175"/>
      <c r="I19" s="167">
        <v>0</v>
      </c>
      <c r="J19" s="69"/>
      <c r="K19" s="69"/>
      <c r="L19" s="167">
        <v>0</v>
      </c>
      <c r="M19" s="182"/>
      <c r="N19" s="182"/>
      <c r="O19" s="175"/>
      <c r="Q19" s="164"/>
    </row>
    <row r="20" spans="1:17" s="158" customFormat="1" ht="24" customHeight="1">
      <c r="A20" s="157" t="s">
        <v>11</v>
      </c>
      <c r="B20" s="161">
        <v>10</v>
      </c>
      <c r="C20" s="175">
        <v>39004506</v>
      </c>
      <c r="D20" s="93"/>
      <c r="E20" s="93"/>
      <c r="F20" s="175">
        <v>44971810</v>
      </c>
      <c r="G20" s="175"/>
      <c r="I20" s="68">
        <v>4924</v>
      </c>
      <c r="J20" s="51"/>
      <c r="K20" s="51"/>
      <c r="L20" s="68">
        <v>4500</v>
      </c>
      <c r="O20" s="175"/>
      <c r="P20" s="175"/>
    </row>
    <row r="21" spans="1:17" s="158" customFormat="1" ht="24" customHeight="1">
      <c r="A21" s="155" t="s">
        <v>12</v>
      </c>
      <c r="B21" s="188"/>
      <c r="C21" s="70">
        <f>SUM(C12:C20)</f>
        <v>2702685267</v>
      </c>
      <c r="D21" s="175"/>
      <c r="E21" s="175"/>
      <c r="F21" s="70">
        <f>SUM(F12:F20)</f>
        <v>2432542327</v>
      </c>
      <c r="G21" s="71"/>
      <c r="H21" s="175"/>
      <c r="I21" s="70">
        <f>SUM(I12:I20)</f>
        <v>2192699120</v>
      </c>
      <c r="J21" s="71"/>
      <c r="K21" s="71"/>
      <c r="L21" s="70">
        <f>SUM(L12:L20)</f>
        <v>1892260180</v>
      </c>
      <c r="O21" s="175"/>
    </row>
    <row r="22" spans="1:17" s="158" customFormat="1" ht="24" customHeight="1">
      <c r="B22" s="161"/>
      <c r="C22" s="175"/>
      <c r="D22" s="175"/>
      <c r="E22" s="175"/>
      <c r="F22" s="175"/>
      <c r="G22" s="175"/>
      <c r="H22" s="175"/>
      <c r="I22" s="103"/>
      <c r="J22" s="51"/>
      <c r="K22" s="51"/>
      <c r="L22" s="103"/>
      <c r="O22" s="175"/>
    </row>
    <row r="23" spans="1:17" s="158" customFormat="1" ht="24" customHeight="1">
      <c r="A23" s="158" t="s">
        <v>13</v>
      </c>
      <c r="B23" s="161"/>
      <c r="C23" s="164"/>
      <c r="D23" s="175"/>
      <c r="E23" s="175"/>
      <c r="F23" s="164"/>
      <c r="G23" s="164"/>
      <c r="H23" s="175"/>
      <c r="I23" s="103"/>
      <c r="J23" s="51"/>
      <c r="K23" s="51"/>
      <c r="L23" s="103"/>
      <c r="M23" s="182"/>
      <c r="N23" s="182"/>
      <c r="O23" s="175"/>
      <c r="Q23" s="164"/>
    </row>
    <row r="24" spans="1:17" s="158" customFormat="1" ht="24" customHeight="1">
      <c r="A24" s="157" t="s">
        <v>19</v>
      </c>
      <c r="B24" s="161">
        <v>11</v>
      </c>
      <c r="C24" s="51">
        <v>97522389</v>
      </c>
      <c r="D24" s="175"/>
      <c r="E24" s="175"/>
      <c r="F24" s="51">
        <v>97447008</v>
      </c>
      <c r="G24" s="68"/>
      <c r="H24" s="175"/>
      <c r="I24" s="69">
        <v>27600000</v>
      </c>
      <c r="J24" s="69"/>
      <c r="K24" s="69"/>
      <c r="L24" s="69">
        <v>27600000</v>
      </c>
      <c r="M24" s="182"/>
      <c r="N24" s="182"/>
      <c r="O24" s="175"/>
      <c r="Q24" s="164"/>
    </row>
    <row r="25" spans="1:17" s="158" customFormat="1" ht="24" customHeight="1">
      <c r="A25" s="157" t="s">
        <v>195</v>
      </c>
      <c r="B25" s="161"/>
      <c r="C25" s="51">
        <v>10000000</v>
      </c>
      <c r="D25" s="175"/>
      <c r="E25" s="175"/>
      <c r="F25" s="51">
        <v>10000000</v>
      </c>
      <c r="G25" s="68"/>
      <c r="H25" s="175"/>
      <c r="I25" s="167">
        <v>0</v>
      </c>
      <c r="J25" s="69"/>
      <c r="K25" s="69"/>
      <c r="L25" s="167">
        <v>0</v>
      </c>
      <c r="M25" s="182"/>
      <c r="N25" s="182"/>
      <c r="O25" s="175"/>
      <c r="Q25" s="164"/>
    </row>
    <row r="26" spans="1:17" s="158" customFormat="1" ht="24" customHeight="1">
      <c r="A26" s="157" t="s">
        <v>14</v>
      </c>
      <c r="B26" s="161">
        <v>12</v>
      </c>
      <c r="C26" s="167">
        <v>0</v>
      </c>
      <c r="F26" s="167">
        <v>0</v>
      </c>
      <c r="G26" s="191"/>
      <c r="H26" s="104"/>
      <c r="I26" s="51">
        <v>677640268</v>
      </c>
      <c r="J26" s="68"/>
      <c r="K26" s="68"/>
      <c r="L26" s="51">
        <v>677640268</v>
      </c>
      <c r="M26" s="182"/>
      <c r="N26" s="182"/>
      <c r="O26" s="175"/>
      <c r="Q26" s="164"/>
    </row>
    <row r="27" spans="1:17" s="158" customFormat="1" ht="24" customHeight="1">
      <c r="A27" s="157" t="s">
        <v>15</v>
      </c>
      <c r="B27" s="161">
        <v>13</v>
      </c>
      <c r="C27" s="51">
        <v>1624612199</v>
      </c>
      <c r="F27" s="51">
        <v>1585906997</v>
      </c>
      <c r="G27" s="68"/>
      <c r="H27" s="175"/>
      <c r="I27" s="51">
        <v>377390151</v>
      </c>
      <c r="J27" s="51"/>
      <c r="K27" s="51"/>
      <c r="L27" s="51">
        <v>379513943</v>
      </c>
      <c r="M27" s="182"/>
      <c r="N27" s="182"/>
      <c r="O27" s="175"/>
      <c r="Q27" s="164"/>
    </row>
    <row r="28" spans="1:17" s="158" customFormat="1" ht="24" customHeight="1">
      <c r="A28" s="157" t="s">
        <v>121</v>
      </c>
      <c r="B28" s="161"/>
      <c r="C28" s="51">
        <v>19142624</v>
      </c>
      <c r="F28" s="51">
        <v>19933057</v>
      </c>
      <c r="G28" s="68"/>
      <c r="H28" s="175"/>
      <c r="I28" s="51">
        <v>10544476</v>
      </c>
      <c r="J28" s="51"/>
      <c r="K28" s="51"/>
      <c r="L28" s="51">
        <v>11061653</v>
      </c>
      <c r="M28" s="182"/>
      <c r="N28" s="182"/>
      <c r="O28" s="175"/>
      <c r="Q28" s="164"/>
    </row>
    <row r="29" spans="1:17" s="158" customFormat="1" ht="24" customHeight="1">
      <c r="A29" s="157" t="s">
        <v>164</v>
      </c>
      <c r="B29" s="161"/>
      <c r="C29" s="51">
        <v>95159995</v>
      </c>
      <c r="F29" s="51">
        <v>95159995</v>
      </c>
      <c r="G29" s="69"/>
      <c r="H29" s="175"/>
      <c r="I29" s="167">
        <v>0</v>
      </c>
      <c r="J29" s="51"/>
      <c r="K29" s="51"/>
      <c r="L29" s="167">
        <v>0</v>
      </c>
      <c r="M29" s="182"/>
      <c r="N29" s="182"/>
      <c r="O29" s="175"/>
      <c r="Q29" s="164"/>
    </row>
    <row r="30" spans="1:17" s="158" customFormat="1" ht="24" customHeight="1">
      <c r="A30" s="157" t="s">
        <v>196</v>
      </c>
      <c r="B30" s="161"/>
      <c r="C30" s="51">
        <v>4694996</v>
      </c>
      <c r="F30" s="51">
        <v>3029643</v>
      </c>
      <c r="G30" s="69"/>
      <c r="H30" s="175"/>
      <c r="I30" s="164">
        <v>2273134</v>
      </c>
      <c r="J30" s="51"/>
      <c r="K30" s="51"/>
      <c r="L30" s="164">
        <v>2360901</v>
      </c>
      <c r="M30" s="182"/>
      <c r="N30" s="182"/>
      <c r="O30" s="175"/>
      <c r="Q30" s="164"/>
    </row>
    <row r="31" spans="1:17" s="158" customFormat="1" ht="24" customHeight="1">
      <c r="A31" s="157" t="s">
        <v>165</v>
      </c>
      <c r="B31" s="161">
        <v>14</v>
      </c>
      <c r="C31" s="69">
        <v>81938333</v>
      </c>
      <c r="F31" s="69">
        <v>83162931</v>
      </c>
      <c r="G31" s="69"/>
      <c r="H31" s="175"/>
      <c r="I31" s="167">
        <v>0</v>
      </c>
      <c r="J31" s="51"/>
      <c r="K31" s="51"/>
      <c r="L31" s="167">
        <v>0</v>
      </c>
      <c r="M31" s="182"/>
      <c r="N31" s="182"/>
      <c r="O31" s="175"/>
      <c r="Q31" s="164"/>
    </row>
    <row r="32" spans="1:17" s="158" customFormat="1" ht="24" customHeight="1">
      <c r="A32" s="157" t="s">
        <v>197</v>
      </c>
      <c r="B32" s="161">
        <v>15</v>
      </c>
      <c r="C32" s="69">
        <v>39417838</v>
      </c>
      <c r="F32" s="69">
        <v>39840118</v>
      </c>
      <c r="G32" s="69"/>
      <c r="H32" s="175"/>
      <c r="I32" s="167">
        <v>0</v>
      </c>
      <c r="J32" s="51"/>
      <c r="K32" s="51"/>
      <c r="L32" s="167">
        <v>0</v>
      </c>
      <c r="M32" s="194"/>
      <c r="O32" s="175"/>
    </row>
    <row r="33" spans="1:16" s="158" customFormat="1" ht="24" customHeight="1">
      <c r="A33" s="157" t="s">
        <v>20</v>
      </c>
      <c r="B33" s="161"/>
      <c r="C33" s="51">
        <v>5060692</v>
      </c>
      <c r="F33" s="51">
        <v>4924967</v>
      </c>
      <c r="G33" s="69"/>
      <c r="H33" s="175"/>
      <c r="I33" s="167">
        <v>0</v>
      </c>
      <c r="J33" s="51"/>
      <c r="K33" s="51"/>
      <c r="L33" s="167">
        <v>0</v>
      </c>
      <c r="N33" s="167"/>
      <c r="O33" s="175"/>
    </row>
    <row r="34" spans="1:16" s="158" customFormat="1" ht="24" customHeight="1">
      <c r="A34" s="157" t="s">
        <v>16</v>
      </c>
      <c r="B34" s="161">
        <v>16</v>
      </c>
      <c r="C34" s="195">
        <v>79920041</v>
      </c>
      <c r="D34" s="175"/>
      <c r="E34" s="175"/>
      <c r="F34" s="195">
        <v>75126174</v>
      </c>
      <c r="G34" s="100"/>
      <c r="H34" s="175"/>
      <c r="I34" s="167">
        <v>0</v>
      </c>
      <c r="J34" s="69"/>
      <c r="K34" s="69"/>
      <c r="L34" s="167">
        <v>0</v>
      </c>
      <c r="O34" s="175"/>
      <c r="P34" s="175"/>
    </row>
    <row r="35" spans="1:16" s="158" customFormat="1" ht="24" customHeight="1">
      <c r="A35" s="155" t="s">
        <v>17</v>
      </c>
      <c r="B35" s="161"/>
      <c r="C35" s="70">
        <f>SUM(C24:C34)</f>
        <v>2057469107</v>
      </c>
      <c r="D35" s="175"/>
      <c r="E35" s="175"/>
      <c r="F35" s="70">
        <f>SUM(F24:F34)</f>
        <v>2014530890</v>
      </c>
      <c r="G35" s="71"/>
      <c r="H35" s="175"/>
      <c r="I35" s="70">
        <f>SUM(I24:I34)</f>
        <v>1095448029</v>
      </c>
      <c r="J35" s="71"/>
      <c r="K35" s="71"/>
      <c r="L35" s="70">
        <f>SUM(L24:L34)</f>
        <v>1098176765</v>
      </c>
    </row>
    <row r="36" spans="1:16" s="158" customFormat="1" ht="24" customHeight="1" thickBot="1">
      <c r="A36" s="163" t="s">
        <v>18</v>
      </c>
      <c r="B36" s="188"/>
      <c r="C36" s="74">
        <f>SUM(C35,C21)</f>
        <v>4760154374</v>
      </c>
      <c r="D36" s="175"/>
      <c r="E36" s="175"/>
      <c r="F36" s="74">
        <f>SUM(F35,F21)</f>
        <v>4447073217</v>
      </c>
      <c r="G36" s="71"/>
      <c r="I36" s="74">
        <f>SUM(I35,I21)</f>
        <v>3288147149</v>
      </c>
      <c r="J36" s="71"/>
      <c r="K36" s="71"/>
      <c r="L36" s="74">
        <f>SUM(L35,L21)</f>
        <v>2990436945</v>
      </c>
    </row>
    <row r="37" spans="1:16" s="158" customFormat="1" ht="24" customHeight="1" thickTop="1">
      <c r="A37" s="163"/>
      <c r="B37" s="188"/>
      <c r="C37" s="71"/>
      <c r="D37" s="175"/>
      <c r="E37" s="175"/>
      <c r="F37" s="71"/>
      <c r="G37" s="71"/>
      <c r="I37" s="71"/>
      <c r="J37" s="71"/>
      <c r="K37" s="71"/>
      <c r="L37" s="71"/>
    </row>
    <row r="38" spans="1:16" s="158" customFormat="1" ht="24" customHeight="1">
      <c r="A38" s="163"/>
      <c r="B38" s="188"/>
      <c r="C38" s="71"/>
      <c r="D38" s="175"/>
      <c r="E38" s="175"/>
      <c r="F38" s="71"/>
      <c r="G38" s="71"/>
      <c r="I38" s="71"/>
      <c r="J38" s="71"/>
      <c r="K38" s="71"/>
      <c r="L38" s="71"/>
    </row>
    <row r="39" spans="1:16" s="158" customFormat="1" ht="24" customHeight="1">
      <c r="H39" s="163"/>
      <c r="I39" s="103"/>
      <c r="J39" s="101"/>
      <c r="K39" s="101"/>
      <c r="L39" s="101"/>
    </row>
    <row r="40" spans="1:16" s="158" customFormat="1" ht="24" customHeight="1">
      <c r="B40" s="161"/>
      <c r="I40" s="103"/>
      <c r="J40" s="51"/>
      <c r="K40" s="51"/>
      <c r="L40" s="51"/>
    </row>
    <row r="41" spans="1:16" ht="24" customHeight="1">
      <c r="A41" s="253" t="s">
        <v>119</v>
      </c>
      <c r="B41" s="253"/>
      <c r="C41" s="253"/>
      <c r="D41" s="253"/>
      <c r="E41" s="253"/>
      <c r="F41" s="253"/>
      <c r="H41" s="158"/>
      <c r="I41" s="103"/>
      <c r="J41" s="51"/>
      <c r="K41" s="51"/>
      <c r="L41" s="51"/>
    </row>
    <row r="42" spans="1:16" ht="24" customHeight="1">
      <c r="H42" s="158"/>
    </row>
    <row r="45" spans="1:16" ht="24" customHeight="1">
      <c r="B45" s="158"/>
      <c r="C45" s="158"/>
      <c r="D45" s="158"/>
      <c r="E45" s="158"/>
      <c r="F45" s="158"/>
      <c r="G45" s="158"/>
      <c r="I45" s="103"/>
      <c r="J45" s="51"/>
      <c r="K45" s="51"/>
      <c r="L45" s="51"/>
    </row>
    <row r="46" spans="1:16" ht="24" customHeight="1">
      <c r="H46" s="158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FB51-FA34-4975-9C67-7CC5EA709817}">
  <sheetPr codeName="Sheet2">
    <tabColor rgb="FF00B050"/>
  </sheetPr>
  <dimension ref="A1:S50"/>
  <sheetViews>
    <sheetView topLeftCell="A15" zoomScale="85" zoomScaleNormal="85" zoomScaleSheetLayoutView="63" zoomScalePageLayoutView="85" workbookViewId="0">
      <selection activeCell="L25" sqref="L25"/>
    </sheetView>
  </sheetViews>
  <sheetFormatPr defaultColWidth="8.1796875" defaultRowHeight="24" customHeight="1"/>
  <cols>
    <col min="1" max="1" width="55.1796875" style="180" customWidth="1"/>
    <col min="2" max="2" width="11.453125" style="193" customWidth="1"/>
    <col min="3" max="3" width="15.08984375" style="180" customWidth="1"/>
    <col min="4" max="5" width="0.81640625" style="180" customWidth="1"/>
    <col min="6" max="6" width="15.08984375" style="180" customWidth="1"/>
    <col min="7" max="8" width="0.81640625" style="180" customWidth="1"/>
    <col min="9" max="9" width="15.08984375" style="64" customWidth="1"/>
    <col min="10" max="11" width="0.81640625" style="180" customWidth="1"/>
    <col min="12" max="12" width="15.08984375" style="180" customWidth="1"/>
    <col min="13" max="13" width="13.1796875" style="180" bestFit="1" customWidth="1"/>
    <col min="14" max="14" width="11.81640625" style="180" customWidth="1"/>
    <col min="15" max="15" width="11.6328125" style="180" bestFit="1" customWidth="1"/>
    <col min="16" max="16" width="13.6328125" style="180" customWidth="1"/>
    <col min="17" max="17" width="9.1796875" style="180" bestFit="1" customWidth="1"/>
    <col min="18" max="16384" width="8.1796875" style="180"/>
  </cols>
  <sheetData>
    <row r="1" spans="1:19" ht="24" customHeight="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9" s="158" customFormat="1" ht="24" customHeight="1">
      <c r="A2" s="254" t="s">
        <v>56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9" s="158" customFormat="1" ht="24" customHeight="1">
      <c r="A3" s="254" t="s">
        <v>188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9" s="158" customFormat="1" ht="24" customHeight="1">
      <c r="A4" s="255" t="s">
        <v>37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9" s="158" customFormat="1" ht="24" customHeight="1">
      <c r="A5" s="163"/>
      <c r="B5" s="160"/>
      <c r="C5" s="256" t="s">
        <v>2</v>
      </c>
      <c r="D5" s="256"/>
      <c r="E5" s="256"/>
      <c r="F5" s="256"/>
      <c r="G5" s="256"/>
      <c r="H5" s="163"/>
      <c r="I5" s="257" t="s">
        <v>3</v>
      </c>
      <c r="J5" s="257"/>
      <c r="K5" s="257"/>
      <c r="L5" s="257"/>
    </row>
    <row r="6" spans="1:19" s="158" customFormat="1" ht="24" customHeight="1">
      <c r="A6" s="163"/>
      <c r="B6" s="160"/>
      <c r="C6" s="160" t="s">
        <v>130</v>
      </c>
      <c r="D6" s="160"/>
      <c r="E6" s="160"/>
      <c r="F6" s="160"/>
      <c r="G6" s="160"/>
      <c r="H6" s="163"/>
      <c r="I6" s="160" t="s">
        <v>130</v>
      </c>
      <c r="J6" s="160"/>
      <c r="K6" s="160"/>
      <c r="L6" s="160"/>
    </row>
    <row r="7" spans="1:19" s="158" customFormat="1" ht="24" customHeight="1">
      <c r="A7" s="181"/>
      <c r="B7" s="160"/>
      <c r="C7" s="160" t="s">
        <v>4</v>
      </c>
      <c r="D7" s="160"/>
      <c r="E7" s="160"/>
      <c r="F7" s="160" t="s">
        <v>4</v>
      </c>
      <c r="G7" s="160"/>
      <c r="H7" s="163"/>
      <c r="I7" s="102" t="s">
        <v>4</v>
      </c>
      <c r="J7" s="101"/>
      <c r="K7" s="101"/>
      <c r="L7" s="101" t="s">
        <v>4</v>
      </c>
    </row>
    <row r="8" spans="1:19" s="158" customFormat="1" ht="24" customHeight="1">
      <c r="A8" s="181"/>
      <c r="B8" s="160"/>
      <c r="C8" s="160" t="s">
        <v>134</v>
      </c>
      <c r="D8" s="160"/>
      <c r="E8" s="160"/>
      <c r="F8" s="160" t="s">
        <v>158</v>
      </c>
      <c r="G8" s="160"/>
      <c r="H8" s="163"/>
      <c r="I8" s="160" t="s">
        <v>134</v>
      </c>
      <c r="J8" s="101"/>
      <c r="K8" s="101"/>
      <c r="L8" s="101" t="s">
        <v>158</v>
      </c>
    </row>
    <row r="9" spans="1:19" s="158" customFormat="1" ht="24" customHeight="1">
      <c r="A9" s="181"/>
      <c r="B9" s="160" t="s">
        <v>5</v>
      </c>
      <c r="C9" s="160">
        <v>2566</v>
      </c>
      <c r="D9" s="163"/>
      <c r="E9" s="163"/>
      <c r="F9" s="160">
        <v>2565</v>
      </c>
      <c r="G9" s="160"/>
      <c r="H9" s="160"/>
      <c r="I9" s="160">
        <v>2566</v>
      </c>
      <c r="J9" s="163"/>
      <c r="K9" s="163"/>
      <c r="L9" s="160">
        <v>2565</v>
      </c>
    </row>
    <row r="10" spans="1:19" s="158" customFormat="1" ht="24" customHeight="1">
      <c r="A10" s="160" t="s">
        <v>185</v>
      </c>
      <c r="B10" s="161"/>
      <c r="I10" s="103"/>
      <c r="J10" s="51"/>
      <c r="K10" s="51"/>
      <c r="L10" s="51"/>
    </row>
    <row r="11" spans="1:19" s="158" customFormat="1" ht="24" customHeight="1">
      <c r="A11" s="158" t="s">
        <v>57</v>
      </c>
      <c r="B11" s="161"/>
      <c r="C11" s="175"/>
      <c r="F11" s="175"/>
      <c r="G11" s="175"/>
      <c r="I11" s="103"/>
      <c r="J11" s="175"/>
      <c r="K11" s="175"/>
      <c r="L11" s="175"/>
      <c r="N11" s="182"/>
      <c r="O11" s="182"/>
      <c r="P11" s="182"/>
      <c r="Q11" s="182"/>
      <c r="R11" s="182"/>
      <c r="S11" s="182"/>
    </row>
    <row r="12" spans="1:19" s="158" customFormat="1" ht="24" customHeight="1">
      <c r="A12" s="157" t="s">
        <v>198</v>
      </c>
      <c r="B12" s="161">
        <v>17</v>
      </c>
      <c r="C12" s="175">
        <v>473100247</v>
      </c>
      <c r="D12" s="175"/>
      <c r="E12" s="175"/>
      <c r="F12" s="175">
        <v>438239825</v>
      </c>
      <c r="G12" s="175"/>
      <c r="H12" s="175"/>
      <c r="I12" s="69">
        <v>205275826</v>
      </c>
      <c r="J12" s="183"/>
      <c r="K12" s="183"/>
      <c r="L12" s="69">
        <v>208548961</v>
      </c>
      <c r="M12" s="175"/>
      <c r="N12" s="182"/>
      <c r="O12" s="182"/>
      <c r="P12" s="182"/>
      <c r="Q12" s="182"/>
      <c r="R12" s="182"/>
      <c r="S12" s="182"/>
    </row>
    <row r="13" spans="1:19" s="158" customFormat="1" ht="24" customHeight="1">
      <c r="A13" s="157" t="s">
        <v>78</v>
      </c>
      <c r="B13" s="161">
        <v>18</v>
      </c>
      <c r="C13" s="175">
        <v>653209476</v>
      </c>
      <c r="D13" s="175"/>
      <c r="E13" s="175"/>
      <c r="F13" s="175">
        <v>572880290</v>
      </c>
      <c r="G13" s="175"/>
      <c r="H13" s="175"/>
      <c r="I13" s="69">
        <v>48444370</v>
      </c>
      <c r="J13" s="183"/>
      <c r="K13" s="183"/>
      <c r="L13" s="69">
        <v>28906375</v>
      </c>
      <c r="M13" s="175"/>
      <c r="N13" s="182"/>
      <c r="O13" s="182"/>
      <c r="P13" s="182"/>
      <c r="Q13" s="182"/>
      <c r="R13" s="182"/>
      <c r="S13" s="182"/>
    </row>
    <row r="14" spans="1:19" s="158" customFormat="1" ht="24" customHeight="1">
      <c r="A14" s="157" t="s">
        <v>199</v>
      </c>
      <c r="B14" s="161">
        <v>19</v>
      </c>
      <c r="C14" s="175">
        <v>2803738</v>
      </c>
      <c r="D14" s="175"/>
      <c r="E14" s="175"/>
      <c r="F14" s="175">
        <v>3377683</v>
      </c>
      <c r="G14" s="175"/>
      <c r="H14" s="175"/>
      <c r="I14" s="167">
        <v>0</v>
      </c>
      <c r="J14" s="183"/>
      <c r="K14" s="183"/>
      <c r="L14" s="167">
        <v>0</v>
      </c>
      <c r="M14" s="175"/>
      <c r="N14" s="182"/>
      <c r="O14" s="182"/>
      <c r="P14" s="182"/>
      <c r="Q14" s="182"/>
      <c r="R14" s="182"/>
      <c r="S14" s="182"/>
    </row>
    <row r="15" spans="1:19" s="158" customFormat="1" ht="24" customHeight="1">
      <c r="A15" s="157" t="s">
        <v>79</v>
      </c>
      <c r="B15" s="161"/>
      <c r="C15" s="183"/>
      <c r="D15" s="175"/>
      <c r="E15" s="175"/>
      <c r="F15" s="183"/>
      <c r="G15" s="175"/>
      <c r="H15" s="175"/>
      <c r="I15" s="51"/>
      <c r="J15" s="175"/>
      <c r="K15" s="175"/>
      <c r="L15" s="51"/>
      <c r="M15" s="175"/>
      <c r="N15" s="182"/>
      <c r="O15" s="182"/>
      <c r="P15" s="182"/>
      <c r="Q15" s="182"/>
      <c r="R15" s="182"/>
      <c r="S15" s="182"/>
    </row>
    <row r="16" spans="1:19" s="158" customFormat="1" ht="24" customHeight="1">
      <c r="A16" s="184" t="s">
        <v>58</v>
      </c>
      <c r="B16" s="161">
        <v>20</v>
      </c>
      <c r="C16" s="175">
        <v>195685205</v>
      </c>
      <c r="D16" s="175"/>
      <c r="E16" s="175"/>
      <c r="F16" s="175">
        <v>304963403</v>
      </c>
      <c r="G16" s="175"/>
      <c r="H16" s="183"/>
      <c r="I16" s="51">
        <v>68848311</v>
      </c>
      <c r="J16" s="183"/>
      <c r="K16" s="183"/>
      <c r="L16" s="51">
        <v>70870336</v>
      </c>
      <c r="M16" s="175"/>
      <c r="N16" s="182"/>
      <c r="O16" s="182"/>
      <c r="P16" s="182"/>
      <c r="Q16" s="182"/>
      <c r="R16" s="182"/>
      <c r="S16" s="182"/>
    </row>
    <row r="17" spans="1:19" s="158" customFormat="1" ht="24" customHeight="1">
      <c r="A17" s="157" t="s">
        <v>126</v>
      </c>
      <c r="B17" s="161"/>
      <c r="D17" s="175"/>
      <c r="E17" s="175"/>
      <c r="G17" s="183"/>
      <c r="H17" s="175"/>
      <c r="I17" s="69"/>
      <c r="J17" s="183"/>
      <c r="K17" s="183"/>
      <c r="L17" s="69"/>
      <c r="M17" s="175"/>
      <c r="N17" s="182"/>
      <c r="O17" s="182"/>
      <c r="P17" s="182"/>
      <c r="Q17" s="182"/>
      <c r="R17" s="182"/>
      <c r="S17" s="182"/>
    </row>
    <row r="18" spans="1:19" s="158" customFormat="1" ht="24" customHeight="1">
      <c r="A18" s="184" t="s">
        <v>125</v>
      </c>
      <c r="B18" s="161"/>
      <c r="C18" s="175">
        <v>5248709</v>
      </c>
      <c r="D18" s="175"/>
      <c r="E18" s="175"/>
      <c r="F18" s="175">
        <v>6403429</v>
      </c>
      <c r="G18" s="175"/>
      <c r="H18" s="175"/>
      <c r="I18" s="51">
        <v>3578074</v>
      </c>
      <c r="J18" s="175"/>
      <c r="K18" s="175"/>
      <c r="L18" s="51">
        <v>4643649</v>
      </c>
      <c r="M18" s="175"/>
      <c r="N18" s="182"/>
      <c r="O18" s="182"/>
      <c r="P18" s="182"/>
      <c r="Q18" s="182"/>
      <c r="R18" s="182"/>
      <c r="S18" s="182"/>
    </row>
    <row r="19" spans="1:19" s="158" customFormat="1" ht="24" customHeight="1">
      <c r="A19" s="185" t="s">
        <v>84</v>
      </c>
      <c r="B19" s="161">
        <v>26</v>
      </c>
      <c r="C19" s="167">
        <v>0</v>
      </c>
      <c r="D19" s="186"/>
      <c r="E19" s="186"/>
      <c r="F19" s="167">
        <v>0</v>
      </c>
      <c r="G19" s="167"/>
      <c r="H19" s="183"/>
      <c r="I19" s="51">
        <v>49494456</v>
      </c>
      <c r="J19" s="183"/>
      <c r="K19" s="183"/>
      <c r="L19" s="51">
        <v>61406461</v>
      </c>
      <c r="M19" s="175"/>
      <c r="N19" s="182"/>
      <c r="O19" s="182"/>
      <c r="P19" s="182"/>
      <c r="Q19" s="182"/>
      <c r="R19" s="182"/>
      <c r="S19" s="182"/>
    </row>
    <row r="20" spans="1:19" s="158" customFormat="1" ht="24" customHeight="1">
      <c r="A20" s="157" t="s">
        <v>200</v>
      </c>
      <c r="B20" s="161"/>
      <c r="C20" s="175">
        <v>11616000</v>
      </c>
      <c r="D20" s="186"/>
      <c r="E20" s="186"/>
      <c r="F20" s="175">
        <v>11708000</v>
      </c>
      <c r="G20" s="167"/>
      <c r="H20" s="183"/>
      <c r="I20" s="167">
        <v>0</v>
      </c>
      <c r="J20" s="183"/>
      <c r="K20" s="183"/>
      <c r="L20" s="167">
        <v>0</v>
      </c>
      <c r="M20" s="175"/>
      <c r="N20" s="182"/>
      <c r="O20" s="182"/>
      <c r="P20" s="182"/>
      <c r="Q20" s="182"/>
      <c r="R20" s="182"/>
      <c r="S20" s="182"/>
    </row>
    <row r="21" spans="1:19" s="158" customFormat="1" ht="24" customHeight="1">
      <c r="A21" s="185" t="s">
        <v>135</v>
      </c>
      <c r="B21" s="161"/>
      <c r="C21" s="175">
        <v>367229</v>
      </c>
      <c r="D21" s="186"/>
      <c r="E21" s="186"/>
      <c r="F21" s="167">
        <v>0</v>
      </c>
      <c r="G21" s="175"/>
      <c r="H21" s="183"/>
      <c r="I21" s="167">
        <v>0</v>
      </c>
      <c r="J21" s="183"/>
      <c r="K21" s="183"/>
      <c r="L21" s="167">
        <v>0</v>
      </c>
      <c r="M21" s="175"/>
      <c r="N21" s="182"/>
      <c r="O21" s="182"/>
      <c r="P21" s="182"/>
      <c r="Q21" s="182"/>
      <c r="R21" s="182"/>
      <c r="S21" s="182"/>
    </row>
    <row r="22" spans="1:19" s="158" customFormat="1" ht="24" customHeight="1">
      <c r="A22" s="185" t="s">
        <v>201</v>
      </c>
      <c r="B22" s="161">
        <v>9</v>
      </c>
      <c r="C22" s="175">
        <v>1673040</v>
      </c>
      <c r="D22" s="186"/>
      <c r="E22" s="186"/>
      <c r="F22" s="175">
        <v>1246365</v>
      </c>
      <c r="G22" s="175"/>
      <c r="H22" s="175"/>
      <c r="I22" s="167">
        <v>0</v>
      </c>
      <c r="J22" s="175"/>
      <c r="K22" s="175"/>
      <c r="L22" s="167">
        <v>0</v>
      </c>
      <c r="M22" s="175"/>
      <c r="N22" s="182"/>
    </row>
    <row r="23" spans="1:19" s="158" customFormat="1" ht="24" customHeight="1">
      <c r="A23" s="157" t="s">
        <v>52</v>
      </c>
      <c r="B23" s="161"/>
      <c r="C23" s="175">
        <v>3002450</v>
      </c>
      <c r="D23" s="93"/>
      <c r="E23" s="93"/>
      <c r="F23" s="175">
        <v>2940473</v>
      </c>
      <c r="G23" s="175"/>
      <c r="H23" s="175"/>
      <c r="I23" s="51">
        <v>1500459</v>
      </c>
      <c r="J23" s="175"/>
      <c r="K23" s="175"/>
      <c r="L23" s="51">
        <v>1549434</v>
      </c>
      <c r="M23" s="175"/>
      <c r="N23" s="175"/>
      <c r="O23" s="175"/>
    </row>
    <row r="24" spans="1:19" s="158" customFormat="1" ht="24" customHeight="1">
      <c r="A24" s="187" t="s">
        <v>61</v>
      </c>
      <c r="B24" s="188"/>
      <c r="C24" s="189">
        <f>SUM(C12:C23)</f>
        <v>1346706094</v>
      </c>
      <c r="D24" s="175"/>
      <c r="E24" s="175"/>
      <c r="F24" s="189">
        <f>SUM(F12:F23)</f>
        <v>1341759468</v>
      </c>
      <c r="G24" s="175"/>
      <c r="H24" s="175"/>
      <c r="I24" s="70">
        <f>SUM(I12:I23)</f>
        <v>377141496</v>
      </c>
      <c r="J24" s="175"/>
      <c r="K24" s="175"/>
      <c r="L24" s="70">
        <f>SUM(L12:L23)</f>
        <v>375925216</v>
      </c>
      <c r="M24" s="175"/>
      <c r="N24" s="182"/>
    </row>
    <row r="25" spans="1:19" s="158" customFormat="1" ht="24" customHeight="1">
      <c r="B25" s="161"/>
      <c r="C25" s="175"/>
      <c r="D25" s="175"/>
      <c r="E25" s="175"/>
      <c r="F25" s="175"/>
      <c r="G25" s="175"/>
      <c r="H25" s="103"/>
      <c r="I25" s="51"/>
      <c r="J25" s="103"/>
      <c r="K25" s="103"/>
      <c r="L25" s="51"/>
      <c r="M25" s="175"/>
      <c r="N25" s="182"/>
      <c r="O25" s="182"/>
      <c r="P25" s="182"/>
      <c r="Q25" s="182"/>
      <c r="R25" s="182"/>
      <c r="S25" s="182"/>
    </row>
    <row r="26" spans="1:19" s="158" customFormat="1" ht="24" customHeight="1">
      <c r="A26" s="158" t="s">
        <v>60</v>
      </c>
      <c r="B26" s="161"/>
      <c r="D26" s="175"/>
      <c r="E26" s="175"/>
      <c r="H26" s="175"/>
      <c r="I26" s="51"/>
      <c r="J26" s="175"/>
      <c r="K26" s="175"/>
      <c r="L26" s="51"/>
      <c r="M26" s="175"/>
      <c r="N26" s="182"/>
      <c r="O26" s="182"/>
      <c r="P26" s="182"/>
      <c r="Q26" s="182"/>
      <c r="R26" s="182"/>
      <c r="S26" s="182"/>
    </row>
    <row r="27" spans="1:19" s="158" customFormat="1" ht="24" customHeight="1">
      <c r="A27" s="157" t="s">
        <v>59</v>
      </c>
      <c r="B27" s="161">
        <v>20</v>
      </c>
      <c r="C27" s="51">
        <v>625457926</v>
      </c>
      <c r="D27" s="190"/>
      <c r="E27" s="190"/>
      <c r="F27" s="51">
        <v>563406333</v>
      </c>
      <c r="G27" s="51"/>
      <c r="H27" s="175"/>
      <c r="I27" s="51">
        <v>321319913</v>
      </c>
      <c r="J27" s="183"/>
      <c r="K27" s="183"/>
      <c r="L27" s="51">
        <v>336059109</v>
      </c>
      <c r="M27" s="175"/>
      <c r="N27" s="182"/>
      <c r="O27" s="182"/>
      <c r="P27" s="182"/>
      <c r="Q27" s="182"/>
      <c r="R27" s="182"/>
      <c r="S27" s="182"/>
    </row>
    <row r="28" spans="1:19" s="158" customFormat="1" ht="24" customHeight="1">
      <c r="A28" s="157" t="s">
        <v>127</v>
      </c>
      <c r="B28" s="161"/>
      <c r="C28" s="51">
        <v>9934948</v>
      </c>
      <c r="D28" s="175"/>
      <c r="E28" s="175"/>
      <c r="F28" s="51">
        <v>10695840</v>
      </c>
      <c r="G28" s="51"/>
      <c r="H28" s="175"/>
      <c r="I28" s="51">
        <v>3847735</v>
      </c>
      <c r="J28" s="183"/>
      <c r="K28" s="183"/>
      <c r="L28" s="51">
        <v>4163416</v>
      </c>
      <c r="M28" s="175"/>
      <c r="N28" s="182"/>
      <c r="O28" s="182"/>
      <c r="P28" s="182"/>
      <c r="Q28" s="182"/>
      <c r="R28" s="182"/>
      <c r="S28" s="182"/>
    </row>
    <row r="29" spans="1:19" s="158" customFormat="1" ht="24" customHeight="1">
      <c r="A29" s="157" t="s">
        <v>202</v>
      </c>
      <c r="B29" s="161">
        <v>21</v>
      </c>
      <c r="C29" s="51">
        <v>743116348</v>
      </c>
      <c r="D29" s="175"/>
      <c r="E29" s="175"/>
      <c r="F29" s="51">
        <v>446403897</v>
      </c>
      <c r="G29" s="51"/>
      <c r="H29" s="175"/>
      <c r="I29" s="51">
        <v>743116348</v>
      </c>
      <c r="J29" s="183"/>
      <c r="K29" s="183"/>
      <c r="L29" s="51">
        <v>446403897</v>
      </c>
      <c r="M29" s="175"/>
      <c r="N29" s="182"/>
      <c r="O29" s="182"/>
      <c r="P29" s="182"/>
      <c r="Q29" s="182"/>
      <c r="R29" s="182"/>
      <c r="S29" s="182"/>
    </row>
    <row r="30" spans="1:19" s="158" customFormat="1" ht="24" customHeight="1">
      <c r="A30" s="157" t="s">
        <v>62</v>
      </c>
      <c r="B30" s="161"/>
      <c r="C30" s="175">
        <v>24999499</v>
      </c>
      <c r="F30" s="175">
        <v>24632255</v>
      </c>
      <c r="G30" s="51"/>
      <c r="H30" s="175"/>
      <c r="I30" s="51">
        <v>930823</v>
      </c>
      <c r="J30" s="183"/>
      <c r="K30" s="183"/>
      <c r="L30" s="51">
        <v>351175</v>
      </c>
      <c r="M30" s="175"/>
      <c r="N30" s="182"/>
      <c r="O30" s="182"/>
      <c r="P30" s="182"/>
      <c r="Q30" s="182"/>
      <c r="R30" s="182"/>
      <c r="S30" s="182"/>
    </row>
    <row r="31" spans="1:19" s="158" customFormat="1" ht="24" customHeight="1">
      <c r="A31" s="157" t="s">
        <v>85</v>
      </c>
      <c r="B31" s="161"/>
      <c r="C31" s="191"/>
      <c r="F31" s="191"/>
      <c r="G31" s="191"/>
      <c r="H31" s="175"/>
      <c r="I31" s="191"/>
      <c r="J31" s="183"/>
      <c r="K31" s="183"/>
      <c r="L31" s="191"/>
      <c r="M31" s="175"/>
      <c r="N31" s="182"/>
      <c r="O31" s="182"/>
      <c r="P31" s="182"/>
      <c r="Q31" s="182"/>
      <c r="R31" s="182"/>
      <c r="S31" s="182"/>
    </row>
    <row r="32" spans="1:19" s="158" customFormat="1" ht="24" customHeight="1">
      <c r="A32" s="184" t="s">
        <v>86</v>
      </c>
      <c r="B32" s="161"/>
      <c r="C32" s="51">
        <v>15371366</v>
      </c>
      <c r="F32" s="51">
        <v>14487123</v>
      </c>
      <c r="G32" s="51"/>
      <c r="H32" s="104"/>
      <c r="I32" s="69">
        <v>11417884</v>
      </c>
      <c r="J32" s="175"/>
      <c r="K32" s="175"/>
      <c r="L32" s="69">
        <v>10836375</v>
      </c>
      <c r="M32" s="175"/>
      <c r="N32" s="182"/>
    </row>
    <row r="33" spans="1:14" s="158" customFormat="1" ht="24" customHeight="1">
      <c r="A33" s="157" t="s">
        <v>136</v>
      </c>
      <c r="B33" s="161"/>
      <c r="C33" s="51">
        <v>15239817</v>
      </c>
      <c r="F33" s="51">
        <v>13822986</v>
      </c>
      <c r="G33" s="71"/>
      <c r="H33" s="104"/>
      <c r="I33" s="191">
        <v>0</v>
      </c>
      <c r="J33" s="175"/>
      <c r="K33" s="175"/>
      <c r="L33" s="191">
        <v>0</v>
      </c>
      <c r="M33" s="175"/>
      <c r="N33" s="182"/>
    </row>
    <row r="34" spans="1:14" s="158" customFormat="1" ht="24" customHeight="1">
      <c r="A34" s="157" t="s">
        <v>159</v>
      </c>
      <c r="B34" s="161"/>
      <c r="C34" s="51">
        <v>12500426</v>
      </c>
      <c r="F34" s="51">
        <v>11386059</v>
      </c>
      <c r="G34" s="71"/>
      <c r="H34" s="104"/>
      <c r="I34" s="191">
        <v>0</v>
      </c>
      <c r="J34" s="175"/>
      <c r="K34" s="175"/>
      <c r="L34" s="191">
        <v>0</v>
      </c>
      <c r="N34" s="182"/>
    </row>
    <row r="35" spans="1:14" s="158" customFormat="1" ht="24" customHeight="1">
      <c r="A35" s="187" t="s">
        <v>63</v>
      </c>
      <c r="B35" s="161"/>
      <c r="C35" s="189">
        <f>SUM(C27:C34)</f>
        <v>1446620330</v>
      </c>
      <c r="D35" s="175"/>
      <c r="E35" s="175"/>
      <c r="F35" s="189">
        <f>SUM(F27:F34)</f>
        <v>1084834493</v>
      </c>
      <c r="G35" s="175"/>
      <c r="H35" s="175"/>
      <c r="I35" s="189">
        <f>SUM(I27:I34)</f>
        <v>1080632703</v>
      </c>
      <c r="J35" s="175"/>
      <c r="K35" s="175"/>
      <c r="L35" s="189">
        <f>SUM(L27:L34)</f>
        <v>797813972</v>
      </c>
      <c r="N35" s="182"/>
    </row>
    <row r="36" spans="1:14" s="158" customFormat="1" ht="24" customHeight="1">
      <c r="A36" s="157" t="s">
        <v>64</v>
      </c>
      <c r="B36" s="188"/>
      <c r="C36" s="189">
        <f>SUM(C35,C24)</f>
        <v>2793326424</v>
      </c>
      <c r="D36" s="175"/>
      <c r="E36" s="175"/>
      <c r="F36" s="189">
        <f>SUM(F35,F24)</f>
        <v>2426593961</v>
      </c>
      <c r="G36" s="175"/>
      <c r="I36" s="70">
        <f>SUM(I35,I24)</f>
        <v>1457774199</v>
      </c>
      <c r="J36" s="175"/>
      <c r="K36" s="175"/>
      <c r="L36" s="70">
        <f>SUM(L35,L24)</f>
        <v>1173739188</v>
      </c>
      <c r="N36" s="182"/>
    </row>
    <row r="37" spans="1:14" s="158" customFormat="1" ht="24" customHeight="1">
      <c r="B37" s="161"/>
      <c r="I37" s="153"/>
      <c r="L37" s="153"/>
      <c r="N37" s="182"/>
    </row>
    <row r="38" spans="1:14" s="158" customFormat="1" ht="24" customHeight="1">
      <c r="A38" s="192"/>
      <c r="B38" s="161"/>
      <c r="C38" s="175"/>
      <c r="I38" s="153"/>
      <c r="L38" s="153"/>
    </row>
    <row r="39" spans="1:14" s="158" customFormat="1" ht="24" customHeight="1">
      <c r="B39" s="161"/>
      <c r="I39" s="153"/>
      <c r="L39" s="153"/>
    </row>
    <row r="40" spans="1:14" s="158" customFormat="1" ht="24" customHeight="1">
      <c r="B40" s="161"/>
      <c r="I40" s="153"/>
      <c r="L40" s="153"/>
    </row>
    <row r="41" spans="1:14" s="158" customFormat="1" ht="24" customHeight="1">
      <c r="B41" s="161"/>
      <c r="I41" s="103"/>
      <c r="L41" s="103"/>
    </row>
    <row r="42" spans="1:14" s="158" customFormat="1" ht="24" customHeight="1">
      <c r="I42" s="103"/>
    </row>
    <row r="43" spans="1:14" ht="24" customHeight="1">
      <c r="A43" s="158"/>
      <c r="B43" s="161"/>
      <c r="C43" s="158"/>
      <c r="D43" s="158"/>
      <c r="E43" s="158"/>
      <c r="F43" s="158"/>
      <c r="G43" s="158"/>
      <c r="H43" s="158"/>
      <c r="I43" s="103"/>
      <c r="J43" s="158"/>
      <c r="K43" s="158"/>
      <c r="L43" s="158"/>
    </row>
    <row r="44" spans="1:14" ht="24" customHeight="1">
      <c r="A44" s="158"/>
      <c r="B44" s="161"/>
      <c r="C44" s="158"/>
      <c r="D44" s="158"/>
      <c r="E44" s="158"/>
      <c r="F44" s="158"/>
      <c r="G44" s="158"/>
      <c r="H44" s="158"/>
      <c r="I44" s="103"/>
      <c r="J44" s="158"/>
      <c r="K44" s="158"/>
      <c r="L44" s="158"/>
    </row>
    <row r="45" spans="1:14" ht="24" customHeight="1">
      <c r="A45" s="158"/>
      <c r="B45" s="161"/>
      <c r="C45" s="158"/>
      <c r="D45" s="158"/>
      <c r="E45" s="158"/>
      <c r="F45" s="158"/>
      <c r="G45" s="158"/>
      <c r="H45" s="158"/>
      <c r="I45" s="103"/>
      <c r="J45" s="158"/>
      <c r="K45" s="158"/>
      <c r="L45" s="158"/>
    </row>
    <row r="46" spans="1:14" ht="24" customHeight="1">
      <c r="H46" s="158"/>
    </row>
    <row r="49" spans="2:12" ht="24" customHeight="1">
      <c r="B49" s="158"/>
      <c r="C49" s="158"/>
      <c r="D49" s="158"/>
      <c r="E49" s="158"/>
      <c r="F49" s="158"/>
      <c r="G49" s="158"/>
      <c r="I49" s="103"/>
      <c r="J49" s="158"/>
      <c r="K49" s="158"/>
      <c r="L49" s="158"/>
    </row>
    <row r="50" spans="2:12" ht="24" customHeight="1">
      <c r="H50" s="158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F6C4-CA89-403C-A6A9-9CDCFD812A4D}">
  <sheetPr codeName="Sheet3">
    <tabColor rgb="FF00B050"/>
  </sheetPr>
  <dimension ref="A1:S41"/>
  <sheetViews>
    <sheetView topLeftCell="A18" zoomScale="85" zoomScaleNormal="85" zoomScaleSheetLayoutView="68" workbookViewId="0">
      <selection activeCell="L25" sqref="L25"/>
    </sheetView>
  </sheetViews>
  <sheetFormatPr defaultColWidth="8.1796875" defaultRowHeight="24" customHeight="1"/>
  <cols>
    <col min="1" max="1" width="53.90625" style="196" customWidth="1"/>
    <col min="2" max="2" width="11.90625" style="196" customWidth="1"/>
    <col min="3" max="3" width="14.1796875" style="196" customWidth="1"/>
    <col min="4" max="5" width="0.81640625" style="196" customWidth="1"/>
    <col min="6" max="6" width="14.08984375" style="196" customWidth="1"/>
    <col min="7" max="8" width="0.81640625" style="196" customWidth="1"/>
    <col min="9" max="9" width="16.1796875" style="64" bestFit="1" customWidth="1"/>
    <col min="10" max="11" width="0.81640625" style="196" customWidth="1"/>
    <col min="12" max="12" width="14.1796875" style="196" bestFit="1" customWidth="1"/>
    <col min="13" max="13" width="8.1796875" style="252"/>
    <col min="14" max="14" width="21.81640625" style="196" customWidth="1"/>
    <col min="15" max="15" width="16" style="196" bestFit="1" customWidth="1"/>
    <col min="16" max="19" width="4.81640625" style="196" customWidth="1"/>
    <col min="20" max="16384" width="8.1796875" style="196"/>
  </cols>
  <sheetData>
    <row r="1" spans="1:13" ht="24" customHeight="1">
      <c r="A1" s="258" t="s">
        <v>160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49"/>
    </row>
    <row r="2" spans="1:13" s="192" customFormat="1" ht="24" customHeight="1">
      <c r="A2" s="259" t="s">
        <v>65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0"/>
    </row>
    <row r="3" spans="1:13" s="192" customFormat="1" ht="24" customHeight="1">
      <c r="A3" s="254" t="s">
        <v>188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0"/>
    </row>
    <row r="4" spans="1:13" s="192" customFormat="1" ht="24" customHeight="1">
      <c r="A4" s="260" t="s">
        <v>37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50"/>
    </row>
    <row r="5" spans="1:13" s="192" customFormat="1" ht="24" customHeight="1">
      <c r="A5" s="197"/>
      <c r="B5" s="198"/>
      <c r="C5" s="261" t="s">
        <v>2</v>
      </c>
      <c r="D5" s="261"/>
      <c r="E5" s="261"/>
      <c r="F5" s="261"/>
      <c r="G5" s="261"/>
      <c r="H5" s="198"/>
      <c r="I5" s="261" t="s">
        <v>3</v>
      </c>
      <c r="J5" s="261"/>
      <c r="K5" s="261"/>
      <c r="L5" s="261"/>
      <c r="M5" s="250"/>
    </row>
    <row r="6" spans="1:13" s="192" customFormat="1" ht="24" customHeight="1">
      <c r="A6" s="197"/>
      <c r="B6" s="198"/>
      <c r="C6" s="160" t="s">
        <v>130</v>
      </c>
      <c r="D6" s="160"/>
      <c r="E6" s="160"/>
      <c r="F6" s="160"/>
      <c r="G6" s="160"/>
      <c r="H6" s="163"/>
      <c r="I6" s="160" t="s">
        <v>130</v>
      </c>
      <c r="J6" s="198"/>
      <c r="K6" s="198"/>
      <c r="L6" s="198"/>
      <c r="M6" s="250"/>
    </row>
    <row r="7" spans="1:13" s="192" customFormat="1" ht="24" customHeight="1">
      <c r="A7" s="197"/>
      <c r="B7" s="198"/>
      <c r="C7" s="160" t="s">
        <v>4</v>
      </c>
      <c r="D7" s="198"/>
      <c r="E7" s="198"/>
      <c r="F7" s="160" t="s">
        <v>4</v>
      </c>
      <c r="G7" s="160"/>
      <c r="H7" s="160"/>
      <c r="I7" s="160" t="s">
        <v>4</v>
      </c>
      <c r="J7" s="198"/>
      <c r="K7" s="198"/>
      <c r="L7" s="198" t="s">
        <v>4</v>
      </c>
      <c r="M7" s="250"/>
    </row>
    <row r="8" spans="1:13" s="192" customFormat="1" ht="24" customHeight="1">
      <c r="A8" s="197"/>
      <c r="B8" s="198"/>
      <c r="C8" s="160" t="s">
        <v>134</v>
      </c>
      <c r="D8" s="198"/>
      <c r="E8" s="198"/>
      <c r="F8" s="160" t="s">
        <v>77</v>
      </c>
      <c r="G8" s="160"/>
      <c r="H8" s="160"/>
      <c r="I8" s="160" t="s">
        <v>134</v>
      </c>
      <c r="J8" s="198"/>
      <c r="K8" s="198"/>
      <c r="L8" s="198" t="s">
        <v>77</v>
      </c>
      <c r="M8" s="250"/>
    </row>
    <row r="9" spans="1:13" s="192" customFormat="1" ht="24" customHeight="1">
      <c r="A9" s="197"/>
      <c r="B9" s="198" t="s">
        <v>5</v>
      </c>
      <c r="C9" s="160">
        <v>2566</v>
      </c>
      <c r="D9" s="163"/>
      <c r="E9" s="163"/>
      <c r="F9" s="160">
        <v>2565</v>
      </c>
      <c r="G9" s="160"/>
      <c r="H9" s="160"/>
      <c r="I9" s="160">
        <v>2566</v>
      </c>
      <c r="J9" s="163"/>
      <c r="K9" s="163"/>
      <c r="L9" s="160">
        <v>2565</v>
      </c>
      <c r="M9" s="250"/>
    </row>
    <row r="10" spans="1:13" s="192" customFormat="1" ht="24" customHeight="1">
      <c r="A10" s="198" t="s">
        <v>66</v>
      </c>
      <c r="B10" s="198"/>
      <c r="C10" s="199"/>
      <c r="F10" s="199"/>
      <c r="G10" s="199"/>
      <c r="H10" s="199"/>
      <c r="I10" s="103"/>
      <c r="J10" s="199"/>
      <c r="K10" s="199"/>
      <c r="L10" s="199"/>
      <c r="M10" s="250"/>
    </row>
    <row r="11" spans="1:13" s="192" customFormat="1" ht="24" customHeight="1">
      <c r="A11" s="192" t="s">
        <v>67</v>
      </c>
      <c r="C11" s="199"/>
      <c r="F11" s="199"/>
      <c r="G11" s="199"/>
      <c r="I11" s="103"/>
      <c r="J11" s="199"/>
      <c r="K11" s="199"/>
      <c r="L11" s="199"/>
      <c r="M11" s="250"/>
    </row>
    <row r="12" spans="1:13" s="192" customFormat="1" ht="24" customHeight="1">
      <c r="A12" s="192" t="s">
        <v>68</v>
      </c>
      <c r="B12" s="200"/>
      <c r="C12" s="199"/>
      <c r="F12" s="199"/>
      <c r="G12" s="199"/>
      <c r="I12" s="103"/>
      <c r="J12" s="199"/>
      <c r="K12" s="199"/>
      <c r="L12" s="199"/>
      <c r="M12" s="250"/>
    </row>
    <row r="13" spans="1:13" s="192" customFormat="1" ht="24" customHeight="1">
      <c r="A13" s="201" t="s">
        <v>31</v>
      </c>
      <c r="C13" s="199"/>
      <c r="D13" s="199"/>
      <c r="E13" s="199"/>
      <c r="F13" s="199"/>
      <c r="G13" s="199"/>
      <c r="H13" s="199"/>
      <c r="I13" s="103"/>
      <c r="J13" s="199"/>
      <c r="K13" s="199"/>
      <c r="L13" s="199"/>
      <c r="M13" s="250"/>
    </row>
    <row r="14" spans="1:13" s="192" customFormat="1" ht="24" customHeight="1" thickBot="1">
      <c r="A14" s="202" t="s">
        <v>141</v>
      </c>
      <c r="C14" s="203">
        <v>640000000</v>
      </c>
      <c r="D14" s="199"/>
      <c r="E14" s="199"/>
      <c r="F14" s="203">
        <v>640000000</v>
      </c>
      <c r="G14" s="199"/>
      <c r="H14" s="199"/>
      <c r="I14" s="203">
        <v>640000000</v>
      </c>
      <c r="J14" s="199"/>
      <c r="K14" s="199"/>
      <c r="L14" s="203">
        <v>640000000</v>
      </c>
      <c r="M14" s="250"/>
    </row>
    <row r="15" spans="1:13" s="192" customFormat="1" ht="24" customHeight="1" thickTop="1">
      <c r="A15" s="201" t="s">
        <v>69</v>
      </c>
      <c r="C15" s="199"/>
      <c r="D15" s="199"/>
      <c r="E15" s="199"/>
      <c r="F15" s="199"/>
      <c r="G15" s="199"/>
      <c r="H15" s="199"/>
      <c r="I15" s="103"/>
      <c r="J15" s="199"/>
      <c r="K15" s="199"/>
      <c r="L15" s="103"/>
      <c r="M15" s="250"/>
    </row>
    <row r="16" spans="1:13" s="192" customFormat="1" ht="24" customHeight="1">
      <c r="A16" s="202" t="s">
        <v>141</v>
      </c>
      <c r="C16" s="199"/>
      <c r="D16" s="199"/>
      <c r="E16" s="199"/>
      <c r="F16" s="199"/>
      <c r="G16" s="167"/>
      <c r="H16" s="199"/>
      <c r="I16" s="199"/>
      <c r="J16" s="199"/>
      <c r="K16" s="199"/>
      <c r="L16" s="199"/>
      <c r="M16" s="250"/>
    </row>
    <row r="17" spans="1:19" s="192" customFormat="1" ht="24" customHeight="1">
      <c r="A17" s="202" t="s">
        <v>179</v>
      </c>
      <c r="C17" s="190">
        <v>640000000</v>
      </c>
      <c r="D17" s="190"/>
      <c r="E17" s="190"/>
      <c r="F17" s="190">
        <v>640000000</v>
      </c>
      <c r="G17" s="190"/>
      <c r="H17" s="199"/>
      <c r="I17" s="190">
        <v>640000000</v>
      </c>
      <c r="J17" s="199"/>
      <c r="K17" s="199"/>
      <c r="L17" s="190">
        <v>640000000</v>
      </c>
      <c r="M17" s="250"/>
    </row>
    <row r="18" spans="1:19" s="192" customFormat="1" ht="24" customHeight="1">
      <c r="A18" s="192" t="s">
        <v>161</v>
      </c>
      <c r="B18" s="200"/>
      <c r="C18" s="190">
        <v>1051595435</v>
      </c>
      <c r="D18" s="190"/>
      <c r="E18" s="190"/>
      <c r="F18" s="190">
        <v>1051595435</v>
      </c>
      <c r="G18" s="167"/>
      <c r="H18" s="199"/>
      <c r="I18" s="71">
        <v>1051595435</v>
      </c>
      <c r="J18" s="199"/>
      <c r="K18" s="199"/>
      <c r="L18" s="71">
        <v>1051595435</v>
      </c>
      <c r="M18" s="250"/>
    </row>
    <row r="19" spans="1:19" s="192" customFormat="1" ht="24" customHeight="1">
      <c r="A19" s="192" t="s">
        <v>215</v>
      </c>
      <c r="C19" s="190"/>
      <c r="D19" s="199"/>
      <c r="E19" s="199"/>
      <c r="F19" s="190"/>
      <c r="G19" s="190"/>
      <c r="H19" s="199"/>
      <c r="I19" s="51"/>
      <c r="J19" s="199"/>
      <c r="K19" s="199"/>
      <c r="L19" s="51"/>
      <c r="M19" s="250"/>
    </row>
    <row r="20" spans="1:19" s="192" customFormat="1" ht="24" customHeight="1">
      <c r="A20" s="201" t="s">
        <v>216</v>
      </c>
      <c r="C20" s="190"/>
      <c r="D20" s="199"/>
      <c r="E20" s="199"/>
      <c r="F20" s="190"/>
      <c r="G20" s="190"/>
      <c r="H20" s="199"/>
      <c r="I20" s="51"/>
      <c r="J20" s="199"/>
      <c r="K20" s="199"/>
      <c r="L20" s="51"/>
      <c r="M20" s="250"/>
    </row>
    <row r="21" spans="1:19" s="192" customFormat="1" ht="24" customHeight="1">
      <c r="A21" s="202" t="s">
        <v>204</v>
      </c>
      <c r="B21" s="161"/>
      <c r="C21" s="190">
        <v>1958174</v>
      </c>
      <c r="D21" s="199"/>
      <c r="E21" s="199"/>
      <c r="F21" s="190">
        <v>1958174</v>
      </c>
      <c r="G21" s="190"/>
      <c r="H21" s="199"/>
      <c r="I21" s="191">
        <v>0</v>
      </c>
      <c r="J21" s="204"/>
      <c r="K21" s="204"/>
      <c r="L21" s="248" t="s">
        <v>9</v>
      </c>
      <c r="M21" s="250"/>
      <c r="N21" s="182"/>
      <c r="O21" s="182"/>
      <c r="P21" s="182"/>
      <c r="Q21" s="182"/>
      <c r="R21" s="182"/>
      <c r="S21" s="182"/>
    </row>
    <row r="22" spans="1:19" s="192" customFormat="1" ht="24" customHeight="1">
      <c r="A22" s="205" t="s">
        <v>106</v>
      </c>
      <c r="B22" s="161"/>
      <c r="C22" s="190"/>
      <c r="D22" s="199"/>
      <c r="E22" s="199"/>
      <c r="F22" s="190"/>
      <c r="G22" s="190"/>
      <c r="H22" s="199"/>
      <c r="I22" s="191"/>
      <c r="J22" s="204"/>
      <c r="K22" s="204"/>
      <c r="L22" s="191"/>
      <c r="M22" s="250"/>
      <c r="N22" s="182"/>
      <c r="O22" s="182"/>
      <c r="P22" s="182"/>
      <c r="Q22" s="182"/>
      <c r="R22" s="182"/>
      <c r="S22" s="182"/>
    </row>
    <row r="23" spans="1:19" s="192" customFormat="1" ht="24" customHeight="1">
      <c r="A23" s="202" t="s">
        <v>162</v>
      </c>
      <c r="B23" s="161"/>
      <c r="C23" s="190"/>
      <c r="D23" s="199"/>
      <c r="E23" s="199"/>
      <c r="F23" s="190"/>
      <c r="G23" s="190"/>
      <c r="H23" s="199"/>
      <c r="I23" s="191"/>
      <c r="J23" s="204"/>
      <c r="K23" s="204"/>
      <c r="L23" s="191"/>
      <c r="M23" s="251"/>
      <c r="N23" s="167"/>
      <c r="O23" s="182"/>
      <c r="P23" s="182"/>
      <c r="Q23" s="182"/>
      <c r="R23" s="182"/>
      <c r="S23" s="182"/>
    </row>
    <row r="24" spans="1:19" s="192" customFormat="1" ht="24" customHeight="1">
      <c r="A24" s="202" t="s">
        <v>163</v>
      </c>
      <c r="B24" s="161">
        <v>22</v>
      </c>
      <c r="C24" s="206">
        <v>3883080</v>
      </c>
      <c r="D24" s="199"/>
      <c r="E24" s="199"/>
      <c r="F24" s="206">
        <v>3883080</v>
      </c>
      <c r="G24" s="167"/>
      <c r="H24" s="199"/>
      <c r="I24" s="100">
        <v>3883080</v>
      </c>
      <c r="J24" s="204"/>
      <c r="K24" s="204"/>
      <c r="L24" s="100">
        <v>3883080</v>
      </c>
      <c r="M24" s="250"/>
      <c r="N24" s="182"/>
      <c r="O24" s="182"/>
      <c r="P24" s="182"/>
      <c r="Q24" s="182"/>
      <c r="R24" s="182"/>
      <c r="S24" s="182"/>
    </row>
    <row r="25" spans="1:19" s="192" customFormat="1" ht="24" customHeight="1">
      <c r="A25" s="202" t="s">
        <v>81</v>
      </c>
      <c r="B25" s="161"/>
      <c r="C25" s="206">
        <v>216415551</v>
      </c>
      <c r="D25" s="199"/>
      <c r="E25" s="199"/>
      <c r="F25" s="206">
        <v>259258929</v>
      </c>
      <c r="G25" s="190"/>
      <c r="H25" s="199"/>
      <c r="I25" s="100">
        <v>134894435</v>
      </c>
      <c r="J25" s="204"/>
      <c r="K25" s="204"/>
      <c r="L25" s="100">
        <v>121219242</v>
      </c>
      <c r="M25" s="250"/>
      <c r="N25" s="182"/>
      <c r="O25" s="182"/>
      <c r="P25" s="182"/>
      <c r="Q25" s="182"/>
      <c r="R25" s="182"/>
      <c r="S25" s="182"/>
    </row>
    <row r="26" spans="1:19" s="192" customFormat="1" ht="24" customHeight="1">
      <c r="A26" s="192" t="s">
        <v>110</v>
      </c>
      <c r="B26" s="161"/>
      <c r="C26" s="207">
        <v>-15264410</v>
      </c>
      <c r="D26" s="199"/>
      <c r="E26" s="199"/>
      <c r="F26" s="207">
        <v>-12226710</v>
      </c>
      <c r="G26" s="190"/>
      <c r="H26" s="199"/>
      <c r="I26" s="208" t="s">
        <v>9</v>
      </c>
      <c r="J26" s="204"/>
      <c r="K26" s="204"/>
      <c r="L26" s="208" t="s">
        <v>9</v>
      </c>
      <c r="M26" s="250"/>
    </row>
    <row r="27" spans="1:19" s="192" customFormat="1" ht="24" customHeight="1">
      <c r="A27" s="184" t="s">
        <v>142</v>
      </c>
      <c r="C27" s="190">
        <f>SUM(C17:C26)</f>
        <v>1898587830</v>
      </c>
      <c r="D27" s="190">
        <f>SUM(D17:D25)</f>
        <v>0</v>
      </c>
      <c r="E27" s="190"/>
      <c r="F27" s="190">
        <f>SUM(F17:F26)</f>
        <v>1944468908</v>
      </c>
      <c r="G27" s="190"/>
      <c r="H27" s="190">
        <f>SUM(H17:H25)</f>
        <v>0</v>
      </c>
      <c r="I27" s="190">
        <f>SUM(I17:I26)</f>
        <v>1830372950</v>
      </c>
      <c r="J27" s="190">
        <f>SUM(J17:J25)</f>
        <v>0</v>
      </c>
      <c r="K27" s="190"/>
      <c r="L27" s="190">
        <f>SUM(L17:L26)</f>
        <v>1816697757</v>
      </c>
      <c r="M27" s="248"/>
      <c r="N27" s="182"/>
      <c r="O27" s="182"/>
      <c r="P27" s="182"/>
      <c r="Q27" s="182"/>
      <c r="R27" s="182"/>
      <c r="S27" s="182"/>
    </row>
    <row r="28" spans="1:19" s="192" customFormat="1" ht="24" customHeight="1">
      <c r="A28" s="192" t="s">
        <v>70</v>
      </c>
      <c r="C28" s="207">
        <v>68240120</v>
      </c>
      <c r="D28" s="199"/>
      <c r="E28" s="199"/>
      <c r="F28" s="207">
        <v>76010348</v>
      </c>
      <c r="G28" s="190"/>
      <c r="H28" s="199"/>
      <c r="I28" s="208" t="s">
        <v>9</v>
      </c>
      <c r="J28" s="105"/>
      <c r="K28" s="105"/>
      <c r="L28" s="208" t="s">
        <v>9</v>
      </c>
      <c r="M28" s="250"/>
    </row>
    <row r="29" spans="1:19" s="192" customFormat="1" ht="24" customHeight="1">
      <c r="A29" s="201" t="s">
        <v>71</v>
      </c>
      <c r="C29" s="190">
        <f>SUM(C27:C28)</f>
        <v>1966827950</v>
      </c>
      <c r="D29" s="190"/>
      <c r="E29" s="190"/>
      <c r="F29" s="190">
        <f>SUM(F27:F28)</f>
        <v>2020479256</v>
      </c>
      <c r="G29" s="190"/>
      <c r="H29" s="199"/>
      <c r="I29" s="190">
        <f>SUM(I27:I28)</f>
        <v>1830372950</v>
      </c>
      <c r="J29" s="199"/>
      <c r="K29" s="199"/>
      <c r="L29" s="190">
        <f>SUM(L27:L28)</f>
        <v>1816697757</v>
      </c>
      <c r="M29" s="250"/>
    </row>
    <row r="30" spans="1:19" s="192" customFormat="1" ht="24" customHeight="1" thickBot="1">
      <c r="A30" s="197" t="s">
        <v>72</v>
      </c>
      <c r="C30" s="209">
        <f>+'หนี้สิน 1 '!C36+'หนี้สิน 2'!C29</f>
        <v>4760154374</v>
      </c>
      <c r="D30" s="199"/>
      <c r="E30" s="199"/>
      <c r="F30" s="209">
        <f>F29+'หนี้สิน 1 '!F36</f>
        <v>4447073217</v>
      </c>
      <c r="G30" s="199"/>
      <c r="H30" s="199"/>
      <c r="I30" s="74">
        <f>+'หนี้สิน 1 '!I36+'หนี้สิน 2'!I29</f>
        <v>3288147149</v>
      </c>
      <c r="J30" s="199"/>
      <c r="K30" s="199"/>
      <c r="L30" s="209">
        <f>L29+'หนี้สิน 1 '!L36</f>
        <v>2990436945</v>
      </c>
      <c r="M30" s="250"/>
    </row>
    <row r="31" spans="1:19" s="192" customFormat="1" ht="24" customHeight="1" thickTop="1">
      <c r="A31" s="197"/>
      <c r="B31" s="198"/>
      <c r="C31" s="154"/>
      <c r="D31" s="106"/>
      <c r="E31" s="106"/>
      <c r="F31" s="154"/>
      <c r="G31" s="106"/>
      <c r="H31" s="106"/>
      <c r="I31" s="106"/>
      <c r="J31" s="106"/>
      <c r="K31" s="106"/>
      <c r="L31" s="106"/>
      <c r="M31" s="250"/>
    </row>
    <row r="32" spans="1:19" s="192" customFormat="1" ht="24" customHeight="1">
      <c r="A32" s="197"/>
      <c r="B32" s="198"/>
      <c r="C32" s="154"/>
      <c r="D32" s="106"/>
      <c r="E32" s="106"/>
      <c r="F32" s="154"/>
      <c r="G32" s="106"/>
      <c r="H32" s="106"/>
      <c r="I32" s="106"/>
      <c r="J32" s="106"/>
      <c r="K32" s="106"/>
      <c r="L32" s="106"/>
      <c r="M32" s="250"/>
    </row>
    <row r="33" spans="1:13" s="192" customFormat="1" ht="24" customHeight="1">
      <c r="A33" s="210"/>
      <c r="I33" s="153"/>
      <c r="L33" s="153"/>
      <c r="M33" s="250"/>
    </row>
    <row r="34" spans="1:13" s="192" customFormat="1" ht="24" customHeight="1">
      <c r="A34" s="210"/>
      <c r="I34" s="153"/>
      <c r="L34" s="153"/>
      <c r="M34" s="250"/>
    </row>
    <row r="35" spans="1:13" s="192" customFormat="1" ht="24" customHeight="1">
      <c r="A35" s="210"/>
      <c r="I35" s="153"/>
      <c r="L35" s="153"/>
      <c r="M35" s="250"/>
    </row>
    <row r="36" spans="1:13" s="192" customFormat="1" ht="24" customHeight="1">
      <c r="I36" s="153"/>
      <c r="M36" s="250"/>
    </row>
    <row r="39" spans="1:13" s="192" customFormat="1" ht="24" customHeight="1">
      <c r="I39" s="103"/>
      <c r="M39" s="250"/>
    </row>
    <row r="41" spans="1:13" ht="24" customHeight="1">
      <c r="A41" s="192" t="s">
        <v>119</v>
      </c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81"/>
  <sheetViews>
    <sheetView view="pageBreakPreview" topLeftCell="A10" zoomScale="80" zoomScaleNormal="85" zoomScaleSheetLayoutView="80" workbookViewId="0">
      <selection activeCell="L25" sqref="L25"/>
    </sheetView>
  </sheetViews>
  <sheetFormatPr defaultColWidth="8.1796875" defaultRowHeight="24" customHeight="1"/>
  <cols>
    <col min="1" max="1" width="58.81640625" style="180" customWidth="1"/>
    <col min="2" max="2" width="9.81640625" style="193" customWidth="1"/>
    <col min="3" max="3" width="2.453125" style="180" customWidth="1"/>
    <col min="4" max="4" width="14.08984375" style="180" bestFit="1" customWidth="1"/>
    <col min="5" max="5" width="1.6328125" style="180" customWidth="1"/>
    <col min="6" max="6" width="14.08984375" style="180" bestFit="1" customWidth="1"/>
    <col min="7" max="7" width="1.6328125" style="180" customWidth="1"/>
    <col min="8" max="8" width="14.08984375" style="180" bestFit="1" customWidth="1"/>
    <col min="9" max="9" width="1.6328125" style="180" customWidth="1"/>
    <col min="10" max="10" width="13.90625" style="180" customWidth="1"/>
    <col min="11" max="11" width="7.1796875" style="180" customWidth="1"/>
    <col min="12" max="12" width="13.453125" style="180" bestFit="1" customWidth="1"/>
    <col min="13" max="14" width="12.453125" style="180" customWidth="1"/>
    <col min="15" max="15" width="13.453125" style="180" bestFit="1" customWidth="1"/>
    <col min="16" max="253" width="8.1796875" style="180"/>
    <col min="254" max="254" width="39.453125" style="180" customWidth="1"/>
    <col min="255" max="255" width="7" style="180" customWidth="1"/>
    <col min="256" max="256" width="3.453125" style="180" customWidth="1"/>
    <col min="257" max="257" width="13.453125" style="180" customWidth="1"/>
    <col min="258" max="258" width="0.81640625" style="180" customWidth="1"/>
    <col min="259" max="259" width="12.81640625" style="180" customWidth="1"/>
    <col min="260" max="260" width="0.81640625" style="180" customWidth="1"/>
    <col min="261" max="261" width="13.1796875" style="180" customWidth="1"/>
    <col min="262" max="262" width="0.81640625" style="180" customWidth="1"/>
    <col min="263" max="263" width="15.453125" style="180" customWidth="1"/>
    <col min="264" max="264" width="7.1796875" style="180" customWidth="1"/>
    <col min="265" max="265" width="9.453125" style="180" bestFit="1" customWidth="1"/>
    <col min="266" max="509" width="8.1796875" style="180"/>
    <col min="510" max="510" width="39.453125" style="180" customWidth="1"/>
    <col min="511" max="511" width="7" style="180" customWidth="1"/>
    <col min="512" max="512" width="3.453125" style="180" customWidth="1"/>
    <col min="513" max="513" width="13.453125" style="180" customWidth="1"/>
    <col min="514" max="514" width="0.81640625" style="180" customWidth="1"/>
    <col min="515" max="515" width="12.81640625" style="180" customWidth="1"/>
    <col min="516" max="516" width="0.81640625" style="180" customWidth="1"/>
    <col min="517" max="517" width="13.1796875" style="180" customWidth="1"/>
    <col min="518" max="518" width="0.81640625" style="180" customWidth="1"/>
    <col min="519" max="519" width="15.453125" style="180" customWidth="1"/>
    <col min="520" max="520" width="7.1796875" style="180" customWidth="1"/>
    <col min="521" max="521" width="9.453125" style="180" bestFit="1" customWidth="1"/>
    <col min="522" max="765" width="8.1796875" style="180"/>
    <col min="766" max="766" width="39.453125" style="180" customWidth="1"/>
    <col min="767" max="767" width="7" style="180" customWidth="1"/>
    <col min="768" max="768" width="3.453125" style="180" customWidth="1"/>
    <col min="769" max="769" width="13.453125" style="180" customWidth="1"/>
    <col min="770" max="770" width="0.81640625" style="180" customWidth="1"/>
    <col min="771" max="771" width="12.81640625" style="180" customWidth="1"/>
    <col min="772" max="772" width="0.81640625" style="180" customWidth="1"/>
    <col min="773" max="773" width="13.1796875" style="180" customWidth="1"/>
    <col min="774" max="774" width="0.81640625" style="180" customWidth="1"/>
    <col min="775" max="775" width="15.453125" style="180" customWidth="1"/>
    <col min="776" max="776" width="7.1796875" style="180" customWidth="1"/>
    <col min="777" max="777" width="9.453125" style="180" bestFit="1" customWidth="1"/>
    <col min="778" max="1021" width="8.1796875" style="180"/>
    <col min="1022" max="1022" width="39.453125" style="180" customWidth="1"/>
    <col min="1023" max="1023" width="7" style="180" customWidth="1"/>
    <col min="1024" max="1024" width="3.453125" style="180" customWidth="1"/>
    <col min="1025" max="1025" width="13.453125" style="180" customWidth="1"/>
    <col min="1026" max="1026" width="0.81640625" style="180" customWidth="1"/>
    <col min="1027" max="1027" width="12.81640625" style="180" customWidth="1"/>
    <col min="1028" max="1028" width="0.81640625" style="180" customWidth="1"/>
    <col min="1029" max="1029" width="13.1796875" style="180" customWidth="1"/>
    <col min="1030" max="1030" width="0.81640625" style="180" customWidth="1"/>
    <col min="1031" max="1031" width="15.453125" style="180" customWidth="1"/>
    <col min="1032" max="1032" width="7.1796875" style="180" customWidth="1"/>
    <col min="1033" max="1033" width="9.453125" style="180" bestFit="1" customWidth="1"/>
    <col min="1034" max="1277" width="8.1796875" style="180"/>
    <col min="1278" max="1278" width="39.453125" style="180" customWidth="1"/>
    <col min="1279" max="1279" width="7" style="180" customWidth="1"/>
    <col min="1280" max="1280" width="3.453125" style="180" customWidth="1"/>
    <col min="1281" max="1281" width="13.453125" style="180" customWidth="1"/>
    <col min="1282" max="1282" width="0.81640625" style="180" customWidth="1"/>
    <col min="1283" max="1283" width="12.81640625" style="180" customWidth="1"/>
    <col min="1284" max="1284" width="0.81640625" style="180" customWidth="1"/>
    <col min="1285" max="1285" width="13.1796875" style="180" customWidth="1"/>
    <col min="1286" max="1286" width="0.81640625" style="180" customWidth="1"/>
    <col min="1287" max="1287" width="15.453125" style="180" customWidth="1"/>
    <col min="1288" max="1288" width="7.1796875" style="180" customWidth="1"/>
    <col min="1289" max="1289" width="9.453125" style="180" bestFit="1" customWidth="1"/>
    <col min="1290" max="1533" width="8.1796875" style="180"/>
    <col min="1534" max="1534" width="39.453125" style="180" customWidth="1"/>
    <col min="1535" max="1535" width="7" style="180" customWidth="1"/>
    <col min="1536" max="1536" width="3.453125" style="180" customWidth="1"/>
    <col min="1537" max="1537" width="13.453125" style="180" customWidth="1"/>
    <col min="1538" max="1538" width="0.81640625" style="180" customWidth="1"/>
    <col min="1539" max="1539" width="12.81640625" style="180" customWidth="1"/>
    <col min="1540" max="1540" width="0.81640625" style="180" customWidth="1"/>
    <col min="1541" max="1541" width="13.1796875" style="180" customWidth="1"/>
    <col min="1542" max="1542" width="0.81640625" style="180" customWidth="1"/>
    <col min="1543" max="1543" width="15.453125" style="180" customWidth="1"/>
    <col min="1544" max="1544" width="7.1796875" style="180" customWidth="1"/>
    <col min="1545" max="1545" width="9.453125" style="180" bestFit="1" customWidth="1"/>
    <col min="1546" max="1789" width="8.1796875" style="180"/>
    <col min="1790" max="1790" width="39.453125" style="180" customWidth="1"/>
    <col min="1791" max="1791" width="7" style="180" customWidth="1"/>
    <col min="1792" max="1792" width="3.453125" style="180" customWidth="1"/>
    <col min="1793" max="1793" width="13.453125" style="180" customWidth="1"/>
    <col min="1794" max="1794" width="0.81640625" style="180" customWidth="1"/>
    <col min="1795" max="1795" width="12.81640625" style="180" customWidth="1"/>
    <col min="1796" max="1796" width="0.81640625" style="180" customWidth="1"/>
    <col min="1797" max="1797" width="13.1796875" style="180" customWidth="1"/>
    <col min="1798" max="1798" width="0.81640625" style="180" customWidth="1"/>
    <col min="1799" max="1799" width="15.453125" style="180" customWidth="1"/>
    <col min="1800" max="1800" width="7.1796875" style="180" customWidth="1"/>
    <col min="1801" max="1801" width="9.453125" style="180" bestFit="1" customWidth="1"/>
    <col min="1802" max="2045" width="8.1796875" style="180"/>
    <col min="2046" max="2046" width="39.453125" style="180" customWidth="1"/>
    <col min="2047" max="2047" width="7" style="180" customWidth="1"/>
    <col min="2048" max="2048" width="3.453125" style="180" customWidth="1"/>
    <col min="2049" max="2049" width="13.453125" style="180" customWidth="1"/>
    <col min="2050" max="2050" width="0.81640625" style="180" customWidth="1"/>
    <col min="2051" max="2051" width="12.81640625" style="180" customWidth="1"/>
    <col min="2052" max="2052" width="0.81640625" style="180" customWidth="1"/>
    <col min="2053" max="2053" width="13.1796875" style="180" customWidth="1"/>
    <col min="2054" max="2054" width="0.81640625" style="180" customWidth="1"/>
    <col min="2055" max="2055" width="15.453125" style="180" customWidth="1"/>
    <col min="2056" max="2056" width="7.1796875" style="180" customWidth="1"/>
    <col min="2057" max="2057" width="9.453125" style="180" bestFit="1" customWidth="1"/>
    <col min="2058" max="2301" width="8.1796875" style="180"/>
    <col min="2302" max="2302" width="39.453125" style="180" customWidth="1"/>
    <col min="2303" max="2303" width="7" style="180" customWidth="1"/>
    <col min="2304" max="2304" width="3.453125" style="180" customWidth="1"/>
    <col min="2305" max="2305" width="13.453125" style="180" customWidth="1"/>
    <col min="2306" max="2306" width="0.81640625" style="180" customWidth="1"/>
    <col min="2307" max="2307" width="12.81640625" style="180" customWidth="1"/>
    <col min="2308" max="2308" width="0.81640625" style="180" customWidth="1"/>
    <col min="2309" max="2309" width="13.1796875" style="180" customWidth="1"/>
    <col min="2310" max="2310" width="0.81640625" style="180" customWidth="1"/>
    <col min="2311" max="2311" width="15.453125" style="180" customWidth="1"/>
    <col min="2312" max="2312" width="7.1796875" style="180" customWidth="1"/>
    <col min="2313" max="2313" width="9.453125" style="180" bestFit="1" customWidth="1"/>
    <col min="2314" max="2557" width="8.1796875" style="180"/>
    <col min="2558" max="2558" width="39.453125" style="180" customWidth="1"/>
    <col min="2559" max="2559" width="7" style="180" customWidth="1"/>
    <col min="2560" max="2560" width="3.453125" style="180" customWidth="1"/>
    <col min="2561" max="2561" width="13.453125" style="180" customWidth="1"/>
    <col min="2562" max="2562" width="0.81640625" style="180" customWidth="1"/>
    <col min="2563" max="2563" width="12.81640625" style="180" customWidth="1"/>
    <col min="2564" max="2564" width="0.81640625" style="180" customWidth="1"/>
    <col min="2565" max="2565" width="13.1796875" style="180" customWidth="1"/>
    <col min="2566" max="2566" width="0.81640625" style="180" customWidth="1"/>
    <col min="2567" max="2567" width="15.453125" style="180" customWidth="1"/>
    <col min="2568" max="2568" width="7.1796875" style="180" customWidth="1"/>
    <col min="2569" max="2569" width="9.453125" style="180" bestFit="1" customWidth="1"/>
    <col min="2570" max="2813" width="8.1796875" style="180"/>
    <col min="2814" max="2814" width="39.453125" style="180" customWidth="1"/>
    <col min="2815" max="2815" width="7" style="180" customWidth="1"/>
    <col min="2816" max="2816" width="3.453125" style="180" customWidth="1"/>
    <col min="2817" max="2817" width="13.453125" style="180" customWidth="1"/>
    <col min="2818" max="2818" width="0.81640625" style="180" customWidth="1"/>
    <col min="2819" max="2819" width="12.81640625" style="180" customWidth="1"/>
    <col min="2820" max="2820" width="0.81640625" style="180" customWidth="1"/>
    <col min="2821" max="2821" width="13.1796875" style="180" customWidth="1"/>
    <col min="2822" max="2822" width="0.81640625" style="180" customWidth="1"/>
    <col min="2823" max="2823" width="15.453125" style="180" customWidth="1"/>
    <col min="2824" max="2824" width="7.1796875" style="180" customWidth="1"/>
    <col min="2825" max="2825" width="9.453125" style="180" bestFit="1" customWidth="1"/>
    <col min="2826" max="3069" width="8.1796875" style="180"/>
    <col min="3070" max="3070" width="39.453125" style="180" customWidth="1"/>
    <col min="3071" max="3071" width="7" style="180" customWidth="1"/>
    <col min="3072" max="3072" width="3.453125" style="180" customWidth="1"/>
    <col min="3073" max="3073" width="13.453125" style="180" customWidth="1"/>
    <col min="3074" max="3074" width="0.81640625" style="180" customWidth="1"/>
    <col min="3075" max="3075" width="12.81640625" style="180" customWidth="1"/>
    <col min="3076" max="3076" width="0.81640625" style="180" customWidth="1"/>
    <col min="3077" max="3077" width="13.1796875" style="180" customWidth="1"/>
    <col min="3078" max="3078" width="0.81640625" style="180" customWidth="1"/>
    <col min="3079" max="3079" width="15.453125" style="180" customWidth="1"/>
    <col min="3080" max="3080" width="7.1796875" style="180" customWidth="1"/>
    <col min="3081" max="3081" width="9.453125" style="180" bestFit="1" customWidth="1"/>
    <col min="3082" max="3325" width="8.1796875" style="180"/>
    <col min="3326" max="3326" width="39.453125" style="180" customWidth="1"/>
    <col min="3327" max="3327" width="7" style="180" customWidth="1"/>
    <col min="3328" max="3328" width="3.453125" style="180" customWidth="1"/>
    <col min="3329" max="3329" width="13.453125" style="180" customWidth="1"/>
    <col min="3330" max="3330" width="0.81640625" style="180" customWidth="1"/>
    <col min="3331" max="3331" width="12.81640625" style="180" customWidth="1"/>
    <col min="3332" max="3332" width="0.81640625" style="180" customWidth="1"/>
    <col min="3333" max="3333" width="13.1796875" style="180" customWidth="1"/>
    <col min="3334" max="3334" width="0.81640625" style="180" customWidth="1"/>
    <col min="3335" max="3335" width="15.453125" style="180" customWidth="1"/>
    <col min="3336" max="3336" width="7.1796875" style="180" customWidth="1"/>
    <col min="3337" max="3337" width="9.453125" style="180" bestFit="1" customWidth="1"/>
    <col min="3338" max="3581" width="8.1796875" style="180"/>
    <col min="3582" max="3582" width="39.453125" style="180" customWidth="1"/>
    <col min="3583" max="3583" width="7" style="180" customWidth="1"/>
    <col min="3584" max="3584" width="3.453125" style="180" customWidth="1"/>
    <col min="3585" max="3585" width="13.453125" style="180" customWidth="1"/>
    <col min="3586" max="3586" width="0.81640625" style="180" customWidth="1"/>
    <col min="3587" max="3587" width="12.81640625" style="180" customWidth="1"/>
    <col min="3588" max="3588" width="0.81640625" style="180" customWidth="1"/>
    <col min="3589" max="3589" width="13.1796875" style="180" customWidth="1"/>
    <col min="3590" max="3590" width="0.81640625" style="180" customWidth="1"/>
    <col min="3591" max="3591" width="15.453125" style="180" customWidth="1"/>
    <col min="3592" max="3592" width="7.1796875" style="180" customWidth="1"/>
    <col min="3593" max="3593" width="9.453125" style="180" bestFit="1" customWidth="1"/>
    <col min="3594" max="3837" width="8.1796875" style="180"/>
    <col min="3838" max="3838" width="39.453125" style="180" customWidth="1"/>
    <col min="3839" max="3839" width="7" style="180" customWidth="1"/>
    <col min="3840" max="3840" width="3.453125" style="180" customWidth="1"/>
    <col min="3841" max="3841" width="13.453125" style="180" customWidth="1"/>
    <col min="3842" max="3842" width="0.81640625" style="180" customWidth="1"/>
    <col min="3843" max="3843" width="12.81640625" style="180" customWidth="1"/>
    <col min="3844" max="3844" width="0.81640625" style="180" customWidth="1"/>
    <col min="3845" max="3845" width="13.1796875" style="180" customWidth="1"/>
    <col min="3846" max="3846" width="0.81640625" style="180" customWidth="1"/>
    <col min="3847" max="3847" width="15.453125" style="180" customWidth="1"/>
    <col min="3848" max="3848" width="7.1796875" style="180" customWidth="1"/>
    <col min="3849" max="3849" width="9.453125" style="180" bestFit="1" customWidth="1"/>
    <col min="3850" max="4093" width="8.1796875" style="180"/>
    <col min="4094" max="4094" width="39.453125" style="180" customWidth="1"/>
    <col min="4095" max="4095" width="7" style="180" customWidth="1"/>
    <col min="4096" max="4096" width="3.453125" style="180" customWidth="1"/>
    <col min="4097" max="4097" width="13.453125" style="180" customWidth="1"/>
    <col min="4098" max="4098" width="0.81640625" style="180" customWidth="1"/>
    <col min="4099" max="4099" width="12.81640625" style="180" customWidth="1"/>
    <col min="4100" max="4100" width="0.81640625" style="180" customWidth="1"/>
    <col min="4101" max="4101" width="13.1796875" style="180" customWidth="1"/>
    <col min="4102" max="4102" width="0.81640625" style="180" customWidth="1"/>
    <col min="4103" max="4103" width="15.453125" style="180" customWidth="1"/>
    <col min="4104" max="4104" width="7.1796875" style="180" customWidth="1"/>
    <col min="4105" max="4105" width="9.453125" style="180" bestFit="1" customWidth="1"/>
    <col min="4106" max="4349" width="8.1796875" style="180"/>
    <col min="4350" max="4350" width="39.453125" style="180" customWidth="1"/>
    <col min="4351" max="4351" width="7" style="180" customWidth="1"/>
    <col min="4352" max="4352" width="3.453125" style="180" customWidth="1"/>
    <col min="4353" max="4353" width="13.453125" style="180" customWidth="1"/>
    <col min="4354" max="4354" width="0.81640625" style="180" customWidth="1"/>
    <col min="4355" max="4355" width="12.81640625" style="180" customWidth="1"/>
    <col min="4356" max="4356" width="0.81640625" style="180" customWidth="1"/>
    <col min="4357" max="4357" width="13.1796875" style="180" customWidth="1"/>
    <col min="4358" max="4358" width="0.81640625" style="180" customWidth="1"/>
    <col min="4359" max="4359" width="15.453125" style="180" customWidth="1"/>
    <col min="4360" max="4360" width="7.1796875" style="180" customWidth="1"/>
    <col min="4361" max="4361" width="9.453125" style="180" bestFit="1" customWidth="1"/>
    <col min="4362" max="4605" width="8.1796875" style="180"/>
    <col min="4606" max="4606" width="39.453125" style="180" customWidth="1"/>
    <col min="4607" max="4607" width="7" style="180" customWidth="1"/>
    <col min="4608" max="4608" width="3.453125" style="180" customWidth="1"/>
    <col min="4609" max="4609" width="13.453125" style="180" customWidth="1"/>
    <col min="4610" max="4610" width="0.81640625" style="180" customWidth="1"/>
    <col min="4611" max="4611" width="12.81640625" style="180" customWidth="1"/>
    <col min="4612" max="4612" width="0.81640625" style="180" customWidth="1"/>
    <col min="4613" max="4613" width="13.1796875" style="180" customWidth="1"/>
    <col min="4614" max="4614" width="0.81640625" style="180" customWidth="1"/>
    <col min="4615" max="4615" width="15.453125" style="180" customWidth="1"/>
    <col min="4616" max="4616" width="7.1796875" style="180" customWidth="1"/>
    <col min="4617" max="4617" width="9.453125" style="180" bestFit="1" customWidth="1"/>
    <col min="4618" max="4861" width="8.1796875" style="180"/>
    <col min="4862" max="4862" width="39.453125" style="180" customWidth="1"/>
    <col min="4863" max="4863" width="7" style="180" customWidth="1"/>
    <col min="4864" max="4864" width="3.453125" style="180" customWidth="1"/>
    <col min="4865" max="4865" width="13.453125" style="180" customWidth="1"/>
    <col min="4866" max="4866" width="0.81640625" style="180" customWidth="1"/>
    <col min="4867" max="4867" width="12.81640625" style="180" customWidth="1"/>
    <col min="4868" max="4868" width="0.81640625" style="180" customWidth="1"/>
    <col min="4869" max="4869" width="13.1796875" style="180" customWidth="1"/>
    <col min="4870" max="4870" width="0.81640625" style="180" customWidth="1"/>
    <col min="4871" max="4871" width="15.453125" style="180" customWidth="1"/>
    <col min="4872" max="4872" width="7.1796875" style="180" customWidth="1"/>
    <col min="4873" max="4873" width="9.453125" style="180" bestFit="1" customWidth="1"/>
    <col min="4874" max="5117" width="8.1796875" style="180"/>
    <col min="5118" max="5118" width="39.453125" style="180" customWidth="1"/>
    <col min="5119" max="5119" width="7" style="180" customWidth="1"/>
    <col min="5120" max="5120" width="3.453125" style="180" customWidth="1"/>
    <col min="5121" max="5121" width="13.453125" style="180" customWidth="1"/>
    <col min="5122" max="5122" width="0.81640625" style="180" customWidth="1"/>
    <col min="5123" max="5123" width="12.81640625" style="180" customWidth="1"/>
    <col min="5124" max="5124" width="0.81640625" style="180" customWidth="1"/>
    <col min="5125" max="5125" width="13.1796875" style="180" customWidth="1"/>
    <col min="5126" max="5126" width="0.81640625" style="180" customWidth="1"/>
    <col min="5127" max="5127" width="15.453125" style="180" customWidth="1"/>
    <col min="5128" max="5128" width="7.1796875" style="180" customWidth="1"/>
    <col min="5129" max="5129" width="9.453125" style="180" bestFit="1" customWidth="1"/>
    <col min="5130" max="5373" width="8.1796875" style="180"/>
    <col min="5374" max="5374" width="39.453125" style="180" customWidth="1"/>
    <col min="5375" max="5375" width="7" style="180" customWidth="1"/>
    <col min="5376" max="5376" width="3.453125" style="180" customWidth="1"/>
    <col min="5377" max="5377" width="13.453125" style="180" customWidth="1"/>
    <col min="5378" max="5378" width="0.81640625" style="180" customWidth="1"/>
    <col min="5379" max="5379" width="12.81640625" style="180" customWidth="1"/>
    <col min="5380" max="5380" width="0.81640625" style="180" customWidth="1"/>
    <col min="5381" max="5381" width="13.1796875" style="180" customWidth="1"/>
    <col min="5382" max="5382" width="0.81640625" style="180" customWidth="1"/>
    <col min="5383" max="5383" width="15.453125" style="180" customWidth="1"/>
    <col min="5384" max="5384" width="7.1796875" style="180" customWidth="1"/>
    <col min="5385" max="5385" width="9.453125" style="180" bestFit="1" customWidth="1"/>
    <col min="5386" max="5629" width="8.1796875" style="180"/>
    <col min="5630" max="5630" width="39.453125" style="180" customWidth="1"/>
    <col min="5631" max="5631" width="7" style="180" customWidth="1"/>
    <col min="5632" max="5632" width="3.453125" style="180" customWidth="1"/>
    <col min="5633" max="5633" width="13.453125" style="180" customWidth="1"/>
    <col min="5634" max="5634" width="0.81640625" style="180" customWidth="1"/>
    <col min="5635" max="5635" width="12.81640625" style="180" customWidth="1"/>
    <col min="5636" max="5636" width="0.81640625" style="180" customWidth="1"/>
    <col min="5637" max="5637" width="13.1796875" style="180" customWidth="1"/>
    <col min="5638" max="5638" width="0.81640625" style="180" customWidth="1"/>
    <col min="5639" max="5639" width="15.453125" style="180" customWidth="1"/>
    <col min="5640" max="5640" width="7.1796875" style="180" customWidth="1"/>
    <col min="5641" max="5641" width="9.453125" style="180" bestFit="1" customWidth="1"/>
    <col min="5642" max="5885" width="8.1796875" style="180"/>
    <col min="5886" max="5886" width="39.453125" style="180" customWidth="1"/>
    <col min="5887" max="5887" width="7" style="180" customWidth="1"/>
    <col min="5888" max="5888" width="3.453125" style="180" customWidth="1"/>
    <col min="5889" max="5889" width="13.453125" style="180" customWidth="1"/>
    <col min="5890" max="5890" width="0.81640625" style="180" customWidth="1"/>
    <col min="5891" max="5891" width="12.81640625" style="180" customWidth="1"/>
    <col min="5892" max="5892" width="0.81640625" style="180" customWidth="1"/>
    <col min="5893" max="5893" width="13.1796875" style="180" customWidth="1"/>
    <col min="5894" max="5894" width="0.81640625" style="180" customWidth="1"/>
    <col min="5895" max="5895" width="15.453125" style="180" customWidth="1"/>
    <col min="5896" max="5896" width="7.1796875" style="180" customWidth="1"/>
    <col min="5897" max="5897" width="9.453125" style="180" bestFit="1" customWidth="1"/>
    <col min="5898" max="6141" width="8.1796875" style="180"/>
    <col min="6142" max="6142" width="39.453125" style="180" customWidth="1"/>
    <col min="6143" max="6143" width="7" style="180" customWidth="1"/>
    <col min="6144" max="6144" width="3.453125" style="180" customWidth="1"/>
    <col min="6145" max="6145" width="13.453125" style="180" customWidth="1"/>
    <col min="6146" max="6146" width="0.81640625" style="180" customWidth="1"/>
    <col min="6147" max="6147" width="12.81640625" style="180" customWidth="1"/>
    <col min="6148" max="6148" width="0.81640625" style="180" customWidth="1"/>
    <col min="6149" max="6149" width="13.1796875" style="180" customWidth="1"/>
    <col min="6150" max="6150" width="0.81640625" style="180" customWidth="1"/>
    <col min="6151" max="6151" width="15.453125" style="180" customWidth="1"/>
    <col min="6152" max="6152" width="7.1796875" style="180" customWidth="1"/>
    <col min="6153" max="6153" width="9.453125" style="180" bestFit="1" customWidth="1"/>
    <col min="6154" max="6397" width="8.1796875" style="180"/>
    <col min="6398" max="6398" width="39.453125" style="180" customWidth="1"/>
    <col min="6399" max="6399" width="7" style="180" customWidth="1"/>
    <col min="6400" max="6400" width="3.453125" style="180" customWidth="1"/>
    <col min="6401" max="6401" width="13.453125" style="180" customWidth="1"/>
    <col min="6402" max="6402" width="0.81640625" style="180" customWidth="1"/>
    <col min="6403" max="6403" width="12.81640625" style="180" customWidth="1"/>
    <col min="6404" max="6404" width="0.81640625" style="180" customWidth="1"/>
    <col min="6405" max="6405" width="13.1796875" style="180" customWidth="1"/>
    <col min="6406" max="6406" width="0.81640625" style="180" customWidth="1"/>
    <col min="6407" max="6407" width="15.453125" style="180" customWidth="1"/>
    <col min="6408" max="6408" width="7.1796875" style="180" customWidth="1"/>
    <col min="6409" max="6409" width="9.453125" style="180" bestFit="1" customWidth="1"/>
    <col min="6410" max="6653" width="8.1796875" style="180"/>
    <col min="6654" max="6654" width="39.453125" style="180" customWidth="1"/>
    <col min="6655" max="6655" width="7" style="180" customWidth="1"/>
    <col min="6656" max="6656" width="3.453125" style="180" customWidth="1"/>
    <col min="6657" max="6657" width="13.453125" style="180" customWidth="1"/>
    <col min="6658" max="6658" width="0.81640625" style="180" customWidth="1"/>
    <col min="6659" max="6659" width="12.81640625" style="180" customWidth="1"/>
    <col min="6660" max="6660" width="0.81640625" style="180" customWidth="1"/>
    <col min="6661" max="6661" width="13.1796875" style="180" customWidth="1"/>
    <col min="6662" max="6662" width="0.81640625" style="180" customWidth="1"/>
    <col min="6663" max="6663" width="15.453125" style="180" customWidth="1"/>
    <col min="6664" max="6664" width="7.1796875" style="180" customWidth="1"/>
    <col min="6665" max="6665" width="9.453125" style="180" bestFit="1" customWidth="1"/>
    <col min="6666" max="6909" width="8.1796875" style="180"/>
    <col min="6910" max="6910" width="39.453125" style="180" customWidth="1"/>
    <col min="6911" max="6911" width="7" style="180" customWidth="1"/>
    <col min="6912" max="6912" width="3.453125" style="180" customWidth="1"/>
    <col min="6913" max="6913" width="13.453125" style="180" customWidth="1"/>
    <col min="6914" max="6914" width="0.81640625" style="180" customWidth="1"/>
    <col min="6915" max="6915" width="12.81640625" style="180" customWidth="1"/>
    <col min="6916" max="6916" width="0.81640625" style="180" customWidth="1"/>
    <col min="6917" max="6917" width="13.1796875" style="180" customWidth="1"/>
    <col min="6918" max="6918" width="0.81640625" style="180" customWidth="1"/>
    <col min="6919" max="6919" width="15.453125" style="180" customWidth="1"/>
    <col min="6920" max="6920" width="7.1796875" style="180" customWidth="1"/>
    <col min="6921" max="6921" width="9.453125" style="180" bestFit="1" customWidth="1"/>
    <col min="6922" max="7165" width="8.1796875" style="180"/>
    <col min="7166" max="7166" width="39.453125" style="180" customWidth="1"/>
    <col min="7167" max="7167" width="7" style="180" customWidth="1"/>
    <col min="7168" max="7168" width="3.453125" style="180" customWidth="1"/>
    <col min="7169" max="7169" width="13.453125" style="180" customWidth="1"/>
    <col min="7170" max="7170" width="0.81640625" style="180" customWidth="1"/>
    <col min="7171" max="7171" width="12.81640625" style="180" customWidth="1"/>
    <col min="7172" max="7172" width="0.81640625" style="180" customWidth="1"/>
    <col min="7173" max="7173" width="13.1796875" style="180" customWidth="1"/>
    <col min="7174" max="7174" width="0.81640625" style="180" customWidth="1"/>
    <col min="7175" max="7175" width="15.453125" style="180" customWidth="1"/>
    <col min="7176" max="7176" width="7.1796875" style="180" customWidth="1"/>
    <col min="7177" max="7177" width="9.453125" style="180" bestFit="1" customWidth="1"/>
    <col min="7178" max="7421" width="8.1796875" style="180"/>
    <col min="7422" max="7422" width="39.453125" style="180" customWidth="1"/>
    <col min="7423" max="7423" width="7" style="180" customWidth="1"/>
    <col min="7424" max="7424" width="3.453125" style="180" customWidth="1"/>
    <col min="7425" max="7425" width="13.453125" style="180" customWidth="1"/>
    <col min="7426" max="7426" width="0.81640625" style="180" customWidth="1"/>
    <col min="7427" max="7427" width="12.81640625" style="180" customWidth="1"/>
    <col min="7428" max="7428" width="0.81640625" style="180" customWidth="1"/>
    <col min="7429" max="7429" width="13.1796875" style="180" customWidth="1"/>
    <col min="7430" max="7430" width="0.81640625" style="180" customWidth="1"/>
    <col min="7431" max="7431" width="15.453125" style="180" customWidth="1"/>
    <col min="7432" max="7432" width="7.1796875" style="180" customWidth="1"/>
    <col min="7433" max="7433" width="9.453125" style="180" bestFit="1" customWidth="1"/>
    <col min="7434" max="7677" width="8.1796875" style="180"/>
    <col min="7678" max="7678" width="39.453125" style="180" customWidth="1"/>
    <col min="7679" max="7679" width="7" style="180" customWidth="1"/>
    <col min="7680" max="7680" width="3.453125" style="180" customWidth="1"/>
    <col min="7681" max="7681" width="13.453125" style="180" customWidth="1"/>
    <col min="7682" max="7682" width="0.81640625" style="180" customWidth="1"/>
    <col min="7683" max="7683" width="12.81640625" style="180" customWidth="1"/>
    <col min="7684" max="7684" width="0.81640625" style="180" customWidth="1"/>
    <col min="7685" max="7685" width="13.1796875" style="180" customWidth="1"/>
    <col min="7686" max="7686" width="0.81640625" style="180" customWidth="1"/>
    <col min="7687" max="7687" width="15.453125" style="180" customWidth="1"/>
    <col min="7688" max="7688" width="7.1796875" style="180" customWidth="1"/>
    <col min="7689" max="7689" width="9.453125" style="180" bestFit="1" customWidth="1"/>
    <col min="7690" max="7933" width="8.1796875" style="180"/>
    <col min="7934" max="7934" width="39.453125" style="180" customWidth="1"/>
    <col min="7935" max="7935" width="7" style="180" customWidth="1"/>
    <col min="7936" max="7936" width="3.453125" style="180" customWidth="1"/>
    <col min="7937" max="7937" width="13.453125" style="180" customWidth="1"/>
    <col min="7938" max="7938" width="0.81640625" style="180" customWidth="1"/>
    <col min="7939" max="7939" width="12.81640625" style="180" customWidth="1"/>
    <col min="7940" max="7940" width="0.81640625" style="180" customWidth="1"/>
    <col min="7941" max="7941" width="13.1796875" style="180" customWidth="1"/>
    <col min="7942" max="7942" width="0.81640625" style="180" customWidth="1"/>
    <col min="7943" max="7943" width="15.453125" style="180" customWidth="1"/>
    <col min="7944" max="7944" width="7.1796875" style="180" customWidth="1"/>
    <col min="7945" max="7945" width="9.453125" style="180" bestFit="1" customWidth="1"/>
    <col min="7946" max="8189" width="8.1796875" style="180"/>
    <col min="8190" max="8190" width="39.453125" style="180" customWidth="1"/>
    <col min="8191" max="8191" width="7" style="180" customWidth="1"/>
    <col min="8192" max="8192" width="3.453125" style="180" customWidth="1"/>
    <col min="8193" max="8193" width="13.453125" style="180" customWidth="1"/>
    <col min="8194" max="8194" width="0.81640625" style="180" customWidth="1"/>
    <col min="8195" max="8195" width="12.81640625" style="180" customWidth="1"/>
    <col min="8196" max="8196" width="0.81640625" style="180" customWidth="1"/>
    <col min="8197" max="8197" width="13.1796875" style="180" customWidth="1"/>
    <col min="8198" max="8198" width="0.81640625" style="180" customWidth="1"/>
    <col min="8199" max="8199" width="15.453125" style="180" customWidth="1"/>
    <col min="8200" max="8200" width="7.1796875" style="180" customWidth="1"/>
    <col min="8201" max="8201" width="9.453125" style="180" bestFit="1" customWidth="1"/>
    <col min="8202" max="8445" width="8.1796875" style="180"/>
    <col min="8446" max="8446" width="39.453125" style="180" customWidth="1"/>
    <col min="8447" max="8447" width="7" style="180" customWidth="1"/>
    <col min="8448" max="8448" width="3.453125" style="180" customWidth="1"/>
    <col min="8449" max="8449" width="13.453125" style="180" customWidth="1"/>
    <col min="8450" max="8450" width="0.81640625" style="180" customWidth="1"/>
    <col min="8451" max="8451" width="12.81640625" style="180" customWidth="1"/>
    <col min="8452" max="8452" width="0.81640625" style="180" customWidth="1"/>
    <col min="8453" max="8453" width="13.1796875" style="180" customWidth="1"/>
    <col min="8454" max="8454" width="0.81640625" style="180" customWidth="1"/>
    <col min="8455" max="8455" width="15.453125" style="180" customWidth="1"/>
    <col min="8456" max="8456" width="7.1796875" style="180" customWidth="1"/>
    <col min="8457" max="8457" width="9.453125" style="180" bestFit="1" customWidth="1"/>
    <col min="8458" max="8701" width="8.1796875" style="180"/>
    <col min="8702" max="8702" width="39.453125" style="180" customWidth="1"/>
    <col min="8703" max="8703" width="7" style="180" customWidth="1"/>
    <col min="8704" max="8704" width="3.453125" style="180" customWidth="1"/>
    <col min="8705" max="8705" width="13.453125" style="180" customWidth="1"/>
    <col min="8706" max="8706" width="0.81640625" style="180" customWidth="1"/>
    <col min="8707" max="8707" width="12.81640625" style="180" customWidth="1"/>
    <col min="8708" max="8708" width="0.81640625" style="180" customWidth="1"/>
    <col min="8709" max="8709" width="13.1796875" style="180" customWidth="1"/>
    <col min="8710" max="8710" width="0.81640625" style="180" customWidth="1"/>
    <col min="8711" max="8711" width="15.453125" style="180" customWidth="1"/>
    <col min="8712" max="8712" width="7.1796875" style="180" customWidth="1"/>
    <col min="8713" max="8713" width="9.453125" style="180" bestFit="1" customWidth="1"/>
    <col min="8714" max="8957" width="8.1796875" style="180"/>
    <col min="8958" max="8958" width="39.453125" style="180" customWidth="1"/>
    <col min="8959" max="8959" width="7" style="180" customWidth="1"/>
    <col min="8960" max="8960" width="3.453125" style="180" customWidth="1"/>
    <col min="8961" max="8961" width="13.453125" style="180" customWidth="1"/>
    <col min="8962" max="8962" width="0.81640625" style="180" customWidth="1"/>
    <col min="8963" max="8963" width="12.81640625" style="180" customWidth="1"/>
    <col min="8964" max="8964" width="0.81640625" style="180" customWidth="1"/>
    <col min="8965" max="8965" width="13.1796875" style="180" customWidth="1"/>
    <col min="8966" max="8966" width="0.81640625" style="180" customWidth="1"/>
    <col min="8967" max="8967" width="15.453125" style="180" customWidth="1"/>
    <col min="8968" max="8968" width="7.1796875" style="180" customWidth="1"/>
    <col min="8969" max="8969" width="9.453125" style="180" bestFit="1" customWidth="1"/>
    <col min="8970" max="9213" width="8.1796875" style="180"/>
    <col min="9214" max="9214" width="39.453125" style="180" customWidth="1"/>
    <col min="9215" max="9215" width="7" style="180" customWidth="1"/>
    <col min="9216" max="9216" width="3.453125" style="180" customWidth="1"/>
    <col min="9217" max="9217" width="13.453125" style="180" customWidth="1"/>
    <col min="9218" max="9218" width="0.81640625" style="180" customWidth="1"/>
    <col min="9219" max="9219" width="12.81640625" style="180" customWidth="1"/>
    <col min="9220" max="9220" width="0.81640625" style="180" customWidth="1"/>
    <col min="9221" max="9221" width="13.1796875" style="180" customWidth="1"/>
    <col min="9222" max="9222" width="0.81640625" style="180" customWidth="1"/>
    <col min="9223" max="9223" width="15.453125" style="180" customWidth="1"/>
    <col min="9224" max="9224" width="7.1796875" style="180" customWidth="1"/>
    <col min="9225" max="9225" width="9.453125" style="180" bestFit="1" customWidth="1"/>
    <col min="9226" max="9469" width="8.1796875" style="180"/>
    <col min="9470" max="9470" width="39.453125" style="180" customWidth="1"/>
    <col min="9471" max="9471" width="7" style="180" customWidth="1"/>
    <col min="9472" max="9472" width="3.453125" style="180" customWidth="1"/>
    <col min="9473" max="9473" width="13.453125" style="180" customWidth="1"/>
    <col min="9474" max="9474" width="0.81640625" style="180" customWidth="1"/>
    <col min="9475" max="9475" width="12.81640625" style="180" customWidth="1"/>
    <col min="9476" max="9476" width="0.81640625" style="180" customWidth="1"/>
    <col min="9477" max="9477" width="13.1796875" style="180" customWidth="1"/>
    <col min="9478" max="9478" width="0.81640625" style="180" customWidth="1"/>
    <col min="9479" max="9479" width="15.453125" style="180" customWidth="1"/>
    <col min="9480" max="9480" width="7.1796875" style="180" customWidth="1"/>
    <col min="9481" max="9481" width="9.453125" style="180" bestFit="1" customWidth="1"/>
    <col min="9482" max="9725" width="8.1796875" style="180"/>
    <col min="9726" max="9726" width="39.453125" style="180" customWidth="1"/>
    <col min="9727" max="9727" width="7" style="180" customWidth="1"/>
    <col min="9728" max="9728" width="3.453125" style="180" customWidth="1"/>
    <col min="9729" max="9729" width="13.453125" style="180" customWidth="1"/>
    <col min="9730" max="9730" width="0.81640625" style="180" customWidth="1"/>
    <col min="9731" max="9731" width="12.81640625" style="180" customWidth="1"/>
    <col min="9732" max="9732" width="0.81640625" style="180" customWidth="1"/>
    <col min="9733" max="9733" width="13.1796875" style="180" customWidth="1"/>
    <col min="9734" max="9734" width="0.81640625" style="180" customWidth="1"/>
    <col min="9735" max="9735" width="15.453125" style="180" customWidth="1"/>
    <col min="9736" max="9736" width="7.1796875" style="180" customWidth="1"/>
    <col min="9737" max="9737" width="9.453125" style="180" bestFit="1" customWidth="1"/>
    <col min="9738" max="9981" width="8.1796875" style="180"/>
    <col min="9982" max="9982" width="39.453125" style="180" customWidth="1"/>
    <col min="9983" max="9983" width="7" style="180" customWidth="1"/>
    <col min="9984" max="9984" width="3.453125" style="180" customWidth="1"/>
    <col min="9985" max="9985" width="13.453125" style="180" customWidth="1"/>
    <col min="9986" max="9986" width="0.81640625" style="180" customWidth="1"/>
    <col min="9987" max="9987" width="12.81640625" style="180" customWidth="1"/>
    <col min="9988" max="9988" width="0.81640625" style="180" customWidth="1"/>
    <col min="9989" max="9989" width="13.1796875" style="180" customWidth="1"/>
    <col min="9990" max="9990" width="0.81640625" style="180" customWidth="1"/>
    <col min="9991" max="9991" width="15.453125" style="180" customWidth="1"/>
    <col min="9992" max="9992" width="7.1796875" style="180" customWidth="1"/>
    <col min="9993" max="9993" width="9.453125" style="180" bestFit="1" customWidth="1"/>
    <col min="9994" max="10237" width="8.1796875" style="180"/>
    <col min="10238" max="10238" width="39.453125" style="180" customWidth="1"/>
    <col min="10239" max="10239" width="7" style="180" customWidth="1"/>
    <col min="10240" max="10240" width="3.453125" style="180" customWidth="1"/>
    <col min="10241" max="10241" width="13.453125" style="180" customWidth="1"/>
    <col min="10242" max="10242" width="0.81640625" style="180" customWidth="1"/>
    <col min="10243" max="10243" width="12.81640625" style="180" customWidth="1"/>
    <col min="10244" max="10244" width="0.81640625" style="180" customWidth="1"/>
    <col min="10245" max="10245" width="13.1796875" style="180" customWidth="1"/>
    <col min="10246" max="10246" width="0.81640625" style="180" customWidth="1"/>
    <col min="10247" max="10247" width="15.453125" style="180" customWidth="1"/>
    <col min="10248" max="10248" width="7.1796875" style="180" customWidth="1"/>
    <col min="10249" max="10249" width="9.453125" style="180" bestFit="1" customWidth="1"/>
    <col min="10250" max="10493" width="8.1796875" style="180"/>
    <col min="10494" max="10494" width="39.453125" style="180" customWidth="1"/>
    <col min="10495" max="10495" width="7" style="180" customWidth="1"/>
    <col min="10496" max="10496" width="3.453125" style="180" customWidth="1"/>
    <col min="10497" max="10497" width="13.453125" style="180" customWidth="1"/>
    <col min="10498" max="10498" width="0.81640625" style="180" customWidth="1"/>
    <col min="10499" max="10499" width="12.81640625" style="180" customWidth="1"/>
    <col min="10500" max="10500" width="0.81640625" style="180" customWidth="1"/>
    <col min="10501" max="10501" width="13.1796875" style="180" customWidth="1"/>
    <col min="10502" max="10502" width="0.81640625" style="180" customWidth="1"/>
    <col min="10503" max="10503" width="15.453125" style="180" customWidth="1"/>
    <col min="10504" max="10504" width="7.1796875" style="180" customWidth="1"/>
    <col min="10505" max="10505" width="9.453125" style="180" bestFit="1" customWidth="1"/>
    <col min="10506" max="10749" width="8.1796875" style="180"/>
    <col min="10750" max="10750" width="39.453125" style="180" customWidth="1"/>
    <col min="10751" max="10751" width="7" style="180" customWidth="1"/>
    <col min="10752" max="10752" width="3.453125" style="180" customWidth="1"/>
    <col min="10753" max="10753" width="13.453125" style="180" customWidth="1"/>
    <col min="10754" max="10754" width="0.81640625" style="180" customWidth="1"/>
    <col min="10755" max="10755" width="12.81640625" style="180" customWidth="1"/>
    <col min="10756" max="10756" width="0.81640625" style="180" customWidth="1"/>
    <col min="10757" max="10757" width="13.1796875" style="180" customWidth="1"/>
    <col min="10758" max="10758" width="0.81640625" style="180" customWidth="1"/>
    <col min="10759" max="10759" width="15.453125" style="180" customWidth="1"/>
    <col min="10760" max="10760" width="7.1796875" style="180" customWidth="1"/>
    <col min="10761" max="10761" width="9.453125" style="180" bestFit="1" customWidth="1"/>
    <col min="10762" max="11005" width="8.1796875" style="180"/>
    <col min="11006" max="11006" width="39.453125" style="180" customWidth="1"/>
    <col min="11007" max="11007" width="7" style="180" customWidth="1"/>
    <col min="11008" max="11008" width="3.453125" style="180" customWidth="1"/>
    <col min="11009" max="11009" width="13.453125" style="180" customWidth="1"/>
    <col min="11010" max="11010" width="0.81640625" style="180" customWidth="1"/>
    <col min="11011" max="11011" width="12.81640625" style="180" customWidth="1"/>
    <col min="11012" max="11012" width="0.81640625" style="180" customWidth="1"/>
    <col min="11013" max="11013" width="13.1796875" style="180" customWidth="1"/>
    <col min="11014" max="11014" width="0.81640625" style="180" customWidth="1"/>
    <col min="11015" max="11015" width="15.453125" style="180" customWidth="1"/>
    <col min="11016" max="11016" width="7.1796875" style="180" customWidth="1"/>
    <col min="11017" max="11017" width="9.453125" style="180" bestFit="1" customWidth="1"/>
    <col min="11018" max="11261" width="8.1796875" style="180"/>
    <col min="11262" max="11262" width="39.453125" style="180" customWidth="1"/>
    <col min="11263" max="11263" width="7" style="180" customWidth="1"/>
    <col min="11264" max="11264" width="3.453125" style="180" customWidth="1"/>
    <col min="11265" max="11265" width="13.453125" style="180" customWidth="1"/>
    <col min="11266" max="11266" width="0.81640625" style="180" customWidth="1"/>
    <col min="11267" max="11267" width="12.81640625" style="180" customWidth="1"/>
    <col min="11268" max="11268" width="0.81640625" style="180" customWidth="1"/>
    <col min="11269" max="11269" width="13.1796875" style="180" customWidth="1"/>
    <col min="11270" max="11270" width="0.81640625" style="180" customWidth="1"/>
    <col min="11271" max="11271" width="15.453125" style="180" customWidth="1"/>
    <col min="11272" max="11272" width="7.1796875" style="180" customWidth="1"/>
    <col min="11273" max="11273" width="9.453125" style="180" bestFit="1" customWidth="1"/>
    <col min="11274" max="11517" width="8.1796875" style="180"/>
    <col min="11518" max="11518" width="39.453125" style="180" customWidth="1"/>
    <col min="11519" max="11519" width="7" style="180" customWidth="1"/>
    <col min="11520" max="11520" width="3.453125" style="180" customWidth="1"/>
    <col min="11521" max="11521" width="13.453125" style="180" customWidth="1"/>
    <col min="11522" max="11522" width="0.81640625" style="180" customWidth="1"/>
    <col min="11523" max="11523" width="12.81640625" style="180" customWidth="1"/>
    <col min="11524" max="11524" width="0.81640625" style="180" customWidth="1"/>
    <col min="11525" max="11525" width="13.1796875" style="180" customWidth="1"/>
    <col min="11526" max="11526" width="0.81640625" style="180" customWidth="1"/>
    <col min="11527" max="11527" width="15.453125" style="180" customWidth="1"/>
    <col min="11528" max="11528" width="7.1796875" style="180" customWidth="1"/>
    <col min="11529" max="11529" width="9.453125" style="180" bestFit="1" customWidth="1"/>
    <col min="11530" max="11773" width="8.1796875" style="180"/>
    <col min="11774" max="11774" width="39.453125" style="180" customWidth="1"/>
    <col min="11775" max="11775" width="7" style="180" customWidth="1"/>
    <col min="11776" max="11776" width="3.453125" style="180" customWidth="1"/>
    <col min="11777" max="11777" width="13.453125" style="180" customWidth="1"/>
    <col min="11778" max="11778" width="0.81640625" style="180" customWidth="1"/>
    <col min="11779" max="11779" width="12.81640625" style="180" customWidth="1"/>
    <col min="11780" max="11780" width="0.81640625" style="180" customWidth="1"/>
    <col min="11781" max="11781" width="13.1796875" style="180" customWidth="1"/>
    <col min="11782" max="11782" width="0.81640625" style="180" customWidth="1"/>
    <col min="11783" max="11783" width="15.453125" style="180" customWidth="1"/>
    <col min="11784" max="11784" width="7.1796875" style="180" customWidth="1"/>
    <col min="11785" max="11785" width="9.453125" style="180" bestFit="1" customWidth="1"/>
    <col min="11786" max="12029" width="8.1796875" style="180"/>
    <col min="12030" max="12030" width="39.453125" style="180" customWidth="1"/>
    <col min="12031" max="12031" width="7" style="180" customWidth="1"/>
    <col min="12032" max="12032" width="3.453125" style="180" customWidth="1"/>
    <col min="12033" max="12033" width="13.453125" style="180" customWidth="1"/>
    <col min="12034" max="12034" width="0.81640625" style="180" customWidth="1"/>
    <col min="12035" max="12035" width="12.81640625" style="180" customWidth="1"/>
    <col min="12036" max="12036" width="0.81640625" style="180" customWidth="1"/>
    <col min="12037" max="12037" width="13.1796875" style="180" customWidth="1"/>
    <col min="12038" max="12038" width="0.81640625" style="180" customWidth="1"/>
    <col min="12039" max="12039" width="15.453125" style="180" customWidth="1"/>
    <col min="12040" max="12040" width="7.1796875" style="180" customWidth="1"/>
    <col min="12041" max="12041" width="9.453125" style="180" bestFit="1" customWidth="1"/>
    <col min="12042" max="12285" width="8.1796875" style="180"/>
    <col min="12286" max="12286" width="39.453125" style="180" customWidth="1"/>
    <col min="12287" max="12287" width="7" style="180" customWidth="1"/>
    <col min="12288" max="12288" width="3.453125" style="180" customWidth="1"/>
    <col min="12289" max="12289" width="13.453125" style="180" customWidth="1"/>
    <col min="12290" max="12290" width="0.81640625" style="180" customWidth="1"/>
    <col min="12291" max="12291" width="12.81640625" style="180" customWidth="1"/>
    <col min="12292" max="12292" width="0.81640625" style="180" customWidth="1"/>
    <col min="12293" max="12293" width="13.1796875" style="180" customWidth="1"/>
    <col min="12294" max="12294" width="0.81640625" style="180" customWidth="1"/>
    <col min="12295" max="12295" width="15.453125" style="180" customWidth="1"/>
    <col min="12296" max="12296" width="7.1796875" style="180" customWidth="1"/>
    <col min="12297" max="12297" width="9.453125" style="180" bestFit="1" customWidth="1"/>
    <col min="12298" max="12541" width="8.1796875" style="180"/>
    <col min="12542" max="12542" width="39.453125" style="180" customWidth="1"/>
    <col min="12543" max="12543" width="7" style="180" customWidth="1"/>
    <col min="12544" max="12544" width="3.453125" style="180" customWidth="1"/>
    <col min="12545" max="12545" width="13.453125" style="180" customWidth="1"/>
    <col min="12546" max="12546" width="0.81640625" style="180" customWidth="1"/>
    <col min="12547" max="12547" width="12.81640625" style="180" customWidth="1"/>
    <col min="12548" max="12548" width="0.81640625" style="180" customWidth="1"/>
    <col min="12549" max="12549" width="13.1796875" style="180" customWidth="1"/>
    <col min="12550" max="12550" width="0.81640625" style="180" customWidth="1"/>
    <col min="12551" max="12551" width="15.453125" style="180" customWidth="1"/>
    <col min="12552" max="12552" width="7.1796875" style="180" customWidth="1"/>
    <col min="12553" max="12553" width="9.453125" style="180" bestFit="1" customWidth="1"/>
    <col min="12554" max="12797" width="8.1796875" style="180"/>
    <col min="12798" max="12798" width="39.453125" style="180" customWidth="1"/>
    <col min="12799" max="12799" width="7" style="180" customWidth="1"/>
    <col min="12800" max="12800" width="3.453125" style="180" customWidth="1"/>
    <col min="12801" max="12801" width="13.453125" style="180" customWidth="1"/>
    <col min="12802" max="12802" width="0.81640625" style="180" customWidth="1"/>
    <col min="12803" max="12803" width="12.81640625" style="180" customWidth="1"/>
    <col min="12804" max="12804" width="0.81640625" style="180" customWidth="1"/>
    <col min="12805" max="12805" width="13.1796875" style="180" customWidth="1"/>
    <col min="12806" max="12806" width="0.81640625" style="180" customWidth="1"/>
    <col min="12807" max="12807" width="15.453125" style="180" customWidth="1"/>
    <col min="12808" max="12808" width="7.1796875" style="180" customWidth="1"/>
    <col min="12809" max="12809" width="9.453125" style="180" bestFit="1" customWidth="1"/>
    <col min="12810" max="13053" width="8.1796875" style="180"/>
    <col min="13054" max="13054" width="39.453125" style="180" customWidth="1"/>
    <col min="13055" max="13055" width="7" style="180" customWidth="1"/>
    <col min="13056" max="13056" width="3.453125" style="180" customWidth="1"/>
    <col min="13057" max="13057" width="13.453125" style="180" customWidth="1"/>
    <col min="13058" max="13058" width="0.81640625" style="180" customWidth="1"/>
    <col min="13059" max="13059" width="12.81640625" style="180" customWidth="1"/>
    <col min="13060" max="13060" width="0.81640625" style="180" customWidth="1"/>
    <col min="13061" max="13061" width="13.1796875" style="180" customWidth="1"/>
    <col min="13062" max="13062" width="0.81640625" style="180" customWidth="1"/>
    <col min="13063" max="13063" width="15.453125" style="180" customWidth="1"/>
    <col min="13064" max="13064" width="7.1796875" style="180" customWidth="1"/>
    <col min="13065" max="13065" width="9.453125" style="180" bestFit="1" customWidth="1"/>
    <col min="13066" max="13309" width="8.1796875" style="180"/>
    <col min="13310" max="13310" width="39.453125" style="180" customWidth="1"/>
    <col min="13311" max="13311" width="7" style="180" customWidth="1"/>
    <col min="13312" max="13312" width="3.453125" style="180" customWidth="1"/>
    <col min="13313" max="13313" width="13.453125" style="180" customWidth="1"/>
    <col min="13314" max="13314" width="0.81640625" style="180" customWidth="1"/>
    <col min="13315" max="13315" width="12.81640625" style="180" customWidth="1"/>
    <col min="13316" max="13316" width="0.81640625" style="180" customWidth="1"/>
    <col min="13317" max="13317" width="13.1796875" style="180" customWidth="1"/>
    <col min="13318" max="13318" width="0.81640625" style="180" customWidth="1"/>
    <col min="13319" max="13319" width="15.453125" style="180" customWidth="1"/>
    <col min="13320" max="13320" width="7.1796875" style="180" customWidth="1"/>
    <col min="13321" max="13321" width="9.453125" style="180" bestFit="1" customWidth="1"/>
    <col min="13322" max="13565" width="8.1796875" style="180"/>
    <col min="13566" max="13566" width="39.453125" style="180" customWidth="1"/>
    <col min="13567" max="13567" width="7" style="180" customWidth="1"/>
    <col min="13568" max="13568" width="3.453125" style="180" customWidth="1"/>
    <col min="13569" max="13569" width="13.453125" style="180" customWidth="1"/>
    <col min="13570" max="13570" width="0.81640625" style="180" customWidth="1"/>
    <col min="13571" max="13571" width="12.81640625" style="180" customWidth="1"/>
    <col min="13572" max="13572" width="0.81640625" style="180" customWidth="1"/>
    <col min="13573" max="13573" width="13.1796875" style="180" customWidth="1"/>
    <col min="13574" max="13574" width="0.81640625" style="180" customWidth="1"/>
    <col min="13575" max="13575" width="15.453125" style="180" customWidth="1"/>
    <col min="13576" max="13576" width="7.1796875" style="180" customWidth="1"/>
    <col min="13577" max="13577" width="9.453125" style="180" bestFit="1" customWidth="1"/>
    <col min="13578" max="13821" width="8.1796875" style="180"/>
    <col min="13822" max="13822" width="39.453125" style="180" customWidth="1"/>
    <col min="13823" max="13823" width="7" style="180" customWidth="1"/>
    <col min="13824" max="13824" width="3.453125" style="180" customWidth="1"/>
    <col min="13825" max="13825" width="13.453125" style="180" customWidth="1"/>
    <col min="13826" max="13826" width="0.81640625" style="180" customWidth="1"/>
    <col min="13827" max="13827" width="12.81640625" style="180" customWidth="1"/>
    <col min="13828" max="13828" width="0.81640625" style="180" customWidth="1"/>
    <col min="13829" max="13829" width="13.1796875" style="180" customWidth="1"/>
    <col min="13830" max="13830" width="0.81640625" style="180" customWidth="1"/>
    <col min="13831" max="13831" width="15.453125" style="180" customWidth="1"/>
    <col min="13832" max="13832" width="7.1796875" style="180" customWidth="1"/>
    <col min="13833" max="13833" width="9.453125" style="180" bestFit="1" customWidth="1"/>
    <col min="13834" max="14077" width="8.1796875" style="180"/>
    <col min="14078" max="14078" width="39.453125" style="180" customWidth="1"/>
    <col min="14079" max="14079" width="7" style="180" customWidth="1"/>
    <col min="14080" max="14080" width="3.453125" style="180" customWidth="1"/>
    <col min="14081" max="14081" width="13.453125" style="180" customWidth="1"/>
    <col min="14082" max="14082" width="0.81640625" style="180" customWidth="1"/>
    <col min="14083" max="14083" width="12.81640625" style="180" customWidth="1"/>
    <col min="14084" max="14084" width="0.81640625" style="180" customWidth="1"/>
    <col min="14085" max="14085" width="13.1796875" style="180" customWidth="1"/>
    <col min="14086" max="14086" width="0.81640625" style="180" customWidth="1"/>
    <col min="14087" max="14087" width="15.453125" style="180" customWidth="1"/>
    <col min="14088" max="14088" width="7.1796875" style="180" customWidth="1"/>
    <col min="14089" max="14089" width="9.453125" style="180" bestFit="1" customWidth="1"/>
    <col min="14090" max="14333" width="8.1796875" style="180"/>
    <col min="14334" max="14334" width="39.453125" style="180" customWidth="1"/>
    <col min="14335" max="14335" width="7" style="180" customWidth="1"/>
    <col min="14336" max="14336" width="3.453125" style="180" customWidth="1"/>
    <col min="14337" max="14337" width="13.453125" style="180" customWidth="1"/>
    <col min="14338" max="14338" width="0.81640625" style="180" customWidth="1"/>
    <col min="14339" max="14339" width="12.81640625" style="180" customWidth="1"/>
    <col min="14340" max="14340" width="0.81640625" style="180" customWidth="1"/>
    <col min="14341" max="14341" width="13.1796875" style="180" customWidth="1"/>
    <col min="14342" max="14342" width="0.81640625" style="180" customWidth="1"/>
    <col min="14343" max="14343" width="15.453125" style="180" customWidth="1"/>
    <col min="14344" max="14344" width="7.1796875" style="180" customWidth="1"/>
    <col min="14345" max="14345" width="9.453125" style="180" bestFit="1" customWidth="1"/>
    <col min="14346" max="14589" width="8.1796875" style="180"/>
    <col min="14590" max="14590" width="39.453125" style="180" customWidth="1"/>
    <col min="14591" max="14591" width="7" style="180" customWidth="1"/>
    <col min="14592" max="14592" width="3.453125" style="180" customWidth="1"/>
    <col min="14593" max="14593" width="13.453125" style="180" customWidth="1"/>
    <col min="14594" max="14594" width="0.81640625" style="180" customWidth="1"/>
    <col min="14595" max="14595" width="12.81640625" style="180" customWidth="1"/>
    <col min="14596" max="14596" width="0.81640625" style="180" customWidth="1"/>
    <col min="14597" max="14597" width="13.1796875" style="180" customWidth="1"/>
    <col min="14598" max="14598" width="0.81640625" style="180" customWidth="1"/>
    <col min="14599" max="14599" width="15.453125" style="180" customWidth="1"/>
    <col min="14600" max="14600" width="7.1796875" style="180" customWidth="1"/>
    <col min="14601" max="14601" width="9.453125" style="180" bestFit="1" customWidth="1"/>
    <col min="14602" max="14845" width="8.1796875" style="180"/>
    <col min="14846" max="14846" width="39.453125" style="180" customWidth="1"/>
    <col min="14847" max="14847" width="7" style="180" customWidth="1"/>
    <col min="14848" max="14848" width="3.453125" style="180" customWidth="1"/>
    <col min="14849" max="14849" width="13.453125" style="180" customWidth="1"/>
    <col min="14850" max="14850" width="0.81640625" style="180" customWidth="1"/>
    <col min="14851" max="14851" width="12.81640625" style="180" customWidth="1"/>
    <col min="14852" max="14852" width="0.81640625" style="180" customWidth="1"/>
    <col min="14853" max="14853" width="13.1796875" style="180" customWidth="1"/>
    <col min="14854" max="14854" width="0.81640625" style="180" customWidth="1"/>
    <col min="14855" max="14855" width="15.453125" style="180" customWidth="1"/>
    <col min="14856" max="14856" width="7.1796875" style="180" customWidth="1"/>
    <col min="14857" max="14857" width="9.453125" style="180" bestFit="1" customWidth="1"/>
    <col min="14858" max="15101" width="8.1796875" style="180"/>
    <col min="15102" max="15102" width="39.453125" style="180" customWidth="1"/>
    <col min="15103" max="15103" width="7" style="180" customWidth="1"/>
    <col min="15104" max="15104" width="3.453125" style="180" customWidth="1"/>
    <col min="15105" max="15105" width="13.453125" style="180" customWidth="1"/>
    <col min="15106" max="15106" width="0.81640625" style="180" customWidth="1"/>
    <col min="15107" max="15107" width="12.81640625" style="180" customWidth="1"/>
    <col min="15108" max="15108" width="0.81640625" style="180" customWidth="1"/>
    <col min="15109" max="15109" width="13.1796875" style="180" customWidth="1"/>
    <col min="15110" max="15110" width="0.81640625" style="180" customWidth="1"/>
    <col min="15111" max="15111" width="15.453125" style="180" customWidth="1"/>
    <col min="15112" max="15112" width="7.1796875" style="180" customWidth="1"/>
    <col min="15113" max="15113" width="9.453125" style="180" bestFit="1" customWidth="1"/>
    <col min="15114" max="15357" width="8.1796875" style="180"/>
    <col min="15358" max="15358" width="39.453125" style="180" customWidth="1"/>
    <col min="15359" max="15359" width="7" style="180" customWidth="1"/>
    <col min="15360" max="15360" width="3.453125" style="180" customWidth="1"/>
    <col min="15361" max="15361" width="13.453125" style="180" customWidth="1"/>
    <col min="15362" max="15362" width="0.81640625" style="180" customWidth="1"/>
    <col min="15363" max="15363" width="12.81640625" style="180" customWidth="1"/>
    <col min="15364" max="15364" width="0.81640625" style="180" customWidth="1"/>
    <col min="15365" max="15365" width="13.1796875" style="180" customWidth="1"/>
    <col min="15366" max="15366" width="0.81640625" style="180" customWidth="1"/>
    <col min="15367" max="15367" width="15.453125" style="180" customWidth="1"/>
    <col min="15368" max="15368" width="7.1796875" style="180" customWidth="1"/>
    <col min="15369" max="15369" width="9.453125" style="180" bestFit="1" customWidth="1"/>
    <col min="15370" max="15613" width="8.1796875" style="180"/>
    <col min="15614" max="15614" width="39.453125" style="180" customWidth="1"/>
    <col min="15615" max="15615" width="7" style="180" customWidth="1"/>
    <col min="15616" max="15616" width="3.453125" style="180" customWidth="1"/>
    <col min="15617" max="15617" width="13.453125" style="180" customWidth="1"/>
    <col min="15618" max="15618" width="0.81640625" style="180" customWidth="1"/>
    <col min="15619" max="15619" width="12.81640625" style="180" customWidth="1"/>
    <col min="15620" max="15620" width="0.81640625" style="180" customWidth="1"/>
    <col min="15621" max="15621" width="13.1796875" style="180" customWidth="1"/>
    <col min="15622" max="15622" width="0.81640625" style="180" customWidth="1"/>
    <col min="15623" max="15623" width="15.453125" style="180" customWidth="1"/>
    <col min="15624" max="15624" width="7.1796875" style="180" customWidth="1"/>
    <col min="15625" max="15625" width="9.453125" style="180" bestFit="1" customWidth="1"/>
    <col min="15626" max="15869" width="8.1796875" style="180"/>
    <col min="15870" max="15870" width="39.453125" style="180" customWidth="1"/>
    <col min="15871" max="15871" width="7" style="180" customWidth="1"/>
    <col min="15872" max="15872" width="3.453125" style="180" customWidth="1"/>
    <col min="15873" max="15873" width="13.453125" style="180" customWidth="1"/>
    <col min="15874" max="15874" width="0.81640625" style="180" customWidth="1"/>
    <col min="15875" max="15875" width="12.81640625" style="180" customWidth="1"/>
    <col min="15876" max="15876" width="0.81640625" style="180" customWidth="1"/>
    <col min="15877" max="15877" width="13.1796875" style="180" customWidth="1"/>
    <col min="15878" max="15878" width="0.81640625" style="180" customWidth="1"/>
    <col min="15879" max="15879" width="15.453125" style="180" customWidth="1"/>
    <col min="15880" max="15880" width="7.1796875" style="180" customWidth="1"/>
    <col min="15881" max="15881" width="9.453125" style="180" bestFit="1" customWidth="1"/>
    <col min="15882" max="16125" width="8.1796875" style="180"/>
    <col min="16126" max="16126" width="39.453125" style="180" customWidth="1"/>
    <col min="16127" max="16127" width="7" style="180" customWidth="1"/>
    <col min="16128" max="16128" width="3.453125" style="180" customWidth="1"/>
    <col min="16129" max="16129" width="13.453125" style="180" customWidth="1"/>
    <col min="16130" max="16130" width="0.81640625" style="180" customWidth="1"/>
    <col min="16131" max="16131" width="12.81640625" style="180" customWidth="1"/>
    <col min="16132" max="16132" width="0.81640625" style="180" customWidth="1"/>
    <col min="16133" max="16133" width="13.1796875" style="180" customWidth="1"/>
    <col min="16134" max="16134" width="0.81640625" style="180" customWidth="1"/>
    <col min="16135" max="16135" width="15.453125" style="180" customWidth="1"/>
    <col min="16136" max="16136" width="7.1796875" style="180" customWidth="1"/>
    <col min="16137" max="16137" width="9.453125" style="180" bestFit="1" customWidth="1"/>
    <col min="16138" max="16384" width="8.1796875" style="180"/>
  </cols>
  <sheetData>
    <row r="1" spans="1:15" ht="24" customHeight="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211"/>
    </row>
    <row r="2" spans="1:15" s="163" customFormat="1" ht="24" customHeight="1">
      <c r="A2" s="254" t="s">
        <v>139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5" s="163" customFormat="1" ht="24" customHeight="1">
      <c r="A3" s="254" t="s">
        <v>189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5" s="163" customFormat="1" ht="24" customHeight="1">
      <c r="A4" s="254" t="s">
        <v>130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5" s="212" customFormat="1" ht="24" customHeight="1">
      <c r="A5" s="255" t="s">
        <v>37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5" s="212" customFormat="1" ht="24" customHeight="1">
      <c r="A6" s="163"/>
      <c r="B6" s="163"/>
      <c r="C6" s="163"/>
      <c r="D6" s="262" t="s">
        <v>2</v>
      </c>
      <c r="E6" s="262"/>
      <c r="F6" s="262"/>
      <c r="G6" s="213"/>
      <c r="H6" s="257" t="s">
        <v>3</v>
      </c>
      <c r="I6" s="257"/>
      <c r="J6" s="257"/>
    </row>
    <row r="7" spans="1:15" s="212" customFormat="1" ht="24" customHeight="1">
      <c r="A7" s="163"/>
      <c r="B7" s="160" t="s">
        <v>5</v>
      </c>
      <c r="C7" s="163"/>
      <c r="D7" s="160">
        <v>2566</v>
      </c>
      <c r="E7" s="163"/>
      <c r="F7" s="160">
        <v>2565</v>
      </c>
      <c r="G7" s="163"/>
      <c r="H7" s="160">
        <v>2566</v>
      </c>
      <c r="I7" s="163"/>
      <c r="J7" s="160">
        <v>2565</v>
      </c>
    </row>
    <row r="8" spans="1:15" s="212" customFormat="1" ht="24" customHeight="1">
      <c r="A8" s="163"/>
      <c r="B8" s="160"/>
      <c r="C8" s="163"/>
      <c r="D8" s="160"/>
      <c r="E8" s="163"/>
      <c r="F8" s="160"/>
      <c r="G8" s="163"/>
      <c r="H8" s="160"/>
      <c r="I8" s="163"/>
      <c r="J8" s="160"/>
    </row>
    <row r="9" spans="1:15" s="212" customFormat="1" ht="24" customHeight="1">
      <c r="A9" s="165" t="s">
        <v>21</v>
      </c>
      <c r="B9" s="160"/>
      <c r="C9" s="163"/>
      <c r="E9" s="163"/>
      <c r="F9" s="214"/>
      <c r="G9" s="163"/>
      <c r="I9" s="163"/>
      <c r="J9" s="160"/>
    </row>
    <row r="10" spans="1:15" s="212" customFormat="1" ht="24" customHeight="1">
      <c r="A10" s="155" t="s">
        <v>132</v>
      </c>
      <c r="B10" s="161"/>
      <c r="C10" s="163"/>
      <c r="D10" s="51">
        <v>136980736</v>
      </c>
      <c r="E10" s="82"/>
      <c r="F10" s="51">
        <v>150501420</v>
      </c>
      <c r="G10" s="51"/>
      <c r="H10" s="51">
        <v>71523266</v>
      </c>
      <c r="I10" s="82"/>
      <c r="J10" s="51">
        <v>75514937</v>
      </c>
    </row>
    <row r="11" spans="1:15" s="212" customFormat="1" ht="24" customHeight="1">
      <c r="A11" s="155" t="s">
        <v>228</v>
      </c>
      <c r="B11" s="161"/>
      <c r="C11" s="163"/>
      <c r="D11" s="51">
        <v>153035300</v>
      </c>
      <c r="E11" s="82"/>
      <c r="F11" s="51">
        <v>370127371</v>
      </c>
      <c r="G11" s="51"/>
      <c r="H11" s="167">
        <v>0</v>
      </c>
      <c r="I11" s="82"/>
      <c r="J11" s="167">
        <v>0</v>
      </c>
    </row>
    <row r="12" spans="1:15" s="212" customFormat="1" ht="24" customHeight="1">
      <c r="A12" s="155" t="s">
        <v>166</v>
      </c>
      <c r="B12" s="161"/>
      <c r="C12" s="163"/>
      <c r="D12" s="167">
        <v>0</v>
      </c>
      <c r="E12" s="82"/>
      <c r="F12" s="51">
        <v>90309038</v>
      </c>
      <c r="G12" s="51"/>
      <c r="H12" s="167">
        <v>0</v>
      </c>
      <c r="I12" s="82"/>
      <c r="J12" s="167">
        <v>0</v>
      </c>
    </row>
    <row r="13" spans="1:15" ht="24" customHeight="1">
      <c r="A13" s="155" t="s">
        <v>22</v>
      </c>
      <c r="B13" s="161"/>
      <c r="C13" s="158"/>
      <c r="D13" s="167">
        <v>0</v>
      </c>
      <c r="E13" s="51"/>
      <c r="F13" s="51">
        <v>3165000</v>
      </c>
      <c r="G13" s="51"/>
      <c r="H13" s="51">
        <v>7755285</v>
      </c>
      <c r="I13" s="51"/>
      <c r="J13" s="51">
        <v>10594092</v>
      </c>
      <c r="L13" s="182"/>
      <c r="M13" s="182"/>
      <c r="N13" s="182"/>
      <c r="O13" s="182"/>
    </row>
    <row r="14" spans="1:15" ht="24" customHeight="1">
      <c r="A14" s="215" t="s">
        <v>138</v>
      </c>
      <c r="B14" s="161"/>
      <c r="C14" s="158"/>
      <c r="D14" s="51">
        <v>132408</v>
      </c>
      <c r="E14" s="51"/>
      <c r="F14" s="51">
        <v>49</v>
      </c>
      <c r="G14" s="51"/>
      <c r="H14" s="51">
        <v>31647804</v>
      </c>
      <c r="I14" s="51"/>
      <c r="J14" s="51">
        <v>9870043</v>
      </c>
      <c r="L14" s="182"/>
      <c r="M14" s="182"/>
      <c r="N14" s="182"/>
      <c r="O14" s="182"/>
    </row>
    <row r="15" spans="1:15" ht="24" customHeight="1">
      <c r="A15" s="215" t="s">
        <v>23</v>
      </c>
      <c r="B15" s="161">
        <v>23</v>
      </c>
      <c r="C15" s="158"/>
      <c r="D15" s="175">
        <v>1418173</v>
      </c>
      <c r="E15" s="175"/>
      <c r="F15" s="175">
        <v>5964245</v>
      </c>
      <c r="G15" s="175"/>
      <c r="H15" s="216">
        <v>25000</v>
      </c>
      <c r="I15" s="2"/>
      <c r="J15" s="216">
        <v>255405</v>
      </c>
      <c r="L15" s="182"/>
      <c r="M15" s="182"/>
      <c r="N15" s="182"/>
      <c r="O15" s="182"/>
    </row>
    <row r="16" spans="1:15" ht="24" customHeight="1">
      <c r="A16" s="217" t="s">
        <v>24</v>
      </c>
      <c r="B16" s="161"/>
      <c r="C16" s="158"/>
      <c r="D16" s="63">
        <f>SUM(D10:D15)</f>
        <v>291566617</v>
      </c>
      <c r="E16" s="175"/>
      <c r="F16" s="63">
        <f>SUM(F10:F15)</f>
        <v>620067123</v>
      </c>
      <c r="G16" s="175"/>
      <c r="H16" s="63">
        <f>SUM(H10:H15)</f>
        <v>110951355</v>
      </c>
      <c r="I16" s="218"/>
      <c r="J16" s="63">
        <f>SUM(J10:J15)</f>
        <v>96234477</v>
      </c>
      <c r="L16" s="212"/>
      <c r="M16" s="212"/>
    </row>
    <row r="17" spans="1:15" ht="24" customHeight="1">
      <c r="A17" s="187"/>
      <c r="B17" s="161"/>
      <c r="C17" s="158"/>
      <c r="D17" s="48"/>
      <c r="E17" s="175"/>
      <c r="F17" s="48"/>
      <c r="G17" s="175"/>
      <c r="H17" s="58"/>
      <c r="I17" s="218"/>
      <c r="J17" s="58"/>
      <c r="L17" s="212"/>
      <c r="M17" s="212"/>
    </row>
    <row r="18" spans="1:15" ht="24" customHeight="1">
      <c r="A18" s="165" t="s">
        <v>25</v>
      </c>
      <c r="B18" s="161"/>
      <c r="C18" s="158"/>
      <c r="D18" s="48"/>
      <c r="E18" s="175"/>
      <c r="F18" s="48"/>
      <c r="G18" s="175"/>
      <c r="H18" s="58"/>
      <c r="I18" s="218"/>
      <c r="J18" s="58"/>
      <c r="L18" s="212"/>
      <c r="M18" s="212"/>
    </row>
    <row r="19" spans="1:15" ht="24" customHeight="1">
      <c r="A19" s="155" t="s">
        <v>133</v>
      </c>
      <c r="B19" s="161"/>
      <c r="C19" s="158"/>
      <c r="D19" s="58">
        <v>-108947925</v>
      </c>
      <c r="E19" s="175"/>
      <c r="F19" s="58">
        <v>-119366364</v>
      </c>
      <c r="G19" s="175"/>
      <c r="H19" s="58">
        <v>-55073063</v>
      </c>
      <c r="I19" s="218"/>
      <c r="J19" s="58">
        <v>-55415368.389999986</v>
      </c>
      <c r="L19" s="212"/>
      <c r="M19" s="212"/>
    </row>
    <row r="20" spans="1:15" ht="24" customHeight="1">
      <c r="A20" s="155" t="s">
        <v>186</v>
      </c>
      <c r="B20" s="161"/>
      <c r="C20" s="158"/>
      <c r="D20" s="58">
        <v>-133188905</v>
      </c>
      <c r="E20" s="175"/>
      <c r="F20" s="58">
        <v>-319763165</v>
      </c>
      <c r="G20" s="175"/>
      <c r="H20" s="167">
        <v>0</v>
      </c>
      <c r="I20" s="218"/>
      <c r="J20" s="167">
        <v>0</v>
      </c>
      <c r="L20" s="212"/>
      <c r="M20" s="212"/>
    </row>
    <row r="21" spans="1:15" ht="24" customHeight="1">
      <c r="A21" s="155" t="s">
        <v>167</v>
      </c>
      <c r="B21" s="219"/>
      <c r="C21" s="158"/>
      <c r="D21" s="167">
        <v>0</v>
      </c>
      <c r="E21" s="175"/>
      <c r="F21" s="58">
        <v>-75615434</v>
      </c>
      <c r="G21" s="51"/>
      <c r="H21" s="167">
        <v>0</v>
      </c>
      <c r="I21" s="82"/>
      <c r="J21" s="167">
        <v>0</v>
      </c>
      <c r="L21" s="212"/>
      <c r="M21" s="212"/>
    </row>
    <row r="22" spans="1:15" ht="24" customHeight="1">
      <c r="A22" s="155" t="s">
        <v>73</v>
      </c>
      <c r="B22" s="161"/>
      <c r="C22" s="158"/>
      <c r="D22" s="167">
        <v>0</v>
      </c>
      <c r="E22" s="218"/>
      <c r="F22" s="58">
        <v>-2739447</v>
      </c>
      <c r="G22" s="220"/>
      <c r="H22" s="220">
        <v>-7050259</v>
      </c>
      <c r="I22" s="220"/>
      <c r="J22" s="220">
        <v>-9626334</v>
      </c>
      <c r="L22" s="182"/>
      <c r="M22" s="182"/>
      <c r="N22" s="182"/>
      <c r="O22" s="182"/>
    </row>
    <row r="23" spans="1:15" ht="24" customHeight="1">
      <c r="A23" s="155" t="s">
        <v>183</v>
      </c>
      <c r="B23" s="161"/>
      <c r="C23" s="158"/>
      <c r="D23" s="58">
        <v>-8399</v>
      </c>
      <c r="E23" s="218"/>
      <c r="F23" s="58">
        <v>-26505410</v>
      </c>
      <c r="G23" s="220"/>
      <c r="H23" s="167">
        <v>0</v>
      </c>
      <c r="I23" s="82"/>
      <c r="J23" s="167">
        <v>0</v>
      </c>
      <c r="L23" s="182"/>
      <c r="M23" s="182"/>
      <c r="N23" s="182"/>
      <c r="O23" s="182"/>
    </row>
    <row r="24" spans="1:15" ht="24" customHeight="1">
      <c r="A24" s="155" t="s">
        <v>26</v>
      </c>
      <c r="B24" s="161"/>
      <c r="C24" s="158"/>
      <c r="D24" s="49">
        <v>-63612749</v>
      </c>
      <c r="E24" s="92"/>
      <c r="F24" s="58">
        <v>-46136103</v>
      </c>
      <c r="G24" s="220"/>
      <c r="H24" s="220">
        <v>-14762974</v>
      </c>
      <c r="I24" s="220"/>
      <c r="J24" s="220">
        <v>-13750847.979999999</v>
      </c>
      <c r="L24" s="182"/>
      <c r="M24" s="182"/>
      <c r="N24" s="182"/>
      <c r="O24" s="182"/>
    </row>
    <row r="25" spans="1:15" ht="24" customHeight="1">
      <c r="A25" s="155" t="s">
        <v>227</v>
      </c>
      <c r="B25" s="161"/>
      <c r="C25" s="245"/>
      <c r="D25" s="49">
        <v>-7542765</v>
      </c>
      <c r="E25" s="92"/>
      <c r="F25" s="167">
        <v>0</v>
      </c>
      <c r="G25" s="220"/>
      <c r="H25" s="167">
        <v>0</v>
      </c>
      <c r="I25" s="220"/>
      <c r="J25" s="167">
        <v>0</v>
      </c>
      <c r="L25" s="182"/>
      <c r="M25" s="182"/>
      <c r="N25" s="182"/>
      <c r="O25" s="182"/>
    </row>
    <row r="26" spans="1:15" ht="24" customHeight="1">
      <c r="A26" s="217" t="s">
        <v>28</v>
      </c>
      <c r="B26" s="161"/>
      <c r="C26" s="158"/>
      <c r="D26" s="246">
        <f>SUM(D19:D25)</f>
        <v>-313300743</v>
      </c>
      <c r="E26" s="175"/>
      <c r="F26" s="246">
        <f>SUM(F19:F24)</f>
        <v>-590125923</v>
      </c>
      <c r="G26" s="220"/>
      <c r="H26" s="247">
        <f>SUM(H19:H24)</f>
        <v>-76886296</v>
      </c>
      <c r="I26" s="220"/>
      <c r="J26" s="247">
        <f>SUM(J19:J24)</f>
        <v>-78792550.36999999</v>
      </c>
      <c r="L26" s="212"/>
      <c r="M26" s="182"/>
    </row>
    <row r="27" spans="1:15" ht="24" customHeight="1">
      <c r="A27" s="187"/>
      <c r="B27" s="161"/>
      <c r="C27" s="158"/>
      <c r="D27" s="48"/>
      <c r="E27" s="175"/>
      <c r="F27" s="48"/>
      <c r="G27" s="175"/>
      <c r="H27" s="58"/>
      <c r="I27" s="218"/>
      <c r="J27" s="58"/>
      <c r="L27" s="212"/>
      <c r="M27" s="212"/>
    </row>
    <row r="28" spans="1:15" ht="24" customHeight="1">
      <c r="A28" s="221" t="s">
        <v>217</v>
      </c>
      <c r="B28" s="161"/>
      <c r="C28" s="158"/>
      <c r="D28" s="216">
        <f>D16+D26</f>
        <v>-21734126</v>
      </c>
      <c r="E28" s="175"/>
      <c r="F28" s="48">
        <f>F16+F26</f>
        <v>29941200</v>
      </c>
      <c r="G28" s="175"/>
      <c r="H28" s="48">
        <f>H16+H26</f>
        <v>34065059</v>
      </c>
      <c r="I28" s="218"/>
      <c r="J28" s="48">
        <f>J16+J26</f>
        <v>17441926.63000001</v>
      </c>
      <c r="L28" s="212"/>
      <c r="M28" s="212"/>
    </row>
    <row r="29" spans="1:15" ht="24" customHeight="1">
      <c r="A29" s="165" t="s">
        <v>27</v>
      </c>
      <c r="B29" s="161"/>
      <c r="C29" s="158"/>
      <c r="D29" s="220">
        <v>-27710126</v>
      </c>
      <c r="E29" s="218"/>
      <c r="F29" s="220">
        <v>-8195543</v>
      </c>
      <c r="G29" s="218"/>
      <c r="H29" s="216">
        <v>-19810219</v>
      </c>
      <c r="I29" s="218"/>
      <c r="J29" s="216">
        <v>-2440014</v>
      </c>
      <c r="L29" s="212"/>
      <c r="M29" s="212"/>
    </row>
    <row r="30" spans="1:15" ht="24" customHeight="1">
      <c r="A30" s="165" t="s">
        <v>210</v>
      </c>
      <c r="B30" s="155"/>
      <c r="C30" s="155"/>
      <c r="D30" s="177">
        <v>0</v>
      </c>
      <c r="E30" s="218"/>
      <c r="F30" s="222">
        <v>-5279804</v>
      </c>
      <c r="G30" s="218"/>
      <c r="H30" s="177">
        <v>0</v>
      </c>
      <c r="I30" s="218"/>
      <c r="J30" s="177">
        <v>0</v>
      </c>
      <c r="L30" s="182"/>
      <c r="M30" s="182"/>
      <c r="N30" s="182"/>
      <c r="O30" s="182"/>
    </row>
    <row r="31" spans="1:15" ht="24" customHeight="1">
      <c r="A31" s="223" t="s">
        <v>218</v>
      </c>
      <c r="B31" s="161"/>
      <c r="C31" s="158"/>
      <c r="D31" s="218">
        <f>D28+D29+D30</f>
        <v>-49444252</v>
      </c>
      <c r="E31" s="218"/>
      <c r="F31" s="218">
        <f>F28+F29+F30</f>
        <v>16465853</v>
      </c>
      <c r="G31" s="218"/>
      <c r="H31" s="218">
        <f>H28+H29+H30</f>
        <v>14254840</v>
      </c>
      <c r="I31" s="218"/>
      <c r="J31" s="218">
        <f>J28+J29+J30</f>
        <v>15001912.63000001</v>
      </c>
      <c r="L31" s="212"/>
      <c r="M31" s="182"/>
    </row>
    <row r="32" spans="1:15" ht="24" customHeight="1">
      <c r="A32" s="223" t="s">
        <v>219</v>
      </c>
      <c r="B32" s="161"/>
      <c r="C32" s="158"/>
      <c r="D32" s="222">
        <v>-1169354</v>
      </c>
      <c r="E32" s="218"/>
      <c r="F32" s="222">
        <v>-1818038</v>
      </c>
      <c r="G32" s="218"/>
      <c r="H32" s="224">
        <v>-579647</v>
      </c>
      <c r="I32" s="218"/>
      <c r="J32" s="224">
        <v>103209</v>
      </c>
      <c r="L32" s="182"/>
      <c r="M32" s="182"/>
      <c r="N32" s="182"/>
      <c r="O32" s="182"/>
    </row>
    <row r="33" spans="1:15" ht="24" customHeight="1">
      <c r="A33" s="225" t="s">
        <v>211</v>
      </c>
      <c r="B33" s="161"/>
      <c r="C33" s="158"/>
      <c r="D33" s="226">
        <f>D31+D32</f>
        <v>-50613606</v>
      </c>
      <c r="E33" s="218"/>
      <c r="F33" s="226">
        <f>F31+F32</f>
        <v>14647815</v>
      </c>
      <c r="G33" s="218"/>
      <c r="H33" s="226">
        <f>H31+H32</f>
        <v>13675193</v>
      </c>
      <c r="I33" s="218"/>
      <c r="J33" s="226">
        <f>J31+J32</f>
        <v>15105121.63000001</v>
      </c>
      <c r="L33" s="182"/>
      <c r="M33" s="182"/>
      <c r="N33" s="182"/>
      <c r="O33" s="182"/>
    </row>
    <row r="34" spans="1:15" ht="24" customHeight="1">
      <c r="A34" s="225"/>
      <c r="B34" s="161"/>
      <c r="C34" s="158"/>
      <c r="D34" s="158"/>
      <c r="E34" s="158"/>
      <c r="F34" s="158"/>
      <c r="G34" s="218"/>
      <c r="H34" s="218"/>
      <c r="I34" s="218"/>
      <c r="J34" s="218"/>
      <c r="L34" s="182"/>
      <c r="M34" s="182"/>
      <c r="N34" s="182"/>
      <c r="O34" s="182"/>
    </row>
    <row r="35" spans="1:15" ht="24" customHeight="1">
      <c r="A35" s="227" t="s">
        <v>212</v>
      </c>
      <c r="B35" s="161"/>
      <c r="C35" s="158"/>
      <c r="D35" s="158"/>
      <c r="E35" s="158"/>
      <c r="F35" s="218"/>
      <c r="G35" s="218"/>
      <c r="H35" s="228"/>
      <c r="I35" s="218"/>
      <c r="J35" s="218"/>
      <c r="L35" s="182"/>
      <c r="M35" s="182"/>
      <c r="N35" s="182"/>
      <c r="O35" s="182"/>
    </row>
    <row r="36" spans="1:15" ht="24" customHeight="1">
      <c r="A36" s="227" t="s">
        <v>123</v>
      </c>
    </row>
    <row r="37" spans="1:15" ht="24" customHeight="1">
      <c r="A37" s="227" t="s">
        <v>124</v>
      </c>
    </row>
    <row r="38" spans="1:15" s="230" customFormat="1" ht="24" customHeight="1">
      <c r="A38" s="264" t="s">
        <v>145</v>
      </c>
      <c r="B38" s="264"/>
      <c r="C38" s="229"/>
      <c r="D38" s="207">
        <v>-3037700</v>
      </c>
      <c r="E38" s="229"/>
      <c r="F38" s="207">
        <v>2110812</v>
      </c>
      <c r="G38" s="190"/>
      <c r="H38" s="167">
        <v>0</v>
      </c>
      <c r="I38" s="190"/>
      <c r="J38" s="167">
        <v>0</v>
      </c>
      <c r="L38" s="231"/>
    </row>
    <row r="39" spans="1:15" ht="24" customHeight="1" thickBot="1">
      <c r="A39" s="265" t="s">
        <v>213</v>
      </c>
      <c r="B39" s="265"/>
      <c r="C39" s="265"/>
      <c r="D39" s="232">
        <f>D33+D38</f>
        <v>-53651306</v>
      </c>
      <c r="E39" s="225"/>
      <c r="F39" s="232">
        <f>F33+F38</f>
        <v>16758627</v>
      </c>
      <c r="G39" s="218"/>
      <c r="H39" s="232">
        <f>H33+H38</f>
        <v>13675193</v>
      </c>
      <c r="I39" s="218"/>
      <c r="J39" s="232">
        <f>J33+J38</f>
        <v>15105121.63000001</v>
      </c>
      <c r="L39" s="212"/>
      <c r="M39" s="212"/>
    </row>
    <row r="40" spans="1:15" ht="24" customHeight="1" thickTop="1">
      <c r="A40" s="253"/>
      <c r="B40" s="253"/>
      <c r="C40" s="253"/>
      <c r="D40" s="253"/>
      <c r="E40" s="253"/>
      <c r="F40" s="253"/>
      <c r="G40" s="175"/>
      <c r="H40" s="58"/>
      <c r="I40" s="218"/>
      <c r="J40" s="58"/>
      <c r="L40" s="212"/>
      <c r="M40" s="212"/>
    </row>
    <row r="41" spans="1:15" ht="24" customHeight="1">
      <c r="A41" s="254" t="s">
        <v>144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11"/>
    </row>
    <row r="42" spans="1:15" s="163" customFormat="1" ht="24" customHeight="1">
      <c r="A42" s="254" t="s">
        <v>140</v>
      </c>
      <c r="B42" s="254"/>
      <c r="C42" s="254"/>
      <c r="D42" s="254"/>
      <c r="E42" s="254"/>
      <c r="F42" s="254"/>
      <c r="G42" s="254"/>
      <c r="H42" s="254"/>
      <c r="I42" s="254"/>
      <c r="J42" s="254"/>
    </row>
    <row r="43" spans="1:15" s="163" customFormat="1" ht="24" customHeight="1">
      <c r="A43" s="254" t="s">
        <v>189</v>
      </c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5" s="163" customFormat="1" ht="24" customHeight="1">
      <c r="A44" s="254" t="s">
        <v>130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5" s="212" customFormat="1" ht="24" customHeight="1">
      <c r="A45" s="255" t="s">
        <v>37</v>
      </c>
      <c r="B45" s="255"/>
      <c r="C45" s="255"/>
      <c r="D45" s="255"/>
      <c r="E45" s="255"/>
      <c r="F45" s="255"/>
      <c r="G45" s="255"/>
      <c r="H45" s="255"/>
      <c r="I45" s="255"/>
      <c r="J45" s="255"/>
    </row>
    <row r="46" spans="1:15" s="212" customFormat="1" ht="24" customHeight="1">
      <c r="A46" s="163"/>
      <c r="B46" s="163"/>
      <c r="C46" s="163"/>
      <c r="D46" s="262" t="s">
        <v>2</v>
      </c>
      <c r="E46" s="262"/>
      <c r="F46" s="262"/>
      <c r="G46" s="263"/>
      <c r="H46" s="257" t="s">
        <v>3</v>
      </c>
      <c r="I46" s="257"/>
      <c r="J46" s="257"/>
    </row>
    <row r="47" spans="1:15" s="212" customFormat="1" ht="24" customHeight="1">
      <c r="A47" s="163"/>
      <c r="B47" s="160" t="s">
        <v>5</v>
      </c>
      <c r="C47" s="163"/>
      <c r="D47" s="160">
        <v>2566</v>
      </c>
      <c r="E47" s="163"/>
      <c r="F47" s="160">
        <v>2565</v>
      </c>
      <c r="G47" s="163"/>
      <c r="H47" s="160">
        <v>2566</v>
      </c>
      <c r="I47" s="163"/>
      <c r="J47" s="160">
        <v>2565</v>
      </c>
    </row>
    <row r="48" spans="1:15" s="212" customFormat="1" ht="24" customHeight="1">
      <c r="A48" s="163"/>
      <c r="B48" s="160"/>
      <c r="C48" s="163"/>
      <c r="D48" s="160"/>
      <c r="E48" s="163"/>
      <c r="F48" s="160"/>
      <c r="G48" s="163"/>
      <c r="H48" s="160"/>
      <c r="I48" s="163"/>
      <c r="J48" s="160"/>
    </row>
    <row r="49" spans="1:15" ht="24" customHeight="1">
      <c r="A49" s="225" t="s">
        <v>74</v>
      </c>
      <c r="B49" s="161"/>
      <c r="C49" s="158"/>
      <c r="D49" s="158"/>
      <c r="E49" s="158"/>
      <c r="F49" s="158"/>
      <c r="G49" s="218"/>
      <c r="H49" s="218"/>
      <c r="I49" s="218"/>
      <c r="J49" s="218"/>
    </row>
    <row r="50" spans="1:15" ht="24" customHeight="1">
      <c r="A50" s="233" t="s">
        <v>29</v>
      </c>
      <c r="B50" s="161"/>
      <c r="C50" s="158"/>
      <c r="D50" s="218">
        <f>D52-D51</f>
        <v>-43392878</v>
      </c>
      <c r="E50" s="218">
        <f t="shared" ref="E50:I50" si="0">E52-E51</f>
        <v>0</v>
      </c>
      <c r="F50" s="218">
        <f t="shared" ref="F50" si="1">F52-F51</f>
        <v>14974336</v>
      </c>
      <c r="G50" s="218">
        <f t="shared" si="0"/>
        <v>0</v>
      </c>
      <c r="H50" s="218">
        <f t="shared" si="0"/>
        <v>13675193</v>
      </c>
      <c r="I50" s="218">
        <f t="shared" si="0"/>
        <v>0</v>
      </c>
      <c r="J50" s="218">
        <f t="shared" ref="J50" si="2">J52-J51</f>
        <v>15105121.63000001</v>
      </c>
      <c r="L50" s="182"/>
      <c r="M50" s="182"/>
      <c r="N50" s="182"/>
      <c r="O50" s="182"/>
    </row>
    <row r="51" spans="1:15" ht="24" customHeight="1">
      <c r="A51" s="264" t="s">
        <v>168</v>
      </c>
      <c r="B51" s="264"/>
      <c r="C51" s="158"/>
      <c r="D51" s="49">
        <v>-7220728</v>
      </c>
      <c r="E51" s="158"/>
      <c r="F51" s="49">
        <v>-326521</v>
      </c>
      <c r="G51" s="218"/>
      <c r="H51" s="167">
        <v>0</v>
      </c>
      <c r="I51" s="218"/>
      <c r="J51" s="167">
        <v>0</v>
      </c>
      <c r="L51" s="182"/>
      <c r="M51" s="182"/>
      <c r="N51" s="182"/>
      <c r="O51" s="182"/>
    </row>
    <row r="52" spans="1:15" ht="24" customHeight="1" thickBot="1">
      <c r="A52" s="223"/>
      <c r="B52" s="161"/>
      <c r="C52" s="158"/>
      <c r="D52" s="73">
        <f>D33</f>
        <v>-50613606</v>
      </c>
      <c r="E52" s="158"/>
      <c r="F52" s="73">
        <f>F33</f>
        <v>14647815</v>
      </c>
      <c r="G52" s="218"/>
      <c r="H52" s="73">
        <f>H33</f>
        <v>13675193</v>
      </c>
      <c r="I52" s="218"/>
      <c r="J52" s="73">
        <f>J33</f>
        <v>15105121.63000001</v>
      </c>
      <c r="L52" s="234"/>
    </row>
    <row r="53" spans="1:15" ht="24" customHeight="1" thickTop="1">
      <c r="A53" s="158"/>
      <c r="B53" s="161"/>
      <c r="C53" s="163"/>
      <c r="D53" s="163"/>
      <c r="E53" s="163"/>
      <c r="F53" s="163"/>
      <c r="G53" s="218"/>
      <c r="H53" s="218"/>
      <c r="I53" s="218"/>
      <c r="J53" s="218"/>
    </row>
    <row r="54" spans="1:15" ht="24" customHeight="1">
      <c r="A54" s="225" t="s">
        <v>75</v>
      </c>
      <c r="B54" s="161"/>
      <c r="C54" s="158"/>
      <c r="D54" s="158"/>
      <c r="E54" s="158"/>
      <c r="F54" s="158"/>
      <c r="G54" s="218"/>
      <c r="H54" s="235"/>
      <c r="I54" s="218"/>
      <c r="J54" s="235"/>
    </row>
    <row r="55" spans="1:15" ht="24" customHeight="1">
      <c r="A55" s="233" t="s">
        <v>29</v>
      </c>
      <c r="B55" s="161"/>
      <c r="C55" s="158"/>
      <c r="D55" s="218">
        <f>D57-D56</f>
        <v>-45881078</v>
      </c>
      <c r="E55" s="218">
        <f t="shared" ref="E55:I55" si="3">E57-E56</f>
        <v>0</v>
      </c>
      <c r="F55" s="218">
        <f>F57-F56</f>
        <v>17085148</v>
      </c>
      <c r="G55" s="218">
        <f t="shared" si="3"/>
        <v>0</v>
      </c>
      <c r="H55" s="218">
        <f>H57-H56</f>
        <v>13675193</v>
      </c>
      <c r="I55" s="218">
        <f t="shared" si="3"/>
        <v>0</v>
      </c>
      <c r="J55" s="218">
        <f>J57-J56</f>
        <v>15105121.63000001</v>
      </c>
    </row>
    <row r="56" spans="1:15" ht="24" customHeight="1">
      <c r="A56" s="264" t="s">
        <v>168</v>
      </c>
      <c r="B56" s="264"/>
      <c r="C56" s="158"/>
      <c r="D56" s="49">
        <v>-7770228</v>
      </c>
      <c r="E56" s="158"/>
      <c r="F56" s="49">
        <v>-326521</v>
      </c>
      <c r="G56" s="218"/>
      <c r="H56" s="167">
        <v>0</v>
      </c>
      <c r="I56" s="218"/>
      <c r="J56" s="167">
        <v>0</v>
      </c>
    </row>
    <row r="57" spans="1:15" ht="24" customHeight="1" thickBot="1">
      <c r="A57" s="223"/>
      <c r="B57" s="161"/>
      <c r="C57" s="158"/>
      <c r="D57" s="73">
        <f>D39</f>
        <v>-53651306</v>
      </c>
      <c r="E57" s="158"/>
      <c r="F57" s="73">
        <f>F39</f>
        <v>16758627</v>
      </c>
      <c r="G57" s="218"/>
      <c r="H57" s="73">
        <f>H39</f>
        <v>13675193</v>
      </c>
      <c r="I57" s="218"/>
      <c r="J57" s="73">
        <f>J39</f>
        <v>15105121.63000001</v>
      </c>
    </row>
    <row r="58" spans="1:15" ht="24" customHeight="1" thickTop="1">
      <c r="A58" s="158"/>
      <c r="B58" s="161"/>
      <c r="C58" s="163"/>
      <c r="D58" s="163"/>
      <c r="E58" s="163"/>
      <c r="F58" s="163"/>
      <c r="G58" s="218"/>
      <c r="H58" s="218"/>
      <c r="I58" s="218"/>
      <c r="J58" s="218"/>
    </row>
    <row r="59" spans="1:15" ht="24" customHeight="1">
      <c r="A59" s="225" t="s">
        <v>214</v>
      </c>
      <c r="B59" s="161">
        <v>25</v>
      </c>
      <c r="C59" s="160"/>
      <c r="D59" s="236">
        <f>D50/D61</f>
        <v>-3.3900685937500001E-2</v>
      </c>
      <c r="E59" s="160"/>
      <c r="F59" s="236">
        <f>F50/F61</f>
        <v>1.1698699999999999E-2</v>
      </c>
      <c r="G59" s="236"/>
      <c r="H59" s="236">
        <f>H39/H61</f>
        <v>1.0683744531250001E-2</v>
      </c>
      <c r="I59" s="236"/>
      <c r="J59" s="236">
        <f>J39/J61</f>
        <v>1.1800876273437507E-2</v>
      </c>
    </row>
    <row r="60" spans="1:15" ht="24" customHeight="1">
      <c r="A60" s="158"/>
      <c r="B60" s="161"/>
      <c r="C60" s="163"/>
      <c r="D60" s="163"/>
      <c r="E60" s="163"/>
      <c r="F60" s="163"/>
      <c r="G60" s="218"/>
      <c r="H60" s="218"/>
      <c r="I60" s="218"/>
      <c r="J60" s="218"/>
    </row>
    <row r="61" spans="1:15" ht="24" customHeight="1">
      <c r="A61" s="225" t="s">
        <v>128</v>
      </c>
      <c r="B61" s="161">
        <v>25</v>
      </c>
      <c r="C61" s="237"/>
      <c r="D61" s="218">
        <v>1280000000</v>
      </c>
      <c r="E61" s="238"/>
      <c r="F61" s="218">
        <v>1280000000</v>
      </c>
      <c r="G61" s="218"/>
      <c r="H61" s="218">
        <v>1280000000</v>
      </c>
      <c r="I61" s="218"/>
      <c r="J61" s="218">
        <v>1280000000</v>
      </c>
    </row>
    <row r="62" spans="1:15" ht="24" customHeight="1">
      <c r="A62" s="225"/>
      <c r="B62" s="160"/>
      <c r="C62" s="158"/>
      <c r="D62" s="158"/>
      <c r="E62" s="158"/>
      <c r="F62" s="158"/>
      <c r="G62" s="158"/>
      <c r="H62" s="183"/>
      <c r="I62" s="158"/>
      <c r="J62" s="183"/>
    </row>
    <row r="63" spans="1:15" ht="24" customHeight="1">
      <c r="B63" s="180"/>
    </row>
    <row r="64" spans="1:15" s="230" customFormat="1" ht="24" customHeight="1">
      <c r="A64" s="223"/>
      <c r="B64" s="229"/>
      <c r="C64" s="229"/>
      <c r="D64" s="190"/>
      <c r="E64" s="229"/>
      <c r="F64" s="190"/>
      <c r="G64" s="190"/>
      <c r="H64" s="239"/>
      <c r="I64" s="190"/>
      <c r="J64" s="239"/>
      <c r="L64" s="231"/>
    </row>
    <row r="65" spans="1:10" s="230" customFormat="1" ht="24" customHeight="1">
      <c r="A65" s="223"/>
      <c r="B65" s="223"/>
      <c r="C65" s="223"/>
      <c r="D65" s="190"/>
      <c r="E65" s="223"/>
      <c r="F65" s="190"/>
      <c r="G65" s="190"/>
      <c r="H65" s="240"/>
      <c r="I65" s="240"/>
      <c r="J65" s="240"/>
    </row>
    <row r="66" spans="1:10" s="212" customFormat="1" ht="24" customHeight="1">
      <c r="A66" s="163"/>
      <c r="B66" s="163"/>
      <c r="C66" s="163"/>
      <c r="D66" s="160"/>
      <c r="E66" s="241"/>
      <c r="F66" s="241"/>
      <c r="G66" s="241"/>
      <c r="H66" s="160"/>
      <c r="I66" s="160"/>
      <c r="J66" s="160"/>
    </row>
    <row r="77" spans="1:10" ht="24" customHeight="1">
      <c r="B77" s="180"/>
    </row>
    <row r="78" spans="1:10" ht="24" customHeight="1">
      <c r="B78" s="180"/>
    </row>
    <row r="81" spans="1:6" ht="24" customHeight="1">
      <c r="A81" s="253" t="s">
        <v>119</v>
      </c>
      <c r="B81" s="253"/>
      <c r="C81" s="253"/>
      <c r="D81" s="253"/>
      <c r="E81" s="253"/>
      <c r="F81" s="253"/>
    </row>
  </sheetData>
  <mergeCells count="20">
    <mergeCell ref="A1:J1"/>
    <mergeCell ref="A2:J2"/>
    <mergeCell ref="A3:J3"/>
    <mergeCell ref="A5:J5"/>
    <mergeCell ref="D6:F6"/>
    <mergeCell ref="A4:J4"/>
    <mergeCell ref="A81:F81"/>
    <mergeCell ref="H6:J6"/>
    <mergeCell ref="A40:F40"/>
    <mergeCell ref="A41:J41"/>
    <mergeCell ref="A42:J42"/>
    <mergeCell ref="A43:J43"/>
    <mergeCell ref="A45:J45"/>
    <mergeCell ref="D46:G46"/>
    <mergeCell ref="A56:B56"/>
    <mergeCell ref="A38:B38"/>
    <mergeCell ref="A44:J44"/>
    <mergeCell ref="H46:J46"/>
    <mergeCell ref="A39:C39"/>
    <mergeCell ref="A51:B51"/>
  </mergeCells>
  <pageMargins left="1" right="0.3" top="1" bottom="0.5" header="0.25" footer="0.3"/>
  <pageSetup paperSize="9" scale="70" orientation="portrait" r:id="rId1"/>
  <headerFooter alignWithMargins="0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4C2E-07EA-4FCB-8CB3-E55618EF9E5F}">
  <sheetPr codeName="Sheet7">
    <tabColor rgb="FF00B050"/>
  </sheetPr>
  <dimension ref="A1:AU30"/>
  <sheetViews>
    <sheetView topLeftCell="E8" zoomScale="120" zoomScaleNormal="120" zoomScaleSheetLayoutView="80" zoomScalePageLayoutView="50" workbookViewId="0">
      <selection activeCell="I13" sqref="I13"/>
    </sheetView>
  </sheetViews>
  <sheetFormatPr defaultColWidth="9.1796875" defaultRowHeight="24" customHeight="1"/>
  <cols>
    <col min="1" max="1" width="44.81640625" style="46" customWidth="1"/>
    <col min="2" max="2" width="2.90625" style="119" customWidth="1"/>
    <col min="3" max="3" width="15.6328125" style="46" customWidth="1"/>
    <col min="4" max="4" width="0.81640625" style="46" customWidth="1"/>
    <col min="5" max="5" width="15.6328125" style="46" customWidth="1"/>
    <col min="6" max="6" width="0.81640625" style="46" customWidth="1"/>
    <col min="7" max="7" width="16.6328125" style="46" customWidth="1"/>
    <col min="8" max="8" width="0.81640625" style="46" customWidth="1"/>
    <col min="9" max="9" width="15.6328125" style="46" customWidth="1"/>
    <col min="10" max="10" width="0.81640625" style="46" customWidth="1"/>
    <col min="11" max="11" width="15.6328125" style="46" customWidth="1"/>
    <col min="12" max="12" width="0.90625" style="46" customWidth="1"/>
    <col min="13" max="13" width="15.36328125" style="46" customWidth="1"/>
    <col min="14" max="14" width="0.81640625" style="46" customWidth="1"/>
    <col min="15" max="15" width="15.6328125" style="46" customWidth="1"/>
    <col min="16" max="16" width="0.81640625" style="46" customWidth="1"/>
    <col min="17" max="17" width="15.6328125" style="46" customWidth="1"/>
    <col min="18" max="18" width="0.81640625" style="46" customWidth="1"/>
    <col min="19" max="19" width="15.6328125" style="46" customWidth="1"/>
    <col min="20" max="47" width="9.1796875" style="7"/>
    <col min="48" max="16384" width="9.1796875" style="46"/>
  </cols>
  <sheetData>
    <row r="1" spans="1:47" s="88" customFormat="1" ht="24" customHeight="1">
      <c r="A1" s="268" t="s">
        <v>143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s="88" customFormat="1" ht="24" customHeight="1">
      <c r="A2" s="268" t="s">
        <v>30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s="88" customFormat="1" ht="24" customHeight="1">
      <c r="A3" s="268" t="s">
        <v>189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s="88" customFormat="1" ht="24" customHeight="1">
      <c r="A4" s="268" t="s">
        <v>130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</row>
    <row r="5" spans="1:47" s="88" customFormat="1" ht="24" customHeight="1">
      <c r="A5" s="269" t="s">
        <v>37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47" ht="24" customHeight="1">
      <c r="A6" s="120"/>
      <c r="B6" s="121"/>
      <c r="C6" s="270" t="s">
        <v>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ht="24" customHeight="1">
      <c r="A7" s="120"/>
      <c r="B7" s="121"/>
      <c r="C7" s="270" t="s">
        <v>38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122"/>
      <c r="Q7" s="123"/>
      <c r="R7" s="123"/>
      <c r="S7" s="124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ht="24" customHeight="1">
      <c r="A8" s="120"/>
      <c r="B8" s="121"/>
      <c r="C8" s="122"/>
      <c r="D8" s="122"/>
      <c r="E8" s="122"/>
      <c r="F8" s="122"/>
      <c r="G8" s="125"/>
      <c r="H8" s="126"/>
      <c r="I8" s="127"/>
      <c r="J8" s="127"/>
      <c r="K8" s="127"/>
      <c r="L8" s="122"/>
      <c r="M8" s="122" t="s">
        <v>115</v>
      </c>
      <c r="N8" s="122"/>
      <c r="O8" s="122"/>
      <c r="P8" s="122"/>
      <c r="Q8" s="123"/>
      <c r="R8" s="123"/>
      <c r="S8" s="124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ht="24" customHeight="1">
      <c r="A9" s="120"/>
      <c r="B9" s="121"/>
      <c r="C9" s="122"/>
      <c r="D9" s="122"/>
      <c r="E9" s="122"/>
      <c r="F9" s="122"/>
      <c r="G9" s="242" t="s">
        <v>203</v>
      </c>
      <c r="H9" s="127"/>
      <c r="I9" s="266" t="s">
        <v>106</v>
      </c>
      <c r="J9" s="266"/>
      <c r="K9" s="266"/>
      <c r="L9" s="122"/>
      <c r="M9" s="128" t="s">
        <v>67</v>
      </c>
      <c r="N9" s="122"/>
      <c r="O9" s="122"/>
      <c r="P9" s="122"/>
      <c r="Q9" s="123"/>
      <c r="R9" s="123"/>
      <c r="S9" s="12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ht="24" customHeight="1">
      <c r="A10" s="120"/>
      <c r="B10" s="121"/>
      <c r="C10" s="122"/>
      <c r="D10" s="122"/>
      <c r="E10" s="122"/>
      <c r="F10" s="122"/>
      <c r="G10" s="122" t="s">
        <v>169</v>
      </c>
      <c r="H10" s="122"/>
      <c r="I10" s="128" t="s">
        <v>162</v>
      </c>
      <c r="J10" s="122"/>
      <c r="K10" s="122"/>
      <c r="L10" s="122"/>
      <c r="M10" s="122" t="s">
        <v>170</v>
      </c>
      <c r="N10" s="122"/>
      <c r="O10" s="122"/>
      <c r="P10" s="122"/>
      <c r="Q10" s="123"/>
      <c r="R10" s="123"/>
      <c r="S10" s="12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ht="24" customHeight="1">
      <c r="A11" s="120"/>
      <c r="B11" s="121"/>
      <c r="C11" s="122" t="s">
        <v>88</v>
      </c>
      <c r="D11" s="122"/>
      <c r="E11" s="122" t="s">
        <v>92</v>
      </c>
      <c r="F11" s="122"/>
      <c r="G11" s="122" t="s">
        <v>95</v>
      </c>
      <c r="H11" s="122"/>
      <c r="I11" s="122" t="s">
        <v>229</v>
      </c>
      <c r="J11" s="122"/>
      <c r="K11" s="122"/>
      <c r="L11" s="122"/>
      <c r="M11" s="122" t="s">
        <v>171</v>
      </c>
      <c r="N11" s="122"/>
      <c r="O11" s="122" t="s">
        <v>32</v>
      </c>
      <c r="P11" s="122"/>
      <c r="Q11" s="122" t="s">
        <v>40</v>
      </c>
      <c r="R11" s="122"/>
      <c r="S11" s="129" t="s">
        <v>32</v>
      </c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ht="24" customHeight="1">
      <c r="A12" s="120"/>
      <c r="B12" s="130"/>
      <c r="C12" s="128" t="s">
        <v>87</v>
      </c>
      <c r="D12" s="122"/>
      <c r="E12" s="128" t="s">
        <v>93</v>
      </c>
      <c r="F12" s="122"/>
      <c r="G12" s="128" t="s">
        <v>33</v>
      </c>
      <c r="H12" s="122"/>
      <c r="I12" s="128" t="s">
        <v>230</v>
      </c>
      <c r="J12" s="122"/>
      <c r="K12" s="128" t="s">
        <v>90</v>
      </c>
      <c r="L12" s="122"/>
      <c r="M12" s="128" t="s">
        <v>173</v>
      </c>
      <c r="N12" s="122"/>
      <c r="O12" s="128" t="s">
        <v>89</v>
      </c>
      <c r="P12" s="122"/>
      <c r="Q12" s="128" t="s">
        <v>42</v>
      </c>
      <c r="R12" s="122"/>
      <c r="S12" s="128" t="s">
        <v>34</v>
      </c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ht="24" customHeight="1">
      <c r="A13" s="131"/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88" customFormat="1" ht="24" customHeight="1">
      <c r="A14" s="140" t="s">
        <v>156</v>
      </c>
      <c r="B14" s="141"/>
      <c r="C14" s="132">
        <v>640000000</v>
      </c>
      <c r="D14" s="133">
        <v>0</v>
      </c>
      <c r="E14" s="132">
        <v>1051595435</v>
      </c>
      <c r="F14" s="133"/>
      <c r="G14" s="132">
        <v>-5242803</v>
      </c>
      <c r="H14" s="134"/>
      <c r="I14" s="132">
        <v>893287</v>
      </c>
      <c r="J14" s="132"/>
      <c r="K14" s="132">
        <v>262606625</v>
      </c>
      <c r="L14" s="139"/>
      <c r="M14" s="132">
        <v>3154650</v>
      </c>
      <c r="N14" s="135"/>
      <c r="O14" s="132">
        <f>SUM(C14:M14)</f>
        <v>1953007194</v>
      </c>
      <c r="P14" s="132"/>
      <c r="Q14" s="132">
        <v>4333757</v>
      </c>
      <c r="R14" s="135"/>
      <c r="S14" s="132">
        <v>1957340951</v>
      </c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88" customFormat="1" ht="24" customHeight="1">
      <c r="A15" s="142" t="s">
        <v>180</v>
      </c>
      <c r="B15" s="141"/>
      <c r="C15" s="133">
        <v>0</v>
      </c>
      <c r="D15" s="143"/>
      <c r="E15" s="133">
        <v>0</v>
      </c>
      <c r="F15" s="133"/>
      <c r="G15" s="143">
        <v>0</v>
      </c>
      <c r="H15" s="144"/>
      <c r="I15" s="133">
        <v>0</v>
      </c>
      <c r="J15" s="132"/>
      <c r="K15" s="133">
        <v>0</v>
      </c>
      <c r="L15" s="139"/>
      <c r="M15" s="136">
        <v>0</v>
      </c>
      <c r="N15" s="135"/>
      <c r="O15" s="133">
        <v>0</v>
      </c>
      <c r="P15" s="132"/>
      <c r="Q15" s="132">
        <v>50</v>
      </c>
      <c r="R15" s="135"/>
      <c r="S15" s="139">
        <f>SUM(O15:Q15)</f>
        <v>50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88" customFormat="1" ht="24" customHeight="1">
      <c r="A16" s="142" t="s">
        <v>146</v>
      </c>
      <c r="B16" s="141"/>
      <c r="C16" s="145">
        <v>0</v>
      </c>
      <c r="D16" s="133"/>
      <c r="E16" s="145">
        <v>0</v>
      </c>
      <c r="F16" s="133"/>
      <c r="G16" s="146">
        <v>0</v>
      </c>
      <c r="H16" s="132"/>
      <c r="I16" s="145">
        <v>0</v>
      </c>
      <c r="J16" s="139"/>
      <c r="K16" s="132">
        <v>14974336</v>
      </c>
      <c r="L16" s="132"/>
      <c r="M16" s="139">
        <v>2110812</v>
      </c>
      <c r="N16" s="139"/>
      <c r="O16" s="132">
        <f>SUM(C16:M16)</f>
        <v>17085148</v>
      </c>
      <c r="P16" s="132"/>
      <c r="Q16" s="144">
        <v>-326521</v>
      </c>
      <c r="R16" s="139"/>
      <c r="S16" s="139">
        <f>SUM(O16:Q16)</f>
        <v>16758627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88" customFormat="1" ht="24" customHeight="1" thickBot="1">
      <c r="A17" s="131" t="s">
        <v>157</v>
      </c>
      <c r="B17" s="121"/>
      <c r="C17" s="147">
        <f>SUM(C14:C16)</f>
        <v>640000000</v>
      </c>
      <c r="D17" s="139">
        <f>SUM(D14:D16)</f>
        <v>0</v>
      </c>
      <c r="E17" s="147">
        <f>SUM(E14:E16)</f>
        <v>1051595435</v>
      </c>
      <c r="F17" s="138"/>
      <c r="G17" s="147">
        <f>SUM(G14:G16)</f>
        <v>-5242803</v>
      </c>
      <c r="H17" s="139"/>
      <c r="I17" s="147">
        <f>SUM(I14:I16)</f>
        <v>893287</v>
      </c>
      <c r="J17" s="139"/>
      <c r="K17" s="148">
        <f>SUM(K14:K16)</f>
        <v>277580961</v>
      </c>
      <c r="L17" s="139"/>
      <c r="M17" s="137">
        <f>SUM(M14:M16)</f>
        <v>5265462</v>
      </c>
      <c r="N17" s="139"/>
      <c r="O17" s="137">
        <f>SUM(O14:O16)</f>
        <v>1970092342</v>
      </c>
      <c r="P17" s="139"/>
      <c r="Q17" s="149">
        <f>SUM(Q14:Q16)</f>
        <v>4007286</v>
      </c>
      <c r="R17" s="139"/>
      <c r="S17" s="137">
        <f>SUM(S14:S16)</f>
        <v>1974099628</v>
      </c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150" customFormat="1" ht="24" customHeight="1" thickTop="1">
      <c r="A18" s="131"/>
      <c r="B18" s="151"/>
      <c r="C18" s="132"/>
      <c r="D18" s="133"/>
      <c r="E18" s="133"/>
      <c r="F18" s="133"/>
      <c r="G18" s="132"/>
      <c r="H18" s="143"/>
      <c r="I18" s="133"/>
      <c r="J18" s="133"/>
      <c r="K18" s="132"/>
      <c r="L18" s="132"/>
      <c r="M18" s="132"/>
      <c r="N18" s="132"/>
      <c r="O18" s="132"/>
      <c r="P18" s="143"/>
      <c r="Q18" s="132"/>
      <c r="R18" s="135"/>
      <c r="S18" s="132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</row>
    <row r="19" spans="1:47" s="88" customFormat="1" ht="24" customHeight="1">
      <c r="A19" s="140" t="s">
        <v>190</v>
      </c>
      <c r="B19" s="141"/>
      <c r="C19" s="132">
        <v>640000000</v>
      </c>
      <c r="D19" s="133">
        <v>0</v>
      </c>
      <c r="E19" s="132">
        <v>1051595435</v>
      </c>
      <c r="F19" s="133"/>
      <c r="G19" s="132">
        <v>1958174</v>
      </c>
      <c r="H19" s="134"/>
      <c r="I19" s="132">
        <v>3883080</v>
      </c>
      <c r="J19" s="132"/>
      <c r="K19" s="132">
        <v>259258929</v>
      </c>
      <c r="L19" s="139"/>
      <c r="M19" s="132">
        <v>-12226710</v>
      </c>
      <c r="N19" s="135"/>
      <c r="O19" s="132">
        <f>SUM(C19:M19)</f>
        <v>1944468908</v>
      </c>
      <c r="P19" s="132"/>
      <c r="Q19" s="132">
        <v>76010348</v>
      </c>
      <c r="R19" s="135"/>
      <c r="S19" s="139">
        <f>SUM(O19:Q19)</f>
        <v>2020479256</v>
      </c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88" customFormat="1" ht="24" customHeight="1">
      <c r="A20" s="142" t="s">
        <v>223</v>
      </c>
      <c r="B20" s="141"/>
      <c r="C20" s="145">
        <v>0</v>
      </c>
      <c r="D20" s="133"/>
      <c r="E20" s="145">
        <v>0</v>
      </c>
      <c r="F20" s="133"/>
      <c r="G20" s="146">
        <v>0</v>
      </c>
      <c r="H20" s="132"/>
      <c r="I20" s="145">
        <v>0</v>
      </c>
      <c r="J20" s="139"/>
      <c r="K20" s="132">
        <f>กำไรขาดทุน3เดือน!D55-กำไรขาดทุน3เดือน!D38</f>
        <v>-42843378</v>
      </c>
      <c r="L20" s="132"/>
      <c r="M20" s="139">
        <f>กำไรขาดทุน3เดือน!D38</f>
        <v>-3037700</v>
      </c>
      <c r="N20" s="139"/>
      <c r="O20" s="132">
        <f>SUM(C20:M20)</f>
        <v>-45881078</v>
      </c>
      <c r="P20" s="132"/>
      <c r="Q20" s="144">
        <f>กำไรขาดทุน3เดือน!D56</f>
        <v>-7770228</v>
      </c>
      <c r="R20" s="139"/>
      <c r="S20" s="139">
        <f>SUM(O20:Q20)</f>
        <v>-53651306</v>
      </c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88" customFormat="1" ht="24" customHeight="1" thickBot="1">
      <c r="A21" s="131" t="s">
        <v>192</v>
      </c>
      <c r="B21" s="121"/>
      <c r="C21" s="147">
        <f>SUM(C19:C20)</f>
        <v>640000000</v>
      </c>
      <c r="D21" s="139">
        <f>SUM(D19:D20)</f>
        <v>0</v>
      </c>
      <c r="E21" s="147">
        <f>SUM(E19:E20)</f>
        <v>1051595435</v>
      </c>
      <c r="F21" s="138"/>
      <c r="G21" s="147">
        <f>SUM(G19:G20)</f>
        <v>1958174</v>
      </c>
      <c r="H21" s="139"/>
      <c r="I21" s="147">
        <f>SUM(I19:I20)</f>
        <v>3883080</v>
      </c>
      <c r="J21" s="139"/>
      <c r="K21" s="148">
        <f>SUM(K19:K20)</f>
        <v>216415551</v>
      </c>
      <c r="L21" s="139"/>
      <c r="M21" s="137">
        <f>SUM(M19:M20)</f>
        <v>-15264410</v>
      </c>
      <c r="N21" s="139"/>
      <c r="O21" s="137">
        <f>SUM(O19:O20)</f>
        <v>1898587830</v>
      </c>
      <c r="P21" s="139"/>
      <c r="Q21" s="149">
        <f>SUM(Q19:Q20)</f>
        <v>68240120</v>
      </c>
      <c r="R21" s="139"/>
      <c r="S21" s="137">
        <f>SUM(S19:S20)</f>
        <v>1966827950</v>
      </c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88" customFormat="1" ht="24" customHeight="1" thickTop="1">
      <c r="A22" s="131"/>
      <c r="B22" s="121"/>
      <c r="C22" s="139"/>
      <c r="D22" s="139"/>
      <c r="E22" s="139"/>
      <c r="F22" s="138"/>
      <c r="G22" s="139"/>
      <c r="H22" s="139"/>
      <c r="I22" s="139"/>
      <c r="J22" s="139"/>
      <c r="K22" s="152"/>
      <c r="L22" s="139"/>
      <c r="M22" s="139"/>
      <c r="N22" s="139"/>
      <c r="O22" s="139"/>
      <c r="P22" s="139"/>
      <c r="Q22" s="144"/>
      <c r="R22" s="139"/>
      <c r="S22" s="139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88" customFormat="1" ht="24" customHeight="1">
      <c r="A23" s="131"/>
      <c r="B23" s="121"/>
      <c r="C23" s="139"/>
      <c r="D23" s="139"/>
      <c r="E23" s="139"/>
      <c r="F23" s="138"/>
      <c r="G23" s="139"/>
      <c r="H23" s="139"/>
      <c r="I23" s="139"/>
      <c r="J23" s="139"/>
      <c r="K23" s="152"/>
      <c r="L23" s="139"/>
      <c r="M23" s="139"/>
      <c r="N23" s="139"/>
      <c r="O23" s="139"/>
      <c r="P23" s="139"/>
      <c r="Q23" s="144"/>
      <c r="R23" s="139"/>
      <c r="S23" s="139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88" customFormat="1" ht="24" customHeight="1">
      <c r="A24" s="131"/>
      <c r="B24" s="121"/>
      <c r="C24" s="139"/>
      <c r="D24" s="139"/>
      <c r="E24" s="139"/>
      <c r="F24" s="138"/>
      <c r="G24" s="139"/>
      <c r="H24" s="139"/>
      <c r="I24" s="139"/>
      <c r="J24" s="139"/>
      <c r="K24" s="152"/>
      <c r="L24" s="139"/>
      <c r="M24" s="139"/>
      <c r="N24" s="139"/>
      <c r="O24" s="139"/>
      <c r="P24" s="139"/>
      <c r="Q24" s="144"/>
      <c r="R24" s="139"/>
      <c r="S24" s="139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88" customFormat="1" ht="24" customHeight="1">
      <c r="A25" s="131"/>
      <c r="B25" s="121"/>
      <c r="C25" s="139"/>
      <c r="D25" s="139"/>
      <c r="E25" s="139"/>
      <c r="F25" s="138"/>
      <c r="G25" s="139"/>
      <c r="H25" s="139"/>
      <c r="I25" s="139"/>
      <c r="J25" s="139"/>
      <c r="K25" s="152"/>
      <c r="L25" s="139"/>
      <c r="M25" s="139"/>
      <c r="N25" s="139"/>
      <c r="O25" s="139"/>
      <c r="P25" s="139"/>
      <c r="Q25" s="144"/>
      <c r="R25" s="139"/>
      <c r="S25" s="139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88" customFormat="1" ht="24" customHeight="1">
      <c r="A26" s="131"/>
      <c r="B26" s="121"/>
      <c r="C26" s="139"/>
      <c r="D26" s="139"/>
      <c r="E26" s="139"/>
      <c r="F26" s="138"/>
      <c r="G26" s="139"/>
      <c r="H26" s="139"/>
      <c r="I26" s="139"/>
      <c r="J26" s="139"/>
      <c r="K26" s="152"/>
      <c r="L26" s="139"/>
      <c r="M26" s="139"/>
      <c r="N26" s="139"/>
      <c r="O26" s="139"/>
      <c r="P26" s="139"/>
      <c r="Q26" s="144"/>
      <c r="R26" s="139"/>
      <c r="S26" s="139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93" customFormat="1" ht="24" customHeight="1">
      <c r="A27" s="267" t="s">
        <v>119</v>
      </c>
      <c r="B27" s="267"/>
      <c r="C27" s="26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</row>
    <row r="28" spans="1:47" s="88" customFormat="1" ht="24" customHeight="1">
      <c r="A28" s="36"/>
      <c r="B28" s="11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42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</row>
    <row r="29" spans="1:47" s="88" customFormat="1" ht="24" customHeight="1">
      <c r="B29" s="11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42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</row>
    <row r="30" spans="1:47" s="88" customFormat="1" ht="24" customHeight="1">
      <c r="A30" s="36"/>
      <c r="B30" s="11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42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</row>
  </sheetData>
  <mergeCells count="9">
    <mergeCell ref="I9:K9"/>
    <mergeCell ref="A27:C27"/>
    <mergeCell ref="A4:S4"/>
    <mergeCell ref="A1:S1"/>
    <mergeCell ref="A2:S2"/>
    <mergeCell ref="A3:S3"/>
    <mergeCell ref="A5:S5"/>
    <mergeCell ref="C6:S6"/>
    <mergeCell ref="C7:O7"/>
  </mergeCells>
  <pageMargins left="1" right="0.3" top="1" bottom="0.5" header="0.2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29FD-D424-4C05-AD04-C274D3B73ED4}">
  <sheetPr codeName="Sheet8">
    <tabColor rgb="FF00B050"/>
  </sheetPr>
  <dimension ref="A1:IP41"/>
  <sheetViews>
    <sheetView topLeftCell="A8" zoomScale="79" zoomScaleNormal="79" zoomScaleSheetLayoutView="80" zoomScalePageLayoutView="50" workbookViewId="0">
      <selection activeCell="C27" sqref="C27"/>
    </sheetView>
  </sheetViews>
  <sheetFormatPr defaultRowHeight="24" customHeight="1"/>
  <cols>
    <col min="1" max="1" width="49.453125" style="7" customWidth="1"/>
    <col min="2" max="2" width="8" style="7" customWidth="1"/>
    <col min="3" max="3" width="13.81640625" style="7" customWidth="1"/>
    <col min="4" max="4" width="0.81640625" style="7" customWidth="1"/>
    <col min="5" max="5" width="13.90625" style="7" customWidth="1"/>
    <col min="6" max="6" width="0.81640625" style="7" customWidth="1"/>
    <col min="7" max="7" width="13.81640625" style="7" customWidth="1"/>
    <col min="8" max="8" width="0.81640625" style="7" customWidth="1"/>
    <col min="9" max="9" width="13.81640625" style="7" bestFit="1" customWidth="1"/>
    <col min="10" max="10" width="0.81640625" style="7" customWidth="1"/>
    <col min="11" max="11" width="14.81640625" style="7" bestFit="1" customWidth="1"/>
    <col min="12" max="12" width="16.1796875" style="7" customWidth="1"/>
    <col min="13" max="13" width="12.81640625" style="7" customWidth="1"/>
    <col min="14" max="250" width="8.90625" style="7"/>
    <col min="251" max="253" width="8.90625" style="90"/>
    <col min="254" max="256" width="1.453125" style="90" customWidth="1"/>
    <col min="257" max="257" width="37.1796875" style="90" customWidth="1"/>
    <col min="258" max="258" width="11.81640625" style="90" customWidth="1"/>
    <col min="259" max="259" width="1" style="90" customWidth="1"/>
    <col min="260" max="260" width="16.81640625" style="90" customWidth="1"/>
    <col min="261" max="261" width="2.1796875" style="90" customWidth="1"/>
    <col min="262" max="262" width="12.81640625" style="90" bestFit="1" customWidth="1"/>
    <col min="263" max="263" width="2.453125" style="90" customWidth="1"/>
    <col min="264" max="264" width="17.1796875" style="90" customWidth="1"/>
    <col min="265" max="265" width="1" style="90" customWidth="1"/>
    <col min="266" max="266" width="14.453125" style="90" customWidth="1"/>
    <col min="267" max="267" width="1.81640625" style="90" customWidth="1"/>
    <col min="268" max="268" width="16.1796875" style="90" customWidth="1"/>
    <col min="269" max="269" width="12.81640625" style="90" customWidth="1"/>
    <col min="270" max="509" width="8.90625" style="90"/>
    <col min="510" max="512" width="1.453125" style="90" customWidth="1"/>
    <col min="513" max="513" width="37.1796875" style="90" customWidth="1"/>
    <col min="514" max="514" width="11.81640625" style="90" customWidth="1"/>
    <col min="515" max="515" width="1" style="90" customWidth="1"/>
    <col min="516" max="516" width="16.81640625" style="90" customWidth="1"/>
    <col min="517" max="517" width="2.1796875" style="90" customWidth="1"/>
    <col min="518" max="518" width="12.81640625" style="90" bestFit="1" customWidth="1"/>
    <col min="519" max="519" width="2.453125" style="90" customWidth="1"/>
    <col min="520" max="520" width="17.1796875" style="90" customWidth="1"/>
    <col min="521" max="521" width="1" style="90" customWidth="1"/>
    <col min="522" max="522" width="14.453125" style="90" customWidth="1"/>
    <col min="523" max="523" width="1.81640625" style="90" customWidth="1"/>
    <col min="524" max="524" width="16.1796875" style="90" customWidth="1"/>
    <col min="525" max="525" width="12.81640625" style="90" customWidth="1"/>
    <col min="526" max="765" width="8.90625" style="90"/>
    <col min="766" max="768" width="1.453125" style="90" customWidth="1"/>
    <col min="769" max="769" width="37.1796875" style="90" customWidth="1"/>
    <col min="770" max="770" width="11.81640625" style="90" customWidth="1"/>
    <col min="771" max="771" width="1" style="90" customWidth="1"/>
    <col min="772" max="772" width="16.81640625" style="90" customWidth="1"/>
    <col min="773" max="773" width="2.1796875" style="90" customWidth="1"/>
    <col min="774" max="774" width="12.81640625" style="90" bestFit="1" customWidth="1"/>
    <col min="775" max="775" width="2.453125" style="90" customWidth="1"/>
    <col min="776" max="776" width="17.1796875" style="90" customWidth="1"/>
    <col min="777" max="777" width="1" style="90" customWidth="1"/>
    <col min="778" max="778" width="14.453125" style="90" customWidth="1"/>
    <col min="779" max="779" width="1.81640625" style="90" customWidth="1"/>
    <col min="780" max="780" width="16.1796875" style="90" customWidth="1"/>
    <col min="781" max="781" width="12.81640625" style="90" customWidth="1"/>
    <col min="782" max="1021" width="8.90625" style="90"/>
    <col min="1022" max="1024" width="1.453125" style="90" customWidth="1"/>
    <col min="1025" max="1025" width="37.1796875" style="90" customWidth="1"/>
    <col min="1026" max="1026" width="11.81640625" style="90" customWidth="1"/>
    <col min="1027" max="1027" width="1" style="90" customWidth="1"/>
    <col min="1028" max="1028" width="16.81640625" style="90" customWidth="1"/>
    <col min="1029" max="1029" width="2.1796875" style="90" customWidth="1"/>
    <col min="1030" max="1030" width="12.81640625" style="90" bestFit="1" customWidth="1"/>
    <col min="1031" max="1031" width="2.453125" style="90" customWidth="1"/>
    <col min="1032" max="1032" width="17.1796875" style="90" customWidth="1"/>
    <col min="1033" max="1033" width="1" style="90" customWidth="1"/>
    <col min="1034" max="1034" width="14.453125" style="90" customWidth="1"/>
    <col min="1035" max="1035" width="1.81640625" style="90" customWidth="1"/>
    <col min="1036" max="1036" width="16.1796875" style="90" customWidth="1"/>
    <col min="1037" max="1037" width="12.81640625" style="90" customWidth="1"/>
    <col min="1038" max="1277" width="8.90625" style="90"/>
    <col min="1278" max="1280" width="1.453125" style="90" customWidth="1"/>
    <col min="1281" max="1281" width="37.1796875" style="90" customWidth="1"/>
    <col min="1282" max="1282" width="11.81640625" style="90" customWidth="1"/>
    <col min="1283" max="1283" width="1" style="90" customWidth="1"/>
    <col min="1284" max="1284" width="16.81640625" style="90" customWidth="1"/>
    <col min="1285" max="1285" width="2.1796875" style="90" customWidth="1"/>
    <col min="1286" max="1286" width="12.81640625" style="90" bestFit="1" customWidth="1"/>
    <col min="1287" max="1287" width="2.453125" style="90" customWidth="1"/>
    <col min="1288" max="1288" width="17.1796875" style="90" customWidth="1"/>
    <col min="1289" max="1289" width="1" style="90" customWidth="1"/>
    <col min="1290" max="1290" width="14.453125" style="90" customWidth="1"/>
    <col min="1291" max="1291" width="1.81640625" style="90" customWidth="1"/>
    <col min="1292" max="1292" width="16.1796875" style="90" customWidth="1"/>
    <col min="1293" max="1293" width="12.81640625" style="90" customWidth="1"/>
    <col min="1294" max="1533" width="8.90625" style="90"/>
    <col min="1534" max="1536" width="1.453125" style="90" customWidth="1"/>
    <col min="1537" max="1537" width="37.1796875" style="90" customWidth="1"/>
    <col min="1538" max="1538" width="11.81640625" style="90" customWidth="1"/>
    <col min="1539" max="1539" width="1" style="90" customWidth="1"/>
    <col min="1540" max="1540" width="16.81640625" style="90" customWidth="1"/>
    <col min="1541" max="1541" width="2.1796875" style="90" customWidth="1"/>
    <col min="1542" max="1542" width="12.81640625" style="90" bestFit="1" customWidth="1"/>
    <col min="1543" max="1543" width="2.453125" style="90" customWidth="1"/>
    <col min="1544" max="1544" width="17.1796875" style="90" customWidth="1"/>
    <col min="1545" max="1545" width="1" style="90" customWidth="1"/>
    <col min="1546" max="1546" width="14.453125" style="90" customWidth="1"/>
    <col min="1547" max="1547" width="1.81640625" style="90" customWidth="1"/>
    <col min="1548" max="1548" width="16.1796875" style="90" customWidth="1"/>
    <col min="1549" max="1549" width="12.81640625" style="90" customWidth="1"/>
    <col min="1550" max="1789" width="8.90625" style="90"/>
    <col min="1790" max="1792" width="1.453125" style="90" customWidth="1"/>
    <col min="1793" max="1793" width="37.1796875" style="90" customWidth="1"/>
    <col min="1794" max="1794" width="11.81640625" style="90" customWidth="1"/>
    <col min="1795" max="1795" width="1" style="90" customWidth="1"/>
    <col min="1796" max="1796" width="16.81640625" style="90" customWidth="1"/>
    <col min="1797" max="1797" width="2.1796875" style="90" customWidth="1"/>
    <col min="1798" max="1798" width="12.81640625" style="90" bestFit="1" customWidth="1"/>
    <col min="1799" max="1799" width="2.453125" style="90" customWidth="1"/>
    <col min="1800" max="1800" width="17.1796875" style="90" customWidth="1"/>
    <col min="1801" max="1801" width="1" style="90" customWidth="1"/>
    <col min="1802" max="1802" width="14.453125" style="90" customWidth="1"/>
    <col min="1803" max="1803" width="1.81640625" style="90" customWidth="1"/>
    <col min="1804" max="1804" width="16.1796875" style="90" customWidth="1"/>
    <col min="1805" max="1805" width="12.81640625" style="90" customWidth="1"/>
    <col min="1806" max="2045" width="8.90625" style="90"/>
    <col min="2046" max="2048" width="1.453125" style="90" customWidth="1"/>
    <col min="2049" max="2049" width="37.1796875" style="90" customWidth="1"/>
    <col min="2050" max="2050" width="11.81640625" style="90" customWidth="1"/>
    <col min="2051" max="2051" width="1" style="90" customWidth="1"/>
    <col min="2052" max="2052" width="16.81640625" style="90" customWidth="1"/>
    <col min="2053" max="2053" width="2.1796875" style="90" customWidth="1"/>
    <col min="2054" max="2054" width="12.81640625" style="90" bestFit="1" customWidth="1"/>
    <col min="2055" max="2055" width="2.453125" style="90" customWidth="1"/>
    <col min="2056" max="2056" width="17.1796875" style="90" customWidth="1"/>
    <col min="2057" max="2057" width="1" style="90" customWidth="1"/>
    <col min="2058" max="2058" width="14.453125" style="90" customWidth="1"/>
    <col min="2059" max="2059" width="1.81640625" style="90" customWidth="1"/>
    <col min="2060" max="2060" width="16.1796875" style="90" customWidth="1"/>
    <col min="2061" max="2061" width="12.81640625" style="90" customWidth="1"/>
    <col min="2062" max="2301" width="8.90625" style="90"/>
    <col min="2302" max="2304" width="1.453125" style="90" customWidth="1"/>
    <col min="2305" max="2305" width="37.1796875" style="90" customWidth="1"/>
    <col min="2306" max="2306" width="11.81640625" style="90" customWidth="1"/>
    <col min="2307" max="2307" width="1" style="90" customWidth="1"/>
    <col min="2308" max="2308" width="16.81640625" style="90" customWidth="1"/>
    <col min="2309" max="2309" width="2.1796875" style="90" customWidth="1"/>
    <col min="2310" max="2310" width="12.81640625" style="90" bestFit="1" customWidth="1"/>
    <col min="2311" max="2311" width="2.453125" style="90" customWidth="1"/>
    <col min="2312" max="2312" width="17.1796875" style="90" customWidth="1"/>
    <col min="2313" max="2313" width="1" style="90" customWidth="1"/>
    <col min="2314" max="2314" width="14.453125" style="90" customWidth="1"/>
    <col min="2315" max="2315" width="1.81640625" style="90" customWidth="1"/>
    <col min="2316" max="2316" width="16.1796875" style="90" customWidth="1"/>
    <col min="2317" max="2317" width="12.81640625" style="90" customWidth="1"/>
    <col min="2318" max="2557" width="8.90625" style="90"/>
    <col min="2558" max="2560" width="1.453125" style="90" customWidth="1"/>
    <col min="2561" max="2561" width="37.1796875" style="90" customWidth="1"/>
    <col min="2562" max="2562" width="11.81640625" style="90" customWidth="1"/>
    <col min="2563" max="2563" width="1" style="90" customWidth="1"/>
    <col min="2564" max="2564" width="16.81640625" style="90" customWidth="1"/>
    <col min="2565" max="2565" width="2.1796875" style="90" customWidth="1"/>
    <col min="2566" max="2566" width="12.81640625" style="90" bestFit="1" customWidth="1"/>
    <col min="2567" max="2567" width="2.453125" style="90" customWidth="1"/>
    <col min="2568" max="2568" width="17.1796875" style="90" customWidth="1"/>
    <col min="2569" max="2569" width="1" style="90" customWidth="1"/>
    <col min="2570" max="2570" width="14.453125" style="90" customWidth="1"/>
    <col min="2571" max="2571" width="1.81640625" style="90" customWidth="1"/>
    <col min="2572" max="2572" width="16.1796875" style="90" customWidth="1"/>
    <col min="2573" max="2573" width="12.81640625" style="90" customWidth="1"/>
    <col min="2574" max="2813" width="8.90625" style="90"/>
    <col min="2814" max="2816" width="1.453125" style="90" customWidth="1"/>
    <col min="2817" max="2817" width="37.1796875" style="90" customWidth="1"/>
    <col min="2818" max="2818" width="11.81640625" style="90" customWidth="1"/>
    <col min="2819" max="2819" width="1" style="90" customWidth="1"/>
    <col min="2820" max="2820" width="16.81640625" style="90" customWidth="1"/>
    <col min="2821" max="2821" width="2.1796875" style="90" customWidth="1"/>
    <col min="2822" max="2822" width="12.81640625" style="90" bestFit="1" customWidth="1"/>
    <col min="2823" max="2823" width="2.453125" style="90" customWidth="1"/>
    <col min="2824" max="2824" width="17.1796875" style="90" customWidth="1"/>
    <col min="2825" max="2825" width="1" style="90" customWidth="1"/>
    <col min="2826" max="2826" width="14.453125" style="90" customWidth="1"/>
    <col min="2827" max="2827" width="1.81640625" style="90" customWidth="1"/>
    <col min="2828" max="2828" width="16.1796875" style="90" customWidth="1"/>
    <col min="2829" max="2829" width="12.81640625" style="90" customWidth="1"/>
    <col min="2830" max="3069" width="8.90625" style="90"/>
    <col min="3070" max="3072" width="1.453125" style="90" customWidth="1"/>
    <col min="3073" max="3073" width="37.1796875" style="90" customWidth="1"/>
    <col min="3074" max="3074" width="11.81640625" style="90" customWidth="1"/>
    <col min="3075" max="3075" width="1" style="90" customWidth="1"/>
    <col min="3076" max="3076" width="16.81640625" style="90" customWidth="1"/>
    <col min="3077" max="3077" width="2.1796875" style="90" customWidth="1"/>
    <col min="3078" max="3078" width="12.81640625" style="90" bestFit="1" customWidth="1"/>
    <col min="3079" max="3079" width="2.453125" style="90" customWidth="1"/>
    <col min="3080" max="3080" width="17.1796875" style="90" customWidth="1"/>
    <col min="3081" max="3081" width="1" style="90" customWidth="1"/>
    <col min="3082" max="3082" width="14.453125" style="90" customWidth="1"/>
    <col min="3083" max="3083" width="1.81640625" style="90" customWidth="1"/>
    <col min="3084" max="3084" width="16.1796875" style="90" customWidth="1"/>
    <col min="3085" max="3085" width="12.81640625" style="90" customWidth="1"/>
    <col min="3086" max="3325" width="8.90625" style="90"/>
    <col min="3326" max="3328" width="1.453125" style="90" customWidth="1"/>
    <col min="3329" max="3329" width="37.1796875" style="90" customWidth="1"/>
    <col min="3330" max="3330" width="11.81640625" style="90" customWidth="1"/>
    <col min="3331" max="3331" width="1" style="90" customWidth="1"/>
    <col min="3332" max="3332" width="16.81640625" style="90" customWidth="1"/>
    <col min="3333" max="3333" width="2.1796875" style="90" customWidth="1"/>
    <col min="3334" max="3334" width="12.81640625" style="90" bestFit="1" customWidth="1"/>
    <col min="3335" max="3335" width="2.453125" style="90" customWidth="1"/>
    <col min="3336" max="3336" width="17.1796875" style="90" customWidth="1"/>
    <col min="3337" max="3337" width="1" style="90" customWidth="1"/>
    <col min="3338" max="3338" width="14.453125" style="90" customWidth="1"/>
    <col min="3339" max="3339" width="1.81640625" style="90" customWidth="1"/>
    <col min="3340" max="3340" width="16.1796875" style="90" customWidth="1"/>
    <col min="3341" max="3341" width="12.81640625" style="90" customWidth="1"/>
    <col min="3342" max="3581" width="8.90625" style="90"/>
    <col min="3582" max="3584" width="1.453125" style="90" customWidth="1"/>
    <col min="3585" max="3585" width="37.1796875" style="90" customWidth="1"/>
    <col min="3586" max="3586" width="11.81640625" style="90" customWidth="1"/>
    <col min="3587" max="3587" width="1" style="90" customWidth="1"/>
    <col min="3588" max="3588" width="16.81640625" style="90" customWidth="1"/>
    <col min="3589" max="3589" width="2.1796875" style="90" customWidth="1"/>
    <col min="3590" max="3590" width="12.81640625" style="90" bestFit="1" customWidth="1"/>
    <col min="3591" max="3591" width="2.453125" style="90" customWidth="1"/>
    <col min="3592" max="3592" width="17.1796875" style="90" customWidth="1"/>
    <col min="3593" max="3593" width="1" style="90" customWidth="1"/>
    <col min="3594" max="3594" width="14.453125" style="90" customWidth="1"/>
    <col min="3595" max="3595" width="1.81640625" style="90" customWidth="1"/>
    <col min="3596" max="3596" width="16.1796875" style="90" customWidth="1"/>
    <col min="3597" max="3597" width="12.81640625" style="90" customWidth="1"/>
    <col min="3598" max="3837" width="8.90625" style="90"/>
    <col min="3838" max="3840" width="1.453125" style="90" customWidth="1"/>
    <col min="3841" max="3841" width="37.1796875" style="90" customWidth="1"/>
    <col min="3842" max="3842" width="11.81640625" style="90" customWidth="1"/>
    <col min="3843" max="3843" width="1" style="90" customWidth="1"/>
    <col min="3844" max="3844" width="16.81640625" style="90" customWidth="1"/>
    <col min="3845" max="3845" width="2.1796875" style="90" customWidth="1"/>
    <col min="3846" max="3846" width="12.81640625" style="90" bestFit="1" customWidth="1"/>
    <col min="3847" max="3847" width="2.453125" style="90" customWidth="1"/>
    <col min="3848" max="3848" width="17.1796875" style="90" customWidth="1"/>
    <col min="3849" max="3849" width="1" style="90" customWidth="1"/>
    <col min="3850" max="3850" width="14.453125" style="90" customWidth="1"/>
    <col min="3851" max="3851" width="1.81640625" style="90" customWidth="1"/>
    <col min="3852" max="3852" width="16.1796875" style="90" customWidth="1"/>
    <col min="3853" max="3853" width="12.81640625" style="90" customWidth="1"/>
    <col min="3854" max="4093" width="8.90625" style="90"/>
    <col min="4094" max="4096" width="1.453125" style="90" customWidth="1"/>
    <col min="4097" max="4097" width="37.1796875" style="90" customWidth="1"/>
    <col min="4098" max="4098" width="11.81640625" style="90" customWidth="1"/>
    <col min="4099" max="4099" width="1" style="90" customWidth="1"/>
    <col min="4100" max="4100" width="16.81640625" style="90" customWidth="1"/>
    <col min="4101" max="4101" width="2.1796875" style="90" customWidth="1"/>
    <col min="4102" max="4102" width="12.81640625" style="90" bestFit="1" customWidth="1"/>
    <col min="4103" max="4103" width="2.453125" style="90" customWidth="1"/>
    <col min="4104" max="4104" width="17.1796875" style="90" customWidth="1"/>
    <col min="4105" max="4105" width="1" style="90" customWidth="1"/>
    <col min="4106" max="4106" width="14.453125" style="90" customWidth="1"/>
    <col min="4107" max="4107" width="1.81640625" style="90" customWidth="1"/>
    <col min="4108" max="4108" width="16.1796875" style="90" customWidth="1"/>
    <col min="4109" max="4109" width="12.81640625" style="90" customWidth="1"/>
    <col min="4110" max="4349" width="8.90625" style="90"/>
    <col min="4350" max="4352" width="1.453125" style="90" customWidth="1"/>
    <col min="4353" max="4353" width="37.1796875" style="90" customWidth="1"/>
    <col min="4354" max="4354" width="11.81640625" style="90" customWidth="1"/>
    <col min="4355" max="4355" width="1" style="90" customWidth="1"/>
    <col min="4356" max="4356" width="16.81640625" style="90" customWidth="1"/>
    <col min="4357" max="4357" width="2.1796875" style="90" customWidth="1"/>
    <col min="4358" max="4358" width="12.81640625" style="90" bestFit="1" customWidth="1"/>
    <col min="4359" max="4359" width="2.453125" style="90" customWidth="1"/>
    <col min="4360" max="4360" width="17.1796875" style="90" customWidth="1"/>
    <col min="4361" max="4361" width="1" style="90" customWidth="1"/>
    <col min="4362" max="4362" width="14.453125" style="90" customWidth="1"/>
    <col min="4363" max="4363" width="1.81640625" style="90" customWidth="1"/>
    <col min="4364" max="4364" width="16.1796875" style="90" customWidth="1"/>
    <col min="4365" max="4365" width="12.81640625" style="90" customWidth="1"/>
    <col min="4366" max="4605" width="8.90625" style="90"/>
    <col min="4606" max="4608" width="1.453125" style="90" customWidth="1"/>
    <col min="4609" max="4609" width="37.1796875" style="90" customWidth="1"/>
    <col min="4610" max="4610" width="11.81640625" style="90" customWidth="1"/>
    <col min="4611" max="4611" width="1" style="90" customWidth="1"/>
    <col min="4612" max="4612" width="16.81640625" style="90" customWidth="1"/>
    <col min="4613" max="4613" width="2.1796875" style="90" customWidth="1"/>
    <col min="4614" max="4614" width="12.81640625" style="90" bestFit="1" customWidth="1"/>
    <col min="4615" max="4615" width="2.453125" style="90" customWidth="1"/>
    <col min="4616" max="4616" width="17.1796875" style="90" customWidth="1"/>
    <col min="4617" max="4617" width="1" style="90" customWidth="1"/>
    <col min="4618" max="4618" width="14.453125" style="90" customWidth="1"/>
    <col min="4619" max="4619" width="1.81640625" style="90" customWidth="1"/>
    <col min="4620" max="4620" width="16.1796875" style="90" customWidth="1"/>
    <col min="4621" max="4621" width="12.81640625" style="90" customWidth="1"/>
    <col min="4622" max="4861" width="8.90625" style="90"/>
    <col min="4862" max="4864" width="1.453125" style="90" customWidth="1"/>
    <col min="4865" max="4865" width="37.1796875" style="90" customWidth="1"/>
    <col min="4866" max="4866" width="11.81640625" style="90" customWidth="1"/>
    <col min="4867" max="4867" width="1" style="90" customWidth="1"/>
    <col min="4868" max="4868" width="16.81640625" style="90" customWidth="1"/>
    <col min="4869" max="4869" width="2.1796875" style="90" customWidth="1"/>
    <col min="4870" max="4870" width="12.81640625" style="90" bestFit="1" customWidth="1"/>
    <col min="4871" max="4871" width="2.453125" style="90" customWidth="1"/>
    <col min="4872" max="4872" width="17.1796875" style="90" customWidth="1"/>
    <col min="4873" max="4873" width="1" style="90" customWidth="1"/>
    <col min="4874" max="4874" width="14.453125" style="90" customWidth="1"/>
    <col min="4875" max="4875" width="1.81640625" style="90" customWidth="1"/>
    <col min="4876" max="4876" width="16.1796875" style="90" customWidth="1"/>
    <col min="4877" max="4877" width="12.81640625" style="90" customWidth="1"/>
    <col min="4878" max="5117" width="8.90625" style="90"/>
    <col min="5118" max="5120" width="1.453125" style="90" customWidth="1"/>
    <col min="5121" max="5121" width="37.1796875" style="90" customWidth="1"/>
    <col min="5122" max="5122" width="11.81640625" style="90" customWidth="1"/>
    <col min="5123" max="5123" width="1" style="90" customWidth="1"/>
    <col min="5124" max="5124" width="16.81640625" style="90" customWidth="1"/>
    <col min="5125" max="5125" width="2.1796875" style="90" customWidth="1"/>
    <col min="5126" max="5126" width="12.81640625" style="90" bestFit="1" customWidth="1"/>
    <col min="5127" max="5127" width="2.453125" style="90" customWidth="1"/>
    <col min="5128" max="5128" width="17.1796875" style="90" customWidth="1"/>
    <col min="5129" max="5129" width="1" style="90" customWidth="1"/>
    <col min="5130" max="5130" width="14.453125" style="90" customWidth="1"/>
    <col min="5131" max="5131" width="1.81640625" style="90" customWidth="1"/>
    <col min="5132" max="5132" width="16.1796875" style="90" customWidth="1"/>
    <col min="5133" max="5133" width="12.81640625" style="90" customWidth="1"/>
    <col min="5134" max="5373" width="8.90625" style="90"/>
    <col min="5374" max="5376" width="1.453125" style="90" customWidth="1"/>
    <col min="5377" max="5377" width="37.1796875" style="90" customWidth="1"/>
    <col min="5378" max="5378" width="11.81640625" style="90" customWidth="1"/>
    <col min="5379" max="5379" width="1" style="90" customWidth="1"/>
    <col min="5380" max="5380" width="16.81640625" style="90" customWidth="1"/>
    <col min="5381" max="5381" width="2.1796875" style="90" customWidth="1"/>
    <col min="5382" max="5382" width="12.81640625" style="90" bestFit="1" customWidth="1"/>
    <col min="5383" max="5383" width="2.453125" style="90" customWidth="1"/>
    <col min="5384" max="5384" width="17.1796875" style="90" customWidth="1"/>
    <col min="5385" max="5385" width="1" style="90" customWidth="1"/>
    <col min="5386" max="5386" width="14.453125" style="90" customWidth="1"/>
    <col min="5387" max="5387" width="1.81640625" style="90" customWidth="1"/>
    <col min="5388" max="5388" width="16.1796875" style="90" customWidth="1"/>
    <col min="5389" max="5389" width="12.81640625" style="90" customWidth="1"/>
    <col min="5390" max="5629" width="8.90625" style="90"/>
    <col min="5630" max="5632" width="1.453125" style="90" customWidth="1"/>
    <col min="5633" max="5633" width="37.1796875" style="90" customWidth="1"/>
    <col min="5634" max="5634" width="11.81640625" style="90" customWidth="1"/>
    <col min="5635" max="5635" width="1" style="90" customWidth="1"/>
    <col min="5636" max="5636" width="16.81640625" style="90" customWidth="1"/>
    <col min="5637" max="5637" width="2.1796875" style="90" customWidth="1"/>
    <col min="5638" max="5638" width="12.81640625" style="90" bestFit="1" customWidth="1"/>
    <col min="5639" max="5639" width="2.453125" style="90" customWidth="1"/>
    <col min="5640" max="5640" width="17.1796875" style="90" customWidth="1"/>
    <col min="5641" max="5641" width="1" style="90" customWidth="1"/>
    <col min="5642" max="5642" width="14.453125" style="90" customWidth="1"/>
    <col min="5643" max="5643" width="1.81640625" style="90" customWidth="1"/>
    <col min="5644" max="5644" width="16.1796875" style="90" customWidth="1"/>
    <col min="5645" max="5645" width="12.81640625" style="90" customWidth="1"/>
    <col min="5646" max="5885" width="8.90625" style="90"/>
    <col min="5886" max="5888" width="1.453125" style="90" customWidth="1"/>
    <col min="5889" max="5889" width="37.1796875" style="90" customWidth="1"/>
    <col min="5890" max="5890" width="11.81640625" style="90" customWidth="1"/>
    <col min="5891" max="5891" width="1" style="90" customWidth="1"/>
    <col min="5892" max="5892" width="16.81640625" style="90" customWidth="1"/>
    <col min="5893" max="5893" width="2.1796875" style="90" customWidth="1"/>
    <col min="5894" max="5894" width="12.81640625" style="90" bestFit="1" customWidth="1"/>
    <col min="5895" max="5895" width="2.453125" style="90" customWidth="1"/>
    <col min="5896" max="5896" width="17.1796875" style="90" customWidth="1"/>
    <col min="5897" max="5897" width="1" style="90" customWidth="1"/>
    <col min="5898" max="5898" width="14.453125" style="90" customWidth="1"/>
    <col min="5899" max="5899" width="1.81640625" style="90" customWidth="1"/>
    <col min="5900" max="5900" width="16.1796875" style="90" customWidth="1"/>
    <col min="5901" max="5901" width="12.81640625" style="90" customWidth="1"/>
    <col min="5902" max="6141" width="8.90625" style="90"/>
    <col min="6142" max="6144" width="1.453125" style="90" customWidth="1"/>
    <col min="6145" max="6145" width="37.1796875" style="90" customWidth="1"/>
    <col min="6146" max="6146" width="11.81640625" style="90" customWidth="1"/>
    <col min="6147" max="6147" width="1" style="90" customWidth="1"/>
    <col min="6148" max="6148" width="16.81640625" style="90" customWidth="1"/>
    <col min="6149" max="6149" width="2.1796875" style="90" customWidth="1"/>
    <col min="6150" max="6150" width="12.81640625" style="90" bestFit="1" customWidth="1"/>
    <col min="6151" max="6151" width="2.453125" style="90" customWidth="1"/>
    <col min="6152" max="6152" width="17.1796875" style="90" customWidth="1"/>
    <col min="6153" max="6153" width="1" style="90" customWidth="1"/>
    <col min="6154" max="6154" width="14.453125" style="90" customWidth="1"/>
    <col min="6155" max="6155" width="1.81640625" style="90" customWidth="1"/>
    <col min="6156" max="6156" width="16.1796875" style="90" customWidth="1"/>
    <col min="6157" max="6157" width="12.81640625" style="90" customWidth="1"/>
    <col min="6158" max="6397" width="8.90625" style="90"/>
    <col min="6398" max="6400" width="1.453125" style="90" customWidth="1"/>
    <col min="6401" max="6401" width="37.1796875" style="90" customWidth="1"/>
    <col min="6402" max="6402" width="11.81640625" style="90" customWidth="1"/>
    <col min="6403" max="6403" width="1" style="90" customWidth="1"/>
    <col min="6404" max="6404" width="16.81640625" style="90" customWidth="1"/>
    <col min="6405" max="6405" width="2.1796875" style="90" customWidth="1"/>
    <col min="6406" max="6406" width="12.81640625" style="90" bestFit="1" customWidth="1"/>
    <col min="6407" max="6407" width="2.453125" style="90" customWidth="1"/>
    <col min="6408" max="6408" width="17.1796875" style="90" customWidth="1"/>
    <col min="6409" max="6409" width="1" style="90" customWidth="1"/>
    <col min="6410" max="6410" width="14.453125" style="90" customWidth="1"/>
    <col min="6411" max="6411" width="1.81640625" style="90" customWidth="1"/>
    <col min="6412" max="6412" width="16.1796875" style="90" customWidth="1"/>
    <col min="6413" max="6413" width="12.81640625" style="90" customWidth="1"/>
    <col min="6414" max="6653" width="8.90625" style="90"/>
    <col min="6654" max="6656" width="1.453125" style="90" customWidth="1"/>
    <col min="6657" max="6657" width="37.1796875" style="90" customWidth="1"/>
    <col min="6658" max="6658" width="11.81640625" style="90" customWidth="1"/>
    <col min="6659" max="6659" width="1" style="90" customWidth="1"/>
    <col min="6660" max="6660" width="16.81640625" style="90" customWidth="1"/>
    <col min="6661" max="6661" width="2.1796875" style="90" customWidth="1"/>
    <col min="6662" max="6662" width="12.81640625" style="90" bestFit="1" customWidth="1"/>
    <col min="6663" max="6663" width="2.453125" style="90" customWidth="1"/>
    <col min="6664" max="6664" width="17.1796875" style="90" customWidth="1"/>
    <col min="6665" max="6665" width="1" style="90" customWidth="1"/>
    <col min="6666" max="6666" width="14.453125" style="90" customWidth="1"/>
    <col min="6667" max="6667" width="1.81640625" style="90" customWidth="1"/>
    <col min="6668" max="6668" width="16.1796875" style="90" customWidth="1"/>
    <col min="6669" max="6669" width="12.81640625" style="90" customWidth="1"/>
    <col min="6670" max="6909" width="8.90625" style="90"/>
    <col min="6910" max="6912" width="1.453125" style="90" customWidth="1"/>
    <col min="6913" max="6913" width="37.1796875" style="90" customWidth="1"/>
    <col min="6914" max="6914" width="11.81640625" style="90" customWidth="1"/>
    <col min="6915" max="6915" width="1" style="90" customWidth="1"/>
    <col min="6916" max="6916" width="16.81640625" style="90" customWidth="1"/>
    <col min="6917" max="6917" width="2.1796875" style="90" customWidth="1"/>
    <col min="6918" max="6918" width="12.81640625" style="90" bestFit="1" customWidth="1"/>
    <col min="6919" max="6919" width="2.453125" style="90" customWidth="1"/>
    <col min="6920" max="6920" width="17.1796875" style="90" customWidth="1"/>
    <col min="6921" max="6921" width="1" style="90" customWidth="1"/>
    <col min="6922" max="6922" width="14.453125" style="90" customWidth="1"/>
    <col min="6923" max="6923" width="1.81640625" style="90" customWidth="1"/>
    <col min="6924" max="6924" width="16.1796875" style="90" customWidth="1"/>
    <col min="6925" max="6925" width="12.81640625" style="90" customWidth="1"/>
    <col min="6926" max="7165" width="8.90625" style="90"/>
    <col min="7166" max="7168" width="1.453125" style="90" customWidth="1"/>
    <col min="7169" max="7169" width="37.1796875" style="90" customWidth="1"/>
    <col min="7170" max="7170" width="11.81640625" style="90" customWidth="1"/>
    <col min="7171" max="7171" width="1" style="90" customWidth="1"/>
    <col min="7172" max="7172" width="16.81640625" style="90" customWidth="1"/>
    <col min="7173" max="7173" width="2.1796875" style="90" customWidth="1"/>
    <col min="7174" max="7174" width="12.81640625" style="90" bestFit="1" customWidth="1"/>
    <col min="7175" max="7175" width="2.453125" style="90" customWidth="1"/>
    <col min="7176" max="7176" width="17.1796875" style="90" customWidth="1"/>
    <col min="7177" max="7177" width="1" style="90" customWidth="1"/>
    <col min="7178" max="7178" width="14.453125" style="90" customWidth="1"/>
    <col min="7179" max="7179" width="1.81640625" style="90" customWidth="1"/>
    <col min="7180" max="7180" width="16.1796875" style="90" customWidth="1"/>
    <col min="7181" max="7181" width="12.81640625" style="90" customWidth="1"/>
    <col min="7182" max="7421" width="8.90625" style="90"/>
    <col min="7422" max="7424" width="1.453125" style="90" customWidth="1"/>
    <col min="7425" max="7425" width="37.1796875" style="90" customWidth="1"/>
    <col min="7426" max="7426" width="11.81640625" style="90" customWidth="1"/>
    <col min="7427" max="7427" width="1" style="90" customWidth="1"/>
    <col min="7428" max="7428" width="16.81640625" style="90" customWidth="1"/>
    <col min="7429" max="7429" width="2.1796875" style="90" customWidth="1"/>
    <col min="7430" max="7430" width="12.81640625" style="90" bestFit="1" customWidth="1"/>
    <col min="7431" max="7431" width="2.453125" style="90" customWidth="1"/>
    <col min="7432" max="7432" width="17.1796875" style="90" customWidth="1"/>
    <col min="7433" max="7433" width="1" style="90" customWidth="1"/>
    <col min="7434" max="7434" width="14.453125" style="90" customWidth="1"/>
    <col min="7435" max="7435" width="1.81640625" style="90" customWidth="1"/>
    <col min="7436" max="7436" width="16.1796875" style="90" customWidth="1"/>
    <col min="7437" max="7437" width="12.81640625" style="90" customWidth="1"/>
    <col min="7438" max="7677" width="8.90625" style="90"/>
    <col min="7678" max="7680" width="1.453125" style="90" customWidth="1"/>
    <col min="7681" max="7681" width="37.1796875" style="90" customWidth="1"/>
    <col min="7682" max="7682" width="11.81640625" style="90" customWidth="1"/>
    <col min="7683" max="7683" width="1" style="90" customWidth="1"/>
    <col min="7684" max="7684" width="16.81640625" style="90" customWidth="1"/>
    <col min="7685" max="7685" width="2.1796875" style="90" customWidth="1"/>
    <col min="7686" max="7686" width="12.81640625" style="90" bestFit="1" customWidth="1"/>
    <col min="7687" max="7687" width="2.453125" style="90" customWidth="1"/>
    <col min="7688" max="7688" width="17.1796875" style="90" customWidth="1"/>
    <col min="7689" max="7689" width="1" style="90" customWidth="1"/>
    <col min="7690" max="7690" width="14.453125" style="90" customWidth="1"/>
    <col min="7691" max="7691" width="1.81640625" style="90" customWidth="1"/>
    <col min="7692" max="7692" width="16.1796875" style="90" customWidth="1"/>
    <col min="7693" max="7693" width="12.81640625" style="90" customWidth="1"/>
    <col min="7694" max="7933" width="8.90625" style="90"/>
    <col min="7934" max="7936" width="1.453125" style="90" customWidth="1"/>
    <col min="7937" max="7937" width="37.1796875" style="90" customWidth="1"/>
    <col min="7938" max="7938" width="11.81640625" style="90" customWidth="1"/>
    <col min="7939" max="7939" width="1" style="90" customWidth="1"/>
    <col min="7940" max="7940" width="16.81640625" style="90" customWidth="1"/>
    <col min="7941" max="7941" width="2.1796875" style="90" customWidth="1"/>
    <col min="7942" max="7942" width="12.81640625" style="90" bestFit="1" customWidth="1"/>
    <col min="7943" max="7943" width="2.453125" style="90" customWidth="1"/>
    <col min="7944" max="7944" width="17.1796875" style="90" customWidth="1"/>
    <col min="7945" max="7945" width="1" style="90" customWidth="1"/>
    <col min="7946" max="7946" width="14.453125" style="90" customWidth="1"/>
    <col min="7947" max="7947" width="1.81640625" style="90" customWidth="1"/>
    <col min="7948" max="7948" width="16.1796875" style="90" customWidth="1"/>
    <col min="7949" max="7949" width="12.81640625" style="90" customWidth="1"/>
    <col min="7950" max="8189" width="8.90625" style="90"/>
    <col min="8190" max="8192" width="1.453125" style="90" customWidth="1"/>
    <col min="8193" max="8193" width="37.1796875" style="90" customWidth="1"/>
    <col min="8194" max="8194" width="11.81640625" style="90" customWidth="1"/>
    <col min="8195" max="8195" width="1" style="90" customWidth="1"/>
    <col min="8196" max="8196" width="16.81640625" style="90" customWidth="1"/>
    <col min="8197" max="8197" width="2.1796875" style="90" customWidth="1"/>
    <col min="8198" max="8198" width="12.81640625" style="90" bestFit="1" customWidth="1"/>
    <col min="8199" max="8199" width="2.453125" style="90" customWidth="1"/>
    <col min="8200" max="8200" width="17.1796875" style="90" customWidth="1"/>
    <col min="8201" max="8201" width="1" style="90" customWidth="1"/>
    <col min="8202" max="8202" width="14.453125" style="90" customWidth="1"/>
    <col min="8203" max="8203" width="1.81640625" style="90" customWidth="1"/>
    <col min="8204" max="8204" width="16.1796875" style="90" customWidth="1"/>
    <col min="8205" max="8205" width="12.81640625" style="90" customWidth="1"/>
    <col min="8206" max="8445" width="8.90625" style="90"/>
    <col min="8446" max="8448" width="1.453125" style="90" customWidth="1"/>
    <col min="8449" max="8449" width="37.1796875" style="90" customWidth="1"/>
    <col min="8450" max="8450" width="11.81640625" style="90" customWidth="1"/>
    <col min="8451" max="8451" width="1" style="90" customWidth="1"/>
    <col min="8452" max="8452" width="16.81640625" style="90" customWidth="1"/>
    <col min="8453" max="8453" width="2.1796875" style="90" customWidth="1"/>
    <col min="8454" max="8454" width="12.81640625" style="90" bestFit="1" customWidth="1"/>
    <col min="8455" max="8455" width="2.453125" style="90" customWidth="1"/>
    <col min="8456" max="8456" width="17.1796875" style="90" customWidth="1"/>
    <col min="8457" max="8457" width="1" style="90" customWidth="1"/>
    <col min="8458" max="8458" width="14.453125" style="90" customWidth="1"/>
    <col min="8459" max="8459" width="1.81640625" style="90" customWidth="1"/>
    <col min="8460" max="8460" width="16.1796875" style="90" customWidth="1"/>
    <col min="8461" max="8461" width="12.81640625" style="90" customWidth="1"/>
    <col min="8462" max="8701" width="8.90625" style="90"/>
    <col min="8702" max="8704" width="1.453125" style="90" customWidth="1"/>
    <col min="8705" max="8705" width="37.1796875" style="90" customWidth="1"/>
    <col min="8706" max="8706" width="11.81640625" style="90" customWidth="1"/>
    <col min="8707" max="8707" width="1" style="90" customWidth="1"/>
    <col min="8708" max="8708" width="16.81640625" style="90" customWidth="1"/>
    <col min="8709" max="8709" width="2.1796875" style="90" customWidth="1"/>
    <col min="8710" max="8710" width="12.81640625" style="90" bestFit="1" customWidth="1"/>
    <col min="8711" max="8711" width="2.453125" style="90" customWidth="1"/>
    <col min="8712" max="8712" width="17.1796875" style="90" customWidth="1"/>
    <col min="8713" max="8713" width="1" style="90" customWidth="1"/>
    <col min="8714" max="8714" width="14.453125" style="90" customWidth="1"/>
    <col min="8715" max="8715" width="1.81640625" style="90" customWidth="1"/>
    <col min="8716" max="8716" width="16.1796875" style="90" customWidth="1"/>
    <col min="8717" max="8717" width="12.81640625" style="90" customWidth="1"/>
    <col min="8718" max="8957" width="8.90625" style="90"/>
    <col min="8958" max="8960" width="1.453125" style="90" customWidth="1"/>
    <col min="8961" max="8961" width="37.1796875" style="90" customWidth="1"/>
    <col min="8962" max="8962" width="11.81640625" style="90" customWidth="1"/>
    <col min="8963" max="8963" width="1" style="90" customWidth="1"/>
    <col min="8964" max="8964" width="16.81640625" style="90" customWidth="1"/>
    <col min="8965" max="8965" width="2.1796875" style="90" customWidth="1"/>
    <col min="8966" max="8966" width="12.81640625" style="90" bestFit="1" customWidth="1"/>
    <col min="8967" max="8967" width="2.453125" style="90" customWidth="1"/>
    <col min="8968" max="8968" width="17.1796875" style="90" customWidth="1"/>
    <col min="8969" max="8969" width="1" style="90" customWidth="1"/>
    <col min="8970" max="8970" width="14.453125" style="90" customWidth="1"/>
    <col min="8971" max="8971" width="1.81640625" style="90" customWidth="1"/>
    <col min="8972" max="8972" width="16.1796875" style="90" customWidth="1"/>
    <col min="8973" max="8973" width="12.81640625" style="90" customWidth="1"/>
    <col min="8974" max="9213" width="8.90625" style="90"/>
    <col min="9214" max="9216" width="1.453125" style="90" customWidth="1"/>
    <col min="9217" max="9217" width="37.1796875" style="90" customWidth="1"/>
    <col min="9218" max="9218" width="11.81640625" style="90" customWidth="1"/>
    <col min="9219" max="9219" width="1" style="90" customWidth="1"/>
    <col min="9220" max="9220" width="16.81640625" style="90" customWidth="1"/>
    <col min="9221" max="9221" width="2.1796875" style="90" customWidth="1"/>
    <col min="9222" max="9222" width="12.81640625" style="90" bestFit="1" customWidth="1"/>
    <col min="9223" max="9223" width="2.453125" style="90" customWidth="1"/>
    <col min="9224" max="9224" width="17.1796875" style="90" customWidth="1"/>
    <col min="9225" max="9225" width="1" style="90" customWidth="1"/>
    <col min="9226" max="9226" width="14.453125" style="90" customWidth="1"/>
    <col min="9227" max="9227" width="1.81640625" style="90" customWidth="1"/>
    <col min="9228" max="9228" width="16.1796875" style="90" customWidth="1"/>
    <col min="9229" max="9229" width="12.81640625" style="90" customWidth="1"/>
    <col min="9230" max="9469" width="8.90625" style="90"/>
    <col min="9470" max="9472" width="1.453125" style="90" customWidth="1"/>
    <col min="9473" max="9473" width="37.1796875" style="90" customWidth="1"/>
    <col min="9474" max="9474" width="11.81640625" style="90" customWidth="1"/>
    <col min="9475" max="9475" width="1" style="90" customWidth="1"/>
    <col min="9476" max="9476" width="16.81640625" style="90" customWidth="1"/>
    <col min="9477" max="9477" width="2.1796875" style="90" customWidth="1"/>
    <col min="9478" max="9478" width="12.81640625" style="90" bestFit="1" customWidth="1"/>
    <col min="9479" max="9479" width="2.453125" style="90" customWidth="1"/>
    <col min="9480" max="9480" width="17.1796875" style="90" customWidth="1"/>
    <col min="9481" max="9481" width="1" style="90" customWidth="1"/>
    <col min="9482" max="9482" width="14.453125" style="90" customWidth="1"/>
    <col min="9483" max="9483" width="1.81640625" style="90" customWidth="1"/>
    <col min="9484" max="9484" width="16.1796875" style="90" customWidth="1"/>
    <col min="9485" max="9485" width="12.81640625" style="90" customWidth="1"/>
    <col min="9486" max="9725" width="8.90625" style="90"/>
    <col min="9726" max="9728" width="1.453125" style="90" customWidth="1"/>
    <col min="9729" max="9729" width="37.1796875" style="90" customWidth="1"/>
    <col min="9730" max="9730" width="11.81640625" style="90" customWidth="1"/>
    <col min="9731" max="9731" width="1" style="90" customWidth="1"/>
    <col min="9732" max="9732" width="16.81640625" style="90" customWidth="1"/>
    <col min="9733" max="9733" width="2.1796875" style="90" customWidth="1"/>
    <col min="9734" max="9734" width="12.81640625" style="90" bestFit="1" customWidth="1"/>
    <col min="9735" max="9735" width="2.453125" style="90" customWidth="1"/>
    <col min="9736" max="9736" width="17.1796875" style="90" customWidth="1"/>
    <col min="9737" max="9737" width="1" style="90" customWidth="1"/>
    <col min="9738" max="9738" width="14.453125" style="90" customWidth="1"/>
    <col min="9739" max="9739" width="1.81640625" style="90" customWidth="1"/>
    <col min="9740" max="9740" width="16.1796875" style="90" customWidth="1"/>
    <col min="9741" max="9741" width="12.81640625" style="90" customWidth="1"/>
    <col min="9742" max="9981" width="8.90625" style="90"/>
    <col min="9982" max="9984" width="1.453125" style="90" customWidth="1"/>
    <col min="9985" max="9985" width="37.1796875" style="90" customWidth="1"/>
    <col min="9986" max="9986" width="11.81640625" style="90" customWidth="1"/>
    <col min="9987" max="9987" width="1" style="90" customWidth="1"/>
    <col min="9988" max="9988" width="16.81640625" style="90" customWidth="1"/>
    <col min="9989" max="9989" width="2.1796875" style="90" customWidth="1"/>
    <col min="9990" max="9990" width="12.81640625" style="90" bestFit="1" customWidth="1"/>
    <col min="9991" max="9991" width="2.453125" style="90" customWidth="1"/>
    <col min="9992" max="9992" width="17.1796875" style="90" customWidth="1"/>
    <col min="9993" max="9993" width="1" style="90" customWidth="1"/>
    <col min="9994" max="9994" width="14.453125" style="90" customWidth="1"/>
    <col min="9995" max="9995" width="1.81640625" style="90" customWidth="1"/>
    <col min="9996" max="9996" width="16.1796875" style="90" customWidth="1"/>
    <col min="9997" max="9997" width="12.81640625" style="90" customWidth="1"/>
    <col min="9998" max="10237" width="8.90625" style="90"/>
    <col min="10238" max="10240" width="1.453125" style="90" customWidth="1"/>
    <col min="10241" max="10241" width="37.1796875" style="90" customWidth="1"/>
    <col min="10242" max="10242" width="11.81640625" style="90" customWidth="1"/>
    <col min="10243" max="10243" width="1" style="90" customWidth="1"/>
    <col min="10244" max="10244" width="16.81640625" style="90" customWidth="1"/>
    <col min="10245" max="10245" width="2.1796875" style="90" customWidth="1"/>
    <col min="10246" max="10246" width="12.81640625" style="90" bestFit="1" customWidth="1"/>
    <col min="10247" max="10247" width="2.453125" style="90" customWidth="1"/>
    <col min="10248" max="10248" width="17.1796875" style="90" customWidth="1"/>
    <col min="10249" max="10249" width="1" style="90" customWidth="1"/>
    <col min="10250" max="10250" width="14.453125" style="90" customWidth="1"/>
    <col min="10251" max="10251" width="1.81640625" style="90" customWidth="1"/>
    <col min="10252" max="10252" width="16.1796875" style="90" customWidth="1"/>
    <col min="10253" max="10253" width="12.81640625" style="90" customWidth="1"/>
    <col min="10254" max="10493" width="8.90625" style="90"/>
    <col min="10494" max="10496" width="1.453125" style="90" customWidth="1"/>
    <col min="10497" max="10497" width="37.1796875" style="90" customWidth="1"/>
    <col min="10498" max="10498" width="11.81640625" style="90" customWidth="1"/>
    <col min="10499" max="10499" width="1" style="90" customWidth="1"/>
    <col min="10500" max="10500" width="16.81640625" style="90" customWidth="1"/>
    <col min="10501" max="10501" width="2.1796875" style="90" customWidth="1"/>
    <col min="10502" max="10502" width="12.81640625" style="90" bestFit="1" customWidth="1"/>
    <col min="10503" max="10503" width="2.453125" style="90" customWidth="1"/>
    <col min="10504" max="10504" width="17.1796875" style="90" customWidth="1"/>
    <col min="10505" max="10505" width="1" style="90" customWidth="1"/>
    <col min="10506" max="10506" width="14.453125" style="90" customWidth="1"/>
    <col min="10507" max="10507" width="1.81640625" style="90" customWidth="1"/>
    <col min="10508" max="10508" width="16.1796875" style="90" customWidth="1"/>
    <col min="10509" max="10509" width="12.81640625" style="90" customWidth="1"/>
    <col min="10510" max="10749" width="8.90625" style="90"/>
    <col min="10750" max="10752" width="1.453125" style="90" customWidth="1"/>
    <col min="10753" max="10753" width="37.1796875" style="90" customWidth="1"/>
    <col min="10754" max="10754" width="11.81640625" style="90" customWidth="1"/>
    <col min="10755" max="10755" width="1" style="90" customWidth="1"/>
    <col min="10756" max="10756" width="16.81640625" style="90" customWidth="1"/>
    <col min="10757" max="10757" width="2.1796875" style="90" customWidth="1"/>
    <col min="10758" max="10758" width="12.81640625" style="90" bestFit="1" customWidth="1"/>
    <col min="10759" max="10759" width="2.453125" style="90" customWidth="1"/>
    <col min="10760" max="10760" width="17.1796875" style="90" customWidth="1"/>
    <col min="10761" max="10761" width="1" style="90" customWidth="1"/>
    <col min="10762" max="10762" width="14.453125" style="90" customWidth="1"/>
    <col min="10763" max="10763" width="1.81640625" style="90" customWidth="1"/>
    <col min="10764" max="10764" width="16.1796875" style="90" customWidth="1"/>
    <col min="10765" max="10765" width="12.81640625" style="90" customWidth="1"/>
    <col min="10766" max="11005" width="8.90625" style="90"/>
    <col min="11006" max="11008" width="1.453125" style="90" customWidth="1"/>
    <col min="11009" max="11009" width="37.1796875" style="90" customWidth="1"/>
    <col min="11010" max="11010" width="11.81640625" style="90" customWidth="1"/>
    <col min="11011" max="11011" width="1" style="90" customWidth="1"/>
    <col min="11012" max="11012" width="16.81640625" style="90" customWidth="1"/>
    <col min="11013" max="11013" width="2.1796875" style="90" customWidth="1"/>
    <col min="11014" max="11014" width="12.81640625" style="90" bestFit="1" customWidth="1"/>
    <col min="11015" max="11015" width="2.453125" style="90" customWidth="1"/>
    <col min="11016" max="11016" width="17.1796875" style="90" customWidth="1"/>
    <col min="11017" max="11017" width="1" style="90" customWidth="1"/>
    <col min="11018" max="11018" width="14.453125" style="90" customWidth="1"/>
    <col min="11019" max="11019" width="1.81640625" style="90" customWidth="1"/>
    <col min="11020" max="11020" width="16.1796875" style="90" customWidth="1"/>
    <col min="11021" max="11021" width="12.81640625" style="90" customWidth="1"/>
    <col min="11022" max="11261" width="8.90625" style="90"/>
    <col min="11262" max="11264" width="1.453125" style="90" customWidth="1"/>
    <col min="11265" max="11265" width="37.1796875" style="90" customWidth="1"/>
    <col min="11266" max="11266" width="11.81640625" style="90" customWidth="1"/>
    <col min="11267" max="11267" width="1" style="90" customWidth="1"/>
    <col min="11268" max="11268" width="16.81640625" style="90" customWidth="1"/>
    <col min="11269" max="11269" width="2.1796875" style="90" customWidth="1"/>
    <col min="11270" max="11270" width="12.81640625" style="90" bestFit="1" customWidth="1"/>
    <col min="11271" max="11271" width="2.453125" style="90" customWidth="1"/>
    <col min="11272" max="11272" width="17.1796875" style="90" customWidth="1"/>
    <col min="11273" max="11273" width="1" style="90" customWidth="1"/>
    <col min="11274" max="11274" width="14.453125" style="90" customWidth="1"/>
    <col min="11275" max="11275" width="1.81640625" style="90" customWidth="1"/>
    <col min="11276" max="11276" width="16.1796875" style="90" customWidth="1"/>
    <col min="11277" max="11277" width="12.81640625" style="90" customWidth="1"/>
    <col min="11278" max="11517" width="8.90625" style="90"/>
    <col min="11518" max="11520" width="1.453125" style="90" customWidth="1"/>
    <col min="11521" max="11521" width="37.1796875" style="90" customWidth="1"/>
    <col min="11522" max="11522" width="11.81640625" style="90" customWidth="1"/>
    <col min="11523" max="11523" width="1" style="90" customWidth="1"/>
    <col min="11524" max="11524" width="16.81640625" style="90" customWidth="1"/>
    <col min="11525" max="11525" width="2.1796875" style="90" customWidth="1"/>
    <col min="11526" max="11526" width="12.81640625" style="90" bestFit="1" customWidth="1"/>
    <col min="11527" max="11527" width="2.453125" style="90" customWidth="1"/>
    <col min="11528" max="11528" width="17.1796875" style="90" customWidth="1"/>
    <col min="11529" max="11529" width="1" style="90" customWidth="1"/>
    <col min="11530" max="11530" width="14.453125" style="90" customWidth="1"/>
    <col min="11531" max="11531" width="1.81640625" style="90" customWidth="1"/>
    <col min="11532" max="11532" width="16.1796875" style="90" customWidth="1"/>
    <col min="11533" max="11533" width="12.81640625" style="90" customWidth="1"/>
    <col min="11534" max="11773" width="8.90625" style="90"/>
    <col min="11774" max="11776" width="1.453125" style="90" customWidth="1"/>
    <col min="11777" max="11777" width="37.1796875" style="90" customWidth="1"/>
    <col min="11778" max="11778" width="11.81640625" style="90" customWidth="1"/>
    <col min="11779" max="11779" width="1" style="90" customWidth="1"/>
    <col min="11780" max="11780" width="16.81640625" style="90" customWidth="1"/>
    <col min="11781" max="11781" width="2.1796875" style="90" customWidth="1"/>
    <col min="11782" max="11782" width="12.81640625" style="90" bestFit="1" customWidth="1"/>
    <col min="11783" max="11783" width="2.453125" style="90" customWidth="1"/>
    <col min="11784" max="11784" width="17.1796875" style="90" customWidth="1"/>
    <col min="11785" max="11785" width="1" style="90" customWidth="1"/>
    <col min="11786" max="11786" width="14.453125" style="90" customWidth="1"/>
    <col min="11787" max="11787" width="1.81640625" style="90" customWidth="1"/>
    <col min="11788" max="11788" width="16.1796875" style="90" customWidth="1"/>
    <col min="11789" max="11789" width="12.81640625" style="90" customWidth="1"/>
    <col min="11790" max="12029" width="8.90625" style="90"/>
    <col min="12030" max="12032" width="1.453125" style="90" customWidth="1"/>
    <col min="12033" max="12033" width="37.1796875" style="90" customWidth="1"/>
    <col min="12034" max="12034" width="11.81640625" style="90" customWidth="1"/>
    <col min="12035" max="12035" width="1" style="90" customWidth="1"/>
    <col min="12036" max="12036" width="16.81640625" style="90" customWidth="1"/>
    <col min="12037" max="12037" width="2.1796875" style="90" customWidth="1"/>
    <col min="12038" max="12038" width="12.81640625" style="90" bestFit="1" customWidth="1"/>
    <col min="12039" max="12039" width="2.453125" style="90" customWidth="1"/>
    <col min="12040" max="12040" width="17.1796875" style="90" customWidth="1"/>
    <col min="12041" max="12041" width="1" style="90" customWidth="1"/>
    <col min="12042" max="12042" width="14.453125" style="90" customWidth="1"/>
    <col min="12043" max="12043" width="1.81640625" style="90" customWidth="1"/>
    <col min="12044" max="12044" width="16.1796875" style="90" customWidth="1"/>
    <col min="12045" max="12045" width="12.81640625" style="90" customWidth="1"/>
    <col min="12046" max="12285" width="8.90625" style="90"/>
    <col min="12286" max="12288" width="1.453125" style="90" customWidth="1"/>
    <col min="12289" max="12289" width="37.1796875" style="90" customWidth="1"/>
    <col min="12290" max="12290" width="11.81640625" style="90" customWidth="1"/>
    <col min="12291" max="12291" width="1" style="90" customWidth="1"/>
    <col min="12292" max="12292" width="16.81640625" style="90" customWidth="1"/>
    <col min="12293" max="12293" width="2.1796875" style="90" customWidth="1"/>
    <col min="12294" max="12294" width="12.81640625" style="90" bestFit="1" customWidth="1"/>
    <col min="12295" max="12295" width="2.453125" style="90" customWidth="1"/>
    <col min="12296" max="12296" width="17.1796875" style="90" customWidth="1"/>
    <col min="12297" max="12297" width="1" style="90" customWidth="1"/>
    <col min="12298" max="12298" width="14.453125" style="90" customWidth="1"/>
    <col min="12299" max="12299" width="1.81640625" style="90" customWidth="1"/>
    <col min="12300" max="12300" width="16.1796875" style="90" customWidth="1"/>
    <col min="12301" max="12301" width="12.81640625" style="90" customWidth="1"/>
    <col min="12302" max="12541" width="8.90625" style="90"/>
    <col min="12542" max="12544" width="1.453125" style="90" customWidth="1"/>
    <col min="12545" max="12545" width="37.1796875" style="90" customWidth="1"/>
    <col min="12546" max="12546" width="11.81640625" style="90" customWidth="1"/>
    <col min="12547" max="12547" width="1" style="90" customWidth="1"/>
    <col min="12548" max="12548" width="16.81640625" style="90" customWidth="1"/>
    <col min="12549" max="12549" width="2.1796875" style="90" customWidth="1"/>
    <col min="12550" max="12550" width="12.81640625" style="90" bestFit="1" customWidth="1"/>
    <col min="12551" max="12551" width="2.453125" style="90" customWidth="1"/>
    <col min="12552" max="12552" width="17.1796875" style="90" customWidth="1"/>
    <col min="12553" max="12553" width="1" style="90" customWidth="1"/>
    <col min="12554" max="12554" width="14.453125" style="90" customWidth="1"/>
    <col min="12555" max="12555" width="1.81640625" style="90" customWidth="1"/>
    <col min="12556" max="12556" width="16.1796875" style="90" customWidth="1"/>
    <col min="12557" max="12557" width="12.81640625" style="90" customWidth="1"/>
    <col min="12558" max="12797" width="8.90625" style="90"/>
    <col min="12798" max="12800" width="1.453125" style="90" customWidth="1"/>
    <col min="12801" max="12801" width="37.1796875" style="90" customWidth="1"/>
    <col min="12802" max="12802" width="11.81640625" style="90" customWidth="1"/>
    <col min="12803" max="12803" width="1" style="90" customWidth="1"/>
    <col min="12804" max="12804" width="16.81640625" style="90" customWidth="1"/>
    <col min="12805" max="12805" width="2.1796875" style="90" customWidth="1"/>
    <col min="12806" max="12806" width="12.81640625" style="90" bestFit="1" customWidth="1"/>
    <col min="12807" max="12807" width="2.453125" style="90" customWidth="1"/>
    <col min="12808" max="12808" width="17.1796875" style="90" customWidth="1"/>
    <col min="12809" max="12809" width="1" style="90" customWidth="1"/>
    <col min="12810" max="12810" width="14.453125" style="90" customWidth="1"/>
    <col min="12811" max="12811" width="1.81640625" style="90" customWidth="1"/>
    <col min="12812" max="12812" width="16.1796875" style="90" customWidth="1"/>
    <col min="12813" max="12813" width="12.81640625" style="90" customWidth="1"/>
    <col min="12814" max="13053" width="8.90625" style="90"/>
    <col min="13054" max="13056" width="1.453125" style="90" customWidth="1"/>
    <col min="13057" max="13057" width="37.1796875" style="90" customWidth="1"/>
    <col min="13058" max="13058" width="11.81640625" style="90" customWidth="1"/>
    <col min="13059" max="13059" width="1" style="90" customWidth="1"/>
    <col min="13060" max="13060" width="16.81640625" style="90" customWidth="1"/>
    <col min="13061" max="13061" width="2.1796875" style="90" customWidth="1"/>
    <col min="13062" max="13062" width="12.81640625" style="90" bestFit="1" customWidth="1"/>
    <col min="13063" max="13063" width="2.453125" style="90" customWidth="1"/>
    <col min="13064" max="13064" width="17.1796875" style="90" customWidth="1"/>
    <col min="13065" max="13065" width="1" style="90" customWidth="1"/>
    <col min="13066" max="13066" width="14.453125" style="90" customWidth="1"/>
    <col min="13067" max="13067" width="1.81640625" style="90" customWidth="1"/>
    <col min="13068" max="13068" width="16.1796875" style="90" customWidth="1"/>
    <col min="13069" max="13069" width="12.81640625" style="90" customWidth="1"/>
    <col min="13070" max="13309" width="8.90625" style="90"/>
    <col min="13310" max="13312" width="1.453125" style="90" customWidth="1"/>
    <col min="13313" max="13313" width="37.1796875" style="90" customWidth="1"/>
    <col min="13314" max="13314" width="11.81640625" style="90" customWidth="1"/>
    <col min="13315" max="13315" width="1" style="90" customWidth="1"/>
    <col min="13316" max="13316" width="16.81640625" style="90" customWidth="1"/>
    <col min="13317" max="13317" width="2.1796875" style="90" customWidth="1"/>
    <col min="13318" max="13318" width="12.81640625" style="90" bestFit="1" customWidth="1"/>
    <col min="13319" max="13319" width="2.453125" style="90" customWidth="1"/>
    <col min="13320" max="13320" width="17.1796875" style="90" customWidth="1"/>
    <col min="13321" max="13321" width="1" style="90" customWidth="1"/>
    <col min="13322" max="13322" width="14.453125" style="90" customWidth="1"/>
    <col min="13323" max="13323" width="1.81640625" style="90" customWidth="1"/>
    <col min="13324" max="13324" width="16.1796875" style="90" customWidth="1"/>
    <col min="13325" max="13325" width="12.81640625" style="90" customWidth="1"/>
    <col min="13326" max="13565" width="8.90625" style="90"/>
    <col min="13566" max="13568" width="1.453125" style="90" customWidth="1"/>
    <col min="13569" max="13569" width="37.1796875" style="90" customWidth="1"/>
    <col min="13570" max="13570" width="11.81640625" style="90" customWidth="1"/>
    <col min="13571" max="13571" width="1" style="90" customWidth="1"/>
    <col min="13572" max="13572" width="16.81640625" style="90" customWidth="1"/>
    <col min="13573" max="13573" width="2.1796875" style="90" customWidth="1"/>
    <col min="13574" max="13574" width="12.81640625" style="90" bestFit="1" customWidth="1"/>
    <col min="13575" max="13575" width="2.453125" style="90" customWidth="1"/>
    <col min="13576" max="13576" width="17.1796875" style="90" customWidth="1"/>
    <col min="13577" max="13577" width="1" style="90" customWidth="1"/>
    <col min="13578" max="13578" width="14.453125" style="90" customWidth="1"/>
    <col min="13579" max="13579" width="1.81640625" style="90" customWidth="1"/>
    <col min="13580" max="13580" width="16.1796875" style="90" customWidth="1"/>
    <col min="13581" max="13581" width="12.81640625" style="90" customWidth="1"/>
    <col min="13582" max="13821" width="8.90625" style="90"/>
    <col min="13822" max="13824" width="1.453125" style="90" customWidth="1"/>
    <col min="13825" max="13825" width="37.1796875" style="90" customWidth="1"/>
    <col min="13826" max="13826" width="11.81640625" style="90" customWidth="1"/>
    <col min="13827" max="13827" width="1" style="90" customWidth="1"/>
    <col min="13828" max="13828" width="16.81640625" style="90" customWidth="1"/>
    <col min="13829" max="13829" width="2.1796875" style="90" customWidth="1"/>
    <col min="13830" max="13830" width="12.81640625" style="90" bestFit="1" customWidth="1"/>
    <col min="13831" max="13831" width="2.453125" style="90" customWidth="1"/>
    <col min="13832" max="13832" width="17.1796875" style="90" customWidth="1"/>
    <col min="13833" max="13833" width="1" style="90" customWidth="1"/>
    <col min="13834" max="13834" width="14.453125" style="90" customWidth="1"/>
    <col min="13835" max="13835" width="1.81640625" style="90" customWidth="1"/>
    <col min="13836" max="13836" width="16.1796875" style="90" customWidth="1"/>
    <col min="13837" max="13837" width="12.81640625" style="90" customWidth="1"/>
    <col min="13838" max="14077" width="8.90625" style="90"/>
    <col min="14078" max="14080" width="1.453125" style="90" customWidth="1"/>
    <col min="14081" max="14081" width="37.1796875" style="90" customWidth="1"/>
    <col min="14082" max="14082" width="11.81640625" style="90" customWidth="1"/>
    <col min="14083" max="14083" width="1" style="90" customWidth="1"/>
    <col min="14084" max="14084" width="16.81640625" style="90" customWidth="1"/>
    <col min="14085" max="14085" width="2.1796875" style="90" customWidth="1"/>
    <col min="14086" max="14086" width="12.81640625" style="90" bestFit="1" customWidth="1"/>
    <col min="14087" max="14087" width="2.453125" style="90" customWidth="1"/>
    <col min="14088" max="14088" width="17.1796875" style="90" customWidth="1"/>
    <col min="14089" max="14089" width="1" style="90" customWidth="1"/>
    <col min="14090" max="14090" width="14.453125" style="90" customWidth="1"/>
    <col min="14091" max="14091" width="1.81640625" style="90" customWidth="1"/>
    <col min="14092" max="14092" width="16.1796875" style="90" customWidth="1"/>
    <col min="14093" max="14093" width="12.81640625" style="90" customWidth="1"/>
    <col min="14094" max="14333" width="8.90625" style="90"/>
    <col min="14334" max="14336" width="1.453125" style="90" customWidth="1"/>
    <col min="14337" max="14337" width="37.1796875" style="90" customWidth="1"/>
    <col min="14338" max="14338" width="11.81640625" style="90" customWidth="1"/>
    <col min="14339" max="14339" width="1" style="90" customWidth="1"/>
    <col min="14340" max="14340" width="16.81640625" style="90" customWidth="1"/>
    <col min="14341" max="14341" width="2.1796875" style="90" customWidth="1"/>
    <col min="14342" max="14342" width="12.81640625" style="90" bestFit="1" customWidth="1"/>
    <col min="14343" max="14343" width="2.453125" style="90" customWidth="1"/>
    <col min="14344" max="14344" width="17.1796875" style="90" customWidth="1"/>
    <col min="14345" max="14345" width="1" style="90" customWidth="1"/>
    <col min="14346" max="14346" width="14.453125" style="90" customWidth="1"/>
    <col min="14347" max="14347" width="1.81640625" style="90" customWidth="1"/>
    <col min="14348" max="14348" width="16.1796875" style="90" customWidth="1"/>
    <col min="14349" max="14349" width="12.81640625" style="90" customWidth="1"/>
    <col min="14350" max="14589" width="8.90625" style="90"/>
    <col min="14590" max="14592" width="1.453125" style="90" customWidth="1"/>
    <col min="14593" max="14593" width="37.1796875" style="90" customWidth="1"/>
    <col min="14594" max="14594" width="11.81640625" style="90" customWidth="1"/>
    <col min="14595" max="14595" width="1" style="90" customWidth="1"/>
    <col min="14596" max="14596" width="16.81640625" style="90" customWidth="1"/>
    <col min="14597" max="14597" width="2.1796875" style="90" customWidth="1"/>
    <col min="14598" max="14598" width="12.81640625" style="90" bestFit="1" customWidth="1"/>
    <col min="14599" max="14599" width="2.453125" style="90" customWidth="1"/>
    <col min="14600" max="14600" width="17.1796875" style="90" customWidth="1"/>
    <col min="14601" max="14601" width="1" style="90" customWidth="1"/>
    <col min="14602" max="14602" width="14.453125" style="90" customWidth="1"/>
    <col min="14603" max="14603" width="1.81640625" style="90" customWidth="1"/>
    <col min="14604" max="14604" width="16.1796875" style="90" customWidth="1"/>
    <col min="14605" max="14605" width="12.81640625" style="90" customWidth="1"/>
    <col min="14606" max="14845" width="8.90625" style="90"/>
    <col min="14846" max="14848" width="1.453125" style="90" customWidth="1"/>
    <col min="14849" max="14849" width="37.1796875" style="90" customWidth="1"/>
    <col min="14850" max="14850" width="11.81640625" style="90" customWidth="1"/>
    <col min="14851" max="14851" width="1" style="90" customWidth="1"/>
    <col min="14852" max="14852" width="16.81640625" style="90" customWidth="1"/>
    <col min="14853" max="14853" width="2.1796875" style="90" customWidth="1"/>
    <col min="14854" max="14854" width="12.81640625" style="90" bestFit="1" customWidth="1"/>
    <col min="14855" max="14855" width="2.453125" style="90" customWidth="1"/>
    <col min="14856" max="14856" width="17.1796875" style="90" customWidth="1"/>
    <col min="14857" max="14857" width="1" style="90" customWidth="1"/>
    <col min="14858" max="14858" width="14.453125" style="90" customWidth="1"/>
    <col min="14859" max="14859" width="1.81640625" style="90" customWidth="1"/>
    <col min="14860" max="14860" width="16.1796875" style="90" customWidth="1"/>
    <col min="14861" max="14861" width="12.81640625" style="90" customWidth="1"/>
    <col min="14862" max="15101" width="8.90625" style="90"/>
    <col min="15102" max="15104" width="1.453125" style="90" customWidth="1"/>
    <col min="15105" max="15105" width="37.1796875" style="90" customWidth="1"/>
    <col min="15106" max="15106" width="11.81640625" style="90" customWidth="1"/>
    <col min="15107" max="15107" width="1" style="90" customWidth="1"/>
    <col min="15108" max="15108" width="16.81640625" style="90" customWidth="1"/>
    <col min="15109" max="15109" width="2.1796875" style="90" customWidth="1"/>
    <col min="15110" max="15110" width="12.81640625" style="90" bestFit="1" customWidth="1"/>
    <col min="15111" max="15111" width="2.453125" style="90" customWidth="1"/>
    <col min="15112" max="15112" width="17.1796875" style="90" customWidth="1"/>
    <col min="15113" max="15113" width="1" style="90" customWidth="1"/>
    <col min="15114" max="15114" width="14.453125" style="90" customWidth="1"/>
    <col min="15115" max="15115" width="1.81640625" style="90" customWidth="1"/>
    <col min="15116" max="15116" width="16.1796875" style="90" customWidth="1"/>
    <col min="15117" max="15117" width="12.81640625" style="90" customWidth="1"/>
    <col min="15118" max="15357" width="8.90625" style="90"/>
    <col min="15358" max="15360" width="1.453125" style="90" customWidth="1"/>
    <col min="15361" max="15361" width="37.1796875" style="90" customWidth="1"/>
    <col min="15362" max="15362" width="11.81640625" style="90" customWidth="1"/>
    <col min="15363" max="15363" width="1" style="90" customWidth="1"/>
    <col min="15364" max="15364" width="16.81640625" style="90" customWidth="1"/>
    <col min="15365" max="15365" width="2.1796875" style="90" customWidth="1"/>
    <col min="15366" max="15366" width="12.81640625" style="90" bestFit="1" customWidth="1"/>
    <col min="15367" max="15367" width="2.453125" style="90" customWidth="1"/>
    <col min="15368" max="15368" width="17.1796875" style="90" customWidth="1"/>
    <col min="15369" max="15369" width="1" style="90" customWidth="1"/>
    <col min="15370" max="15370" width="14.453125" style="90" customWidth="1"/>
    <col min="15371" max="15371" width="1.81640625" style="90" customWidth="1"/>
    <col min="15372" max="15372" width="16.1796875" style="90" customWidth="1"/>
    <col min="15373" max="15373" width="12.81640625" style="90" customWidth="1"/>
    <col min="15374" max="15613" width="8.90625" style="90"/>
    <col min="15614" max="15616" width="1.453125" style="90" customWidth="1"/>
    <col min="15617" max="15617" width="37.1796875" style="90" customWidth="1"/>
    <col min="15618" max="15618" width="11.81640625" style="90" customWidth="1"/>
    <col min="15619" max="15619" width="1" style="90" customWidth="1"/>
    <col min="15620" max="15620" width="16.81640625" style="90" customWidth="1"/>
    <col min="15621" max="15621" width="2.1796875" style="90" customWidth="1"/>
    <col min="15622" max="15622" width="12.81640625" style="90" bestFit="1" customWidth="1"/>
    <col min="15623" max="15623" width="2.453125" style="90" customWidth="1"/>
    <col min="15624" max="15624" width="17.1796875" style="90" customWidth="1"/>
    <col min="15625" max="15625" width="1" style="90" customWidth="1"/>
    <col min="15626" max="15626" width="14.453125" style="90" customWidth="1"/>
    <col min="15627" max="15627" width="1.81640625" style="90" customWidth="1"/>
    <col min="15628" max="15628" width="16.1796875" style="90" customWidth="1"/>
    <col min="15629" max="15629" width="12.81640625" style="90" customWidth="1"/>
    <col min="15630" max="15869" width="8.90625" style="90"/>
    <col min="15870" max="15872" width="1.453125" style="90" customWidth="1"/>
    <col min="15873" max="15873" width="37.1796875" style="90" customWidth="1"/>
    <col min="15874" max="15874" width="11.81640625" style="90" customWidth="1"/>
    <col min="15875" max="15875" width="1" style="90" customWidth="1"/>
    <col min="15876" max="15876" width="16.81640625" style="90" customWidth="1"/>
    <col min="15877" max="15877" width="2.1796875" style="90" customWidth="1"/>
    <col min="15878" max="15878" width="12.81640625" style="90" bestFit="1" customWidth="1"/>
    <col min="15879" max="15879" width="2.453125" style="90" customWidth="1"/>
    <col min="15880" max="15880" width="17.1796875" style="90" customWidth="1"/>
    <col min="15881" max="15881" width="1" style="90" customWidth="1"/>
    <col min="15882" max="15882" width="14.453125" style="90" customWidth="1"/>
    <col min="15883" max="15883" width="1.81640625" style="90" customWidth="1"/>
    <col min="15884" max="15884" width="16.1796875" style="90" customWidth="1"/>
    <col min="15885" max="15885" width="12.81640625" style="90" customWidth="1"/>
    <col min="15886" max="16125" width="8.90625" style="90"/>
    <col min="16126" max="16128" width="1.453125" style="90" customWidth="1"/>
    <col min="16129" max="16129" width="37.1796875" style="90" customWidth="1"/>
    <col min="16130" max="16130" width="11.81640625" style="90" customWidth="1"/>
    <col min="16131" max="16131" width="1" style="90" customWidth="1"/>
    <col min="16132" max="16132" width="16.81640625" style="90" customWidth="1"/>
    <col min="16133" max="16133" width="2.1796875" style="90" customWidth="1"/>
    <col min="16134" max="16134" width="12.81640625" style="90" bestFit="1" customWidth="1"/>
    <col min="16135" max="16135" width="2.453125" style="90" customWidth="1"/>
    <col min="16136" max="16136" width="17.1796875" style="90" customWidth="1"/>
    <col min="16137" max="16137" width="1" style="90" customWidth="1"/>
    <col min="16138" max="16138" width="14.453125" style="90" customWidth="1"/>
    <col min="16139" max="16139" width="1.81640625" style="90" customWidth="1"/>
    <col min="16140" max="16140" width="16.1796875" style="90" customWidth="1"/>
    <col min="16141" max="16141" width="12.81640625" style="90" customWidth="1"/>
    <col min="16142" max="16382" width="8.90625" style="90"/>
    <col min="16383" max="16384" width="8.81640625" style="90" customWidth="1"/>
  </cols>
  <sheetData>
    <row r="1" spans="1:250" s="89" customFormat="1" ht="24" customHeight="1">
      <c r="A1" s="274" t="s">
        <v>143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89" customFormat="1" ht="24" customHeight="1">
      <c r="A2" s="273" t="s">
        <v>30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89" customFormat="1" ht="24" customHeight="1">
      <c r="A3" s="272" t="s">
        <v>189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9" customFormat="1" ht="24" customHeight="1">
      <c r="A4" s="272" t="s">
        <v>130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spans="1:250" s="88" customFormat="1" ht="24" customHeight="1">
      <c r="A5" s="275" t="s">
        <v>37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6"/>
      <c r="M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8" customFormat="1" ht="24" customHeight="1">
      <c r="A6" s="12"/>
      <c r="B6" s="13"/>
      <c r="C6" s="276" t="s">
        <v>3</v>
      </c>
      <c r="D6" s="276"/>
      <c r="E6" s="276"/>
      <c r="F6" s="276"/>
      <c r="G6" s="276"/>
      <c r="H6" s="276"/>
      <c r="I6" s="276"/>
      <c r="J6" s="276"/>
      <c r="K6" s="27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8" customFormat="1" ht="24" customHeight="1">
      <c r="A7" s="12"/>
      <c r="B7" s="13"/>
      <c r="C7" s="14"/>
      <c r="D7" s="14"/>
      <c r="E7" s="14"/>
      <c r="F7" s="14"/>
      <c r="G7" s="271" t="s">
        <v>106</v>
      </c>
      <c r="H7" s="271"/>
      <c r="I7" s="271"/>
      <c r="J7" s="109"/>
      <c r="K7" s="109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8" customFormat="1" ht="24" customHeight="1">
      <c r="A8" s="12"/>
      <c r="B8" s="13"/>
      <c r="C8" s="14"/>
      <c r="D8" s="14"/>
      <c r="E8" s="14"/>
      <c r="F8" s="14"/>
      <c r="G8" s="110" t="s">
        <v>162</v>
      </c>
      <c r="H8" s="111"/>
      <c r="I8" s="111"/>
      <c r="J8" s="109"/>
      <c r="K8" s="109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8" customFormat="1" ht="24" customHeight="1">
      <c r="A9" s="12"/>
      <c r="B9" s="10"/>
      <c r="C9" s="14" t="s">
        <v>88</v>
      </c>
      <c r="D9" s="14"/>
      <c r="E9" s="14" t="s">
        <v>174</v>
      </c>
      <c r="F9" s="14"/>
      <c r="G9" s="112" t="s">
        <v>175</v>
      </c>
      <c r="H9" s="14"/>
      <c r="I9" s="14"/>
      <c r="J9" s="14"/>
      <c r="K9" s="14" t="s">
        <v>32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8" customFormat="1" ht="24" customHeight="1">
      <c r="A10" s="12"/>
      <c r="B10" s="13"/>
      <c r="C10" s="78" t="s">
        <v>87</v>
      </c>
      <c r="D10" s="14"/>
      <c r="E10" s="78" t="s">
        <v>176</v>
      </c>
      <c r="F10" s="14"/>
      <c r="G10" s="113" t="s">
        <v>172</v>
      </c>
      <c r="H10" s="14"/>
      <c r="I10" s="78" t="s">
        <v>81</v>
      </c>
      <c r="J10" s="14"/>
      <c r="K10" s="78" t="s">
        <v>34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8" customFormat="1" ht="24" customHeight="1">
      <c r="A11" s="107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1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</row>
    <row r="12" spans="1:250" ht="24" customHeight="1">
      <c r="A12" s="62" t="s">
        <v>156</v>
      </c>
      <c r="B12" s="61"/>
      <c r="C12" s="27">
        <v>640000000</v>
      </c>
      <c r="D12" s="27"/>
      <c r="E12" s="27">
        <v>1051595435</v>
      </c>
      <c r="F12" s="27"/>
      <c r="G12" s="27">
        <v>893287</v>
      </c>
      <c r="H12" s="19"/>
      <c r="I12" s="27">
        <v>93476057</v>
      </c>
      <c r="J12" s="27"/>
      <c r="K12" s="27">
        <f>SUM(C12:I12)</f>
        <v>1785964779</v>
      </c>
      <c r="L12" s="6"/>
    </row>
    <row r="13" spans="1:250" ht="24" customHeight="1">
      <c r="A13" s="6" t="s">
        <v>120</v>
      </c>
      <c r="B13" s="10"/>
      <c r="C13" s="27" t="s">
        <v>9</v>
      </c>
      <c r="D13" s="27"/>
      <c r="E13" s="27" t="s">
        <v>9</v>
      </c>
      <c r="F13" s="10"/>
      <c r="G13" s="27" t="s">
        <v>9</v>
      </c>
      <c r="H13" s="20"/>
      <c r="I13" s="80">
        <f>กำไรขาดทุน3เดือน!J57</f>
        <v>15105121.63000001</v>
      </c>
      <c r="J13" s="27"/>
      <c r="K13" s="24">
        <f>SUM(C13:I13)</f>
        <v>15105121.63000001</v>
      </c>
      <c r="L13" s="22"/>
      <c r="M13" s="23"/>
    </row>
    <row r="14" spans="1:250" ht="24" customHeight="1" thickBot="1">
      <c r="A14" s="17" t="s">
        <v>177</v>
      </c>
      <c r="B14" s="10"/>
      <c r="C14" s="108">
        <f>SUM(C12:C13)</f>
        <v>640000000</v>
      </c>
      <c r="D14" s="20"/>
      <c r="E14" s="108">
        <f>SUM(E12:E13)</f>
        <v>1051595435</v>
      </c>
      <c r="F14" s="20"/>
      <c r="G14" s="108">
        <f>SUM(G12:G13)</f>
        <v>893287</v>
      </c>
      <c r="H14" s="20"/>
      <c r="I14" s="25">
        <f>SUM(I12:I13)</f>
        <v>108581178.63000001</v>
      </c>
      <c r="J14" s="20"/>
      <c r="K14" s="25">
        <f>SUM(K12:K13)</f>
        <v>1801069900.6300001</v>
      </c>
      <c r="M14" s="23"/>
    </row>
    <row r="15" spans="1:250" ht="24" customHeight="1" thickTop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6"/>
    </row>
    <row r="16" spans="1:250" ht="24" customHeight="1">
      <c r="A16" s="62" t="s">
        <v>190</v>
      </c>
      <c r="B16" s="61"/>
      <c r="C16" s="27">
        <v>640000000</v>
      </c>
      <c r="D16" s="27"/>
      <c r="E16" s="27">
        <v>1051595435</v>
      </c>
      <c r="F16" s="27"/>
      <c r="G16" s="27">
        <v>3883080.317999999</v>
      </c>
      <c r="H16" s="19"/>
      <c r="I16" s="27">
        <v>121219241.892</v>
      </c>
      <c r="J16" s="27"/>
      <c r="K16" s="27">
        <f>SUM(C16:I16)</f>
        <v>1816697757.21</v>
      </c>
      <c r="L16" s="6"/>
    </row>
    <row r="17" spans="1:13" s="7" customFormat="1" ht="24" customHeight="1">
      <c r="A17" s="6" t="s">
        <v>120</v>
      </c>
      <c r="B17" s="10"/>
      <c r="C17" s="27" t="s">
        <v>9</v>
      </c>
      <c r="D17" s="27"/>
      <c r="E17" s="27" t="s">
        <v>9</v>
      </c>
      <c r="F17" s="10"/>
      <c r="G17" s="27" t="s">
        <v>9</v>
      </c>
      <c r="H17" s="20"/>
      <c r="I17" s="80">
        <f>กำไรขาดทุน3เดือน!H52</f>
        <v>13675193</v>
      </c>
      <c r="J17" s="27"/>
      <c r="K17" s="24">
        <f>SUM(C17:I17)</f>
        <v>13675193</v>
      </c>
      <c r="L17" s="22"/>
      <c r="M17" s="23"/>
    </row>
    <row r="18" spans="1:13" s="7" customFormat="1" ht="24" customHeight="1" thickBot="1">
      <c r="A18" s="17" t="s">
        <v>191</v>
      </c>
      <c r="B18" s="10"/>
      <c r="C18" s="108">
        <f>SUM(C16:C17)</f>
        <v>640000000</v>
      </c>
      <c r="D18" s="20"/>
      <c r="E18" s="108">
        <f>SUM(E16:E17)</f>
        <v>1051595435</v>
      </c>
      <c r="F18" s="20"/>
      <c r="G18" s="108">
        <f>SUM(G16:G17)</f>
        <v>3883080.317999999</v>
      </c>
      <c r="H18" s="20"/>
      <c r="I18" s="25">
        <f>SUM(I16:I17)</f>
        <v>134894434.89200002</v>
      </c>
      <c r="J18" s="20"/>
      <c r="K18" s="25">
        <f>SUM(K16:K17)</f>
        <v>1830372950.21</v>
      </c>
      <c r="M18" s="23"/>
    </row>
    <row r="19" spans="1:13" s="7" customFormat="1" ht="24" customHeight="1" thickTop="1">
      <c r="A19" s="6"/>
      <c r="B19" s="10"/>
      <c r="C19" s="114"/>
      <c r="D19" s="114"/>
      <c r="E19" s="114"/>
      <c r="F19" s="114"/>
      <c r="G19" s="114"/>
      <c r="H19" s="114"/>
      <c r="I19" s="114"/>
      <c r="J19" s="114"/>
      <c r="K19" s="114"/>
      <c r="L19" s="6"/>
    </row>
    <row r="20" spans="1:13" s="7" customFormat="1" ht="24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6"/>
    </row>
    <row r="21" spans="1:13" s="7" customFormat="1" ht="24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6"/>
    </row>
    <row r="22" spans="1:13" s="7" customFormat="1" ht="24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6"/>
    </row>
    <row r="23" spans="1:13" s="7" customFormat="1" ht="24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6"/>
    </row>
    <row r="24" spans="1:13" s="7" customFormat="1" ht="24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6"/>
    </row>
    <row r="25" spans="1:13" s="7" customFormat="1" ht="24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6"/>
    </row>
    <row r="26" spans="1:13" s="7" customFormat="1" ht="24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6"/>
    </row>
    <row r="27" spans="1:13" s="7" customFormat="1" ht="24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6"/>
    </row>
    <row r="28" spans="1:13" s="7" customFormat="1" ht="24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6"/>
    </row>
    <row r="29" spans="1:13" s="7" customFormat="1" ht="24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6"/>
    </row>
    <row r="30" spans="1:13" s="7" customFormat="1" ht="24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6"/>
    </row>
    <row r="31" spans="1:13" s="7" customFormat="1" ht="24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6"/>
    </row>
    <row r="32" spans="1:13" s="7" customFormat="1" ht="24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6"/>
    </row>
    <row r="33" spans="1:12" s="7" customFormat="1" ht="24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6"/>
    </row>
    <row r="37" spans="1:12" s="7" customFormat="1" ht="24" customHeight="1"/>
    <row r="41" spans="1:12" ht="24" customHeight="1">
      <c r="A41" s="29" t="s">
        <v>119</v>
      </c>
    </row>
  </sheetData>
  <mergeCells count="7">
    <mergeCell ref="G7:I7"/>
    <mergeCell ref="A4:K4"/>
    <mergeCell ref="A1:K1"/>
    <mergeCell ref="A2:K2"/>
    <mergeCell ref="A3:K3"/>
    <mergeCell ref="A5:K5"/>
    <mergeCell ref="C6:K6"/>
  </mergeCells>
  <pageMargins left="1" right="0.3" top="1" bottom="0.5" header="0.25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93"/>
  <sheetViews>
    <sheetView tabSelected="1" topLeftCell="A57" zoomScale="85" zoomScaleNormal="85" zoomScaleSheetLayoutView="80" workbookViewId="0">
      <selection activeCell="A62" sqref="A62"/>
    </sheetView>
  </sheetViews>
  <sheetFormatPr defaultColWidth="8.1796875" defaultRowHeight="23.25" customHeight="1"/>
  <cols>
    <col min="1" max="1" width="62.1796875" style="158" customWidth="1"/>
    <col min="2" max="2" width="10.26953125" style="161" customWidth="1"/>
    <col min="3" max="3" width="1" style="161" customWidth="1"/>
    <col min="4" max="4" width="13.90625" style="164" customWidth="1"/>
    <col min="5" max="5" width="1.36328125" style="164" customWidth="1"/>
    <col min="6" max="6" width="14.08984375" style="96" customWidth="1"/>
    <col min="7" max="7" width="1.36328125" style="164" customWidth="1"/>
    <col min="8" max="8" width="13.90625" style="164" bestFit="1" customWidth="1"/>
    <col min="9" max="9" width="1.1796875" style="164" customWidth="1"/>
    <col min="10" max="10" width="13.1796875" style="164" bestFit="1" customWidth="1"/>
    <col min="11" max="11" width="1.1796875" style="158" hidden="1" customWidth="1"/>
    <col min="12" max="12" width="8.1796875" style="158"/>
    <col min="13" max="13" width="13.81640625" style="158" bestFit="1" customWidth="1"/>
    <col min="14" max="14" width="8.6328125" style="158" bestFit="1" customWidth="1"/>
    <col min="15" max="246" width="8.1796875" style="158"/>
    <col min="247" max="247" width="41.81640625" style="158" customWidth="1"/>
    <col min="248" max="248" width="7.1796875" style="158" customWidth="1"/>
    <col min="249" max="249" width="0.81640625" style="158" customWidth="1"/>
    <col min="250" max="250" width="13.81640625" style="158" customWidth="1"/>
    <col min="251" max="251" width="0.453125" style="158" customWidth="1"/>
    <col min="252" max="252" width="13.81640625" style="158" customWidth="1"/>
    <col min="253" max="253" width="0.453125" style="158" customWidth="1"/>
    <col min="254" max="254" width="13.81640625" style="158" customWidth="1"/>
    <col min="255" max="255" width="0.453125" style="158" customWidth="1"/>
    <col min="256" max="256" width="13.81640625" style="158" customWidth="1"/>
    <col min="257" max="258" width="0" style="158" hidden="1" customWidth="1"/>
    <col min="259" max="259" width="8.1796875" style="158"/>
    <col min="260" max="260" width="9.81640625" style="158" bestFit="1" customWidth="1"/>
    <col min="261" max="261" width="1" style="158" customWidth="1"/>
    <col min="262" max="262" width="14.81640625" style="158" bestFit="1" customWidth="1"/>
    <col min="263" max="263" width="0.81640625" style="158" customWidth="1"/>
    <col min="264" max="264" width="13.453125" style="158" bestFit="1" customWidth="1"/>
    <col min="265" max="265" width="0.81640625" style="158" customWidth="1"/>
    <col min="266" max="266" width="12.453125" style="158" bestFit="1" customWidth="1"/>
    <col min="267" max="502" width="8.1796875" style="158"/>
    <col min="503" max="503" width="41.81640625" style="158" customWidth="1"/>
    <col min="504" max="504" width="7.1796875" style="158" customWidth="1"/>
    <col min="505" max="505" width="0.81640625" style="158" customWidth="1"/>
    <col min="506" max="506" width="13.81640625" style="158" customWidth="1"/>
    <col min="507" max="507" width="0.453125" style="158" customWidth="1"/>
    <col min="508" max="508" width="13.81640625" style="158" customWidth="1"/>
    <col min="509" max="509" width="0.453125" style="158" customWidth="1"/>
    <col min="510" max="510" width="13.81640625" style="158" customWidth="1"/>
    <col min="511" max="511" width="0.453125" style="158" customWidth="1"/>
    <col min="512" max="512" width="13.81640625" style="158" customWidth="1"/>
    <col min="513" max="514" width="0" style="158" hidden="1" customWidth="1"/>
    <col min="515" max="515" width="8.1796875" style="158"/>
    <col min="516" max="516" width="9.81640625" style="158" bestFit="1" customWidth="1"/>
    <col min="517" max="517" width="1" style="158" customWidth="1"/>
    <col min="518" max="518" width="14.81640625" style="158" bestFit="1" customWidth="1"/>
    <col min="519" max="519" width="0.81640625" style="158" customWidth="1"/>
    <col min="520" max="520" width="13.453125" style="158" bestFit="1" customWidth="1"/>
    <col min="521" max="521" width="0.81640625" style="158" customWidth="1"/>
    <col min="522" max="522" width="12.453125" style="158" bestFit="1" customWidth="1"/>
    <col min="523" max="758" width="8.1796875" style="158"/>
    <col min="759" max="759" width="41.81640625" style="158" customWidth="1"/>
    <col min="760" max="760" width="7.1796875" style="158" customWidth="1"/>
    <col min="761" max="761" width="0.81640625" style="158" customWidth="1"/>
    <col min="762" max="762" width="13.81640625" style="158" customWidth="1"/>
    <col min="763" max="763" width="0.453125" style="158" customWidth="1"/>
    <col min="764" max="764" width="13.81640625" style="158" customWidth="1"/>
    <col min="765" max="765" width="0.453125" style="158" customWidth="1"/>
    <col min="766" max="766" width="13.81640625" style="158" customWidth="1"/>
    <col min="767" max="767" width="0.453125" style="158" customWidth="1"/>
    <col min="768" max="768" width="13.81640625" style="158" customWidth="1"/>
    <col min="769" max="770" width="0" style="158" hidden="1" customWidth="1"/>
    <col min="771" max="771" width="8.1796875" style="158"/>
    <col min="772" max="772" width="9.81640625" style="158" bestFit="1" customWidth="1"/>
    <col min="773" max="773" width="1" style="158" customWidth="1"/>
    <col min="774" max="774" width="14.81640625" style="158" bestFit="1" customWidth="1"/>
    <col min="775" max="775" width="0.81640625" style="158" customWidth="1"/>
    <col min="776" max="776" width="13.453125" style="158" bestFit="1" customWidth="1"/>
    <col min="777" max="777" width="0.81640625" style="158" customWidth="1"/>
    <col min="778" max="778" width="12.453125" style="158" bestFit="1" customWidth="1"/>
    <col min="779" max="1014" width="8.1796875" style="158"/>
    <col min="1015" max="1015" width="41.81640625" style="158" customWidth="1"/>
    <col min="1016" max="1016" width="7.1796875" style="158" customWidth="1"/>
    <col min="1017" max="1017" width="0.81640625" style="158" customWidth="1"/>
    <col min="1018" max="1018" width="13.81640625" style="158" customWidth="1"/>
    <col min="1019" max="1019" width="0.453125" style="158" customWidth="1"/>
    <col min="1020" max="1020" width="13.81640625" style="158" customWidth="1"/>
    <col min="1021" max="1021" width="0.453125" style="158" customWidth="1"/>
    <col min="1022" max="1022" width="13.81640625" style="158" customWidth="1"/>
    <col min="1023" max="1023" width="0.453125" style="158" customWidth="1"/>
    <col min="1024" max="1024" width="13.81640625" style="158" customWidth="1"/>
    <col min="1025" max="1026" width="0" style="158" hidden="1" customWidth="1"/>
    <col min="1027" max="1027" width="8.1796875" style="158"/>
    <col min="1028" max="1028" width="9.81640625" style="158" bestFit="1" customWidth="1"/>
    <col min="1029" max="1029" width="1" style="158" customWidth="1"/>
    <col min="1030" max="1030" width="14.81640625" style="158" bestFit="1" customWidth="1"/>
    <col min="1031" max="1031" width="0.81640625" style="158" customWidth="1"/>
    <col min="1032" max="1032" width="13.453125" style="158" bestFit="1" customWidth="1"/>
    <col min="1033" max="1033" width="0.81640625" style="158" customWidth="1"/>
    <col min="1034" max="1034" width="12.453125" style="158" bestFit="1" customWidth="1"/>
    <col min="1035" max="1270" width="8.1796875" style="158"/>
    <col min="1271" max="1271" width="41.81640625" style="158" customWidth="1"/>
    <col min="1272" max="1272" width="7.1796875" style="158" customWidth="1"/>
    <col min="1273" max="1273" width="0.81640625" style="158" customWidth="1"/>
    <col min="1274" max="1274" width="13.81640625" style="158" customWidth="1"/>
    <col min="1275" max="1275" width="0.453125" style="158" customWidth="1"/>
    <col min="1276" max="1276" width="13.81640625" style="158" customWidth="1"/>
    <col min="1277" max="1277" width="0.453125" style="158" customWidth="1"/>
    <col min="1278" max="1278" width="13.81640625" style="158" customWidth="1"/>
    <col min="1279" max="1279" width="0.453125" style="158" customWidth="1"/>
    <col min="1280" max="1280" width="13.81640625" style="158" customWidth="1"/>
    <col min="1281" max="1282" width="0" style="158" hidden="1" customWidth="1"/>
    <col min="1283" max="1283" width="8.1796875" style="158"/>
    <col min="1284" max="1284" width="9.81640625" style="158" bestFit="1" customWidth="1"/>
    <col min="1285" max="1285" width="1" style="158" customWidth="1"/>
    <col min="1286" max="1286" width="14.81640625" style="158" bestFit="1" customWidth="1"/>
    <col min="1287" max="1287" width="0.81640625" style="158" customWidth="1"/>
    <col min="1288" max="1288" width="13.453125" style="158" bestFit="1" customWidth="1"/>
    <col min="1289" max="1289" width="0.81640625" style="158" customWidth="1"/>
    <col min="1290" max="1290" width="12.453125" style="158" bestFit="1" customWidth="1"/>
    <col min="1291" max="1526" width="8.1796875" style="158"/>
    <col min="1527" max="1527" width="41.81640625" style="158" customWidth="1"/>
    <col min="1528" max="1528" width="7.1796875" style="158" customWidth="1"/>
    <col min="1529" max="1529" width="0.81640625" style="158" customWidth="1"/>
    <col min="1530" max="1530" width="13.81640625" style="158" customWidth="1"/>
    <col min="1531" max="1531" width="0.453125" style="158" customWidth="1"/>
    <col min="1532" max="1532" width="13.81640625" style="158" customWidth="1"/>
    <col min="1533" max="1533" width="0.453125" style="158" customWidth="1"/>
    <col min="1534" max="1534" width="13.81640625" style="158" customWidth="1"/>
    <col min="1535" max="1535" width="0.453125" style="158" customWidth="1"/>
    <col min="1536" max="1536" width="13.81640625" style="158" customWidth="1"/>
    <col min="1537" max="1538" width="0" style="158" hidden="1" customWidth="1"/>
    <col min="1539" max="1539" width="8.1796875" style="158"/>
    <col min="1540" max="1540" width="9.81640625" style="158" bestFit="1" customWidth="1"/>
    <col min="1541" max="1541" width="1" style="158" customWidth="1"/>
    <col min="1542" max="1542" width="14.81640625" style="158" bestFit="1" customWidth="1"/>
    <col min="1543" max="1543" width="0.81640625" style="158" customWidth="1"/>
    <col min="1544" max="1544" width="13.453125" style="158" bestFit="1" customWidth="1"/>
    <col min="1545" max="1545" width="0.81640625" style="158" customWidth="1"/>
    <col min="1546" max="1546" width="12.453125" style="158" bestFit="1" customWidth="1"/>
    <col min="1547" max="1782" width="8.1796875" style="158"/>
    <col min="1783" max="1783" width="41.81640625" style="158" customWidth="1"/>
    <col min="1784" max="1784" width="7.1796875" style="158" customWidth="1"/>
    <col min="1785" max="1785" width="0.81640625" style="158" customWidth="1"/>
    <col min="1786" max="1786" width="13.81640625" style="158" customWidth="1"/>
    <col min="1787" max="1787" width="0.453125" style="158" customWidth="1"/>
    <col min="1788" max="1788" width="13.81640625" style="158" customWidth="1"/>
    <col min="1789" max="1789" width="0.453125" style="158" customWidth="1"/>
    <col min="1790" max="1790" width="13.81640625" style="158" customWidth="1"/>
    <col min="1791" max="1791" width="0.453125" style="158" customWidth="1"/>
    <col min="1792" max="1792" width="13.81640625" style="158" customWidth="1"/>
    <col min="1793" max="1794" width="0" style="158" hidden="1" customWidth="1"/>
    <col min="1795" max="1795" width="8.1796875" style="158"/>
    <col min="1796" max="1796" width="9.81640625" style="158" bestFit="1" customWidth="1"/>
    <col min="1797" max="1797" width="1" style="158" customWidth="1"/>
    <col min="1798" max="1798" width="14.81640625" style="158" bestFit="1" customWidth="1"/>
    <col min="1799" max="1799" width="0.81640625" style="158" customWidth="1"/>
    <col min="1800" max="1800" width="13.453125" style="158" bestFit="1" customWidth="1"/>
    <col min="1801" max="1801" width="0.81640625" style="158" customWidth="1"/>
    <col min="1802" max="1802" width="12.453125" style="158" bestFit="1" customWidth="1"/>
    <col min="1803" max="2038" width="8.1796875" style="158"/>
    <col min="2039" max="2039" width="41.81640625" style="158" customWidth="1"/>
    <col min="2040" max="2040" width="7.1796875" style="158" customWidth="1"/>
    <col min="2041" max="2041" width="0.81640625" style="158" customWidth="1"/>
    <col min="2042" max="2042" width="13.81640625" style="158" customWidth="1"/>
    <col min="2043" max="2043" width="0.453125" style="158" customWidth="1"/>
    <col min="2044" max="2044" width="13.81640625" style="158" customWidth="1"/>
    <col min="2045" max="2045" width="0.453125" style="158" customWidth="1"/>
    <col min="2046" max="2046" width="13.81640625" style="158" customWidth="1"/>
    <col min="2047" max="2047" width="0.453125" style="158" customWidth="1"/>
    <col min="2048" max="2048" width="13.81640625" style="158" customWidth="1"/>
    <col min="2049" max="2050" width="0" style="158" hidden="1" customWidth="1"/>
    <col min="2051" max="2051" width="8.1796875" style="158"/>
    <col min="2052" max="2052" width="9.81640625" style="158" bestFit="1" customWidth="1"/>
    <col min="2053" max="2053" width="1" style="158" customWidth="1"/>
    <col min="2054" max="2054" width="14.81640625" style="158" bestFit="1" customWidth="1"/>
    <col min="2055" max="2055" width="0.81640625" style="158" customWidth="1"/>
    <col min="2056" max="2056" width="13.453125" style="158" bestFit="1" customWidth="1"/>
    <col min="2057" max="2057" width="0.81640625" style="158" customWidth="1"/>
    <col min="2058" max="2058" width="12.453125" style="158" bestFit="1" customWidth="1"/>
    <col min="2059" max="2294" width="8.1796875" style="158"/>
    <col min="2295" max="2295" width="41.81640625" style="158" customWidth="1"/>
    <col min="2296" max="2296" width="7.1796875" style="158" customWidth="1"/>
    <col min="2297" max="2297" width="0.81640625" style="158" customWidth="1"/>
    <col min="2298" max="2298" width="13.81640625" style="158" customWidth="1"/>
    <col min="2299" max="2299" width="0.453125" style="158" customWidth="1"/>
    <col min="2300" max="2300" width="13.81640625" style="158" customWidth="1"/>
    <col min="2301" max="2301" width="0.453125" style="158" customWidth="1"/>
    <col min="2302" max="2302" width="13.81640625" style="158" customWidth="1"/>
    <col min="2303" max="2303" width="0.453125" style="158" customWidth="1"/>
    <col min="2304" max="2304" width="13.81640625" style="158" customWidth="1"/>
    <col min="2305" max="2306" width="0" style="158" hidden="1" customWidth="1"/>
    <col min="2307" max="2307" width="8.1796875" style="158"/>
    <col min="2308" max="2308" width="9.81640625" style="158" bestFit="1" customWidth="1"/>
    <col min="2309" max="2309" width="1" style="158" customWidth="1"/>
    <col min="2310" max="2310" width="14.81640625" style="158" bestFit="1" customWidth="1"/>
    <col min="2311" max="2311" width="0.81640625" style="158" customWidth="1"/>
    <col min="2312" max="2312" width="13.453125" style="158" bestFit="1" customWidth="1"/>
    <col min="2313" max="2313" width="0.81640625" style="158" customWidth="1"/>
    <col min="2314" max="2314" width="12.453125" style="158" bestFit="1" customWidth="1"/>
    <col min="2315" max="2550" width="8.1796875" style="158"/>
    <col min="2551" max="2551" width="41.81640625" style="158" customWidth="1"/>
    <col min="2552" max="2552" width="7.1796875" style="158" customWidth="1"/>
    <col min="2553" max="2553" width="0.81640625" style="158" customWidth="1"/>
    <col min="2554" max="2554" width="13.81640625" style="158" customWidth="1"/>
    <col min="2555" max="2555" width="0.453125" style="158" customWidth="1"/>
    <col min="2556" max="2556" width="13.81640625" style="158" customWidth="1"/>
    <col min="2557" max="2557" width="0.453125" style="158" customWidth="1"/>
    <col min="2558" max="2558" width="13.81640625" style="158" customWidth="1"/>
    <col min="2559" max="2559" width="0.453125" style="158" customWidth="1"/>
    <col min="2560" max="2560" width="13.81640625" style="158" customWidth="1"/>
    <col min="2561" max="2562" width="0" style="158" hidden="1" customWidth="1"/>
    <col min="2563" max="2563" width="8.1796875" style="158"/>
    <col min="2564" max="2564" width="9.81640625" style="158" bestFit="1" customWidth="1"/>
    <col min="2565" max="2565" width="1" style="158" customWidth="1"/>
    <col min="2566" max="2566" width="14.81640625" style="158" bestFit="1" customWidth="1"/>
    <col min="2567" max="2567" width="0.81640625" style="158" customWidth="1"/>
    <col min="2568" max="2568" width="13.453125" style="158" bestFit="1" customWidth="1"/>
    <col min="2569" max="2569" width="0.81640625" style="158" customWidth="1"/>
    <col min="2570" max="2570" width="12.453125" style="158" bestFit="1" customWidth="1"/>
    <col min="2571" max="2806" width="8.1796875" style="158"/>
    <col min="2807" max="2807" width="41.81640625" style="158" customWidth="1"/>
    <col min="2808" max="2808" width="7.1796875" style="158" customWidth="1"/>
    <col min="2809" max="2809" width="0.81640625" style="158" customWidth="1"/>
    <col min="2810" max="2810" width="13.81640625" style="158" customWidth="1"/>
    <col min="2811" max="2811" width="0.453125" style="158" customWidth="1"/>
    <col min="2812" max="2812" width="13.81640625" style="158" customWidth="1"/>
    <col min="2813" max="2813" width="0.453125" style="158" customWidth="1"/>
    <col min="2814" max="2814" width="13.81640625" style="158" customWidth="1"/>
    <col min="2815" max="2815" width="0.453125" style="158" customWidth="1"/>
    <col min="2816" max="2816" width="13.81640625" style="158" customWidth="1"/>
    <col min="2817" max="2818" width="0" style="158" hidden="1" customWidth="1"/>
    <col min="2819" max="2819" width="8.1796875" style="158"/>
    <col min="2820" max="2820" width="9.81640625" style="158" bestFit="1" customWidth="1"/>
    <col min="2821" max="2821" width="1" style="158" customWidth="1"/>
    <col min="2822" max="2822" width="14.81640625" style="158" bestFit="1" customWidth="1"/>
    <col min="2823" max="2823" width="0.81640625" style="158" customWidth="1"/>
    <col min="2824" max="2824" width="13.453125" style="158" bestFit="1" customWidth="1"/>
    <col min="2825" max="2825" width="0.81640625" style="158" customWidth="1"/>
    <col min="2826" max="2826" width="12.453125" style="158" bestFit="1" customWidth="1"/>
    <col min="2827" max="3062" width="8.1796875" style="158"/>
    <col min="3063" max="3063" width="41.81640625" style="158" customWidth="1"/>
    <col min="3064" max="3064" width="7.1796875" style="158" customWidth="1"/>
    <col min="3065" max="3065" width="0.81640625" style="158" customWidth="1"/>
    <col min="3066" max="3066" width="13.81640625" style="158" customWidth="1"/>
    <col min="3067" max="3067" width="0.453125" style="158" customWidth="1"/>
    <col min="3068" max="3068" width="13.81640625" style="158" customWidth="1"/>
    <col min="3069" max="3069" width="0.453125" style="158" customWidth="1"/>
    <col min="3070" max="3070" width="13.81640625" style="158" customWidth="1"/>
    <col min="3071" max="3071" width="0.453125" style="158" customWidth="1"/>
    <col min="3072" max="3072" width="13.81640625" style="158" customWidth="1"/>
    <col min="3073" max="3074" width="0" style="158" hidden="1" customWidth="1"/>
    <col min="3075" max="3075" width="8.1796875" style="158"/>
    <col min="3076" max="3076" width="9.81640625" style="158" bestFit="1" customWidth="1"/>
    <col min="3077" max="3077" width="1" style="158" customWidth="1"/>
    <col min="3078" max="3078" width="14.81640625" style="158" bestFit="1" customWidth="1"/>
    <col min="3079" max="3079" width="0.81640625" style="158" customWidth="1"/>
    <col min="3080" max="3080" width="13.453125" style="158" bestFit="1" customWidth="1"/>
    <col min="3081" max="3081" width="0.81640625" style="158" customWidth="1"/>
    <col min="3082" max="3082" width="12.453125" style="158" bestFit="1" customWidth="1"/>
    <col min="3083" max="3318" width="8.1796875" style="158"/>
    <col min="3319" max="3319" width="41.81640625" style="158" customWidth="1"/>
    <col min="3320" max="3320" width="7.1796875" style="158" customWidth="1"/>
    <col min="3321" max="3321" width="0.81640625" style="158" customWidth="1"/>
    <col min="3322" max="3322" width="13.81640625" style="158" customWidth="1"/>
    <col min="3323" max="3323" width="0.453125" style="158" customWidth="1"/>
    <col min="3324" max="3324" width="13.81640625" style="158" customWidth="1"/>
    <col min="3325" max="3325" width="0.453125" style="158" customWidth="1"/>
    <col min="3326" max="3326" width="13.81640625" style="158" customWidth="1"/>
    <col min="3327" max="3327" width="0.453125" style="158" customWidth="1"/>
    <col min="3328" max="3328" width="13.81640625" style="158" customWidth="1"/>
    <col min="3329" max="3330" width="0" style="158" hidden="1" customWidth="1"/>
    <col min="3331" max="3331" width="8.1796875" style="158"/>
    <col min="3332" max="3332" width="9.81640625" style="158" bestFit="1" customWidth="1"/>
    <col min="3333" max="3333" width="1" style="158" customWidth="1"/>
    <col min="3334" max="3334" width="14.81640625" style="158" bestFit="1" customWidth="1"/>
    <col min="3335" max="3335" width="0.81640625" style="158" customWidth="1"/>
    <col min="3336" max="3336" width="13.453125" style="158" bestFit="1" customWidth="1"/>
    <col min="3337" max="3337" width="0.81640625" style="158" customWidth="1"/>
    <col min="3338" max="3338" width="12.453125" style="158" bestFit="1" customWidth="1"/>
    <col min="3339" max="3574" width="8.1796875" style="158"/>
    <col min="3575" max="3575" width="41.81640625" style="158" customWidth="1"/>
    <col min="3576" max="3576" width="7.1796875" style="158" customWidth="1"/>
    <col min="3577" max="3577" width="0.81640625" style="158" customWidth="1"/>
    <col min="3578" max="3578" width="13.81640625" style="158" customWidth="1"/>
    <col min="3579" max="3579" width="0.453125" style="158" customWidth="1"/>
    <col min="3580" max="3580" width="13.81640625" style="158" customWidth="1"/>
    <col min="3581" max="3581" width="0.453125" style="158" customWidth="1"/>
    <col min="3582" max="3582" width="13.81640625" style="158" customWidth="1"/>
    <col min="3583" max="3583" width="0.453125" style="158" customWidth="1"/>
    <col min="3584" max="3584" width="13.81640625" style="158" customWidth="1"/>
    <col min="3585" max="3586" width="0" style="158" hidden="1" customWidth="1"/>
    <col min="3587" max="3587" width="8.1796875" style="158"/>
    <col min="3588" max="3588" width="9.81640625" style="158" bestFit="1" customWidth="1"/>
    <col min="3589" max="3589" width="1" style="158" customWidth="1"/>
    <col min="3590" max="3590" width="14.81640625" style="158" bestFit="1" customWidth="1"/>
    <col min="3591" max="3591" width="0.81640625" style="158" customWidth="1"/>
    <col min="3592" max="3592" width="13.453125" style="158" bestFit="1" customWidth="1"/>
    <col min="3593" max="3593" width="0.81640625" style="158" customWidth="1"/>
    <col min="3594" max="3594" width="12.453125" style="158" bestFit="1" customWidth="1"/>
    <col min="3595" max="3830" width="8.1796875" style="158"/>
    <col min="3831" max="3831" width="41.81640625" style="158" customWidth="1"/>
    <col min="3832" max="3832" width="7.1796875" style="158" customWidth="1"/>
    <col min="3833" max="3833" width="0.81640625" style="158" customWidth="1"/>
    <col min="3834" max="3834" width="13.81640625" style="158" customWidth="1"/>
    <col min="3835" max="3835" width="0.453125" style="158" customWidth="1"/>
    <col min="3836" max="3836" width="13.81640625" style="158" customWidth="1"/>
    <col min="3837" max="3837" width="0.453125" style="158" customWidth="1"/>
    <col min="3838" max="3838" width="13.81640625" style="158" customWidth="1"/>
    <col min="3839" max="3839" width="0.453125" style="158" customWidth="1"/>
    <col min="3840" max="3840" width="13.81640625" style="158" customWidth="1"/>
    <col min="3841" max="3842" width="0" style="158" hidden="1" customWidth="1"/>
    <col min="3843" max="3843" width="8.1796875" style="158"/>
    <col min="3844" max="3844" width="9.81640625" style="158" bestFit="1" customWidth="1"/>
    <col min="3845" max="3845" width="1" style="158" customWidth="1"/>
    <col min="3846" max="3846" width="14.81640625" style="158" bestFit="1" customWidth="1"/>
    <col min="3847" max="3847" width="0.81640625" style="158" customWidth="1"/>
    <col min="3848" max="3848" width="13.453125" style="158" bestFit="1" customWidth="1"/>
    <col min="3849" max="3849" width="0.81640625" style="158" customWidth="1"/>
    <col min="3850" max="3850" width="12.453125" style="158" bestFit="1" customWidth="1"/>
    <col min="3851" max="4086" width="8.1796875" style="158"/>
    <col min="4087" max="4087" width="41.81640625" style="158" customWidth="1"/>
    <col min="4088" max="4088" width="7.1796875" style="158" customWidth="1"/>
    <col min="4089" max="4089" width="0.81640625" style="158" customWidth="1"/>
    <col min="4090" max="4090" width="13.81640625" style="158" customWidth="1"/>
    <col min="4091" max="4091" width="0.453125" style="158" customWidth="1"/>
    <col min="4092" max="4092" width="13.81640625" style="158" customWidth="1"/>
    <col min="4093" max="4093" width="0.453125" style="158" customWidth="1"/>
    <col min="4094" max="4094" width="13.81640625" style="158" customWidth="1"/>
    <col min="4095" max="4095" width="0.453125" style="158" customWidth="1"/>
    <col min="4096" max="4096" width="13.81640625" style="158" customWidth="1"/>
    <col min="4097" max="4098" width="0" style="158" hidden="1" customWidth="1"/>
    <col min="4099" max="4099" width="8.1796875" style="158"/>
    <col min="4100" max="4100" width="9.81640625" style="158" bestFit="1" customWidth="1"/>
    <col min="4101" max="4101" width="1" style="158" customWidth="1"/>
    <col min="4102" max="4102" width="14.81640625" style="158" bestFit="1" customWidth="1"/>
    <col min="4103" max="4103" width="0.81640625" style="158" customWidth="1"/>
    <col min="4104" max="4104" width="13.453125" style="158" bestFit="1" customWidth="1"/>
    <col min="4105" max="4105" width="0.81640625" style="158" customWidth="1"/>
    <col min="4106" max="4106" width="12.453125" style="158" bestFit="1" customWidth="1"/>
    <col min="4107" max="4342" width="8.1796875" style="158"/>
    <col min="4343" max="4343" width="41.81640625" style="158" customWidth="1"/>
    <col min="4344" max="4344" width="7.1796875" style="158" customWidth="1"/>
    <col min="4345" max="4345" width="0.81640625" style="158" customWidth="1"/>
    <col min="4346" max="4346" width="13.81640625" style="158" customWidth="1"/>
    <col min="4347" max="4347" width="0.453125" style="158" customWidth="1"/>
    <col min="4348" max="4348" width="13.81640625" style="158" customWidth="1"/>
    <col min="4349" max="4349" width="0.453125" style="158" customWidth="1"/>
    <col min="4350" max="4350" width="13.81640625" style="158" customWidth="1"/>
    <col min="4351" max="4351" width="0.453125" style="158" customWidth="1"/>
    <col min="4352" max="4352" width="13.81640625" style="158" customWidth="1"/>
    <col min="4353" max="4354" width="0" style="158" hidden="1" customWidth="1"/>
    <col min="4355" max="4355" width="8.1796875" style="158"/>
    <col min="4356" max="4356" width="9.81640625" style="158" bestFit="1" customWidth="1"/>
    <col min="4357" max="4357" width="1" style="158" customWidth="1"/>
    <col min="4358" max="4358" width="14.81640625" style="158" bestFit="1" customWidth="1"/>
    <col min="4359" max="4359" width="0.81640625" style="158" customWidth="1"/>
    <col min="4360" max="4360" width="13.453125" style="158" bestFit="1" customWidth="1"/>
    <col min="4361" max="4361" width="0.81640625" style="158" customWidth="1"/>
    <col min="4362" max="4362" width="12.453125" style="158" bestFit="1" customWidth="1"/>
    <col min="4363" max="4598" width="8.1796875" style="158"/>
    <col min="4599" max="4599" width="41.81640625" style="158" customWidth="1"/>
    <col min="4600" max="4600" width="7.1796875" style="158" customWidth="1"/>
    <col min="4601" max="4601" width="0.81640625" style="158" customWidth="1"/>
    <col min="4602" max="4602" width="13.81640625" style="158" customWidth="1"/>
    <col min="4603" max="4603" width="0.453125" style="158" customWidth="1"/>
    <col min="4604" max="4604" width="13.81640625" style="158" customWidth="1"/>
    <col min="4605" max="4605" width="0.453125" style="158" customWidth="1"/>
    <col min="4606" max="4606" width="13.81640625" style="158" customWidth="1"/>
    <col min="4607" max="4607" width="0.453125" style="158" customWidth="1"/>
    <col min="4608" max="4608" width="13.81640625" style="158" customWidth="1"/>
    <col min="4609" max="4610" width="0" style="158" hidden="1" customWidth="1"/>
    <col min="4611" max="4611" width="8.1796875" style="158"/>
    <col min="4612" max="4612" width="9.81640625" style="158" bestFit="1" customWidth="1"/>
    <col min="4613" max="4613" width="1" style="158" customWidth="1"/>
    <col min="4614" max="4614" width="14.81640625" style="158" bestFit="1" customWidth="1"/>
    <col min="4615" max="4615" width="0.81640625" style="158" customWidth="1"/>
    <col min="4616" max="4616" width="13.453125" style="158" bestFit="1" customWidth="1"/>
    <col min="4617" max="4617" width="0.81640625" style="158" customWidth="1"/>
    <col min="4618" max="4618" width="12.453125" style="158" bestFit="1" customWidth="1"/>
    <col min="4619" max="4854" width="8.1796875" style="158"/>
    <col min="4855" max="4855" width="41.81640625" style="158" customWidth="1"/>
    <col min="4856" max="4856" width="7.1796875" style="158" customWidth="1"/>
    <col min="4857" max="4857" width="0.81640625" style="158" customWidth="1"/>
    <col min="4858" max="4858" width="13.81640625" style="158" customWidth="1"/>
    <col min="4859" max="4859" width="0.453125" style="158" customWidth="1"/>
    <col min="4860" max="4860" width="13.81640625" style="158" customWidth="1"/>
    <col min="4861" max="4861" width="0.453125" style="158" customWidth="1"/>
    <col min="4862" max="4862" width="13.81640625" style="158" customWidth="1"/>
    <col min="4863" max="4863" width="0.453125" style="158" customWidth="1"/>
    <col min="4864" max="4864" width="13.81640625" style="158" customWidth="1"/>
    <col min="4865" max="4866" width="0" style="158" hidden="1" customWidth="1"/>
    <col min="4867" max="4867" width="8.1796875" style="158"/>
    <col min="4868" max="4868" width="9.81640625" style="158" bestFit="1" customWidth="1"/>
    <col min="4869" max="4869" width="1" style="158" customWidth="1"/>
    <col min="4870" max="4870" width="14.81640625" style="158" bestFit="1" customWidth="1"/>
    <col min="4871" max="4871" width="0.81640625" style="158" customWidth="1"/>
    <col min="4872" max="4872" width="13.453125" style="158" bestFit="1" customWidth="1"/>
    <col min="4873" max="4873" width="0.81640625" style="158" customWidth="1"/>
    <col min="4874" max="4874" width="12.453125" style="158" bestFit="1" customWidth="1"/>
    <col min="4875" max="5110" width="8.1796875" style="158"/>
    <col min="5111" max="5111" width="41.81640625" style="158" customWidth="1"/>
    <col min="5112" max="5112" width="7.1796875" style="158" customWidth="1"/>
    <col min="5113" max="5113" width="0.81640625" style="158" customWidth="1"/>
    <col min="5114" max="5114" width="13.81640625" style="158" customWidth="1"/>
    <col min="5115" max="5115" width="0.453125" style="158" customWidth="1"/>
    <col min="5116" max="5116" width="13.81640625" style="158" customWidth="1"/>
    <col min="5117" max="5117" width="0.453125" style="158" customWidth="1"/>
    <col min="5118" max="5118" width="13.81640625" style="158" customWidth="1"/>
    <col min="5119" max="5119" width="0.453125" style="158" customWidth="1"/>
    <col min="5120" max="5120" width="13.81640625" style="158" customWidth="1"/>
    <col min="5121" max="5122" width="0" style="158" hidden="1" customWidth="1"/>
    <col min="5123" max="5123" width="8.1796875" style="158"/>
    <col min="5124" max="5124" width="9.81640625" style="158" bestFit="1" customWidth="1"/>
    <col min="5125" max="5125" width="1" style="158" customWidth="1"/>
    <col min="5126" max="5126" width="14.81640625" style="158" bestFit="1" customWidth="1"/>
    <col min="5127" max="5127" width="0.81640625" style="158" customWidth="1"/>
    <col min="5128" max="5128" width="13.453125" style="158" bestFit="1" customWidth="1"/>
    <col min="5129" max="5129" width="0.81640625" style="158" customWidth="1"/>
    <col min="5130" max="5130" width="12.453125" style="158" bestFit="1" customWidth="1"/>
    <col min="5131" max="5366" width="8.1796875" style="158"/>
    <col min="5367" max="5367" width="41.81640625" style="158" customWidth="1"/>
    <col min="5368" max="5368" width="7.1796875" style="158" customWidth="1"/>
    <col min="5369" max="5369" width="0.81640625" style="158" customWidth="1"/>
    <col min="5370" max="5370" width="13.81640625" style="158" customWidth="1"/>
    <col min="5371" max="5371" width="0.453125" style="158" customWidth="1"/>
    <col min="5372" max="5372" width="13.81640625" style="158" customWidth="1"/>
    <col min="5373" max="5373" width="0.453125" style="158" customWidth="1"/>
    <col min="5374" max="5374" width="13.81640625" style="158" customWidth="1"/>
    <col min="5375" max="5375" width="0.453125" style="158" customWidth="1"/>
    <col min="5376" max="5376" width="13.81640625" style="158" customWidth="1"/>
    <col min="5377" max="5378" width="0" style="158" hidden="1" customWidth="1"/>
    <col min="5379" max="5379" width="8.1796875" style="158"/>
    <col min="5380" max="5380" width="9.81640625" style="158" bestFit="1" customWidth="1"/>
    <col min="5381" max="5381" width="1" style="158" customWidth="1"/>
    <col min="5382" max="5382" width="14.81640625" style="158" bestFit="1" customWidth="1"/>
    <col min="5383" max="5383" width="0.81640625" style="158" customWidth="1"/>
    <col min="5384" max="5384" width="13.453125" style="158" bestFit="1" customWidth="1"/>
    <col min="5385" max="5385" width="0.81640625" style="158" customWidth="1"/>
    <col min="5386" max="5386" width="12.453125" style="158" bestFit="1" customWidth="1"/>
    <col min="5387" max="5622" width="8.1796875" style="158"/>
    <col min="5623" max="5623" width="41.81640625" style="158" customWidth="1"/>
    <col min="5624" max="5624" width="7.1796875" style="158" customWidth="1"/>
    <col min="5625" max="5625" width="0.81640625" style="158" customWidth="1"/>
    <col min="5626" max="5626" width="13.81640625" style="158" customWidth="1"/>
    <col min="5627" max="5627" width="0.453125" style="158" customWidth="1"/>
    <col min="5628" max="5628" width="13.81640625" style="158" customWidth="1"/>
    <col min="5629" max="5629" width="0.453125" style="158" customWidth="1"/>
    <col min="5630" max="5630" width="13.81640625" style="158" customWidth="1"/>
    <col min="5631" max="5631" width="0.453125" style="158" customWidth="1"/>
    <col min="5632" max="5632" width="13.81640625" style="158" customWidth="1"/>
    <col min="5633" max="5634" width="0" style="158" hidden="1" customWidth="1"/>
    <col min="5635" max="5635" width="8.1796875" style="158"/>
    <col min="5636" max="5636" width="9.81640625" style="158" bestFit="1" customWidth="1"/>
    <col min="5637" max="5637" width="1" style="158" customWidth="1"/>
    <col min="5638" max="5638" width="14.81640625" style="158" bestFit="1" customWidth="1"/>
    <col min="5639" max="5639" width="0.81640625" style="158" customWidth="1"/>
    <col min="5640" max="5640" width="13.453125" style="158" bestFit="1" customWidth="1"/>
    <col min="5641" max="5641" width="0.81640625" style="158" customWidth="1"/>
    <col min="5642" max="5642" width="12.453125" style="158" bestFit="1" customWidth="1"/>
    <col min="5643" max="5878" width="8.1796875" style="158"/>
    <col min="5879" max="5879" width="41.81640625" style="158" customWidth="1"/>
    <col min="5880" max="5880" width="7.1796875" style="158" customWidth="1"/>
    <col min="5881" max="5881" width="0.81640625" style="158" customWidth="1"/>
    <col min="5882" max="5882" width="13.81640625" style="158" customWidth="1"/>
    <col min="5883" max="5883" width="0.453125" style="158" customWidth="1"/>
    <col min="5884" max="5884" width="13.81640625" style="158" customWidth="1"/>
    <col min="5885" max="5885" width="0.453125" style="158" customWidth="1"/>
    <col min="5886" max="5886" width="13.81640625" style="158" customWidth="1"/>
    <col min="5887" max="5887" width="0.453125" style="158" customWidth="1"/>
    <col min="5888" max="5888" width="13.81640625" style="158" customWidth="1"/>
    <col min="5889" max="5890" width="0" style="158" hidden="1" customWidth="1"/>
    <col min="5891" max="5891" width="8.1796875" style="158"/>
    <col min="5892" max="5892" width="9.81640625" style="158" bestFit="1" customWidth="1"/>
    <col min="5893" max="5893" width="1" style="158" customWidth="1"/>
    <col min="5894" max="5894" width="14.81640625" style="158" bestFit="1" customWidth="1"/>
    <col min="5895" max="5895" width="0.81640625" style="158" customWidth="1"/>
    <col min="5896" max="5896" width="13.453125" style="158" bestFit="1" customWidth="1"/>
    <col min="5897" max="5897" width="0.81640625" style="158" customWidth="1"/>
    <col min="5898" max="5898" width="12.453125" style="158" bestFit="1" customWidth="1"/>
    <col min="5899" max="6134" width="8.1796875" style="158"/>
    <col min="6135" max="6135" width="41.81640625" style="158" customWidth="1"/>
    <col min="6136" max="6136" width="7.1796875" style="158" customWidth="1"/>
    <col min="6137" max="6137" width="0.81640625" style="158" customWidth="1"/>
    <col min="6138" max="6138" width="13.81640625" style="158" customWidth="1"/>
    <col min="6139" max="6139" width="0.453125" style="158" customWidth="1"/>
    <col min="6140" max="6140" width="13.81640625" style="158" customWidth="1"/>
    <col min="6141" max="6141" width="0.453125" style="158" customWidth="1"/>
    <col min="6142" max="6142" width="13.81640625" style="158" customWidth="1"/>
    <col min="6143" max="6143" width="0.453125" style="158" customWidth="1"/>
    <col min="6144" max="6144" width="13.81640625" style="158" customWidth="1"/>
    <col min="6145" max="6146" width="0" style="158" hidden="1" customWidth="1"/>
    <col min="6147" max="6147" width="8.1796875" style="158"/>
    <col min="6148" max="6148" width="9.81640625" style="158" bestFit="1" customWidth="1"/>
    <col min="6149" max="6149" width="1" style="158" customWidth="1"/>
    <col min="6150" max="6150" width="14.81640625" style="158" bestFit="1" customWidth="1"/>
    <col min="6151" max="6151" width="0.81640625" style="158" customWidth="1"/>
    <col min="6152" max="6152" width="13.453125" style="158" bestFit="1" customWidth="1"/>
    <col min="6153" max="6153" width="0.81640625" style="158" customWidth="1"/>
    <col min="6154" max="6154" width="12.453125" style="158" bestFit="1" customWidth="1"/>
    <col min="6155" max="6390" width="8.1796875" style="158"/>
    <col min="6391" max="6391" width="41.81640625" style="158" customWidth="1"/>
    <col min="6392" max="6392" width="7.1796875" style="158" customWidth="1"/>
    <col min="6393" max="6393" width="0.81640625" style="158" customWidth="1"/>
    <col min="6394" max="6394" width="13.81640625" style="158" customWidth="1"/>
    <col min="6395" max="6395" width="0.453125" style="158" customWidth="1"/>
    <col min="6396" max="6396" width="13.81640625" style="158" customWidth="1"/>
    <col min="6397" max="6397" width="0.453125" style="158" customWidth="1"/>
    <col min="6398" max="6398" width="13.81640625" style="158" customWidth="1"/>
    <col min="6399" max="6399" width="0.453125" style="158" customWidth="1"/>
    <col min="6400" max="6400" width="13.81640625" style="158" customWidth="1"/>
    <col min="6401" max="6402" width="0" style="158" hidden="1" customWidth="1"/>
    <col min="6403" max="6403" width="8.1796875" style="158"/>
    <col min="6404" max="6404" width="9.81640625" style="158" bestFit="1" customWidth="1"/>
    <col min="6405" max="6405" width="1" style="158" customWidth="1"/>
    <col min="6406" max="6406" width="14.81640625" style="158" bestFit="1" customWidth="1"/>
    <col min="6407" max="6407" width="0.81640625" style="158" customWidth="1"/>
    <col min="6408" max="6408" width="13.453125" style="158" bestFit="1" customWidth="1"/>
    <col min="6409" max="6409" width="0.81640625" style="158" customWidth="1"/>
    <col min="6410" max="6410" width="12.453125" style="158" bestFit="1" customWidth="1"/>
    <col min="6411" max="6646" width="8.1796875" style="158"/>
    <col min="6647" max="6647" width="41.81640625" style="158" customWidth="1"/>
    <col min="6648" max="6648" width="7.1796875" style="158" customWidth="1"/>
    <col min="6649" max="6649" width="0.81640625" style="158" customWidth="1"/>
    <col min="6650" max="6650" width="13.81640625" style="158" customWidth="1"/>
    <col min="6651" max="6651" width="0.453125" style="158" customWidth="1"/>
    <col min="6652" max="6652" width="13.81640625" style="158" customWidth="1"/>
    <col min="6653" max="6653" width="0.453125" style="158" customWidth="1"/>
    <col min="6654" max="6654" width="13.81640625" style="158" customWidth="1"/>
    <col min="6655" max="6655" width="0.453125" style="158" customWidth="1"/>
    <col min="6656" max="6656" width="13.81640625" style="158" customWidth="1"/>
    <col min="6657" max="6658" width="0" style="158" hidden="1" customWidth="1"/>
    <col min="6659" max="6659" width="8.1796875" style="158"/>
    <col min="6660" max="6660" width="9.81640625" style="158" bestFit="1" customWidth="1"/>
    <col min="6661" max="6661" width="1" style="158" customWidth="1"/>
    <col min="6662" max="6662" width="14.81640625" style="158" bestFit="1" customWidth="1"/>
    <col min="6663" max="6663" width="0.81640625" style="158" customWidth="1"/>
    <col min="6664" max="6664" width="13.453125" style="158" bestFit="1" customWidth="1"/>
    <col min="6665" max="6665" width="0.81640625" style="158" customWidth="1"/>
    <col min="6666" max="6666" width="12.453125" style="158" bestFit="1" customWidth="1"/>
    <col min="6667" max="6902" width="8.1796875" style="158"/>
    <col min="6903" max="6903" width="41.81640625" style="158" customWidth="1"/>
    <col min="6904" max="6904" width="7.1796875" style="158" customWidth="1"/>
    <col min="6905" max="6905" width="0.81640625" style="158" customWidth="1"/>
    <col min="6906" max="6906" width="13.81640625" style="158" customWidth="1"/>
    <col min="6907" max="6907" width="0.453125" style="158" customWidth="1"/>
    <col min="6908" max="6908" width="13.81640625" style="158" customWidth="1"/>
    <col min="6909" max="6909" width="0.453125" style="158" customWidth="1"/>
    <col min="6910" max="6910" width="13.81640625" style="158" customWidth="1"/>
    <col min="6911" max="6911" width="0.453125" style="158" customWidth="1"/>
    <col min="6912" max="6912" width="13.81640625" style="158" customWidth="1"/>
    <col min="6913" max="6914" width="0" style="158" hidden="1" customWidth="1"/>
    <col min="6915" max="6915" width="8.1796875" style="158"/>
    <col min="6916" max="6916" width="9.81640625" style="158" bestFit="1" customWidth="1"/>
    <col min="6917" max="6917" width="1" style="158" customWidth="1"/>
    <col min="6918" max="6918" width="14.81640625" style="158" bestFit="1" customWidth="1"/>
    <col min="6919" max="6919" width="0.81640625" style="158" customWidth="1"/>
    <col min="6920" max="6920" width="13.453125" style="158" bestFit="1" customWidth="1"/>
    <col min="6921" max="6921" width="0.81640625" style="158" customWidth="1"/>
    <col min="6922" max="6922" width="12.453125" style="158" bestFit="1" customWidth="1"/>
    <col min="6923" max="7158" width="8.1796875" style="158"/>
    <col min="7159" max="7159" width="41.81640625" style="158" customWidth="1"/>
    <col min="7160" max="7160" width="7.1796875" style="158" customWidth="1"/>
    <col min="7161" max="7161" width="0.81640625" style="158" customWidth="1"/>
    <col min="7162" max="7162" width="13.81640625" style="158" customWidth="1"/>
    <col min="7163" max="7163" width="0.453125" style="158" customWidth="1"/>
    <col min="7164" max="7164" width="13.81640625" style="158" customWidth="1"/>
    <col min="7165" max="7165" width="0.453125" style="158" customWidth="1"/>
    <col min="7166" max="7166" width="13.81640625" style="158" customWidth="1"/>
    <col min="7167" max="7167" width="0.453125" style="158" customWidth="1"/>
    <col min="7168" max="7168" width="13.81640625" style="158" customWidth="1"/>
    <col min="7169" max="7170" width="0" style="158" hidden="1" customWidth="1"/>
    <col min="7171" max="7171" width="8.1796875" style="158"/>
    <col min="7172" max="7172" width="9.81640625" style="158" bestFit="1" customWidth="1"/>
    <col min="7173" max="7173" width="1" style="158" customWidth="1"/>
    <col min="7174" max="7174" width="14.81640625" style="158" bestFit="1" customWidth="1"/>
    <col min="7175" max="7175" width="0.81640625" style="158" customWidth="1"/>
    <col min="7176" max="7176" width="13.453125" style="158" bestFit="1" customWidth="1"/>
    <col min="7177" max="7177" width="0.81640625" style="158" customWidth="1"/>
    <col min="7178" max="7178" width="12.453125" style="158" bestFit="1" customWidth="1"/>
    <col min="7179" max="7414" width="8.1796875" style="158"/>
    <col min="7415" max="7415" width="41.81640625" style="158" customWidth="1"/>
    <col min="7416" max="7416" width="7.1796875" style="158" customWidth="1"/>
    <col min="7417" max="7417" width="0.81640625" style="158" customWidth="1"/>
    <col min="7418" max="7418" width="13.81640625" style="158" customWidth="1"/>
    <col min="7419" max="7419" width="0.453125" style="158" customWidth="1"/>
    <col min="7420" max="7420" width="13.81640625" style="158" customWidth="1"/>
    <col min="7421" max="7421" width="0.453125" style="158" customWidth="1"/>
    <col min="7422" max="7422" width="13.81640625" style="158" customWidth="1"/>
    <col min="7423" max="7423" width="0.453125" style="158" customWidth="1"/>
    <col min="7424" max="7424" width="13.81640625" style="158" customWidth="1"/>
    <col min="7425" max="7426" width="0" style="158" hidden="1" customWidth="1"/>
    <col min="7427" max="7427" width="8.1796875" style="158"/>
    <col min="7428" max="7428" width="9.81640625" style="158" bestFit="1" customWidth="1"/>
    <col min="7429" max="7429" width="1" style="158" customWidth="1"/>
    <col min="7430" max="7430" width="14.81640625" style="158" bestFit="1" customWidth="1"/>
    <col min="7431" max="7431" width="0.81640625" style="158" customWidth="1"/>
    <col min="7432" max="7432" width="13.453125" style="158" bestFit="1" customWidth="1"/>
    <col min="7433" max="7433" width="0.81640625" style="158" customWidth="1"/>
    <col min="7434" max="7434" width="12.453125" style="158" bestFit="1" customWidth="1"/>
    <col min="7435" max="7670" width="8.1796875" style="158"/>
    <col min="7671" max="7671" width="41.81640625" style="158" customWidth="1"/>
    <col min="7672" max="7672" width="7.1796875" style="158" customWidth="1"/>
    <col min="7673" max="7673" width="0.81640625" style="158" customWidth="1"/>
    <col min="7674" max="7674" width="13.81640625" style="158" customWidth="1"/>
    <col min="7675" max="7675" width="0.453125" style="158" customWidth="1"/>
    <col min="7676" max="7676" width="13.81640625" style="158" customWidth="1"/>
    <col min="7677" max="7677" width="0.453125" style="158" customWidth="1"/>
    <col min="7678" max="7678" width="13.81640625" style="158" customWidth="1"/>
    <col min="7679" max="7679" width="0.453125" style="158" customWidth="1"/>
    <col min="7680" max="7680" width="13.81640625" style="158" customWidth="1"/>
    <col min="7681" max="7682" width="0" style="158" hidden="1" customWidth="1"/>
    <col min="7683" max="7683" width="8.1796875" style="158"/>
    <col min="7684" max="7684" width="9.81640625" style="158" bestFit="1" customWidth="1"/>
    <col min="7685" max="7685" width="1" style="158" customWidth="1"/>
    <col min="7686" max="7686" width="14.81640625" style="158" bestFit="1" customWidth="1"/>
    <col min="7687" max="7687" width="0.81640625" style="158" customWidth="1"/>
    <col min="7688" max="7688" width="13.453125" style="158" bestFit="1" customWidth="1"/>
    <col min="7689" max="7689" width="0.81640625" style="158" customWidth="1"/>
    <col min="7690" max="7690" width="12.453125" style="158" bestFit="1" customWidth="1"/>
    <col min="7691" max="7926" width="8.1796875" style="158"/>
    <col min="7927" max="7927" width="41.81640625" style="158" customWidth="1"/>
    <col min="7928" max="7928" width="7.1796875" style="158" customWidth="1"/>
    <col min="7929" max="7929" width="0.81640625" style="158" customWidth="1"/>
    <col min="7930" max="7930" width="13.81640625" style="158" customWidth="1"/>
    <col min="7931" max="7931" width="0.453125" style="158" customWidth="1"/>
    <col min="7932" max="7932" width="13.81640625" style="158" customWidth="1"/>
    <col min="7933" max="7933" width="0.453125" style="158" customWidth="1"/>
    <col min="7934" max="7934" width="13.81640625" style="158" customWidth="1"/>
    <col min="7935" max="7935" width="0.453125" style="158" customWidth="1"/>
    <col min="7936" max="7936" width="13.81640625" style="158" customWidth="1"/>
    <col min="7937" max="7938" width="0" style="158" hidden="1" customWidth="1"/>
    <col min="7939" max="7939" width="8.1796875" style="158"/>
    <col min="7940" max="7940" width="9.81640625" style="158" bestFit="1" customWidth="1"/>
    <col min="7941" max="7941" width="1" style="158" customWidth="1"/>
    <col min="7942" max="7942" width="14.81640625" style="158" bestFit="1" customWidth="1"/>
    <col min="7943" max="7943" width="0.81640625" style="158" customWidth="1"/>
    <col min="7944" max="7944" width="13.453125" style="158" bestFit="1" customWidth="1"/>
    <col min="7945" max="7945" width="0.81640625" style="158" customWidth="1"/>
    <col min="7946" max="7946" width="12.453125" style="158" bestFit="1" customWidth="1"/>
    <col min="7947" max="8182" width="8.1796875" style="158"/>
    <col min="8183" max="8183" width="41.81640625" style="158" customWidth="1"/>
    <col min="8184" max="8184" width="7.1796875" style="158" customWidth="1"/>
    <col min="8185" max="8185" width="0.81640625" style="158" customWidth="1"/>
    <col min="8186" max="8186" width="13.81640625" style="158" customWidth="1"/>
    <col min="8187" max="8187" width="0.453125" style="158" customWidth="1"/>
    <col min="8188" max="8188" width="13.81640625" style="158" customWidth="1"/>
    <col min="8189" max="8189" width="0.453125" style="158" customWidth="1"/>
    <col min="8190" max="8190" width="13.81640625" style="158" customWidth="1"/>
    <col min="8191" max="8191" width="0.453125" style="158" customWidth="1"/>
    <col min="8192" max="8192" width="13.81640625" style="158" customWidth="1"/>
    <col min="8193" max="8194" width="0" style="158" hidden="1" customWidth="1"/>
    <col min="8195" max="8195" width="8.1796875" style="158"/>
    <col min="8196" max="8196" width="9.81640625" style="158" bestFit="1" customWidth="1"/>
    <col min="8197" max="8197" width="1" style="158" customWidth="1"/>
    <col min="8198" max="8198" width="14.81640625" style="158" bestFit="1" customWidth="1"/>
    <col min="8199" max="8199" width="0.81640625" style="158" customWidth="1"/>
    <col min="8200" max="8200" width="13.453125" style="158" bestFit="1" customWidth="1"/>
    <col min="8201" max="8201" width="0.81640625" style="158" customWidth="1"/>
    <col min="8202" max="8202" width="12.453125" style="158" bestFit="1" customWidth="1"/>
    <col min="8203" max="8438" width="8.1796875" style="158"/>
    <col min="8439" max="8439" width="41.81640625" style="158" customWidth="1"/>
    <col min="8440" max="8440" width="7.1796875" style="158" customWidth="1"/>
    <col min="8441" max="8441" width="0.81640625" style="158" customWidth="1"/>
    <col min="8442" max="8442" width="13.81640625" style="158" customWidth="1"/>
    <col min="8443" max="8443" width="0.453125" style="158" customWidth="1"/>
    <col min="8444" max="8444" width="13.81640625" style="158" customWidth="1"/>
    <col min="8445" max="8445" width="0.453125" style="158" customWidth="1"/>
    <col min="8446" max="8446" width="13.81640625" style="158" customWidth="1"/>
    <col min="8447" max="8447" width="0.453125" style="158" customWidth="1"/>
    <col min="8448" max="8448" width="13.81640625" style="158" customWidth="1"/>
    <col min="8449" max="8450" width="0" style="158" hidden="1" customWidth="1"/>
    <col min="8451" max="8451" width="8.1796875" style="158"/>
    <col min="8452" max="8452" width="9.81640625" style="158" bestFit="1" customWidth="1"/>
    <col min="8453" max="8453" width="1" style="158" customWidth="1"/>
    <col min="8454" max="8454" width="14.81640625" style="158" bestFit="1" customWidth="1"/>
    <col min="8455" max="8455" width="0.81640625" style="158" customWidth="1"/>
    <col min="8456" max="8456" width="13.453125" style="158" bestFit="1" customWidth="1"/>
    <col min="8457" max="8457" width="0.81640625" style="158" customWidth="1"/>
    <col min="8458" max="8458" width="12.453125" style="158" bestFit="1" customWidth="1"/>
    <col min="8459" max="8694" width="8.1796875" style="158"/>
    <col min="8695" max="8695" width="41.81640625" style="158" customWidth="1"/>
    <col min="8696" max="8696" width="7.1796875" style="158" customWidth="1"/>
    <col min="8697" max="8697" width="0.81640625" style="158" customWidth="1"/>
    <col min="8698" max="8698" width="13.81640625" style="158" customWidth="1"/>
    <col min="8699" max="8699" width="0.453125" style="158" customWidth="1"/>
    <col min="8700" max="8700" width="13.81640625" style="158" customWidth="1"/>
    <col min="8701" max="8701" width="0.453125" style="158" customWidth="1"/>
    <col min="8702" max="8702" width="13.81640625" style="158" customWidth="1"/>
    <col min="8703" max="8703" width="0.453125" style="158" customWidth="1"/>
    <col min="8704" max="8704" width="13.81640625" style="158" customWidth="1"/>
    <col min="8705" max="8706" width="0" style="158" hidden="1" customWidth="1"/>
    <col min="8707" max="8707" width="8.1796875" style="158"/>
    <col min="8708" max="8708" width="9.81640625" style="158" bestFit="1" customWidth="1"/>
    <col min="8709" max="8709" width="1" style="158" customWidth="1"/>
    <col min="8710" max="8710" width="14.81640625" style="158" bestFit="1" customWidth="1"/>
    <col min="8711" max="8711" width="0.81640625" style="158" customWidth="1"/>
    <col min="8712" max="8712" width="13.453125" style="158" bestFit="1" customWidth="1"/>
    <col min="8713" max="8713" width="0.81640625" style="158" customWidth="1"/>
    <col min="8714" max="8714" width="12.453125" style="158" bestFit="1" customWidth="1"/>
    <col min="8715" max="8950" width="8.1796875" style="158"/>
    <col min="8951" max="8951" width="41.81640625" style="158" customWidth="1"/>
    <col min="8952" max="8952" width="7.1796875" style="158" customWidth="1"/>
    <col min="8953" max="8953" width="0.81640625" style="158" customWidth="1"/>
    <col min="8954" max="8954" width="13.81640625" style="158" customWidth="1"/>
    <col min="8955" max="8955" width="0.453125" style="158" customWidth="1"/>
    <col min="8956" max="8956" width="13.81640625" style="158" customWidth="1"/>
    <col min="8957" max="8957" width="0.453125" style="158" customWidth="1"/>
    <col min="8958" max="8958" width="13.81640625" style="158" customWidth="1"/>
    <col min="8959" max="8959" width="0.453125" style="158" customWidth="1"/>
    <col min="8960" max="8960" width="13.81640625" style="158" customWidth="1"/>
    <col min="8961" max="8962" width="0" style="158" hidden="1" customWidth="1"/>
    <col min="8963" max="8963" width="8.1796875" style="158"/>
    <col min="8964" max="8964" width="9.81640625" style="158" bestFit="1" customWidth="1"/>
    <col min="8965" max="8965" width="1" style="158" customWidth="1"/>
    <col min="8966" max="8966" width="14.81640625" style="158" bestFit="1" customWidth="1"/>
    <col min="8967" max="8967" width="0.81640625" style="158" customWidth="1"/>
    <col min="8968" max="8968" width="13.453125" style="158" bestFit="1" customWidth="1"/>
    <col min="8969" max="8969" width="0.81640625" style="158" customWidth="1"/>
    <col min="8970" max="8970" width="12.453125" style="158" bestFit="1" customWidth="1"/>
    <col min="8971" max="9206" width="8.1796875" style="158"/>
    <col min="9207" max="9207" width="41.81640625" style="158" customWidth="1"/>
    <col min="9208" max="9208" width="7.1796875" style="158" customWidth="1"/>
    <col min="9209" max="9209" width="0.81640625" style="158" customWidth="1"/>
    <col min="9210" max="9210" width="13.81640625" style="158" customWidth="1"/>
    <col min="9211" max="9211" width="0.453125" style="158" customWidth="1"/>
    <col min="9212" max="9212" width="13.81640625" style="158" customWidth="1"/>
    <col min="9213" max="9213" width="0.453125" style="158" customWidth="1"/>
    <col min="9214" max="9214" width="13.81640625" style="158" customWidth="1"/>
    <col min="9215" max="9215" width="0.453125" style="158" customWidth="1"/>
    <col min="9216" max="9216" width="13.81640625" style="158" customWidth="1"/>
    <col min="9217" max="9218" width="0" style="158" hidden="1" customWidth="1"/>
    <col min="9219" max="9219" width="8.1796875" style="158"/>
    <col min="9220" max="9220" width="9.81640625" style="158" bestFit="1" customWidth="1"/>
    <col min="9221" max="9221" width="1" style="158" customWidth="1"/>
    <col min="9222" max="9222" width="14.81640625" style="158" bestFit="1" customWidth="1"/>
    <col min="9223" max="9223" width="0.81640625" style="158" customWidth="1"/>
    <col min="9224" max="9224" width="13.453125" style="158" bestFit="1" customWidth="1"/>
    <col min="9225" max="9225" width="0.81640625" style="158" customWidth="1"/>
    <col min="9226" max="9226" width="12.453125" style="158" bestFit="1" customWidth="1"/>
    <col min="9227" max="9462" width="8.1796875" style="158"/>
    <col min="9463" max="9463" width="41.81640625" style="158" customWidth="1"/>
    <col min="9464" max="9464" width="7.1796875" style="158" customWidth="1"/>
    <col min="9465" max="9465" width="0.81640625" style="158" customWidth="1"/>
    <col min="9466" max="9466" width="13.81640625" style="158" customWidth="1"/>
    <col min="9467" max="9467" width="0.453125" style="158" customWidth="1"/>
    <col min="9468" max="9468" width="13.81640625" style="158" customWidth="1"/>
    <col min="9469" max="9469" width="0.453125" style="158" customWidth="1"/>
    <col min="9470" max="9470" width="13.81640625" style="158" customWidth="1"/>
    <col min="9471" max="9471" width="0.453125" style="158" customWidth="1"/>
    <col min="9472" max="9472" width="13.81640625" style="158" customWidth="1"/>
    <col min="9473" max="9474" width="0" style="158" hidden="1" customWidth="1"/>
    <col min="9475" max="9475" width="8.1796875" style="158"/>
    <col min="9476" max="9476" width="9.81640625" style="158" bestFit="1" customWidth="1"/>
    <col min="9477" max="9477" width="1" style="158" customWidth="1"/>
    <col min="9478" max="9478" width="14.81640625" style="158" bestFit="1" customWidth="1"/>
    <col min="9479" max="9479" width="0.81640625" style="158" customWidth="1"/>
    <col min="9480" max="9480" width="13.453125" style="158" bestFit="1" customWidth="1"/>
    <col min="9481" max="9481" width="0.81640625" style="158" customWidth="1"/>
    <col min="9482" max="9482" width="12.453125" style="158" bestFit="1" customWidth="1"/>
    <col min="9483" max="9718" width="8.1796875" style="158"/>
    <col min="9719" max="9719" width="41.81640625" style="158" customWidth="1"/>
    <col min="9720" max="9720" width="7.1796875" style="158" customWidth="1"/>
    <col min="9721" max="9721" width="0.81640625" style="158" customWidth="1"/>
    <col min="9722" max="9722" width="13.81640625" style="158" customWidth="1"/>
    <col min="9723" max="9723" width="0.453125" style="158" customWidth="1"/>
    <col min="9724" max="9724" width="13.81640625" style="158" customWidth="1"/>
    <col min="9725" max="9725" width="0.453125" style="158" customWidth="1"/>
    <col min="9726" max="9726" width="13.81640625" style="158" customWidth="1"/>
    <col min="9727" max="9727" width="0.453125" style="158" customWidth="1"/>
    <col min="9728" max="9728" width="13.81640625" style="158" customWidth="1"/>
    <col min="9729" max="9730" width="0" style="158" hidden="1" customWidth="1"/>
    <col min="9731" max="9731" width="8.1796875" style="158"/>
    <col min="9732" max="9732" width="9.81640625" style="158" bestFit="1" customWidth="1"/>
    <col min="9733" max="9733" width="1" style="158" customWidth="1"/>
    <col min="9734" max="9734" width="14.81640625" style="158" bestFit="1" customWidth="1"/>
    <col min="9735" max="9735" width="0.81640625" style="158" customWidth="1"/>
    <col min="9736" max="9736" width="13.453125" style="158" bestFit="1" customWidth="1"/>
    <col min="9737" max="9737" width="0.81640625" style="158" customWidth="1"/>
    <col min="9738" max="9738" width="12.453125" style="158" bestFit="1" customWidth="1"/>
    <col min="9739" max="9974" width="8.1796875" style="158"/>
    <col min="9975" max="9975" width="41.81640625" style="158" customWidth="1"/>
    <col min="9976" max="9976" width="7.1796875" style="158" customWidth="1"/>
    <col min="9977" max="9977" width="0.81640625" style="158" customWidth="1"/>
    <col min="9978" max="9978" width="13.81640625" style="158" customWidth="1"/>
    <col min="9979" max="9979" width="0.453125" style="158" customWidth="1"/>
    <col min="9980" max="9980" width="13.81640625" style="158" customWidth="1"/>
    <col min="9981" max="9981" width="0.453125" style="158" customWidth="1"/>
    <col min="9982" max="9982" width="13.81640625" style="158" customWidth="1"/>
    <col min="9983" max="9983" width="0.453125" style="158" customWidth="1"/>
    <col min="9984" max="9984" width="13.81640625" style="158" customWidth="1"/>
    <col min="9985" max="9986" width="0" style="158" hidden="1" customWidth="1"/>
    <col min="9987" max="9987" width="8.1796875" style="158"/>
    <col min="9988" max="9988" width="9.81640625" style="158" bestFit="1" customWidth="1"/>
    <col min="9989" max="9989" width="1" style="158" customWidth="1"/>
    <col min="9990" max="9990" width="14.81640625" style="158" bestFit="1" customWidth="1"/>
    <col min="9991" max="9991" width="0.81640625" style="158" customWidth="1"/>
    <col min="9992" max="9992" width="13.453125" style="158" bestFit="1" customWidth="1"/>
    <col min="9993" max="9993" width="0.81640625" style="158" customWidth="1"/>
    <col min="9994" max="9994" width="12.453125" style="158" bestFit="1" customWidth="1"/>
    <col min="9995" max="10230" width="8.1796875" style="158"/>
    <col min="10231" max="10231" width="41.81640625" style="158" customWidth="1"/>
    <col min="10232" max="10232" width="7.1796875" style="158" customWidth="1"/>
    <col min="10233" max="10233" width="0.81640625" style="158" customWidth="1"/>
    <col min="10234" max="10234" width="13.81640625" style="158" customWidth="1"/>
    <col min="10235" max="10235" width="0.453125" style="158" customWidth="1"/>
    <col min="10236" max="10236" width="13.81640625" style="158" customWidth="1"/>
    <col min="10237" max="10237" width="0.453125" style="158" customWidth="1"/>
    <col min="10238" max="10238" width="13.81640625" style="158" customWidth="1"/>
    <col min="10239" max="10239" width="0.453125" style="158" customWidth="1"/>
    <col min="10240" max="10240" width="13.81640625" style="158" customWidth="1"/>
    <col min="10241" max="10242" width="0" style="158" hidden="1" customWidth="1"/>
    <col min="10243" max="10243" width="8.1796875" style="158"/>
    <col min="10244" max="10244" width="9.81640625" style="158" bestFit="1" customWidth="1"/>
    <col min="10245" max="10245" width="1" style="158" customWidth="1"/>
    <col min="10246" max="10246" width="14.81640625" style="158" bestFit="1" customWidth="1"/>
    <col min="10247" max="10247" width="0.81640625" style="158" customWidth="1"/>
    <col min="10248" max="10248" width="13.453125" style="158" bestFit="1" customWidth="1"/>
    <col min="10249" max="10249" width="0.81640625" style="158" customWidth="1"/>
    <col min="10250" max="10250" width="12.453125" style="158" bestFit="1" customWidth="1"/>
    <col min="10251" max="10486" width="8.1796875" style="158"/>
    <col min="10487" max="10487" width="41.81640625" style="158" customWidth="1"/>
    <col min="10488" max="10488" width="7.1796875" style="158" customWidth="1"/>
    <col min="10489" max="10489" width="0.81640625" style="158" customWidth="1"/>
    <col min="10490" max="10490" width="13.81640625" style="158" customWidth="1"/>
    <col min="10491" max="10491" width="0.453125" style="158" customWidth="1"/>
    <col min="10492" max="10492" width="13.81640625" style="158" customWidth="1"/>
    <col min="10493" max="10493" width="0.453125" style="158" customWidth="1"/>
    <col min="10494" max="10494" width="13.81640625" style="158" customWidth="1"/>
    <col min="10495" max="10495" width="0.453125" style="158" customWidth="1"/>
    <col min="10496" max="10496" width="13.81640625" style="158" customWidth="1"/>
    <col min="10497" max="10498" width="0" style="158" hidden="1" customWidth="1"/>
    <col min="10499" max="10499" width="8.1796875" style="158"/>
    <col min="10500" max="10500" width="9.81640625" style="158" bestFit="1" customWidth="1"/>
    <col min="10501" max="10501" width="1" style="158" customWidth="1"/>
    <col min="10502" max="10502" width="14.81640625" style="158" bestFit="1" customWidth="1"/>
    <col min="10503" max="10503" width="0.81640625" style="158" customWidth="1"/>
    <col min="10504" max="10504" width="13.453125" style="158" bestFit="1" customWidth="1"/>
    <col min="10505" max="10505" width="0.81640625" style="158" customWidth="1"/>
    <col min="10506" max="10506" width="12.453125" style="158" bestFit="1" customWidth="1"/>
    <col min="10507" max="10742" width="8.1796875" style="158"/>
    <col min="10743" max="10743" width="41.81640625" style="158" customWidth="1"/>
    <col min="10744" max="10744" width="7.1796875" style="158" customWidth="1"/>
    <col min="10745" max="10745" width="0.81640625" style="158" customWidth="1"/>
    <col min="10746" max="10746" width="13.81640625" style="158" customWidth="1"/>
    <col min="10747" max="10747" width="0.453125" style="158" customWidth="1"/>
    <col min="10748" max="10748" width="13.81640625" style="158" customWidth="1"/>
    <col min="10749" max="10749" width="0.453125" style="158" customWidth="1"/>
    <col min="10750" max="10750" width="13.81640625" style="158" customWidth="1"/>
    <col min="10751" max="10751" width="0.453125" style="158" customWidth="1"/>
    <col min="10752" max="10752" width="13.81640625" style="158" customWidth="1"/>
    <col min="10753" max="10754" width="0" style="158" hidden="1" customWidth="1"/>
    <col min="10755" max="10755" width="8.1796875" style="158"/>
    <col min="10756" max="10756" width="9.81640625" style="158" bestFit="1" customWidth="1"/>
    <col min="10757" max="10757" width="1" style="158" customWidth="1"/>
    <col min="10758" max="10758" width="14.81640625" style="158" bestFit="1" customWidth="1"/>
    <col min="10759" max="10759" width="0.81640625" style="158" customWidth="1"/>
    <col min="10760" max="10760" width="13.453125" style="158" bestFit="1" customWidth="1"/>
    <col min="10761" max="10761" width="0.81640625" style="158" customWidth="1"/>
    <col min="10762" max="10762" width="12.453125" style="158" bestFit="1" customWidth="1"/>
    <col min="10763" max="10998" width="8.1796875" style="158"/>
    <col min="10999" max="10999" width="41.81640625" style="158" customWidth="1"/>
    <col min="11000" max="11000" width="7.1796875" style="158" customWidth="1"/>
    <col min="11001" max="11001" width="0.81640625" style="158" customWidth="1"/>
    <col min="11002" max="11002" width="13.81640625" style="158" customWidth="1"/>
    <col min="11003" max="11003" width="0.453125" style="158" customWidth="1"/>
    <col min="11004" max="11004" width="13.81640625" style="158" customWidth="1"/>
    <col min="11005" max="11005" width="0.453125" style="158" customWidth="1"/>
    <col min="11006" max="11006" width="13.81640625" style="158" customWidth="1"/>
    <col min="11007" max="11007" width="0.453125" style="158" customWidth="1"/>
    <col min="11008" max="11008" width="13.81640625" style="158" customWidth="1"/>
    <col min="11009" max="11010" width="0" style="158" hidden="1" customWidth="1"/>
    <col min="11011" max="11011" width="8.1796875" style="158"/>
    <col min="11012" max="11012" width="9.81640625" style="158" bestFit="1" customWidth="1"/>
    <col min="11013" max="11013" width="1" style="158" customWidth="1"/>
    <col min="11014" max="11014" width="14.81640625" style="158" bestFit="1" customWidth="1"/>
    <col min="11015" max="11015" width="0.81640625" style="158" customWidth="1"/>
    <col min="11016" max="11016" width="13.453125" style="158" bestFit="1" customWidth="1"/>
    <col min="11017" max="11017" width="0.81640625" style="158" customWidth="1"/>
    <col min="11018" max="11018" width="12.453125" style="158" bestFit="1" customWidth="1"/>
    <col min="11019" max="11254" width="8.1796875" style="158"/>
    <col min="11255" max="11255" width="41.81640625" style="158" customWidth="1"/>
    <col min="11256" max="11256" width="7.1796875" style="158" customWidth="1"/>
    <col min="11257" max="11257" width="0.81640625" style="158" customWidth="1"/>
    <col min="11258" max="11258" width="13.81640625" style="158" customWidth="1"/>
    <col min="11259" max="11259" width="0.453125" style="158" customWidth="1"/>
    <col min="11260" max="11260" width="13.81640625" style="158" customWidth="1"/>
    <col min="11261" max="11261" width="0.453125" style="158" customWidth="1"/>
    <col min="11262" max="11262" width="13.81640625" style="158" customWidth="1"/>
    <col min="11263" max="11263" width="0.453125" style="158" customWidth="1"/>
    <col min="11264" max="11264" width="13.81640625" style="158" customWidth="1"/>
    <col min="11265" max="11266" width="0" style="158" hidden="1" customWidth="1"/>
    <col min="11267" max="11267" width="8.1796875" style="158"/>
    <col min="11268" max="11268" width="9.81640625" style="158" bestFit="1" customWidth="1"/>
    <col min="11269" max="11269" width="1" style="158" customWidth="1"/>
    <col min="11270" max="11270" width="14.81640625" style="158" bestFit="1" customWidth="1"/>
    <col min="11271" max="11271" width="0.81640625" style="158" customWidth="1"/>
    <col min="11272" max="11272" width="13.453125" style="158" bestFit="1" customWidth="1"/>
    <col min="11273" max="11273" width="0.81640625" style="158" customWidth="1"/>
    <col min="11274" max="11274" width="12.453125" style="158" bestFit="1" customWidth="1"/>
    <col min="11275" max="11510" width="8.1796875" style="158"/>
    <col min="11511" max="11511" width="41.81640625" style="158" customWidth="1"/>
    <col min="11512" max="11512" width="7.1796875" style="158" customWidth="1"/>
    <col min="11513" max="11513" width="0.81640625" style="158" customWidth="1"/>
    <col min="11514" max="11514" width="13.81640625" style="158" customWidth="1"/>
    <col min="11515" max="11515" width="0.453125" style="158" customWidth="1"/>
    <col min="11516" max="11516" width="13.81640625" style="158" customWidth="1"/>
    <col min="11517" max="11517" width="0.453125" style="158" customWidth="1"/>
    <col min="11518" max="11518" width="13.81640625" style="158" customWidth="1"/>
    <col min="11519" max="11519" width="0.453125" style="158" customWidth="1"/>
    <col min="11520" max="11520" width="13.81640625" style="158" customWidth="1"/>
    <col min="11521" max="11522" width="0" style="158" hidden="1" customWidth="1"/>
    <col min="11523" max="11523" width="8.1796875" style="158"/>
    <col min="11524" max="11524" width="9.81640625" style="158" bestFit="1" customWidth="1"/>
    <col min="11525" max="11525" width="1" style="158" customWidth="1"/>
    <col min="11526" max="11526" width="14.81640625" style="158" bestFit="1" customWidth="1"/>
    <col min="11527" max="11527" width="0.81640625" style="158" customWidth="1"/>
    <col min="11528" max="11528" width="13.453125" style="158" bestFit="1" customWidth="1"/>
    <col min="11529" max="11529" width="0.81640625" style="158" customWidth="1"/>
    <col min="11530" max="11530" width="12.453125" style="158" bestFit="1" customWidth="1"/>
    <col min="11531" max="11766" width="8.1796875" style="158"/>
    <col min="11767" max="11767" width="41.81640625" style="158" customWidth="1"/>
    <col min="11768" max="11768" width="7.1796875" style="158" customWidth="1"/>
    <col min="11769" max="11769" width="0.81640625" style="158" customWidth="1"/>
    <col min="11770" max="11770" width="13.81640625" style="158" customWidth="1"/>
    <col min="11771" max="11771" width="0.453125" style="158" customWidth="1"/>
    <col min="11772" max="11772" width="13.81640625" style="158" customWidth="1"/>
    <col min="11773" max="11773" width="0.453125" style="158" customWidth="1"/>
    <col min="11774" max="11774" width="13.81640625" style="158" customWidth="1"/>
    <col min="11775" max="11775" width="0.453125" style="158" customWidth="1"/>
    <col min="11776" max="11776" width="13.81640625" style="158" customWidth="1"/>
    <col min="11777" max="11778" width="0" style="158" hidden="1" customWidth="1"/>
    <col min="11779" max="11779" width="8.1796875" style="158"/>
    <col min="11780" max="11780" width="9.81640625" style="158" bestFit="1" customWidth="1"/>
    <col min="11781" max="11781" width="1" style="158" customWidth="1"/>
    <col min="11782" max="11782" width="14.81640625" style="158" bestFit="1" customWidth="1"/>
    <col min="11783" max="11783" width="0.81640625" style="158" customWidth="1"/>
    <col min="11784" max="11784" width="13.453125" style="158" bestFit="1" customWidth="1"/>
    <col min="11785" max="11785" width="0.81640625" style="158" customWidth="1"/>
    <col min="11786" max="11786" width="12.453125" style="158" bestFit="1" customWidth="1"/>
    <col min="11787" max="12022" width="8.1796875" style="158"/>
    <col min="12023" max="12023" width="41.81640625" style="158" customWidth="1"/>
    <col min="12024" max="12024" width="7.1796875" style="158" customWidth="1"/>
    <col min="12025" max="12025" width="0.81640625" style="158" customWidth="1"/>
    <col min="12026" max="12026" width="13.81640625" style="158" customWidth="1"/>
    <col min="12027" max="12027" width="0.453125" style="158" customWidth="1"/>
    <col min="12028" max="12028" width="13.81640625" style="158" customWidth="1"/>
    <col min="12029" max="12029" width="0.453125" style="158" customWidth="1"/>
    <col min="12030" max="12030" width="13.81640625" style="158" customWidth="1"/>
    <col min="12031" max="12031" width="0.453125" style="158" customWidth="1"/>
    <col min="12032" max="12032" width="13.81640625" style="158" customWidth="1"/>
    <col min="12033" max="12034" width="0" style="158" hidden="1" customWidth="1"/>
    <col min="12035" max="12035" width="8.1796875" style="158"/>
    <col min="12036" max="12036" width="9.81640625" style="158" bestFit="1" customWidth="1"/>
    <col min="12037" max="12037" width="1" style="158" customWidth="1"/>
    <col min="12038" max="12038" width="14.81640625" style="158" bestFit="1" customWidth="1"/>
    <col min="12039" max="12039" width="0.81640625" style="158" customWidth="1"/>
    <col min="12040" max="12040" width="13.453125" style="158" bestFit="1" customWidth="1"/>
    <col min="12041" max="12041" width="0.81640625" style="158" customWidth="1"/>
    <col min="12042" max="12042" width="12.453125" style="158" bestFit="1" customWidth="1"/>
    <col min="12043" max="12278" width="8.1796875" style="158"/>
    <col min="12279" max="12279" width="41.81640625" style="158" customWidth="1"/>
    <col min="12280" max="12280" width="7.1796875" style="158" customWidth="1"/>
    <col min="12281" max="12281" width="0.81640625" style="158" customWidth="1"/>
    <col min="12282" max="12282" width="13.81640625" style="158" customWidth="1"/>
    <col min="12283" max="12283" width="0.453125" style="158" customWidth="1"/>
    <col min="12284" max="12284" width="13.81640625" style="158" customWidth="1"/>
    <col min="12285" max="12285" width="0.453125" style="158" customWidth="1"/>
    <col min="12286" max="12286" width="13.81640625" style="158" customWidth="1"/>
    <col min="12287" max="12287" width="0.453125" style="158" customWidth="1"/>
    <col min="12288" max="12288" width="13.81640625" style="158" customWidth="1"/>
    <col min="12289" max="12290" width="0" style="158" hidden="1" customWidth="1"/>
    <col min="12291" max="12291" width="8.1796875" style="158"/>
    <col min="12292" max="12292" width="9.81640625" style="158" bestFit="1" customWidth="1"/>
    <col min="12293" max="12293" width="1" style="158" customWidth="1"/>
    <col min="12294" max="12294" width="14.81640625" style="158" bestFit="1" customWidth="1"/>
    <col min="12295" max="12295" width="0.81640625" style="158" customWidth="1"/>
    <col min="12296" max="12296" width="13.453125" style="158" bestFit="1" customWidth="1"/>
    <col min="12297" max="12297" width="0.81640625" style="158" customWidth="1"/>
    <col min="12298" max="12298" width="12.453125" style="158" bestFit="1" customWidth="1"/>
    <col min="12299" max="12534" width="8.1796875" style="158"/>
    <col min="12535" max="12535" width="41.81640625" style="158" customWidth="1"/>
    <col min="12536" max="12536" width="7.1796875" style="158" customWidth="1"/>
    <col min="12537" max="12537" width="0.81640625" style="158" customWidth="1"/>
    <col min="12538" max="12538" width="13.81640625" style="158" customWidth="1"/>
    <col min="12539" max="12539" width="0.453125" style="158" customWidth="1"/>
    <col min="12540" max="12540" width="13.81640625" style="158" customWidth="1"/>
    <col min="12541" max="12541" width="0.453125" style="158" customWidth="1"/>
    <col min="12542" max="12542" width="13.81640625" style="158" customWidth="1"/>
    <col min="12543" max="12543" width="0.453125" style="158" customWidth="1"/>
    <col min="12544" max="12544" width="13.81640625" style="158" customWidth="1"/>
    <col min="12545" max="12546" width="0" style="158" hidden="1" customWidth="1"/>
    <col min="12547" max="12547" width="8.1796875" style="158"/>
    <col min="12548" max="12548" width="9.81640625" style="158" bestFit="1" customWidth="1"/>
    <col min="12549" max="12549" width="1" style="158" customWidth="1"/>
    <col min="12550" max="12550" width="14.81640625" style="158" bestFit="1" customWidth="1"/>
    <col min="12551" max="12551" width="0.81640625" style="158" customWidth="1"/>
    <col min="12552" max="12552" width="13.453125" style="158" bestFit="1" customWidth="1"/>
    <col min="12553" max="12553" width="0.81640625" style="158" customWidth="1"/>
    <col min="12554" max="12554" width="12.453125" style="158" bestFit="1" customWidth="1"/>
    <col min="12555" max="12790" width="8.1796875" style="158"/>
    <col min="12791" max="12791" width="41.81640625" style="158" customWidth="1"/>
    <col min="12792" max="12792" width="7.1796875" style="158" customWidth="1"/>
    <col min="12793" max="12793" width="0.81640625" style="158" customWidth="1"/>
    <col min="12794" max="12794" width="13.81640625" style="158" customWidth="1"/>
    <col min="12795" max="12795" width="0.453125" style="158" customWidth="1"/>
    <col min="12796" max="12796" width="13.81640625" style="158" customWidth="1"/>
    <col min="12797" max="12797" width="0.453125" style="158" customWidth="1"/>
    <col min="12798" max="12798" width="13.81640625" style="158" customWidth="1"/>
    <col min="12799" max="12799" width="0.453125" style="158" customWidth="1"/>
    <col min="12800" max="12800" width="13.81640625" style="158" customWidth="1"/>
    <col min="12801" max="12802" width="0" style="158" hidden="1" customWidth="1"/>
    <col min="12803" max="12803" width="8.1796875" style="158"/>
    <col min="12804" max="12804" width="9.81640625" style="158" bestFit="1" customWidth="1"/>
    <col min="12805" max="12805" width="1" style="158" customWidth="1"/>
    <col min="12806" max="12806" width="14.81640625" style="158" bestFit="1" customWidth="1"/>
    <col min="12807" max="12807" width="0.81640625" style="158" customWidth="1"/>
    <col min="12808" max="12808" width="13.453125" style="158" bestFit="1" customWidth="1"/>
    <col min="12809" max="12809" width="0.81640625" style="158" customWidth="1"/>
    <col min="12810" max="12810" width="12.453125" style="158" bestFit="1" customWidth="1"/>
    <col min="12811" max="13046" width="8.1796875" style="158"/>
    <col min="13047" max="13047" width="41.81640625" style="158" customWidth="1"/>
    <col min="13048" max="13048" width="7.1796875" style="158" customWidth="1"/>
    <col min="13049" max="13049" width="0.81640625" style="158" customWidth="1"/>
    <col min="13050" max="13050" width="13.81640625" style="158" customWidth="1"/>
    <col min="13051" max="13051" width="0.453125" style="158" customWidth="1"/>
    <col min="13052" max="13052" width="13.81640625" style="158" customWidth="1"/>
    <col min="13053" max="13053" width="0.453125" style="158" customWidth="1"/>
    <col min="13054" max="13054" width="13.81640625" style="158" customWidth="1"/>
    <col min="13055" max="13055" width="0.453125" style="158" customWidth="1"/>
    <col min="13056" max="13056" width="13.81640625" style="158" customWidth="1"/>
    <col min="13057" max="13058" width="0" style="158" hidden="1" customWidth="1"/>
    <col min="13059" max="13059" width="8.1796875" style="158"/>
    <col min="13060" max="13060" width="9.81640625" style="158" bestFit="1" customWidth="1"/>
    <col min="13061" max="13061" width="1" style="158" customWidth="1"/>
    <col min="13062" max="13062" width="14.81640625" style="158" bestFit="1" customWidth="1"/>
    <col min="13063" max="13063" width="0.81640625" style="158" customWidth="1"/>
    <col min="13064" max="13064" width="13.453125" style="158" bestFit="1" customWidth="1"/>
    <col min="13065" max="13065" width="0.81640625" style="158" customWidth="1"/>
    <col min="13066" max="13066" width="12.453125" style="158" bestFit="1" customWidth="1"/>
    <col min="13067" max="13302" width="8.1796875" style="158"/>
    <col min="13303" max="13303" width="41.81640625" style="158" customWidth="1"/>
    <col min="13304" max="13304" width="7.1796875" style="158" customWidth="1"/>
    <col min="13305" max="13305" width="0.81640625" style="158" customWidth="1"/>
    <col min="13306" max="13306" width="13.81640625" style="158" customWidth="1"/>
    <col min="13307" max="13307" width="0.453125" style="158" customWidth="1"/>
    <col min="13308" max="13308" width="13.81640625" style="158" customWidth="1"/>
    <col min="13309" max="13309" width="0.453125" style="158" customWidth="1"/>
    <col min="13310" max="13310" width="13.81640625" style="158" customWidth="1"/>
    <col min="13311" max="13311" width="0.453125" style="158" customWidth="1"/>
    <col min="13312" max="13312" width="13.81640625" style="158" customWidth="1"/>
    <col min="13313" max="13314" width="0" style="158" hidden="1" customWidth="1"/>
    <col min="13315" max="13315" width="8.1796875" style="158"/>
    <col min="13316" max="13316" width="9.81640625" style="158" bestFit="1" customWidth="1"/>
    <col min="13317" max="13317" width="1" style="158" customWidth="1"/>
    <col min="13318" max="13318" width="14.81640625" style="158" bestFit="1" customWidth="1"/>
    <col min="13319" max="13319" width="0.81640625" style="158" customWidth="1"/>
    <col min="13320" max="13320" width="13.453125" style="158" bestFit="1" customWidth="1"/>
    <col min="13321" max="13321" width="0.81640625" style="158" customWidth="1"/>
    <col min="13322" max="13322" width="12.453125" style="158" bestFit="1" customWidth="1"/>
    <col min="13323" max="13558" width="8.1796875" style="158"/>
    <col min="13559" max="13559" width="41.81640625" style="158" customWidth="1"/>
    <col min="13560" max="13560" width="7.1796875" style="158" customWidth="1"/>
    <col min="13561" max="13561" width="0.81640625" style="158" customWidth="1"/>
    <col min="13562" max="13562" width="13.81640625" style="158" customWidth="1"/>
    <col min="13563" max="13563" width="0.453125" style="158" customWidth="1"/>
    <col min="13564" max="13564" width="13.81640625" style="158" customWidth="1"/>
    <col min="13565" max="13565" width="0.453125" style="158" customWidth="1"/>
    <col min="13566" max="13566" width="13.81640625" style="158" customWidth="1"/>
    <col min="13567" max="13567" width="0.453125" style="158" customWidth="1"/>
    <col min="13568" max="13568" width="13.81640625" style="158" customWidth="1"/>
    <col min="13569" max="13570" width="0" style="158" hidden="1" customWidth="1"/>
    <col min="13571" max="13571" width="8.1796875" style="158"/>
    <col min="13572" max="13572" width="9.81640625" style="158" bestFit="1" customWidth="1"/>
    <col min="13573" max="13573" width="1" style="158" customWidth="1"/>
    <col min="13574" max="13574" width="14.81640625" style="158" bestFit="1" customWidth="1"/>
    <col min="13575" max="13575" width="0.81640625" style="158" customWidth="1"/>
    <col min="13576" max="13576" width="13.453125" style="158" bestFit="1" customWidth="1"/>
    <col min="13577" max="13577" width="0.81640625" style="158" customWidth="1"/>
    <col min="13578" max="13578" width="12.453125" style="158" bestFit="1" customWidth="1"/>
    <col min="13579" max="13814" width="8.1796875" style="158"/>
    <col min="13815" max="13815" width="41.81640625" style="158" customWidth="1"/>
    <col min="13816" max="13816" width="7.1796875" style="158" customWidth="1"/>
    <col min="13817" max="13817" width="0.81640625" style="158" customWidth="1"/>
    <col min="13818" max="13818" width="13.81640625" style="158" customWidth="1"/>
    <col min="13819" max="13819" width="0.453125" style="158" customWidth="1"/>
    <col min="13820" max="13820" width="13.81640625" style="158" customWidth="1"/>
    <col min="13821" max="13821" width="0.453125" style="158" customWidth="1"/>
    <col min="13822" max="13822" width="13.81640625" style="158" customWidth="1"/>
    <col min="13823" max="13823" width="0.453125" style="158" customWidth="1"/>
    <col min="13824" max="13824" width="13.81640625" style="158" customWidth="1"/>
    <col min="13825" max="13826" width="0" style="158" hidden="1" customWidth="1"/>
    <col min="13827" max="13827" width="8.1796875" style="158"/>
    <col min="13828" max="13828" width="9.81640625" style="158" bestFit="1" customWidth="1"/>
    <col min="13829" max="13829" width="1" style="158" customWidth="1"/>
    <col min="13830" max="13830" width="14.81640625" style="158" bestFit="1" customWidth="1"/>
    <col min="13831" max="13831" width="0.81640625" style="158" customWidth="1"/>
    <col min="13832" max="13832" width="13.453125" style="158" bestFit="1" customWidth="1"/>
    <col min="13833" max="13833" width="0.81640625" style="158" customWidth="1"/>
    <col min="13834" max="13834" width="12.453125" style="158" bestFit="1" customWidth="1"/>
    <col min="13835" max="14070" width="8.1796875" style="158"/>
    <col min="14071" max="14071" width="41.81640625" style="158" customWidth="1"/>
    <col min="14072" max="14072" width="7.1796875" style="158" customWidth="1"/>
    <col min="14073" max="14073" width="0.81640625" style="158" customWidth="1"/>
    <col min="14074" max="14074" width="13.81640625" style="158" customWidth="1"/>
    <col min="14075" max="14075" width="0.453125" style="158" customWidth="1"/>
    <col min="14076" max="14076" width="13.81640625" style="158" customWidth="1"/>
    <col min="14077" max="14077" width="0.453125" style="158" customWidth="1"/>
    <col min="14078" max="14078" width="13.81640625" style="158" customWidth="1"/>
    <col min="14079" max="14079" width="0.453125" style="158" customWidth="1"/>
    <col min="14080" max="14080" width="13.81640625" style="158" customWidth="1"/>
    <col min="14081" max="14082" width="0" style="158" hidden="1" customWidth="1"/>
    <col min="14083" max="14083" width="8.1796875" style="158"/>
    <col min="14084" max="14084" width="9.81640625" style="158" bestFit="1" customWidth="1"/>
    <col min="14085" max="14085" width="1" style="158" customWidth="1"/>
    <col min="14086" max="14086" width="14.81640625" style="158" bestFit="1" customWidth="1"/>
    <col min="14087" max="14087" width="0.81640625" style="158" customWidth="1"/>
    <col min="14088" max="14088" width="13.453125" style="158" bestFit="1" customWidth="1"/>
    <col min="14089" max="14089" width="0.81640625" style="158" customWidth="1"/>
    <col min="14090" max="14090" width="12.453125" style="158" bestFit="1" customWidth="1"/>
    <col min="14091" max="14326" width="8.1796875" style="158"/>
    <col min="14327" max="14327" width="41.81640625" style="158" customWidth="1"/>
    <col min="14328" max="14328" width="7.1796875" style="158" customWidth="1"/>
    <col min="14329" max="14329" width="0.81640625" style="158" customWidth="1"/>
    <col min="14330" max="14330" width="13.81640625" style="158" customWidth="1"/>
    <col min="14331" max="14331" width="0.453125" style="158" customWidth="1"/>
    <col min="14332" max="14332" width="13.81640625" style="158" customWidth="1"/>
    <col min="14333" max="14333" width="0.453125" style="158" customWidth="1"/>
    <col min="14334" max="14334" width="13.81640625" style="158" customWidth="1"/>
    <col min="14335" max="14335" width="0.453125" style="158" customWidth="1"/>
    <col min="14336" max="14336" width="13.81640625" style="158" customWidth="1"/>
    <col min="14337" max="14338" width="0" style="158" hidden="1" customWidth="1"/>
    <col min="14339" max="14339" width="8.1796875" style="158"/>
    <col min="14340" max="14340" width="9.81640625" style="158" bestFit="1" customWidth="1"/>
    <col min="14341" max="14341" width="1" style="158" customWidth="1"/>
    <col min="14342" max="14342" width="14.81640625" style="158" bestFit="1" customWidth="1"/>
    <col min="14343" max="14343" width="0.81640625" style="158" customWidth="1"/>
    <col min="14344" max="14344" width="13.453125" style="158" bestFit="1" customWidth="1"/>
    <col min="14345" max="14345" width="0.81640625" style="158" customWidth="1"/>
    <col min="14346" max="14346" width="12.453125" style="158" bestFit="1" customWidth="1"/>
    <col min="14347" max="14582" width="8.1796875" style="158"/>
    <col min="14583" max="14583" width="41.81640625" style="158" customWidth="1"/>
    <col min="14584" max="14584" width="7.1796875" style="158" customWidth="1"/>
    <col min="14585" max="14585" width="0.81640625" style="158" customWidth="1"/>
    <col min="14586" max="14586" width="13.81640625" style="158" customWidth="1"/>
    <col min="14587" max="14587" width="0.453125" style="158" customWidth="1"/>
    <col min="14588" max="14588" width="13.81640625" style="158" customWidth="1"/>
    <col min="14589" max="14589" width="0.453125" style="158" customWidth="1"/>
    <col min="14590" max="14590" width="13.81640625" style="158" customWidth="1"/>
    <col min="14591" max="14591" width="0.453125" style="158" customWidth="1"/>
    <col min="14592" max="14592" width="13.81640625" style="158" customWidth="1"/>
    <col min="14593" max="14594" width="0" style="158" hidden="1" customWidth="1"/>
    <col min="14595" max="14595" width="8.1796875" style="158"/>
    <col min="14596" max="14596" width="9.81640625" style="158" bestFit="1" customWidth="1"/>
    <col min="14597" max="14597" width="1" style="158" customWidth="1"/>
    <col min="14598" max="14598" width="14.81640625" style="158" bestFit="1" customWidth="1"/>
    <col min="14599" max="14599" width="0.81640625" style="158" customWidth="1"/>
    <col min="14600" max="14600" width="13.453125" style="158" bestFit="1" customWidth="1"/>
    <col min="14601" max="14601" width="0.81640625" style="158" customWidth="1"/>
    <col min="14602" max="14602" width="12.453125" style="158" bestFit="1" customWidth="1"/>
    <col min="14603" max="14838" width="8.1796875" style="158"/>
    <col min="14839" max="14839" width="41.81640625" style="158" customWidth="1"/>
    <col min="14840" max="14840" width="7.1796875" style="158" customWidth="1"/>
    <col min="14841" max="14841" width="0.81640625" style="158" customWidth="1"/>
    <col min="14842" max="14842" width="13.81640625" style="158" customWidth="1"/>
    <col min="14843" max="14843" width="0.453125" style="158" customWidth="1"/>
    <col min="14844" max="14844" width="13.81640625" style="158" customWidth="1"/>
    <col min="14845" max="14845" width="0.453125" style="158" customWidth="1"/>
    <col min="14846" max="14846" width="13.81640625" style="158" customWidth="1"/>
    <col min="14847" max="14847" width="0.453125" style="158" customWidth="1"/>
    <col min="14848" max="14848" width="13.81640625" style="158" customWidth="1"/>
    <col min="14849" max="14850" width="0" style="158" hidden="1" customWidth="1"/>
    <col min="14851" max="14851" width="8.1796875" style="158"/>
    <col min="14852" max="14852" width="9.81640625" style="158" bestFit="1" customWidth="1"/>
    <col min="14853" max="14853" width="1" style="158" customWidth="1"/>
    <col min="14854" max="14854" width="14.81640625" style="158" bestFit="1" customWidth="1"/>
    <col min="14855" max="14855" width="0.81640625" style="158" customWidth="1"/>
    <col min="14856" max="14856" width="13.453125" style="158" bestFit="1" customWidth="1"/>
    <col min="14857" max="14857" width="0.81640625" style="158" customWidth="1"/>
    <col min="14858" max="14858" width="12.453125" style="158" bestFit="1" customWidth="1"/>
    <col min="14859" max="15094" width="8.1796875" style="158"/>
    <col min="15095" max="15095" width="41.81640625" style="158" customWidth="1"/>
    <col min="15096" max="15096" width="7.1796875" style="158" customWidth="1"/>
    <col min="15097" max="15097" width="0.81640625" style="158" customWidth="1"/>
    <col min="15098" max="15098" width="13.81640625" style="158" customWidth="1"/>
    <col min="15099" max="15099" width="0.453125" style="158" customWidth="1"/>
    <col min="15100" max="15100" width="13.81640625" style="158" customWidth="1"/>
    <col min="15101" max="15101" width="0.453125" style="158" customWidth="1"/>
    <col min="15102" max="15102" width="13.81640625" style="158" customWidth="1"/>
    <col min="15103" max="15103" width="0.453125" style="158" customWidth="1"/>
    <col min="15104" max="15104" width="13.81640625" style="158" customWidth="1"/>
    <col min="15105" max="15106" width="0" style="158" hidden="1" customWidth="1"/>
    <col min="15107" max="15107" width="8.1796875" style="158"/>
    <col min="15108" max="15108" width="9.81640625" style="158" bestFit="1" customWidth="1"/>
    <col min="15109" max="15109" width="1" style="158" customWidth="1"/>
    <col min="15110" max="15110" width="14.81640625" style="158" bestFit="1" customWidth="1"/>
    <col min="15111" max="15111" width="0.81640625" style="158" customWidth="1"/>
    <col min="15112" max="15112" width="13.453125" style="158" bestFit="1" customWidth="1"/>
    <col min="15113" max="15113" width="0.81640625" style="158" customWidth="1"/>
    <col min="15114" max="15114" width="12.453125" style="158" bestFit="1" customWidth="1"/>
    <col min="15115" max="15350" width="8.1796875" style="158"/>
    <col min="15351" max="15351" width="41.81640625" style="158" customWidth="1"/>
    <col min="15352" max="15352" width="7.1796875" style="158" customWidth="1"/>
    <col min="15353" max="15353" width="0.81640625" style="158" customWidth="1"/>
    <col min="15354" max="15354" width="13.81640625" style="158" customWidth="1"/>
    <col min="15355" max="15355" width="0.453125" style="158" customWidth="1"/>
    <col min="15356" max="15356" width="13.81640625" style="158" customWidth="1"/>
    <col min="15357" max="15357" width="0.453125" style="158" customWidth="1"/>
    <col min="15358" max="15358" width="13.81640625" style="158" customWidth="1"/>
    <col min="15359" max="15359" width="0.453125" style="158" customWidth="1"/>
    <col min="15360" max="15360" width="13.81640625" style="158" customWidth="1"/>
    <col min="15361" max="15362" width="0" style="158" hidden="1" customWidth="1"/>
    <col min="15363" max="15363" width="8.1796875" style="158"/>
    <col min="15364" max="15364" width="9.81640625" style="158" bestFit="1" customWidth="1"/>
    <col min="15365" max="15365" width="1" style="158" customWidth="1"/>
    <col min="15366" max="15366" width="14.81640625" style="158" bestFit="1" customWidth="1"/>
    <col min="15367" max="15367" width="0.81640625" style="158" customWidth="1"/>
    <col min="15368" max="15368" width="13.453125" style="158" bestFit="1" customWidth="1"/>
    <col min="15369" max="15369" width="0.81640625" style="158" customWidth="1"/>
    <col min="15370" max="15370" width="12.453125" style="158" bestFit="1" customWidth="1"/>
    <col min="15371" max="15606" width="8.1796875" style="158"/>
    <col min="15607" max="15607" width="41.81640625" style="158" customWidth="1"/>
    <col min="15608" max="15608" width="7.1796875" style="158" customWidth="1"/>
    <col min="15609" max="15609" width="0.81640625" style="158" customWidth="1"/>
    <col min="15610" max="15610" width="13.81640625" style="158" customWidth="1"/>
    <col min="15611" max="15611" width="0.453125" style="158" customWidth="1"/>
    <col min="15612" max="15612" width="13.81640625" style="158" customWidth="1"/>
    <col min="15613" max="15613" width="0.453125" style="158" customWidth="1"/>
    <col min="15614" max="15614" width="13.81640625" style="158" customWidth="1"/>
    <col min="15615" max="15615" width="0.453125" style="158" customWidth="1"/>
    <col min="15616" max="15616" width="13.81640625" style="158" customWidth="1"/>
    <col min="15617" max="15618" width="0" style="158" hidden="1" customWidth="1"/>
    <col min="15619" max="15619" width="8.1796875" style="158"/>
    <col min="15620" max="15620" width="9.81640625" style="158" bestFit="1" customWidth="1"/>
    <col min="15621" max="15621" width="1" style="158" customWidth="1"/>
    <col min="15622" max="15622" width="14.81640625" style="158" bestFit="1" customWidth="1"/>
    <col min="15623" max="15623" width="0.81640625" style="158" customWidth="1"/>
    <col min="15624" max="15624" width="13.453125" style="158" bestFit="1" customWidth="1"/>
    <col min="15625" max="15625" width="0.81640625" style="158" customWidth="1"/>
    <col min="15626" max="15626" width="12.453125" style="158" bestFit="1" customWidth="1"/>
    <col min="15627" max="15862" width="8.1796875" style="158"/>
    <col min="15863" max="15863" width="41.81640625" style="158" customWidth="1"/>
    <col min="15864" max="15864" width="7.1796875" style="158" customWidth="1"/>
    <col min="15865" max="15865" width="0.81640625" style="158" customWidth="1"/>
    <col min="15866" max="15866" width="13.81640625" style="158" customWidth="1"/>
    <col min="15867" max="15867" width="0.453125" style="158" customWidth="1"/>
    <col min="15868" max="15868" width="13.81640625" style="158" customWidth="1"/>
    <col min="15869" max="15869" width="0.453125" style="158" customWidth="1"/>
    <col min="15870" max="15870" width="13.81640625" style="158" customWidth="1"/>
    <col min="15871" max="15871" width="0.453125" style="158" customWidth="1"/>
    <col min="15872" max="15872" width="13.81640625" style="158" customWidth="1"/>
    <col min="15873" max="15874" width="0" style="158" hidden="1" customWidth="1"/>
    <col min="15875" max="15875" width="8.1796875" style="158"/>
    <col min="15876" max="15876" width="9.81640625" style="158" bestFit="1" customWidth="1"/>
    <col min="15877" max="15877" width="1" style="158" customWidth="1"/>
    <col min="15878" max="15878" width="14.81640625" style="158" bestFit="1" customWidth="1"/>
    <col min="15879" max="15879" width="0.81640625" style="158" customWidth="1"/>
    <col min="15880" max="15880" width="13.453125" style="158" bestFit="1" customWidth="1"/>
    <col min="15881" max="15881" width="0.81640625" style="158" customWidth="1"/>
    <col min="15882" max="15882" width="12.453125" style="158" bestFit="1" customWidth="1"/>
    <col min="15883" max="16118" width="8.1796875" style="158"/>
    <col min="16119" max="16119" width="41.81640625" style="158" customWidth="1"/>
    <col min="16120" max="16120" width="7.1796875" style="158" customWidth="1"/>
    <col min="16121" max="16121" width="0.81640625" style="158" customWidth="1"/>
    <col min="16122" max="16122" width="13.81640625" style="158" customWidth="1"/>
    <col min="16123" max="16123" width="0.453125" style="158" customWidth="1"/>
    <col min="16124" max="16124" width="13.81640625" style="158" customWidth="1"/>
    <col min="16125" max="16125" width="0.453125" style="158" customWidth="1"/>
    <col min="16126" max="16126" width="13.81640625" style="158" customWidth="1"/>
    <col min="16127" max="16127" width="0.453125" style="158" customWidth="1"/>
    <col min="16128" max="16128" width="13.81640625" style="158" customWidth="1"/>
    <col min="16129" max="16130" width="0" style="158" hidden="1" customWidth="1"/>
    <col min="16131" max="16131" width="8.1796875" style="158"/>
    <col min="16132" max="16132" width="9.81640625" style="158" bestFit="1" customWidth="1"/>
    <col min="16133" max="16133" width="1" style="158" customWidth="1"/>
    <col min="16134" max="16134" width="14.81640625" style="158" bestFit="1" customWidth="1"/>
    <col min="16135" max="16135" width="0.81640625" style="158" customWidth="1"/>
    <col min="16136" max="16136" width="13.453125" style="158" bestFit="1" customWidth="1"/>
    <col min="16137" max="16137" width="0.81640625" style="158" customWidth="1"/>
    <col min="16138" max="16138" width="12.453125" style="158" bestFit="1" customWidth="1"/>
    <col min="16139" max="16384" width="8.1796875" style="158"/>
  </cols>
  <sheetData>
    <row r="1" spans="1:12" ht="25.25" customHeight="1">
      <c r="A1" s="254" t="s">
        <v>143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2" ht="25.25" customHeight="1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2" ht="25.25" customHeight="1">
      <c r="A3" s="254" t="s">
        <v>189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2" ht="25.25" customHeight="1">
      <c r="A4" s="254" t="s">
        <v>130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2" ht="23.25" customHeight="1">
      <c r="A5" s="255" t="s">
        <v>37</v>
      </c>
      <c r="B5" s="255"/>
      <c r="C5" s="255"/>
      <c r="D5" s="255"/>
      <c r="E5" s="255"/>
      <c r="F5" s="255"/>
      <c r="G5" s="255"/>
      <c r="H5" s="255"/>
      <c r="I5" s="255"/>
      <c r="J5" s="255"/>
      <c r="K5" s="159"/>
    </row>
    <row r="6" spans="1:12" ht="23.25" customHeight="1">
      <c r="A6" s="160"/>
      <c r="D6" s="277" t="s">
        <v>2</v>
      </c>
      <c r="E6" s="277"/>
      <c r="F6" s="277"/>
      <c r="G6" s="162"/>
      <c r="H6" s="277" t="s">
        <v>3</v>
      </c>
      <c r="I6" s="277"/>
      <c r="J6" s="277"/>
      <c r="K6" s="160"/>
    </row>
    <row r="7" spans="1:12" ht="23.25" customHeight="1">
      <c r="A7" s="160"/>
      <c r="B7" s="160" t="s">
        <v>5</v>
      </c>
      <c r="C7" s="160"/>
      <c r="D7" s="160">
        <v>2566</v>
      </c>
      <c r="E7" s="163"/>
      <c r="F7" s="98">
        <v>2565</v>
      </c>
      <c r="G7" s="160"/>
      <c r="H7" s="160">
        <v>2566</v>
      </c>
      <c r="I7" s="163"/>
      <c r="J7" s="160">
        <v>2565</v>
      </c>
      <c r="K7" s="160"/>
    </row>
    <row r="8" spans="1:12" ht="23.25" customHeight="1">
      <c r="A8" s="160"/>
      <c r="B8" s="160"/>
      <c r="C8" s="160"/>
      <c r="D8" s="160"/>
      <c r="E8" s="163"/>
      <c r="F8" s="160"/>
      <c r="G8" s="163"/>
      <c r="H8" s="160"/>
      <c r="I8" s="163"/>
      <c r="J8" s="160"/>
      <c r="K8" s="160"/>
    </row>
    <row r="9" spans="1:12" ht="23.25" customHeight="1">
      <c r="A9" s="163" t="s">
        <v>44</v>
      </c>
      <c r="F9" s="95"/>
    </row>
    <row r="10" spans="1:12" ht="23.25" customHeight="1">
      <c r="A10" s="165" t="s">
        <v>211</v>
      </c>
      <c r="D10" s="164">
        <f>กำไรขาดทุน3เดือน!D33</f>
        <v>-50613606</v>
      </c>
      <c r="F10" s="164">
        <f>กำไรขาดทุน3เดือน!F33</f>
        <v>14647815</v>
      </c>
      <c r="H10" s="164">
        <f>กำไรขาดทุน3เดือน!H33</f>
        <v>13675193</v>
      </c>
      <c r="J10" s="164">
        <v>15105122</v>
      </c>
      <c r="L10" s="84"/>
    </row>
    <row r="11" spans="1:12" ht="23.25" customHeight="1">
      <c r="A11" s="157" t="s">
        <v>45</v>
      </c>
      <c r="F11" s="164"/>
      <c r="H11" s="166"/>
      <c r="J11" s="166"/>
      <c r="L11" s="84"/>
    </row>
    <row r="12" spans="1:12" ht="23.25" customHeight="1">
      <c r="A12" s="156" t="s">
        <v>178</v>
      </c>
      <c r="D12" s="164">
        <f>-กำไรขาดทุน3เดือน!D32</f>
        <v>1169354</v>
      </c>
      <c r="F12" s="164">
        <f>-กำไรขาดทุน3เดือน!F32</f>
        <v>1818038</v>
      </c>
      <c r="H12" s="166">
        <f>-กำไรขาดทุน3เดือน!H32</f>
        <v>579647</v>
      </c>
      <c r="J12" s="166">
        <f>-กำไรขาดทุน3เดือน!J32</f>
        <v>-103209</v>
      </c>
      <c r="L12" s="84"/>
    </row>
    <row r="13" spans="1:12" ht="23.25" customHeight="1">
      <c r="A13" s="156" t="s">
        <v>210</v>
      </c>
      <c r="D13" s="167">
        <v>0</v>
      </c>
      <c r="F13" s="164">
        <v>5529432</v>
      </c>
      <c r="H13" s="167">
        <v>0</v>
      </c>
      <c r="J13" s="167">
        <v>0</v>
      </c>
      <c r="L13" s="84"/>
    </row>
    <row r="14" spans="1:12" ht="23.25" customHeight="1">
      <c r="A14" s="156" t="s">
        <v>82</v>
      </c>
      <c r="D14" s="164">
        <v>28235168</v>
      </c>
      <c r="F14" s="164">
        <v>18957051</v>
      </c>
      <c r="H14" s="164">
        <v>9714159</v>
      </c>
      <c r="J14" s="164">
        <v>8916613</v>
      </c>
      <c r="L14" s="84"/>
    </row>
    <row r="15" spans="1:12" ht="23.25" customHeight="1">
      <c r="A15" s="156" t="s">
        <v>220</v>
      </c>
      <c r="D15" s="164">
        <v>726056</v>
      </c>
      <c r="F15" s="167">
        <v>0</v>
      </c>
      <c r="H15" s="167">
        <v>0</v>
      </c>
      <c r="J15" s="167">
        <v>0</v>
      </c>
      <c r="L15" s="84"/>
    </row>
    <row r="16" spans="1:12" s="245" customFormat="1" ht="23.25" customHeight="1">
      <c r="A16" s="156" t="s">
        <v>226</v>
      </c>
      <c r="B16" s="161"/>
      <c r="C16" s="161"/>
      <c r="D16" s="164">
        <v>17121092</v>
      </c>
      <c r="E16" s="164"/>
      <c r="F16" s="167">
        <v>0</v>
      </c>
      <c r="G16" s="164"/>
      <c r="H16" s="167">
        <v>0</v>
      </c>
      <c r="I16" s="164"/>
      <c r="J16" s="167">
        <v>0</v>
      </c>
      <c r="L16" s="84"/>
    </row>
    <row r="17" spans="1:12" ht="23.25" customHeight="1">
      <c r="A17" s="156" t="s">
        <v>184</v>
      </c>
      <c r="D17" s="167">
        <v>0</v>
      </c>
      <c r="F17" s="164">
        <v>9</v>
      </c>
      <c r="H17" s="167">
        <v>0</v>
      </c>
      <c r="J17" s="167">
        <v>0</v>
      </c>
      <c r="L17" s="84"/>
    </row>
    <row r="18" spans="1:12" ht="23.25" customHeight="1">
      <c r="A18" s="156" t="s">
        <v>154</v>
      </c>
      <c r="D18" s="164">
        <v>884243</v>
      </c>
      <c r="F18" s="164">
        <v>728539</v>
      </c>
      <c r="H18" s="164">
        <v>581509</v>
      </c>
      <c r="J18" s="164">
        <v>516046</v>
      </c>
      <c r="L18" s="84"/>
    </row>
    <row r="19" spans="1:12" ht="23.25" customHeight="1">
      <c r="A19" s="156" t="s">
        <v>205</v>
      </c>
      <c r="F19" s="164"/>
      <c r="L19" s="84"/>
    </row>
    <row r="20" spans="1:12" ht="23.25" customHeight="1">
      <c r="A20" s="156" t="s">
        <v>181</v>
      </c>
      <c r="D20" s="167">
        <v>0</v>
      </c>
      <c r="F20" s="164">
        <v>-291705</v>
      </c>
      <c r="H20" s="167">
        <v>0</v>
      </c>
      <c r="J20" s="167">
        <v>0</v>
      </c>
      <c r="L20" s="84"/>
    </row>
    <row r="21" spans="1:12" ht="23.25" customHeight="1">
      <c r="A21" s="156" t="s">
        <v>224</v>
      </c>
      <c r="D21" s="164">
        <v>-1005675</v>
      </c>
      <c r="F21" s="167">
        <v>0</v>
      </c>
      <c r="H21" s="167">
        <v>0</v>
      </c>
      <c r="J21" s="167">
        <v>0</v>
      </c>
      <c r="L21" s="84"/>
    </row>
    <row r="22" spans="1:12" ht="23.25" customHeight="1">
      <c r="A22" s="156" t="s">
        <v>221</v>
      </c>
      <c r="D22" s="166">
        <v>68192</v>
      </c>
      <c r="F22" s="166">
        <v>-5398545</v>
      </c>
      <c r="H22" s="167">
        <v>0</v>
      </c>
      <c r="J22" s="167">
        <v>0</v>
      </c>
      <c r="L22" s="84"/>
    </row>
    <row r="23" spans="1:12" ht="23.25" customHeight="1">
      <c r="A23" s="156" t="s">
        <v>46</v>
      </c>
      <c r="D23" s="164">
        <v>-132408</v>
      </c>
      <c r="F23" s="164">
        <v>-49</v>
      </c>
      <c r="H23" s="164">
        <v>-31647804</v>
      </c>
      <c r="J23" s="164">
        <v>-9870043</v>
      </c>
      <c r="L23" s="84"/>
    </row>
    <row r="24" spans="1:12" ht="23.25" customHeight="1">
      <c r="A24" s="156" t="s">
        <v>47</v>
      </c>
      <c r="B24" s="161">
        <v>5.2</v>
      </c>
      <c r="D24" s="168">
        <v>27710126</v>
      </c>
      <c r="F24" s="168">
        <v>8195543</v>
      </c>
      <c r="H24" s="169">
        <v>19810219</v>
      </c>
      <c r="J24" s="168">
        <v>2440014</v>
      </c>
      <c r="L24" s="84"/>
    </row>
    <row r="25" spans="1:12" ht="23.25" customHeight="1">
      <c r="A25" s="157" t="s">
        <v>129</v>
      </c>
      <c r="F25" s="164"/>
    </row>
    <row r="26" spans="1:12" ht="23.25" customHeight="1">
      <c r="A26" s="157" t="s">
        <v>48</v>
      </c>
      <c r="D26" s="164">
        <f>SUM(D10:D24)</f>
        <v>24162542</v>
      </c>
      <c r="F26" s="164">
        <f>SUM(F10:F24)</f>
        <v>44186128</v>
      </c>
      <c r="H26" s="164">
        <f>SUM(H10:H24)</f>
        <v>12712923</v>
      </c>
      <c r="J26" s="164">
        <f>SUM(J10:J24)</f>
        <v>17004543</v>
      </c>
    </row>
    <row r="27" spans="1:12" ht="23.25" customHeight="1">
      <c r="A27" s="157" t="s">
        <v>49</v>
      </c>
      <c r="F27" s="164"/>
    </row>
    <row r="28" spans="1:12" ht="23.25" customHeight="1">
      <c r="A28" s="155" t="s">
        <v>50</v>
      </c>
      <c r="C28" s="160"/>
      <c r="D28" s="164">
        <v>-125610544</v>
      </c>
      <c r="F28" s="164">
        <v>-98642686</v>
      </c>
      <c r="H28" s="164">
        <v>2317790</v>
      </c>
      <c r="J28" s="164">
        <v>847781</v>
      </c>
    </row>
    <row r="29" spans="1:12" ht="23.25" customHeight="1">
      <c r="A29" s="155" t="s">
        <v>193</v>
      </c>
      <c r="C29" s="160"/>
      <c r="D29" s="164">
        <v>-10891033</v>
      </c>
      <c r="F29" s="164">
        <v>-190581816</v>
      </c>
      <c r="H29" s="167">
        <v>0</v>
      </c>
      <c r="J29" s="167">
        <v>0</v>
      </c>
    </row>
    <row r="30" spans="1:12" ht="23.25" customHeight="1">
      <c r="A30" s="155" t="s">
        <v>108</v>
      </c>
      <c r="C30" s="160"/>
      <c r="D30" s="164">
        <v>27718019</v>
      </c>
      <c r="F30" s="164">
        <v>4260097</v>
      </c>
      <c r="H30" s="167">
        <v>0</v>
      </c>
      <c r="J30" s="167">
        <v>0</v>
      </c>
    </row>
    <row r="31" spans="1:12" ht="23.25" customHeight="1">
      <c r="A31" s="155" t="s">
        <v>10</v>
      </c>
      <c r="C31" s="160"/>
      <c r="D31" s="164">
        <v>-66740171</v>
      </c>
      <c r="F31" s="164">
        <v>-9706221</v>
      </c>
      <c r="H31" s="164">
        <v>-17902381</v>
      </c>
      <c r="J31" s="164">
        <v>-7216251</v>
      </c>
    </row>
    <row r="32" spans="1:12" ht="23.25" customHeight="1">
      <c r="A32" s="155" t="s">
        <v>194</v>
      </c>
      <c r="C32" s="160"/>
      <c r="D32" s="164">
        <v>1509362</v>
      </c>
      <c r="F32" s="164">
        <v>2774574</v>
      </c>
      <c r="H32" s="164">
        <v>1217588</v>
      </c>
      <c r="J32" s="164">
        <v>256793</v>
      </c>
      <c r="K32" s="243"/>
    </row>
    <row r="33" spans="1:14" ht="23.25" customHeight="1">
      <c r="A33" s="155" t="s">
        <v>11</v>
      </c>
      <c r="D33" s="164">
        <v>5967304</v>
      </c>
      <c r="F33" s="164">
        <v>1044063</v>
      </c>
      <c r="H33" s="164">
        <v>-424</v>
      </c>
      <c r="J33" s="164">
        <v>285</v>
      </c>
      <c r="K33" s="243"/>
      <c r="M33" s="103"/>
      <c r="N33" s="164"/>
    </row>
    <row r="34" spans="1:14" ht="23.25" customHeight="1">
      <c r="A34" s="155" t="s">
        <v>51</v>
      </c>
      <c r="D34" s="164">
        <v>-4793867</v>
      </c>
      <c r="F34" s="164">
        <v>952673</v>
      </c>
      <c r="H34" s="167">
        <v>0</v>
      </c>
      <c r="J34" s="164">
        <v>-373942</v>
      </c>
      <c r="K34" s="243"/>
    </row>
    <row r="35" spans="1:14" ht="23.25" customHeight="1">
      <c r="A35" s="157" t="s">
        <v>97</v>
      </c>
      <c r="F35" s="164"/>
      <c r="K35" s="243"/>
    </row>
    <row r="36" spans="1:14" ht="23.25" customHeight="1">
      <c r="A36" s="155" t="s">
        <v>78</v>
      </c>
      <c r="D36" s="164">
        <v>110819355</v>
      </c>
      <c r="F36" s="164">
        <v>136253741</v>
      </c>
      <c r="H36" s="170">
        <v>12160738</v>
      </c>
      <c r="J36" s="164">
        <v>77968241</v>
      </c>
      <c r="K36" s="243"/>
    </row>
    <row r="37" spans="1:14" ht="23.25" customHeight="1">
      <c r="A37" s="155" t="s">
        <v>199</v>
      </c>
      <c r="D37" s="164">
        <v>-573945</v>
      </c>
      <c r="F37" s="164">
        <v>-4258910</v>
      </c>
      <c r="H37" s="167">
        <v>0</v>
      </c>
      <c r="J37" s="167">
        <v>0</v>
      </c>
      <c r="K37" s="243"/>
    </row>
    <row r="38" spans="1:14" ht="23.25" customHeight="1">
      <c r="A38" s="155" t="s">
        <v>52</v>
      </c>
      <c r="D38" s="164">
        <v>61977</v>
      </c>
      <c r="F38" s="164">
        <v>3531150</v>
      </c>
      <c r="H38" s="164">
        <v>-48975</v>
      </c>
      <c r="J38" s="164">
        <v>75</v>
      </c>
      <c r="K38" s="243"/>
    </row>
    <row r="39" spans="1:14" ht="23.25" customHeight="1">
      <c r="A39" s="155" t="s">
        <v>159</v>
      </c>
      <c r="D39" s="164">
        <v>1114367</v>
      </c>
      <c r="F39" s="167">
        <v>0</v>
      </c>
      <c r="H39" s="167">
        <v>0</v>
      </c>
      <c r="J39" s="167">
        <v>0</v>
      </c>
      <c r="K39" s="243"/>
    </row>
    <row r="40" spans="1:14" ht="23.25" customHeight="1">
      <c r="A40" s="157" t="s">
        <v>148</v>
      </c>
      <c r="D40" s="171">
        <f>SUM(D26:D39)</f>
        <v>-37256634</v>
      </c>
      <c r="F40" s="171">
        <f>SUM(F26:F39)</f>
        <v>-110187207</v>
      </c>
      <c r="H40" s="171">
        <f>SUM(H26:H39)</f>
        <v>10457259</v>
      </c>
      <c r="J40" s="171">
        <f>SUM(J26:J39)</f>
        <v>88487525</v>
      </c>
      <c r="K40" s="243"/>
    </row>
    <row r="41" spans="1:14" ht="23.25" customHeight="1">
      <c r="A41" s="157" t="s">
        <v>150</v>
      </c>
      <c r="D41" s="244">
        <v>-2979399</v>
      </c>
      <c r="F41" s="167">
        <v>0</v>
      </c>
      <c r="H41" s="244">
        <v>-1682664.2</v>
      </c>
      <c r="J41" s="167">
        <v>0</v>
      </c>
      <c r="K41" s="243"/>
    </row>
    <row r="42" spans="1:14" ht="23.25" customHeight="1">
      <c r="A42" s="155" t="s">
        <v>147</v>
      </c>
      <c r="D42" s="70">
        <f>SUM(D40,D41)</f>
        <v>-40236033</v>
      </c>
      <c r="F42" s="70">
        <f>SUM(F40,F41)</f>
        <v>-110187207</v>
      </c>
      <c r="H42" s="70">
        <f>SUM(H40,H41)</f>
        <v>8774594.8000000007</v>
      </c>
      <c r="J42" s="70">
        <f>SUM(J40,J41)</f>
        <v>88487525</v>
      </c>
    </row>
    <row r="43" spans="1:14" ht="24" customHeight="1">
      <c r="A43" s="254" t="s">
        <v>143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</row>
    <row r="44" spans="1:14" ht="24" customHeight="1">
      <c r="A44" s="254" t="s">
        <v>96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</row>
    <row r="45" spans="1:14" ht="24" customHeight="1">
      <c r="A45" s="254" t="s">
        <v>189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</row>
    <row r="46" spans="1:14" ht="24" customHeight="1">
      <c r="A46" s="254" t="s">
        <v>130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</row>
    <row r="47" spans="1:14" ht="24" customHeight="1">
      <c r="A47" s="255" t="s">
        <v>37</v>
      </c>
      <c r="B47" s="255"/>
      <c r="C47" s="255"/>
      <c r="D47" s="255"/>
      <c r="E47" s="255"/>
      <c r="F47" s="255"/>
      <c r="G47" s="255"/>
      <c r="H47" s="255"/>
      <c r="I47" s="255"/>
      <c r="J47" s="255"/>
      <c r="K47" s="159"/>
    </row>
    <row r="48" spans="1:14" ht="24" customHeight="1">
      <c r="A48" s="160"/>
      <c r="B48" s="172"/>
      <c r="C48" s="172"/>
      <c r="D48" s="277" t="s">
        <v>2</v>
      </c>
      <c r="E48" s="277"/>
      <c r="F48" s="277"/>
      <c r="G48" s="162"/>
      <c r="H48" s="277" t="s">
        <v>3</v>
      </c>
      <c r="I48" s="277"/>
      <c r="J48" s="277"/>
      <c r="K48" s="160"/>
    </row>
    <row r="49" spans="1:13" ht="24" customHeight="1">
      <c r="A49" s="160"/>
      <c r="B49" s="160" t="s">
        <v>5</v>
      </c>
      <c r="C49" s="160"/>
      <c r="D49" s="160">
        <v>2566</v>
      </c>
      <c r="E49" s="163"/>
      <c r="F49" s="98">
        <v>2565</v>
      </c>
      <c r="G49" s="160"/>
      <c r="H49" s="160">
        <v>2566</v>
      </c>
      <c r="I49" s="163"/>
      <c r="J49" s="160">
        <v>2565</v>
      </c>
      <c r="K49" s="160"/>
    </row>
    <row r="50" spans="1:13" ht="24" customHeight="1">
      <c r="A50" s="160"/>
      <c r="B50" s="160"/>
      <c r="C50" s="160"/>
      <c r="D50" s="160"/>
      <c r="E50" s="163"/>
      <c r="F50" s="160"/>
      <c r="G50" s="163"/>
      <c r="H50" s="160"/>
      <c r="I50" s="163"/>
      <c r="J50" s="160"/>
      <c r="K50" s="160"/>
    </row>
    <row r="51" spans="1:13" ht="24" customHeight="1">
      <c r="A51" s="163" t="s">
        <v>53</v>
      </c>
      <c r="B51" s="160"/>
      <c r="C51" s="160"/>
    </row>
    <row r="52" spans="1:13" ht="24" customHeight="1">
      <c r="A52" s="157" t="s">
        <v>206</v>
      </c>
      <c r="B52" s="160"/>
      <c r="C52" s="160"/>
      <c r="D52" s="167">
        <v>0</v>
      </c>
      <c r="F52" s="167">
        <v>0</v>
      </c>
      <c r="H52" s="167">
        <v>0</v>
      </c>
      <c r="J52" s="164">
        <v>143879</v>
      </c>
    </row>
    <row r="53" spans="1:13" ht="24" customHeight="1">
      <c r="A53" s="157" t="s">
        <v>207</v>
      </c>
      <c r="B53" s="160"/>
      <c r="C53" s="160"/>
      <c r="D53" s="164">
        <v>-75381</v>
      </c>
      <c r="F53" s="164">
        <v>-23095340</v>
      </c>
      <c r="H53" s="167">
        <v>0</v>
      </c>
      <c r="J53" s="167">
        <v>0</v>
      </c>
    </row>
    <row r="54" spans="1:13" ht="24" customHeight="1">
      <c r="A54" s="157" t="s">
        <v>208</v>
      </c>
      <c r="B54" s="160"/>
      <c r="C54" s="160"/>
      <c r="D54" s="167">
        <v>0</v>
      </c>
      <c r="F54" s="167">
        <v>0</v>
      </c>
      <c r="H54" s="166">
        <v>-275750371</v>
      </c>
      <c r="J54" s="166">
        <v>-229413883</v>
      </c>
    </row>
    <row r="55" spans="1:13" ht="24" customHeight="1">
      <c r="A55" s="157" t="s">
        <v>182</v>
      </c>
      <c r="C55" s="160"/>
      <c r="D55" s="167">
        <v>0</v>
      </c>
      <c r="F55" s="167">
        <v>0</v>
      </c>
      <c r="H55" s="167">
        <v>0</v>
      </c>
      <c r="J55" s="166">
        <v>-2489</v>
      </c>
    </row>
    <row r="56" spans="1:13" ht="24" customHeight="1">
      <c r="A56" s="157" t="s">
        <v>187</v>
      </c>
      <c r="D56" s="167">
        <v>0</v>
      </c>
      <c r="F56" s="115">
        <v>64752014</v>
      </c>
      <c r="H56" s="167">
        <v>0</v>
      </c>
      <c r="J56" s="167">
        <v>0</v>
      </c>
    </row>
    <row r="57" spans="1:13" ht="24" customHeight="1">
      <c r="A57" s="157" t="s">
        <v>91</v>
      </c>
      <c r="B57" s="161">
        <v>5.0999999999999996</v>
      </c>
      <c r="D57" s="164">
        <v>-66762049</v>
      </c>
      <c r="F57" s="164">
        <v>-6519995</v>
      </c>
      <c r="H57" s="164">
        <v>-5554041</v>
      </c>
      <c r="J57" s="164">
        <v>-1189854</v>
      </c>
    </row>
    <row r="58" spans="1:13" ht="24" customHeight="1">
      <c r="A58" s="157" t="s">
        <v>122</v>
      </c>
      <c r="B58" s="158"/>
      <c r="D58" s="167">
        <v>0</v>
      </c>
      <c r="F58" s="164">
        <v>-1305150</v>
      </c>
      <c r="H58" s="167">
        <v>0</v>
      </c>
      <c r="J58" s="167">
        <v>0</v>
      </c>
    </row>
    <row r="59" spans="1:13" ht="24" customHeight="1">
      <c r="A59" s="157" t="s">
        <v>116</v>
      </c>
      <c r="D59" s="164">
        <v>132061</v>
      </c>
      <c r="F59" s="164">
        <v>18</v>
      </c>
      <c r="H59" s="99">
        <v>23490110</v>
      </c>
      <c r="J59" s="99">
        <v>3448366</v>
      </c>
    </row>
    <row r="60" spans="1:13" ht="24" customHeight="1">
      <c r="A60" s="155" t="s">
        <v>225</v>
      </c>
      <c r="D60" s="173">
        <f>SUM(D52:D59)</f>
        <v>-66705369</v>
      </c>
      <c r="E60" s="164">
        <f>SUM(E53:E59)</f>
        <v>0</v>
      </c>
      <c r="F60" s="173">
        <f>SUM(F52:F59)</f>
        <v>33831547</v>
      </c>
      <c r="H60" s="173">
        <f>SUM(H52:H59)</f>
        <v>-257814302</v>
      </c>
      <c r="J60" s="173">
        <f>SUM(J52:J59)</f>
        <v>-227013981</v>
      </c>
    </row>
    <row r="61" spans="1:13" ht="24" customHeight="1">
      <c r="A61" s="165"/>
      <c r="D61" s="166"/>
      <c r="F61" s="166"/>
      <c r="G61" s="166"/>
      <c r="H61" s="166"/>
      <c r="I61" s="166"/>
      <c r="J61" s="166"/>
    </row>
    <row r="62" spans="1:13" ht="24" customHeight="1">
      <c r="A62" s="163" t="s">
        <v>54</v>
      </c>
      <c r="B62" s="160"/>
      <c r="C62" s="160"/>
      <c r="D62" s="162"/>
      <c r="E62" s="174"/>
      <c r="F62" s="162"/>
      <c r="K62" s="175"/>
    </row>
    <row r="63" spans="1:13" ht="24" customHeight="1">
      <c r="A63" s="157" t="s">
        <v>234</v>
      </c>
      <c r="B63" s="161">
        <v>5.2</v>
      </c>
      <c r="D63" s="164">
        <v>-4349647</v>
      </c>
      <c r="F63" s="164">
        <v>-54817566</v>
      </c>
      <c r="H63" s="164">
        <v>-3273135</v>
      </c>
      <c r="J63" s="164">
        <v>-9683147</v>
      </c>
      <c r="K63" s="175"/>
      <c r="M63" s="164"/>
    </row>
    <row r="64" spans="1:13" ht="24" customHeight="1">
      <c r="A64" s="157" t="s">
        <v>236</v>
      </c>
      <c r="B64" s="161">
        <v>5.2</v>
      </c>
      <c r="D64" s="167">
        <v>0</v>
      </c>
      <c r="F64" s="167">
        <v>0</v>
      </c>
      <c r="H64" s="164">
        <v>-11912005</v>
      </c>
      <c r="J64" s="164">
        <v>-1157232</v>
      </c>
      <c r="K64" s="175"/>
    </row>
    <row r="65" spans="1:11" ht="24" customHeight="1">
      <c r="A65" s="157" t="s">
        <v>231</v>
      </c>
      <c r="B65" s="161">
        <v>5.2</v>
      </c>
      <c r="D65" s="167">
        <v>0</v>
      </c>
      <c r="F65" s="164">
        <v>100000000</v>
      </c>
      <c r="H65" s="167">
        <v>0</v>
      </c>
      <c r="J65" s="164">
        <v>100000000</v>
      </c>
      <c r="K65" s="175"/>
    </row>
    <row r="66" spans="1:11" ht="24" customHeight="1">
      <c r="A66" s="157" t="s">
        <v>235</v>
      </c>
      <c r="B66" s="161">
        <v>5.2</v>
      </c>
      <c r="D66" s="164">
        <v>-45127376</v>
      </c>
      <c r="F66" s="164">
        <v>-40072396</v>
      </c>
      <c r="H66" s="164">
        <v>-16854378</v>
      </c>
      <c r="J66" s="164">
        <v>-20110200</v>
      </c>
      <c r="K66" s="175"/>
    </row>
    <row r="67" spans="1:11" ht="24" customHeight="1">
      <c r="A67" s="157" t="s">
        <v>232</v>
      </c>
      <c r="B67" s="161">
        <v>5.2</v>
      </c>
      <c r="D67" s="164">
        <v>-2419969</v>
      </c>
      <c r="F67" s="164">
        <v>-1783525</v>
      </c>
      <c r="H67" s="164">
        <v>-1697283</v>
      </c>
      <c r="J67" s="164">
        <v>-318201</v>
      </c>
      <c r="K67" s="175"/>
    </row>
    <row r="68" spans="1:11" ht="24" customHeight="1">
      <c r="A68" s="157" t="s">
        <v>209</v>
      </c>
      <c r="B68" s="161">
        <v>5.2</v>
      </c>
      <c r="D68" s="164">
        <v>300300000</v>
      </c>
      <c r="F68" s="167">
        <v>0</v>
      </c>
      <c r="H68" s="164">
        <v>300300000</v>
      </c>
      <c r="J68" s="167">
        <v>0</v>
      </c>
      <c r="K68" s="175"/>
    </row>
    <row r="69" spans="1:11" ht="24" customHeight="1">
      <c r="A69" s="157" t="s">
        <v>155</v>
      </c>
      <c r="B69" s="161">
        <v>5.2</v>
      </c>
      <c r="D69" s="164">
        <v>-24146322</v>
      </c>
      <c r="F69" s="164">
        <v>-8071728</v>
      </c>
      <c r="H69" s="164">
        <v>-17042708</v>
      </c>
      <c r="J69" s="164">
        <v>-2257269</v>
      </c>
      <c r="K69" s="175"/>
    </row>
    <row r="70" spans="1:11" ht="24" customHeight="1">
      <c r="A70" s="157" t="s">
        <v>233</v>
      </c>
      <c r="D70" s="167">
        <v>0</v>
      </c>
      <c r="F70" s="164">
        <v>50</v>
      </c>
      <c r="H70" s="167">
        <v>0</v>
      </c>
      <c r="J70" s="167">
        <v>0</v>
      </c>
      <c r="K70" s="175"/>
    </row>
    <row r="71" spans="1:11" ht="24" customHeight="1">
      <c r="A71" s="155" t="s">
        <v>149</v>
      </c>
      <c r="D71" s="70">
        <f>SUM(D63:D70)</f>
        <v>224256686</v>
      </c>
      <c r="E71" s="176"/>
      <c r="F71" s="70">
        <f>SUM(F63:F70)</f>
        <v>-4745165</v>
      </c>
      <c r="H71" s="70">
        <f>SUM(H63:H70)</f>
        <v>249520491</v>
      </c>
      <c r="J71" s="70">
        <f>SUM(J63:J70)</f>
        <v>66473951</v>
      </c>
      <c r="K71" s="175"/>
    </row>
    <row r="72" spans="1:11" ht="24" customHeight="1">
      <c r="A72" s="165"/>
      <c r="D72" s="166"/>
      <c r="F72" s="166"/>
      <c r="G72" s="166"/>
      <c r="H72" s="166"/>
      <c r="I72" s="166"/>
      <c r="J72" s="166"/>
    </row>
    <row r="73" spans="1:11" ht="24" customHeight="1">
      <c r="A73" s="165" t="s">
        <v>151</v>
      </c>
      <c r="D73" s="71"/>
      <c r="E73" s="176"/>
      <c r="F73" s="71"/>
      <c r="K73" s="175"/>
    </row>
    <row r="74" spans="1:11" ht="24" customHeight="1">
      <c r="A74" s="157" t="s">
        <v>152</v>
      </c>
      <c r="D74" s="71"/>
      <c r="E74" s="176"/>
      <c r="F74" s="71"/>
      <c r="K74" s="175"/>
    </row>
    <row r="75" spans="1:11" ht="24" customHeight="1">
      <c r="A75" s="157" t="s">
        <v>153</v>
      </c>
      <c r="D75" s="116">
        <v>-260053</v>
      </c>
      <c r="E75" s="176"/>
      <c r="F75" s="116">
        <v>2110812</v>
      </c>
      <c r="H75" s="177">
        <v>0</v>
      </c>
      <c r="J75" s="177">
        <v>0</v>
      </c>
      <c r="K75" s="175"/>
    </row>
    <row r="76" spans="1:11" ht="24" customHeight="1">
      <c r="A76" s="158" t="s">
        <v>222</v>
      </c>
      <c r="B76" s="158"/>
      <c r="C76" s="158"/>
      <c r="D76" s="164">
        <f>D42+D60+D71+D75</f>
        <v>117055231</v>
      </c>
      <c r="F76" s="164">
        <f>F42+F60+F71+F75</f>
        <v>-78990013</v>
      </c>
      <c r="H76" s="164">
        <f>H42+H60+H71</f>
        <v>480783.80000001192</v>
      </c>
      <c r="J76" s="164">
        <f>J42+J60+J71</f>
        <v>-72052505</v>
      </c>
    </row>
    <row r="77" spans="1:11" ht="24" customHeight="1">
      <c r="A77" s="158" t="s">
        <v>55</v>
      </c>
      <c r="D77" s="168">
        <f>'สินทรัพย์ '!F12</f>
        <v>55083597</v>
      </c>
      <c r="F77" s="168">
        <v>193288054</v>
      </c>
      <c r="H77" s="168">
        <f>'สินทรัพย์ '!L12</f>
        <v>23180928</v>
      </c>
      <c r="J77" s="168">
        <v>162604923</v>
      </c>
    </row>
    <row r="78" spans="1:11" ht="24" customHeight="1" thickBot="1">
      <c r="A78" s="163" t="s">
        <v>137</v>
      </c>
      <c r="B78" s="161">
        <v>4</v>
      </c>
      <c r="D78" s="91">
        <f>SUM(D76:D77)</f>
        <v>172138828</v>
      </c>
      <c r="E78" s="176"/>
      <c r="F78" s="91">
        <f>SUM(F76:F77)</f>
        <v>114298041</v>
      </c>
      <c r="G78" s="176"/>
      <c r="H78" s="178">
        <f>SUM(H76:H77)</f>
        <v>23661711.800000012</v>
      </c>
      <c r="J78" s="178">
        <f>SUM(J76:J77)</f>
        <v>90552418</v>
      </c>
    </row>
    <row r="79" spans="1:11" ht="24" customHeight="1" thickTop="1">
      <c r="A79" s="160"/>
      <c r="B79" s="172"/>
      <c r="C79" s="172"/>
      <c r="D79" s="162"/>
      <c r="E79" s="162"/>
      <c r="F79" s="94"/>
      <c r="G79" s="162"/>
      <c r="H79" s="162"/>
      <c r="I79" s="162"/>
      <c r="J79" s="162"/>
      <c r="K79" s="160"/>
    </row>
    <row r="80" spans="1:11" ht="24" customHeight="1">
      <c r="A80" s="160"/>
      <c r="B80" s="172"/>
      <c r="C80" s="172"/>
      <c r="D80" s="162"/>
      <c r="E80" s="162"/>
      <c r="F80" s="94"/>
      <c r="G80" s="162"/>
      <c r="H80" s="162"/>
      <c r="I80" s="162"/>
      <c r="J80" s="162"/>
      <c r="K80" s="160"/>
    </row>
    <row r="81" spans="1:12" ht="24" customHeight="1">
      <c r="A81" s="160"/>
      <c r="B81" s="172"/>
      <c r="C81" s="172"/>
      <c r="D81" s="162"/>
      <c r="E81" s="162"/>
      <c r="F81" s="94"/>
      <c r="G81" s="162"/>
      <c r="H81" s="162"/>
      <c r="I81" s="162"/>
      <c r="J81" s="162"/>
      <c r="K81" s="160"/>
    </row>
    <row r="82" spans="1:12" ht="24" customHeight="1">
      <c r="A82" s="160"/>
      <c r="B82" s="172"/>
      <c r="C82" s="172"/>
      <c r="D82" s="162"/>
      <c r="E82" s="162"/>
      <c r="F82" s="94"/>
      <c r="G82" s="162"/>
      <c r="H82" s="162"/>
      <c r="I82" s="162"/>
      <c r="J82" s="162"/>
      <c r="K82" s="160"/>
    </row>
    <row r="83" spans="1:12" ht="24" customHeight="1">
      <c r="A83" s="158" t="s">
        <v>119</v>
      </c>
    </row>
    <row r="84" spans="1:12" ht="24" customHeight="1"/>
    <row r="85" spans="1:12" ht="24" customHeight="1"/>
    <row r="86" spans="1:12" ht="24" customHeight="1">
      <c r="D86" s="179"/>
      <c r="E86" s="179"/>
      <c r="F86" s="97"/>
      <c r="G86" s="179"/>
      <c r="H86" s="179"/>
      <c r="I86" s="179"/>
      <c r="J86" s="179"/>
    </row>
    <row r="87" spans="1:12" ht="24" customHeight="1"/>
    <row r="88" spans="1:12" ht="24" customHeight="1"/>
    <row r="89" spans="1:12" ht="24" customHeight="1"/>
    <row r="93" spans="1:12" s="161" customFormat="1" ht="23.25" customHeight="1">
      <c r="D93" s="164"/>
      <c r="E93" s="164"/>
      <c r="F93" s="96"/>
      <c r="G93" s="164"/>
      <c r="H93" s="164"/>
      <c r="I93" s="164"/>
      <c r="J93" s="164"/>
      <c r="K93" s="158"/>
      <c r="L93" s="158"/>
    </row>
  </sheetData>
  <mergeCells count="14">
    <mergeCell ref="A1:K1"/>
    <mergeCell ref="A2:K2"/>
    <mergeCell ref="A3:K3"/>
    <mergeCell ref="A5:J5"/>
    <mergeCell ref="D6:F6"/>
    <mergeCell ref="H6:J6"/>
    <mergeCell ref="A4:K4"/>
    <mergeCell ref="A43:K43"/>
    <mergeCell ref="A44:K44"/>
    <mergeCell ref="A45:K45"/>
    <mergeCell ref="A47:J47"/>
    <mergeCell ref="D48:F48"/>
    <mergeCell ref="H48:J48"/>
    <mergeCell ref="A46:K46"/>
  </mergeCells>
  <pageMargins left="1" right="0.3" top="1" bottom="0.5" header="0.25" footer="0.3"/>
  <pageSetup paperSize="9" scale="70" orientation="portrait" r:id="rId1"/>
  <headerFooter alignWithMargins="0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08984375" style="46" customWidth="1"/>
    <col min="2" max="2" width="1.453125" style="46" customWidth="1"/>
    <col min="3" max="3" width="7.81640625" style="46" customWidth="1"/>
    <col min="4" max="4" width="1.81640625" style="46" customWidth="1"/>
    <col min="5" max="5" width="16.453125" style="46" customWidth="1"/>
    <col min="6" max="6" width="1.453125" style="46" customWidth="1"/>
    <col min="7" max="7" width="11.08984375" style="46" customWidth="1"/>
    <col min="8" max="8" width="1.453125" style="46" customWidth="1"/>
    <col min="9" max="9" width="17.1796875" style="46" customWidth="1"/>
    <col min="10" max="10" width="1" style="46" customWidth="1"/>
    <col min="11" max="12" width="15.81640625" style="46" customWidth="1"/>
    <col min="13" max="13" width="1.453125" style="46" customWidth="1"/>
    <col min="14" max="14" width="15.1796875" style="46" customWidth="1"/>
    <col min="15" max="15" width="1.81640625" style="46" customWidth="1"/>
    <col min="16" max="16" width="15.1796875" style="46" customWidth="1"/>
    <col min="17" max="17" width="1.81640625" style="46" customWidth="1"/>
    <col min="18" max="18" width="14.1796875" style="46" customWidth="1"/>
    <col min="19" max="19" width="1" style="46" customWidth="1"/>
    <col min="20" max="20" width="16.81640625" style="46" customWidth="1"/>
    <col min="21" max="21" width="3.453125" style="46" customWidth="1"/>
    <col min="22" max="22" width="7" style="46" bestFit="1" customWidth="1"/>
    <col min="23" max="23" width="15.1796875" style="46" bestFit="1" customWidth="1"/>
    <col min="24" max="24" width="10.453125" style="46" bestFit="1" customWidth="1"/>
    <col min="25" max="25" width="13.1796875" style="46" bestFit="1" customWidth="1"/>
    <col min="26" max="26" width="9.1796875" style="46"/>
    <col min="27" max="27" width="15" style="46" bestFit="1" customWidth="1"/>
    <col min="28" max="28" width="9.1796875" style="46" bestFit="1" customWidth="1"/>
    <col min="29" max="29" width="15" style="46" bestFit="1" customWidth="1"/>
    <col min="30" max="30" width="9.1796875" style="46" bestFit="1" customWidth="1"/>
    <col min="31" max="31" width="15.1796875" style="46" bestFit="1" customWidth="1"/>
    <col min="32" max="32" width="9.1796875" style="46" bestFit="1" customWidth="1"/>
    <col min="33" max="33" width="15.1796875" style="46" bestFit="1" customWidth="1"/>
    <col min="34" max="34" width="9.1796875" style="46" bestFit="1" customWidth="1"/>
    <col min="35" max="35" width="15.1796875" style="46" bestFit="1" customWidth="1"/>
    <col min="36" max="16384" width="9.1796875" style="46"/>
  </cols>
  <sheetData>
    <row r="1" spans="1:22" s="8" customFormat="1" ht="20.25" customHeight="1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36"/>
      <c r="V1" s="46"/>
    </row>
    <row r="2" spans="1:22" s="8" customFormat="1" ht="20.25" customHeight="1">
      <c r="A2" s="273" t="s">
        <v>30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36"/>
      <c r="V2" s="46"/>
    </row>
    <row r="3" spans="1:22" s="8" customFormat="1" ht="27" customHeight="1">
      <c r="A3" s="273" t="s">
        <v>107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36"/>
      <c r="V3" s="46"/>
    </row>
    <row r="4" spans="1:22" s="8" customFormat="1" ht="20.25" customHeight="1">
      <c r="A4" s="280" t="s">
        <v>37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36"/>
      <c r="V4" s="46"/>
    </row>
    <row r="5" spans="1:22" s="8" customFormat="1" ht="4" customHeight="1">
      <c r="A5" s="53"/>
      <c r="B5" s="36"/>
      <c r="C5" s="38"/>
      <c r="D5" s="37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42"/>
      <c r="U5" s="36"/>
      <c r="V5" s="46"/>
    </row>
    <row r="6" spans="1:22" ht="20.5">
      <c r="A6" s="33"/>
      <c r="B6" s="36"/>
      <c r="C6" s="45"/>
      <c r="D6" s="37"/>
      <c r="E6" s="279" t="s">
        <v>2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36"/>
    </row>
    <row r="7" spans="1:22" ht="20.5">
      <c r="A7" s="33"/>
      <c r="B7" s="36"/>
      <c r="C7" s="38"/>
      <c r="D7" s="37"/>
      <c r="E7" s="279" t="s">
        <v>38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31"/>
      <c r="R7" s="31"/>
      <c r="S7" s="31"/>
      <c r="T7" s="47"/>
      <c r="U7" s="36"/>
    </row>
    <row r="8" spans="1:22" ht="20.5">
      <c r="A8" s="33"/>
      <c r="B8" s="36"/>
      <c r="C8" s="38"/>
      <c r="D8" s="37"/>
      <c r="E8" s="30"/>
      <c r="F8" s="30"/>
      <c r="G8" s="30"/>
      <c r="H8" s="30"/>
      <c r="I8" s="59" t="s">
        <v>80</v>
      </c>
      <c r="J8" s="50"/>
      <c r="K8" s="59" t="s">
        <v>80</v>
      </c>
      <c r="L8" s="30"/>
      <c r="M8" s="30"/>
      <c r="N8" s="30"/>
      <c r="O8" s="30"/>
      <c r="P8" s="30"/>
      <c r="Q8" s="31"/>
      <c r="R8" s="31"/>
      <c r="S8" s="31"/>
      <c r="T8" s="47"/>
      <c r="U8" s="36"/>
    </row>
    <row r="9" spans="1:22" ht="20.5">
      <c r="A9" s="33"/>
      <c r="B9" s="36"/>
      <c r="C9" s="38"/>
      <c r="D9" s="37"/>
      <c r="E9" s="30"/>
      <c r="F9" s="30"/>
      <c r="G9" s="30"/>
      <c r="H9" s="30"/>
      <c r="I9" s="30" t="s">
        <v>76</v>
      </c>
      <c r="J9" s="30"/>
      <c r="K9" s="30"/>
      <c r="L9" s="30"/>
      <c r="M9" s="30"/>
      <c r="N9" s="30"/>
      <c r="O9" s="30"/>
      <c r="P9" s="30"/>
      <c r="Q9" s="31"/>
      <c r="R9" s="31"/>
      <c r="S9" s="31"/>
      <c r="T9" s="32" t="s">
        <v>39</v>
      </c>
      <c r="U9" s="36"/>
    </row>
    <row r="10" spans="1:22" ht="20.5">
      <c r="A10" s="33"/>
      <c r="B10" s="36"/>
      <c r="C10" s="38"/>
      <c r="D10" s="37"/>
      <c r="E10" s="30" t="s">
        <v>88</v>
      </c>
      <c r="F10" s="30"/>
      <c r="G10" s="30" t="s">
        <v>92</v>
      </c>
      <c r="H10" s="30"/>
      <c r="I10" s="30" t="s">
        <v>95</v>
      </c>
      <c r="J10" s="30"/>
      <c r="K10" s="30"/>
      <c r="L10" s="30" t="s">
        <v>99</v>
      </c>
      <c r="M10" s="30"/>
      <c r="N10" s="30" t="s">
        <v>115</v>
      </c>
      <c r="O10" s="30"/>
      <c r="P10" s="30" t="s">
        <v>32</v>
      </c>
      <c r="Q10" s="30"/>
      <c r="R10" s="30" t="s">
        <v>40</v>
      </c>
      <c r="S10" s="30"/>
      <c r="T10" s="32" t="s">
        <v>41</v>
      </c>
      <c r="U10" s="36"/>
    </row>
    <row r="11" spans="1:22" ht="20.5">
      <c r="A11" s="33"/>
      <c r="B11" s="36"/>
      <c r="C11" s="45" t="s">
        <v>5</v>
      </c>
      <c r="D11" s="37"/>
      <c r="E11" s="77" t="s">
        <v>87</v>
      </c>
      <c r="F11" s="30"/>
      <c r="G11" s="77" t="s">
        <v>93</v>
      </c>
      <c r="H11" s="30"/>
      <c r="I11" s="77" t="s">
        <v>33</v>
      </c>
      <c r="J11" s="30"/>
      <c r="K11" s="77"/>
      <c r="L11" s="77" t="s">
        <v>90</v>
      </c>
      <c r="M11" s="30"/>
      <c r="N11" s="77" t="s">
        <v>67</v>
      </c>
      <c r="O11" s="30"/>
      <c r="P11" s="77" t="s">
        <v>89</v>
      </c>
      <c r="Q11" s="30"/>
      <c r="R11" s="77" t="s">
        <v>42</v>
      </c>
      <c r="S11" s="30"/>
      <c r="T11" s="77" t="s">
        <v>34</v>
      </c>
      <c r="U11" s="36"/>
    </row>
    <row r="12" spans="1:22" ht="7.5" customHeight="1">
      <c r="A12" s="65"/>
      <c r="B12" s="37"/>
      <c r="C12" s="66"/>
      <c r="D12" s="3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37"/>
      <c r="V12" s="66"/>
    </row>
    <row r="13" spans="1:22" ht="20.5">
      <c r="A13" s="87" t="s">
        <v>117</v>
      </c>
      <c r="B13" s="37"/>
      <c r="C13" s="66"/>
      <c r="D13" s="3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37"/>
      <c r="V13" s="66"/>
    </row>
    <row r="14" spans="1:22" ht="20.5">
      <c r="A14" s="60" t="s">
        <v>111</v>
      </c>
      <c r="B14" s="36"/>
      <c r="C14" s="38"/>
      <c r="D14" s="39"/>
      <c r="E14" s="38">
        <v>150000000</v>
      </c>
      <c r="F14" s="40"/>
      <c r="G14" s="38">
        <v>0</v>
      </c>
      <c r="H14" s="40"/>
      <c r="I14" s="38">
        <v>0</v>
      </c>
      <c r="J14" s="38"/>
      <c r="K14" s="38">
        <v>0</v>
      </c>
      <c r="L14" s="38">
        <v>55995539</v>
      </c>
      <c r="M14" s="38"/>
      <c r="N14" s="38" t="s">
        <v>9</v>
      </c>
      <c r="O14" s="40"/>
      <c r="P14" s="38">
        <f>SUM(E14:N14)</f>
        <v>205995539</v>
      </c>
      <c r="Q14" s="40"/>
      <c r="R14" s="38">
        <v>0</v>
      </c>
      <c r="S14" s="40"/>
      <c r="T14" s="38">
        <f>P14+R14</f>
        <v>205995539</v>
      </c>
      <c r="U14" s="37"/>
      <c r="V14" s="66"/>
    </row>
    <row r="15" spans="1:22" ht="20.5">
      <c r="A15" s="35" t="s">
        <v>112</v>
      </c>
      <c r="B15" s="33"/>
      <c r="C15" s="41"/>
      <c r="D15" s="39"/>
      <c r="E15" s="43" t="s">
        <v>9</v>
      </c>
      <c r="F15" s="42"/>
      <c r="G15" s="43" t="s">
        <v>9</v>
      </c>
      <c r="H15" s="42"/>
      <c r="I15" s="43" t="s">
        <v>9</v>
      </c>
      <c r="J15" s="38"/>
      <c r="K15" s="43" t="s">
        <v>9</v>
      </c>
      <c r="L15" s="38">
        <v>-4150308</v>
      </c>
      <c r="M15" s="83"/>
      <c r="N15" s="38">
        <v>-184040.99999999953</v>
      </c>
      <c r="O15" s="42"/>
      <c r="P15" s="38">
        <f>SUM(E15:N15)</f>
        <v>-4334349</v>
      </c>
      <c r="Q15" s="42"/>
      <c r="R15" s="38">
        <v>165808291</v>
      </c>
      <c r="S15" s="42"/>
      <c r="T15" s="43">
        <f>P15+R15</f>
        <v>161473942</v>
      </c>
      <c r="U15" s="37"/>
      <c r="V15" s="66"/>
    </row>
    <row r="16" spans="1:22" ht="21" thickBot="1">
      <c r="A16" s="34" t="s">
        <v>113</v>
      </c>
      <c r="B16" s="36"/>
      <c r="C16" s="38"/>
      <c r="D16" s="37"/>
      <c r="E16" s="44">
        <f>SUM(E14:E15)</f>
        <v>150000000</v>
      </c>
      <c r="F16" s="42"/>
      <c r="G16" s="75" t="s">
        <v>9</v>
      </c>
      <c r="H16" s="42"/>
      <c r="I16" s="52">
        <f>SUM(I14:I15)</f>
        <v>0</v>
      </c>
      <c r="J16" s="42"/>
      <c r="K16" s="52">
        <f>SUM(K14:K15)</f>
        <v>0</v>
      </c>
      <c r="L16" s="52">
        <f>SUM(L14:L15)</f>
        <v>51845231</v>
      </c>
      <c r="M16" s="42"/>
      <c r="N16" s="52">
        <f>SUM(N14:N15)</f>
        <v>-184040.99999999953</v>
      </c>
      <c r="O16" s="42"/>
      <c r="P16" s="52">
        <f>SUM(P14:P15)</f>
        <v>201661190</v>
      </c>
      <c r="Q16" s="42"/>
      <c r="R16" s="52">
        <f>SUM(R14:R15)</f>
        <v>165808291</v>
      </c>
      <c r="S16" s="42"/>
      <c r="T16" s="44">
        <f>SUM(T14:T15)</f>
        <v>367469481</v>
      </c>
      <c r="U16" s="37"/>
      <c r="V16" s="66"/>
    </row>
    <row r="17" spans="1:35" ht="21" thickTop="1">
      <c r="A17" s="65"/>
      <c r="B17" s="37"/>
      <c r="C17" s="66"/>
      <c r="D17" s="3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37"/>
      <c r="V17" s="66"/>
    </row>
    <row r="18" spans="1:35" ht="20.5">
      <c r="A18" s="87" t="s">
        <v>117</v>
      </c>
      <c r="B18" s="37"/>
      <c r="C18" s="66"/>
      <c r="D18" s="3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37"/>
      <c r="V18" s="66"/>
    </row>
    <row r="19" spans="1:35" s="8" customFormat="1" ht="17.5" customHeight="1">
      <c r="A19" s="60" t="s">
        <v>114</v>
      </c>
      <c r="B19" s="36"/>
      <c r="C19" s="38"/>
      <c r="D19" s="39"/>
      <c r="E19" s="38">
        <v>150000000</v>
      </c>
      <c r="F19" s="40"/>
      <c r="G19" s="38" t="s">
        <v>9</v>
      </c>
      <c r="H19" s="40"/>
      <c r="I19" s="38">
        <v>0</v>
      </c>
      <c r="J19" s="38"/>
      <c r="K19" s="38">
        <v>0</v>
      </c>
      <c r="L19" s="38">
        <v>51845230.560000002</v>
      </c>
      <c r="M19" s="38"/>
      <c r="N19" s="38">
        <v>-184040.99999999953</v>
      </c>
      <c r="O19" s="40"/>
      <c r="P19" s="38">
        <f>SUM(E19:N19)</f>
        <v>201661189.56</v>
      </c>
      <c r="Q19" s="40"/>
      <c r="R19" s="38">
        <v>165808291</v>
      </c>
      <c r="S19" s="40"/>
      <c r="T19" s="38">
        <f>P19+R19</f>
        <v>367469480.56</v>
      </c>
      <c r="U19" s="36"/>
      <c r="V19" s="46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</row>
    <row r="20" spans="1:35" s="8" customFormat="1" ht="17.5" customHeight="1">
      <c r="A20" s="36" t="s">
        <v>100</v>
      </c>
      <c r="B20" s="36"/>
      <c r="C20" s="38"/>
      <c r="D20" s="39"/>
      <c r="E20" s="43">
        <v>0</v>
      </c>
      <c r="F20" s="42"/>
      <c r="G20" s="43" t="s">
        <v>9</v>
      </c>
      <c r="H20" s="42"/>
      <c r="I20" s="43">
        <v>0</v>
      </c>
      <c r="J20" s="38"/>
      <c r="K20" s="43">
        <v>0</v>
      </c>
      <c r="L20" s="57">
        <v>-10838334</v>
      </c>
      <c r="M20" s="57"/>
      <c r="N20" s="57" t="e">
        <f>#REF!</f>
        <v>#REF!</v>
      </c>
      <c r="O20" s="42"/>
      <c r="P20" s="38" t="e">
        <f>SUM(E20:N20)</f>
        <v>#REF!</v>
      </c>
      <c r="Q20" s="42"/>
      <c r="R20" s="38">
        <v>6396540</v>
      </c>
      <c r="S20" s="42"/>
      <c r="T20" s="43" t="e">
        <f t="shared" ref="T20" si="0">P20+R20</f>
        <v>#REF!</v>
      </c>
      <c r="U20" s="54"/>
      <c r="V20" s="55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</row>
    <row r="21" spans="1:35" s="8" customFormat="1" ht="17.5" customHeight="1" thickBot="1">
      <c r="A21" s="34" t="s">
        <v>103</v>
      </c>
      <c r="B21" s="36"/>
      <c r="C21" s="38"/>
      <c r="D21" s="37"/>
      <c r="E21" s="44">
        <f>SUM(E19:E20)</f>
        <v>150000000</v>
      </c>
      <c r="F21" s="42"/>
      <c r="G21" s="75" t="s">
        <v>9</v>
      </c>
      <c r="H21" s="42"/>
      <c r="I21" s="44">
        <f>SUM(I19:I20)</f>
        <v>0</v>
      </c>
      <c r="J21" s="42"/>
      <c r="K21" s="44">
        <f>SUM(K19:K20)</f>
        <v>0</v>
      </c>
      <c r="L21" s="52">
        <f>SUM(L19:L20)</f>
        <v>41006896.560000002</v>
      </c>
      <c r="M21" s="42"/>
      <c r="N21" s="52" t="e">
        <f>SUM(N19:N20)</f>
        <v>#REF!</v>
      </c>
      <c r="O21" s="42"/>
      <c r="P21" s="52" t="e">
        <f>SUM(P19:P20)</f>
        <v>#REF!</v>
      </c>
      <c r="Q21" s="42"/>
      <c r="R21" s="52">
        <f>SUM(R19:R20)</f>
        <v>172204831</v>
      </c>
      <c r="S21" s="42"/>
      <c r="T21" s="44" t="e">
        <f>SUM(T19:T20)</f>
        <v>#REF!</v>
      </c>
      <c r="U21" s="46"/>
      <c r="V21" s="55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</row>
    <row r="22" spans="1:35" s="8" customFormat="1" ht="17.5" customHeight="1" thickTop="1">
      <c r="A22" s="34"/>
      <c r="B22" s="36"/>
      <c r="C22" s="38"/>
      <c r="D22" s="37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6"/>
      <c r="V22" s="55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</row>
    <row r="23" spans="1:35" s="8" customFormat="1" ht="17.5" customHeight="1">
      <c r="A23" s="87" t="s">
        <v>118</v>
      </c>
      <c r="B23" s="36"/>
      <c r="C23" s="38"/>
      <c r="D23" s="37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6"/>
      <c r="V23" s="55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</row>
    <row r="24" spans="1:35" s="8" customFormat="1" ht="17.5" customHeight="1">
      <c r="A24" s="60" t="s">
        <v>102</v>
      </c>
      <c r="B24" s="36"/>
      <c r="C24" s="38"/>
      <c r="D24" s="39"/>
      <c r="E24" s="38">
        <f>SUM(E21)</f>
        <v>150000000</v>
      </c>
      <c r="F24" s="40"/>
      <c r="G24" s="38" t="s">
        <v>9</v>
      </c>
      <c r="H24" s="40"/>
      <c r="I24" s="38" t="s">
        <v>9</v>
      </c>
      <c r="J24" s="38"/>
      <c r="K24" s="38" t="s">
        <v>9</v>
      </c>
      <c r="L24" s="38">
        <v>58384932</v>
      </c>
      <c r="M24" s="38"/>
      <c r="N24" s="38">
        <v>-293546</v>
      </c>
      <c r="O24" s="40"/>
      <c r="P24" s="38">
        <f>SUM(E24:O24)</f>
        <v>208091386</v>
      </c>
      <c r="Q24" s="40"/>
      <c r="R24" s="38">
        <v>221366535</v>
      </c>
      <c r="S24" s="40"/>
      <c r="T24" s="38">
        <f>SUM(P24:R24)</f>
        <v>429457921</v>
      </c>
      <c r="U24" s="36"/>
      <c r="V24" s="46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</row>
    <row r="25" spans="1:35" s="8" customFormat="1" ht="17.5" customHeight="1">
      <c r="A25" s="35" t="s">
        <v>35</v>
      </c>
      <c r="B25" s="33"/>
      <c r="C25" s="41"/>
      <c r="D25" s="39"/>
      <c r="E25" s="42">
        <v>330000000</v>
      </c>
      <c r="F25" s="42"/>
      <c r="G25" s="38" t="s">
        <v>9</v>
      </c>
      <c r="H25" s="42"/>
      <c r="I25" s="38" t="s">
        <v>9</v>
      </c>
      <c r="J25" s="38"/>
      <c r="K25" s="38" t="s">
        <v>9</v>
      </c>
      <c r="L25" s="38" t="s">
        <v>9</v>
      </c>
      <c r="M25" s="38"/>
      <c r="N25" s="38" t="s">
        <v>9</v>
      </c>
      <c r="O25" s="42"/>
      <c r="P25" s="38">
        <f>SUM(E25:O25)</f>
        <v>330000000</v>
      </c>
      <c r="Q25" s="42"/>
      <c r="R25" s="38" t="s">
        <v>9</v>
      </c>
      <c r="S25" s="42"/>
      <c r="T25" s="42">
        <f>SUM(P25:R25)</f>
        <v>330000000</v>
      </c>
      <c r="U25" s="46"/>
      <c r="V25" s="56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</row>
    <row r="26" spans="1:35" s="8" customFormat="1" ht="17.5" customHeight="1">
      <c r="A26" s="36" t="s">
        <v>36</v>
      </c>
      <c r="B26" s="53"/>
      <c r="C26" s="41">
        <v>4</v>
      </c>
      <c r="D26" s="39"/>
      <c r="E26" s="38" t="s">
        <v>9</v>
      </c>
      <c r="F26" s="42"/>
      <c r="G26" s="38" t="s">
        <v>9</v>
      </c>
      <c r="H26" s="42"/>
      <c r="I26" s="38">
        <v>4240459</v>
      </c>
      <c r="J26" s="42"/>
      <c r="K26" s="38">
        <v>-154984617</v>
      </c>
      <c r="L26" s="38" t="s">
        <v>9</v>
      </c>
      <c r="M26" s="38"/>
      <c r="N26" s="38" t="s">
        <v>9</v>
      </c>
      <c r="O26" s="42"/>
      <c r="P26" s="38">
        <f>SUM(E26:O26)</f>
        <v>-150744158</v>
      </c>
      <c r="Q26" s="42"/>
      <c r="R26" s="38">
        <v>-220892819.92421287</v>
      </c>
      <c r="S26" s="42"/>
      <c r="T26" s="42">
        <f>SUM(P26:R26)</f>
        <v>-371636977.92421287</v>
      </c>
      <c r="U26" s="54"/>
      <c r="V26" s="55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</row>
    <row r="27" spans="1:35" s="8" customFormat="1" ht="17.5" customHeight="1">
      <c r="A27" s="36" t="s">
        <v>94</v>
      </c>
      <c r="B27" s="53"/>
      <c r="C27" s="41"/>
      <c r="D27" s="39"/>
      <c r="E27" s="38" t="s">
        <v>9</v>
      </c>
      <c r="F27" s="42"/>
      <c r="G27" s="38" t="s">
        <v>9</v>
      </c>
      <c r="H27" s="42"/>
      <c r="I27" s="38" t="s">
        <v>9</v>
      </c>
      <c r="J27" s="42"/>
      <c r="K27" s="38" t="s">
        <v>9</v>
      </c>
      <c r="L27" s="38" t="s">
        <v>9</v>
      </c>
      <c r="M27" s="38"/>
      <c r="N27" s="38" t="s">
        <v>9</v>
      </c>
      <c r="O27" s="42"/>
      <c r="P27" s="76">
        <f>SUM(E27:O27)</f>
        <v>0</v>
      </c>
      <c r="Q27" s="42"/>
      <c r="R27" s="38" t="s">
        <v>9</v>
      </c>
      <c r="S27" s="42"/>
      <c r="T27" s="42">
        <f>SUM(P27:R27)</f>
        <v>0</v>
      </c>
      <c r="U27" s="54"/>
      <c r="V27" s="55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</row>
    <row r="28" spans="1:35" s="8" customFormat="1" ht="17.5" customHeight="1">
      <c r="A28" s="36" t="s">
        <v>100</v>
      </c>
      <c r="B28" s="36"/>
      <c r="C28" s="38"/>
      <c r="D28" s="39"/>
      <c r="E28" s="43" t="s">
        <v>9</v>
      </c>
      <c r="F28" s="42"/>
      <c r="G28" s="43" t="s">
        <v>9</v>
      </c>
      <c r="H28" s="42"/>
      <c r="I28" s="43" t="s">
        <v>9</v>
      </c>
      <c r="J28" s="38"/>
      <c r="K28" s="43" t="s">
        <v>9</v>
      </c>
      <c r="L28" s="38" t="e">
        <f>#REF!</f>
        <v>#REF!</v>
      </c>
      <c r="M28" s="38"/>
      <c r="N28" s="38" t="e">
        <f>#REF!</f>
        <v>#REF!</v>
      </c>
      <c r="O28" s="42"/>
      <c r="P28" s="38" t="e">
        <f>SUM(E28:O28)</f>
        <v>#REF!</v>
      </c>
      <c r="Q28" s="42"/>
      <c r="R28" s="43" t="e">
        <f>#REF!</f>
        <v>#REF!</v>
      </c>
      <c r="S28" s="42"/>
      <c r="T28" s="42" t="e">
        <f>SUM(P28:R28)</f>
        <v>#REF!</v>
      </c>
      <c r="U28" s="54"/>
      <c r="V28" s="55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</row>
    <row r="29" spans="1:35" s="8" customFormat="1" ht="17.5" customHeight="1" thickBot="1">
      <c r="A29" s="34" t="s">
        <v>103</v>
      </c>
      <c r="B29" s="36"/>
      <c r="C29" s="38"/>
      <c r="D29" s="37"/>
      <c r="E29" s="44">
        <f>SUM(E24:E28)</f>
        <v>480000000</v>
      </c>
      <c r="F29" s="42">
        <f t="shared" ref="F29" si="1">SUM(F24:F28)</f>
        <v>0</v>
      </c>
      <c r="G29" s="44">
        <f>SUM(G24:G28)</f>
        <v>0</v>
      </c>
      <c r="H29" s="42"/>
      <c r="I29" s="44">
        <f>SUM(I24:I26)</f>
        <v>4240459</v>
      </c>
      <c r="J29" s="42"/>
      <c r="K29" s="44">
        <f>SUM(K24:K26)</f>
        <v>-154984617</v>
      </c>
      <c r="L29" s="52" t="e">
        <f>SUM(L24:L28)</f>
        <v>#REF!</v>
      </c>
      <c r="M29" s="42"/>
      <c r="N29" s="52" t="e">
        <f>SUM(N24:N28)</f>
        <v>#REF!</v>
      </c>
      <c r="O29" s="42"/>
      <c r="P29" s="52" t="e">
        <f>SUM(P24:P28)</f>
        <v>#REF!</v>
      </c>
      <c r="Q29" s="42"/>
      <c r="R29" s="44" t="e">
        <f>SUM(R24:R28)</f>
        <v>#REF!</v>
      </c>
      <c r="S29" s="42"/>
      <c r="T29" s="52" t="e">
        <f>SUM(T24:T28)</f>
        <v>#REF!</v>
      </c>
      <c r="U29" s="46"/>
      <c r="V29" s="55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</row>
    <row r="30" spans="1:35" s="8" customFormat="1" ht="17.5" customHeight="1" thickTop="1"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6"/>
      <c r="V30" s="55"/>
    </row>
    <row r="31" spans="1:35" s="8" customFormat="1" ht="17.5" customHeight="1">
      <c r="B31" s="36"/>
      <c r="C31" s="38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42"/>
      <c r="U31" s="36"/>
      <c r="V31" s="46"/>
    </row>
    <row r="32" spans="1:35" s="8" customFormat="1" ht="17.5" customHeight="1">
      <c r="A32" s="278" t="s">
        <v>119</v>
      </c>
      <c r="B32" s="278"/>
      <c r="C32" s="278"/>
      <c r="D32" s="278"/>
      <c r="E32" s="278"/>
      <c r="F32" s="67"/>
      <c r="G32" s="67"/>
      <c r="H32" s="67"/>
      <c r="I32" s="67"/>
      <c r="J32" s="38"/>
      <c r="K32" s="38"/>
      <c r="L32" s="67"/>
      <c r="M32" s="67"/>
      <c r="N32" s="67"/>
      <c r="O32" s="67"/>
      <c r="P32" s="67"/>
      <c r="Q32" s="67"/>
      <c r="R32" s="67"/>
      <c r="S32" s="67"/>
      <c r="T32" s="67"/>
      <c r="U32" s="36"/>
      <c r="V32" s="46"/>
    </row>
    <row r="33" spans="1:22" s="8" customFormat="1" ht="17.5" customHeight="1">
      <c r="A33" s="36"/>
      <c r="B33" s="36"/>
      <c r="C33" s="38"/>
      <c r="D33" s="37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42"/>
      <c r="U33" s="36"/>
      <c r="V33" s="46"/>
    </row>
    <row r="34" spans="1:22" s="8" customFormat="1" ht="17.5" customHeight="1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42"/>
      <c r="U34" s="36"/>
      <c r="V34" s="46"/>
    </row>
    <row r="35" spans="1:22" s="8" customFormat="1" ht="17.5" customHeight="1">
      <c r="A35" s="36"/>
      <c r="B35" s="36"/>
      <c r="C35" s="38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42"/>
      <c r="U35" s="36"/>
      <c r="V35" s="46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7" customWidth="1"/>
    <col min="2" max="3" width="1.453125" style="7" customWidth="1"/>
    <col min="4" max="4" width="32.453125" style="7" customWidth="1"/>
    <col min="5" max="5" width="11.81640625" style="7" customWidth="1"/>
    <col min="6" max="6" width="4.81640625" style="7" customWidth="1"/>
    <col min="7" max="7" width="30.453125" style="7" customWidth="1"/>
    <col min="8" max="8" width="2.1796875" style="7" customWidth="1"/>
    <col min="9" max="9" width="30.453125" style="7" customWidth="1"/>
    <col min="10" max="10" width="1.81640625" style="7" customWidth="1"/>
    <col min="11" max="11" width="30.453125" style="7" customWidth="1"/>
    <col min="12" max="12" width="16.1796875" style="7" customWidth="1"/>
    <col min="13" max="13" width="12.81640625" style="7" customWidth="1"/>
    <col min="14" max="250" width="8.81640625" style="7"/>
    <col min="251" max="253" width="8.81640625" style="26"/>
    <col min="254" max="256" width="1.453125" style="26" customWidth="1"/>
    <col min="257" max="257" width="37.1796875" style="26" customWidth="1"/>
    <col min="258" max="258" width="11.81640625" style="26" customWidth="1"/>
    <col min="259" max="259" width="1" style="26" customWidth="1"/>
    <col min="260" max="260" width="16.81640625" style="26" customWidth="1"/>
    <col min="261" max="261" width="2.1796875" style="26" customWidth="1"/>
    <col min="262" max="262" width="12.81640625" style="26" bestFit="1" customWidth="1"/>
    <col min="263" max="263" width="2.453125" style="26" customWidth="1"/>
    <col min="264" max="264" width="17.1796875" style="26" customWidth="1"/>
    <col min="265" max="265" width="1" style="26" customWidth="1"/>
    <col min="266" max="266" width="14.453125" style="26" customWidth="1"/>
    <col min="267" max="267" width="1.81640625" style="26" customWidth="1"/>
    <col min="268" max="268" width="16.1796875" style="26" customWidth="1"/>
    <col min="269" max="269" width="12.81640625" style="26" customWidth="1"/>
    <col min="270" max="509" width="8.81640625" style="26"/>
    <col min="510" max="512" width="1.453125" style="26" customWidth="1"/>
    <col min="513" max="513" width="37.1796875" style="26" customWidth="1"/>
    <col min="514" max="514" width="11.81640625" style="26" customWidth="1"/>
    <col min="515" max="515" width="1" style="26" customWidth="1"/>
    <col min="516" max="516" width="16.81640625" style="26" customWidth="1"/>
    <col min="517" max="517" width="2.1796875" style="26" customWidth="1"/>
    <col min="518" max="518" width="12.81640625" style="26" bestFit="1" customWidth="1"/>
    <col min="519" max="519" width="2.453125" style="26" customWidth="1"/>
    <col min="520" max="520" width="17.1796875" style="26" customWidth="1"/>
    <col min="521" max="521" width="1" style="26" customWidth="1"/>
    <col min="522" max="522" width="14.453125" style="26" customWidth="1"/>
    <col min="523" max="523" width="1.81640625" style="26" customWidth="1"/>
    <col min="524" max="524" width="16.1796875" style="26" customWidth="1"/>
    <col min="525" max="525" width="12.81640625" style="26" customWidth="1"/>
    <col min="526" max="765" width="8.81640625" style="26"/>
    <col min="766" max="768" width="1.453125" style="26" customWidth="1"/>
    <col min="769" max="769" width="37.1796875" style="26" customWidth="1"/>
    <col min="770" max="770" width="11.81640625" style="26" customWidth="1"/>
    <col min="771" max="771" width="1" style="26" customWidth="1"/>
    <col min="772" max="772" width="16.81640625" style="26" customWidth="1"/>
    <col min="773" max="773" width="2.1796875" style="26" customWidth="1"/>
    <col min="774" max="774" width="12.81640625" style="26" bestFit="1" customWidth="1"/>
    <col min="775" max="775" width="2.453125" style="26" customWidth="1"/>
    <col min="776" max="776" width="17.1796875" style="26" customWidth="1"/>
    <col min="777" max="777" width="1" style="26" customWidth="1"/>
    <col min="778" max="778" width="14.453125" style="26" customWidth="1"/>
    <col min="779" max="779" width="1.81640625" style="26" customWidth="1"/>
    <col min="780" max="780" width="16.1796875" style="26" customWidth="1"/>
    <col min="781" max="781" width="12.81640625" style="26" customWidth="1"/>
    <col min="782" max="1021" width="8.81640625" style="26"/>
    <col min="1022" max="1024" width="1.453125" style="26" customWidth="1"/>
    <col min="1025" max="1025" width="37.1796875" style="26" customWidth="1"/>
    <col min="1026" max="1026" width="11.81640625" style="26" customWidth="1"/>
    <col min="1027" max="1027" width="1" style="26" customWidth="1"/>
    <col min="1028" max="1028" width="16.81640625" style="26" customWidth="1"/>
    <col min="1029" max="1029" width="2.1796875" style="26" customWidth="1"/>
    <col min="1030" max="1030" width="12.81640625" style="26" bestFit="1" customWidth="1"/>
    <col min="1031" max="1031" width="2.453125" style="26" customWidth="1"/>
    <col min="1032" max="1032" width="17.1796875" style="26" customWidth="1"/>
    <col min="1033" max="1033" width="1" style="26" customWidth="1"/>
    <col min="1034" max="1034" width="14.453125" style="26" customWidth="1"/>
    <col min="1035" max="1035" width="1.81640625" style="26" customWidth="1"/>
    <col min="1036" max="1036" width="16.1796875" style="26" customWidth="1"/>
    <col min="1037" max="1037" width="12.81640625" style="26" customWidth="1"/>
    <col min="1038" max="1277" width="8.81640625" style="26"/>
    <col min="1278" max="1280" width="1.453125" style="26" customWidth="1"/>
    <col min="1281" max="1281" width="37.1796875" style="26" customWidth="1"/>
    <col min="1282" max="1282" width="11.81640625" style="26" customWidth="1"/>
    <col min="1283" max="1283" width="1" style="26" customWidth="1"/>
    <col min="1284" max="1284" width="16.81640625" style="26" customWidth="1"/>
    <col min="1285" max="1285" width="2.1796875" style="26" customWidth="1"/>
    <col min="1286" max="1286" width="12.81640625" style="26" bestFit="1" customWidth="1"/>
    <col min="1287" max="1287" width="2.453125" style="26" customWidth="1"/>
    <col min="1288" max="1288" width="17.1796875" style="26" customWidth="1"/>
    <col min="1289" max="1289" width="1" style="26" customWidth="1"/>
    <col min="1290" max="1290" width="14.453125" style="26" customWidth="1"/>
    <col min="1291" max="1291" width="1.81640625" style="26" customWidth="1"/>
    <col min="1292" max="1292" width="16.1796875" style="26" customWidth="1"/>
    <col min="1293" max="1293" width="12.81640625" style="26" customWidth="1"/>
    <col min="1294" max="1533" width="8.81640625" style="26"/>
    <col min="1534" max="1536" width="1.453125" style="26" customWidth="1"/>
    <col min="1537" max="1537" width="37.1796875" style="26" customWidth="1"/>
    <col min="1538" max="1538" width="11.81640625" style="26" customWidth="1"/>
    <col min="1539" max="1539" width="1" style="26" customWidth="1"/>
    <col min="1540" max="1540" width="16.81640625" style="26" customWidth="1"/>
    <col min="1541" max="1541" width="2.1796875" style="26" customWidth="1"/>
    <col min="1542" max="1542" width="12.81640625" style="26" bestFit="1" customWidth="1"/>
    <col min="1543" max="1543" width="2.453125" style="26" customWidth="1"/>
    <col min="1544" max="1544" width="17.1796875" style="26" customWidth="1"/>
    <col min="1545" max="1545" width="1" style="26" customWidth="1"/>
    <col min="1546" max="1546" width="14.453125" style="26" customWidth="1"/>
    <col min="1547" max="1547" width="1.81640625" style="26" customWidth="1"/>
    <col min="1548" max="1548" width="16.1796875" style="26" customWidth="1"/>
    <col min="1549" max="1549" width="12.81640625" style="26" customWidth="1"/>
    <col min="1550" max="1789" width="8.81640625" style="26"/>
    <col min="1790" max="1792" width="1.453125" style="26" customWidth="1"/>
    <col min="1793" max="1793" width="37.1796875" style="26" customWidth="1"/>
    <col min="1794" max="1794" width="11.81640625" style="26" customWidth="1"/>
    <col min="1795" max="1795" width="1" style="26" customWidth="1"/>
    <col min="1796" max="1796" width="16.81640625" style="26" customWidth="1"/>
    <col min="1797" max="1797" width="2.1796875" style="26" customWidth="1"/>
    <col min="1798" max="1798" width="12.81640625" style="26" bestFit="1" customWidth="1"/>
    <col min="1799" max="1799" width="2.453125" style="26" customWidth="1"/>
    <col min="1800" max="1800" width="17.1796875" style="26" customWidth="1"/>
    <col min="1801" max="1801" width="1" style="26" customWidth="1"/>
    <col min="1802" max="1802" width="14.453125" style="26" customWidth="1"/>
    <col min="1803" max="1803" width="1.81640625" style="26" customWidth="1"/>
    <col min="1804" max="1804" width="16.1796875" style="26" customWidth="1"/>
    <col min="1805" max="1805" width="12.81640625" style="26" customWidth="1"/>
    <col min="1806" max="2045" width="8.81640625" style="26"/>
    <col min="2046" max="2048" width="1.453125" style="26" customWidth="1"/>
    <col min="2049" max="2049" width="37.1796875" style="26" customWidth="1"/>
    <col min="2050" max="2050" width="11.81640625" style="26" customWidth="1"/>
    <col min="2051" max="2051" width="1" style="26" customWidth="1"/>
    <col min="2052" max="2052" width="16.81640625" style="26" customWidth="1"/>
    <col min="2053" max="2053" width="2.1796875" style="26" customWidth="1"/>
    <col min="2054" max="2054" width="12.81640625" style="26" bestFit="1" customWidth="1"/>
    <col min="2055" max="2055" width="2.453125" style="26" customWidth="1"/>
    <col min="2056" max="2056" width="17.1796875" style="26" customWidth="1"/>
    <col min="2057" max="2057" width="1" style="26" customWidth="1"/>
    <col min="2058" max="2058" width="14.453125" style="26" customWidth="1"/>
    <col min="2059" max="2059" width="1.81640625" style="26" customWidth="1"/>
    <col min="2060" max="2060" width="16.1796875" style="26" customWidth="1"/>
    <col min="2061" max="2061" width="12.81640625" style="26" customWidth="1"/>
    <col min="2062" max="2301" width="8.81640625" style="26"/>
    <col min="2302" max="2304" width="1.453125" style="26" customWidth="1"/>
    <col min="2305" max="2305" width="37.1796875" style="26" customWidth="1"/>
    <col min="2306" max="2306" width="11.81640625" style="26" customWidth="1"/>
    <col min="2307" max="2307" width="1" style="26" customWidth="1"/>
    <col min="2308" max="2308" width="16.81640625" style="26" customWidth="1"/>
    <col min="2309" max="2309" width="2.1796875" style="26" customWidth="1"/>
    <col min="2310" max="2310" width="12.81640625" style="26" bestFit="1" customWidth="1"/>
    <col min="2311" max="2311" width="2.453125" style="26" customWidth="1"/>
    <col min="2312" max="2312" width="17.1796875" style="26" customWidth="1"/>
    <col min="2313" max="2313" width="1" style="26" customWidth="1"/>
    <col min="2314" max="2314" width="14.453125" style="26" customWidth="1"/>
    <col min="2315" max="2315" width="1.81640625" style="26" customWidth="1"/>
    <col min="2316" max="2316" width="16.1796875" style="26" customWidth="1"/>
    <col min="2317" max="2317" width="12.81640625" style="26" customWidth="1"/>
    <col min="2318" max="2557" width="8.81640625" style="26"/>
    <col min="2558" max="2560" width="1.453125" style="26" customWidth="1"/>
    <col min="2561" max="2561" width="37.1796875" style="26" customWidth="1"/>
    <col min="2562" max="2562" width="11.81640625" style="26" customWidth="1"/>
    <col min="2563" max="2563" width="1" style="26" customWidth="1"/>
    <col min="2564" max="2564" width="16.81640625" style="26" customWidth="1"/>
    <col min="2565" max="2565" width="2.1796875" style="26" customWidth="1"/>
    <col min="2566" max="2566" width="12.81640625" style="26" bestFit="1" customWidth="1"/>
    <col min="2567" max="2567" width="2.453125" style="26" customWidth="1"/>
    <col min="2568" max="2568" width="17.1796875" style="26" customWidth="1"/>
    <col min="2569" max="2569" width="1" style="26" customWidth="1"/>
    <col min="2570" max="2570" width="14.453125" style="26" customWidth="1"/>
    <col min="2571" max="2571" width="1.81640625" style="26" customWidth="1"/>
    <col min="2572" max="2572" width="16.1796875" style="26" customWidth="1"/>
    <col min="2573" max="2573" width="12.81640625" style="26" customWidth="1"/>
    <col min="2574" max="2813" width="8.81640625" style="26"/>
    <col min="2814" max="2816" width="1.453125" style="26" customWidth="1"/>
    <col min="2817" max="2817" width="37.1796875" style="26" customWidth="1"/>
    <col min="2818" max="2818" width="11.81640625" style="26" customWidth="1"/>
    <col min="2819" max="2819" width="1" style="26" customWidth="1"/>
    <col min="2820" max="2820" width="16.81640625" style="26" customWidth="1"/>
    <col min="2821" max="2821" width="2.1796875" style="26" customWidth="1"/>
    <col min="2822" max="2822" width="12.81640625" style="26" bestFit="1" customWidth="1"/>
    <col min="2823" max="2823" width="2.453125" style="26" customWidth="1"/>
    <col min="2824" max="2824" width="17.1796875" style="26" customWidth="1"/>
    <col min="2825" max="2825" width="1" style="26" customWidth="1"/>
    <col min="2826" max="2826" width="14.453125" style="26" customWidth="1"/>
    <col min="2827" max="2827" width="1.81640625" style="26" customWidth="1"/>
    <col min="2828" max="2828" width="16.1796875" style="26" customWidth="1"/>
    <col min="2829" max="2829" width="12.81640625" style="26" customWidth="1"/>
    <col min="2830" max="3069" width="8.81640625" style="26"/>
    <col min="3070" max="3072" width="1.453125" style="26" customWidth="1"/>
    <col min="3073" max="3073" width="37.1796875" style="26" customWidth="1"/>
    <col min="3074" max="3074" width="11.81640625" style="26" customWidth="1"/>
    <col min="3075" max="3075" width="1" style="26" customWidth="1"/>
    <col min="3076" max="3076" width="16.81640625" style="26" customWidth="1"/>
    <col min="3077" max="3077" width="2.1796875" style="26" customWidth="1"/>
    <col min="3078" max="3078" width="12.81640625" style="26" bestFit="1" customWidth="1"/>
    <col min="3079" max="3079" width="2.453125" style="26" customWidth="1"/>
    <col min="3080" max="3080" width="17.1796875" style="26" customWidth="1"/>
    <col min="3081" max="3081" width="1" style="26" customWidth="1"/>
    <col min="3082" max="3082" width="14.453125" style="26" customWidth="1"/>
    <col min="3083" max="3083" width="1.81640625" style="26" customWidth="1"/>
    <col min="3084" max="3084" width="16.1796875" style="26" customWidth="1"/>
    <col min="3085" max="3085" width="12.81640625" style="26" customWidth="1"/>
    <col min="3086" max="3325" width="8.81640625" style="26"/>
    <col min="3326" max="3328" width="1.453125" style="26" customWidth="1"/>
    <col min="3329" max="3329" width="37.1796875" style="26" customWidth="1"/>
    <col min="3330" max="3330" width="11.81640625" style="26" customWidth="1"/>
    <col min="3331" max="3331" width="1" style="26" customWidth="1"/>
    <col min="3332" max="3332" width="16.81640625" style="26" customWidth="1"/>
    <col min="3333" max="3333" width="2.1796875" style="26" customWidth="1"/>
    <col min="3334" max="3334" width="12.81640625" style="26" bestFit="1" customWidth="1"/>
    <col min="3335" max="3335" width="2.453125" style="26" customWidth="1"/>
    <col min="3336" max="3336" width="17.1796875" style="26" customWidth="1"/>
    <col min="3337" max="3337" width="1" style="26" customWidth="1"/>
    <col min="3338" max="3338" width="14.453125" style="26" customWidth="1"/>
    <col min="3339" max="3339" width="1.81640625" style="26" customWidth="1"/>
    <col min="3340" max="3340" width="16.1796875" style="26" customWidth="1"/>
    <col min="3341" max="3341" width="12.81640625" style="26" customWidth="1"/>
    <col min="3342" max="3581" width="8.81640625" style="26"/>
    <col min="3582" max="3584" width="1.453125" style="26" customWidth="1"/>
    <col min="3585" max="3585" width="37.1796875" style="26" customWidth="1"/>
    <col min="3586" max="3586" width="11.81640625" style="26" customWidth="1"/>
    <col min="3587" max="3587" width="1" style="26" customWidth="1"/>
    <col min="3588" max="3588" width="16.81640625" style="26" customWidth="1"/>
    <col min="3589" max="3589" width="2.1796875" style="26" customWidth="1"/>
    <col min="3590" max="3590" width="12.81640625" style="26" bestFit="1" customWidth="1"/>
    <col min="3591" max="3591" width="2.453125" style="26" customWidth="1"/>
    <col min="3592" max="3592" width="17.1796875" style="26" customWidth="1"/>
    <col min="3593" max="3593" width="1" style="26" customWidth="1"/>
    <col min="3594" max="3594" width="14.453125" style="26" customWidth="1"/>
    <col min="3595" max="3595" width="1.81640625" style="26" customWidth="1"/>
    <col min="3596" max="3596" width="16.1796875" style="26" customWidth="1"/>
    <col min="3597" max="3597" width="12.81640625" style="26" customWidth="1"/>
    <col min="3598" max="3837" width="8.81640625" style="26"/>
    <col min="3838" max="3840" width="1.453125" style="26" customWidth="1"/>
    <col min="3841" max="3841" width="37.1796875" style="26" customWidth="1"/>
    <col min="3842" max="3842" width="11.81640625" style="26" customWidth="1"/>
    <col min="3843" max="3843" width="1" style="26" customWidth="1"/>
    <col min="3844" max="3844" width="16.81640625" style="26" customWidth="1"/>
    <col min="3845" max="3845" width="2.1796875" style="26" customWidth="1"/>
    <col min="3846" max="3846" width="12.81640625" style="26" bestFit="1" customWidth="1"/>
    <col min="3847" max="3847" width="2.453125" style="26" customWidth="1"/>
    <col min="3848" max="3848" width="17.1796875" style="26" customWidth="1"/>
    <col min="3849" max="3849" width="1" style="26" customWidth="1"/>
    <col min="3850" max="3850" width="14.453125" style="26" customWidth="1"/>
    <col min="3851" max="3851" width="1.81640625" style="26" customWidth="1"/>
    <col min="3852" max="3852" width="16.1796875" style="26" customWidth="1"/>
    <col min="3853" max="3853" width="12.81640625" style="26" customWidth="1"/>
    <col min="3854" max="4093" width="8.81640625" style="26"/>
    <col min="4094" max="4096" width="1.453125" style="26" customWidth="1"/>
    <col min="4097" max="4097" width="37.1796875" style="26" customWidth="1"/>
    <col min="4098" max="4098" width="11.81640625" style="26" customWidth="1"/>
    <col min="4099" max="4099" width="1" style="26" customWidth="1"/>
    <col min="4100" max="4100" width="16.81640625" style="26" customWidth="1"/>
    <col min="4101" max="4101" width="2.1796875" style="26" customWidth="1"/>
    <col min="4102" max="4102" width="12.81640625" style="26" bestFit="1" customWidth="1"/>
    <col min="4103" max="4103" width="2.453125" style="26" customWidth="1"/>
    <col min="4104" max="4104" width="17.1796875" style="26" customWidth="1"/>
    <col min="4105" max="4105" width="1" style="26" customWidth="1"/>
    <col min="4106" max="4106" width="14.453125" style="26" customWidth="1"/>
    <col min="4107" max="4107" width="1.81640625" style="26" customWidth="1"/>
    <col min="4108" max="4108" width="16.1796875" style="26" customWidth="1"/>
    <col min="4109" max="4109" width="12.81640625" style="26" customWidth="1"/>
    <col min="4110" max="4349" width="8.81640625" style="26"/>
    <col min="4350" max="4352" width="1.453125" style="26" customWidth="1"/>
    <col min="4353" max="4353" width="37.1796875" style="26" customWidth="1"/>
    <col min="4354" max="4354" width="11.81640625" style="26" customWidth="1"/>
    <col min="4355" max="4355" width="1" style="26" customWidth="1"/>
    <col min="4356" max="4356" width="16.81640625" style="26" customWidth="1"/>
    <col min="4357" max="4357" width="2.1796875" style="26" customWidth="1"/>
    <col min="4358" max="4358" width="12.81640625" style="26" bestFit="1" customWidth="1"/>
    <col min="4359" max="4359" width="2.453125" style="26" customWidth="1"/>
    <col min="4360" max="4360" width="17.1796875" style="26" customWidth="1"/>
    <col min="4361" max="4361" width="1" style="26" customWidth="1"/>
    <col min="4362" max="4362" width="14.453125" style="26" customWidth="1"/>
    <col min="4363" max="4363" width="1.81640625" style="26" customWidth="1"/>
    <col min="4364" max="4364" width="16.1796875" style="26" customWidth="1"/>
    <col min="4365" max="4365" width="12.81640625" style="26" customWidth="1"/>
    <col min="4366" max="4605" width="8.81640625" style="26"/>
    <col min="4606" max="4608" width="1.453125" style="26" customWidth="1"/>
    <col min="4609" max="4609" width="37.1796875" style="26" customWidth="1"/>
    <col min="4610" max="4610" width="11.81640625" style="26" customWidth="1"/>
    <col min="4611" max="4611" width="1" style="26" customWidth="1"/>
    <col min="4612" max="4612" width="16.81640625" style="26" customWidth="1"/>
    <col min="4613" max="4613" width="2.1796875" style="26" customWidth="1"/>
    <col min="4614" max="4614" width="12.81640625" style="26" bestFit="1" customWidth="1"/>
    <col min="4615" max="4615" width="2.453125" style="26" customWidth="1"/>
    <col min="4616" max="4616" width="17.1796875" style="26" customWidth="1"/>
    <col min="4617" max="4617" width="1" style="26" customWidth="1"/>
    <col min="4618" max="4618" width="14.453125" style="26" customWidth="1"/>
    <col min="4619" max="4619" width="1.81640625" style="26" customWidth="1"/>
    <col min="4620" max="4620" width="16.1796875" style="26" customWidth="1"/>
    <col min="4621" max="4621" width="12.81640625" style="26" customWidth="1"/>
    <col min="4622" max="4861" width="8.81640625" style="26"/>
    <col min="4862" max="4864" width="1.453125" style="26" customWidth="1"/>
    <col min="4865" max="4865" width="37.1796875" style="26" customWidth="1"/>
    <col min="4866" max="4866" width="11.81640625" style="26" customWidth="1"/>
    <col min="4867" max="4867" width="1" style="26" customWidth="1"/>
    <col min="4868" max="4868" width="16.81640625" style="26" customWidth="1"/>
    <col min="4869" max="4869" width="2.1796875" style="26" customWidth="1"/>
    <col min="4870" max="4870" width="12.81640625" style="26" bestFit="1" customWidth="1"/>
    <col min="4871" max="4871" width="2.453125" style="26" customWidth="1"/>
    <col min="4872" max="4872" width="17.1796875" style="26" customWidth="1"/>
    <col min="4873" max="4873" width="1" style="26" customWidth="1"/>
    <col min="4874" max="4874" width="14.453125" style="26" customWidth="1"/>
    <col min="4875" max="4875" width="1.81640625" style="26" customWidth="1"/>
    <col min="4876" max="4876" width="16.1796875" style="26" customWidth="1"/>
    <col min="4877" max="4877" width="12.81640625" style="26" customWidth="1"/>
    <col min="4878" max="5117" width="8.81640625" style="26"/>
    <col min="5118" max="5120" width="1.453125" style="26" customWidth="1"/>
    <col min="5121" max="5121" width="37.1796875" style="26" customWidth="1"/>
    <col min="5122" max="5122" width="11.81640625" style="26" customWidth="1"/>
    <col min="5123" max="5123" width="1" style="26" customWidth="1"/>
    <col min="5124" max="5124" width="16.81640625" style="26" customWidth="1"/>
    <col min="5125" max="5125" width="2.1796875" style="26" customWidth="1"/>
    <col min="5126" max="5126" width="12.81640625" style="26" bestFit="1" customWidth="1"/>
    <col min="5127" max="5127" width="2.453125" style="26" customWidth="1"/>
    <col min="5128" max="5128" width="17.1796875" style="26" customWidth="1"/>
    <col min="5129" max="5129" width="1" style="26" customWidth="1"/>
    <col min="5130" max="5130" width="14.453125" style="26" customWidth="1"/>
    <col min="5131" max="5131" width="1.81640625" style="26" customWidth="1"/>
    <col min="5132" max="5132" width="16.1796875" style="26" customWidth="1"/>
    <col min="5133" max="5133" width="12.81640625" style="26" customWidth="1"/>
    <col min="5134" max="5373" width="8.81640625" style="26"/>
    <col min="5374" max="5376" width="1.453125" style="26" customWidth="1"/>
    <col min="5377" max="5377" width="37.1796875" style="26" customWidth="1"/>
    <col min="5378" max="5378" width="11.81640625" style="26" customWidth="1"/>
    <col min="5379" max="5379" width="1" style="26" customWidth="1"/>
    <col min="5380" max="5380" width="16.81640625" style="26" customWidth="1"/>
    <col min="5381" max="5381" width="2.1796875" style="26" customWidth="1"/>
    <col min="5382" max="5382" width="12.81640625" style="26" bestFit="1" customWidth="1"/>
    <col min="5383" max="5383" width="2.453125" style="26" customWidth="1"/>
    <col min="5384" max="5384" width="17.1796875" style="26" customWidth="1"/>
    <col min="5385" max="5385" width="1" style="26" customWidth="1"/>
    <col min="5386" max="5386" width="14.453125" style="26" customWidth="1"/>
    <col min="5387" max="5387" width="1.81640625" style="26" customWidth="1"/>
    <col min="5388" max="5388" width="16.1796875" style="26" customWidth="1"/>
    <col min="5389" max="5389" width="12.81640625" style="26" customWidth="1"/>
    <col min="5390" max="5629" width="8.81640625" style="26"/>
    <col min="5630" max="5632" width="1.453125" style="26" customWidth="1"/>
    <col min="5633" max="5633" width="37.1796875" style="26" customWidth="1"/>
    <col min="5634" max="5634" width="11.81640625" style="26" customWidth="1"/>
    <col min="5635" max="5635" width="1" style="26" customWidth="1"/>
    <col min="5636" max="5636" width="16.81640625" style="26" customWidth="1"/>
    <col min="5637" max="5637" width="2.1796875" style="26" customWidth="1"/>
    <col min="5638" max="5638" width="12.81640625" style="26" bestFit="1" customWidth="1"/>
    <col min="5639" max="5639" width="2.453125" style="26" customWidth="1"/>
    <col min="5640" max="5640" width="17.1796875" style="26" customWidth="1"/>
    <col min="5641" max="5641" width="1" style="26" customWidth="1"/>
    <col min="5642" max="5642" width="14.453125" style="26" customWidth="1"/>
    <col min="5643" max="5643" width="1.81640625" style="26" customWidth="1"/>
    <col min="5644" max="5644" width="16.1796875" style="26" customWidth="1"/>
    <col min="5645" max="5645" width="12.81640625" style="26" customWidth="1"/>
    <col min="5646" max="5885" width="8.81640625" style="26"/>
    <col min="5886" max="5888" width="1.453125" style="26" customWidth="1"/>
    <col min="5889" max="5889" width="37.1796875" style="26" customWidth="1"/>
    <col min="5890" max="5890" width="11.81640625" style="26" customWidth="1"/>
    <col min="5891" max="5891" width="1" style="26" customWidth="1"/>
    <col min="5892" max="5892" width="16.81640625" style="26" customWidth="1"/>
    <col min="5893" max="5893" width="2.1796875" style="26" customWidth="1"/>
    <col min="5894" max="5894" width="12.81640625" style="26" bestFit="1" customWidth="1"/>
    <col min="5895" max="5895" width="2.453125" style="26" customWidth="1"/>
    <col min="5896" max="5896" width="17.1796875" style="26" customWidth="1"/>
    <col min="5897" max="5897" width="1" style="26" customWidth="1"/>
    <col min="5898" max="5898" width="14.453125" style="26" customWidth="1"/>
    <col min="5899" max="5899" width="1.81640625" style="26" customWidth="1"/>
    <col min="5900" max="5900" width="16.1796875" style="26" customWidth="1"/>
    <col min="5901" max="5901" width="12.81640625" style="26" customWidth="1"/>
    <col min="5902" max="6141" width="8.81640625" style="26"/>
    <col min="6142" max="6144" width="1.453125" style="26" customWidth="1"/>
    <col min="6145" max="6145" width="37.1796875" style="26" customWidth="1"/>
    <col min="6146" max="6146" width="11.81640625" style="26" customWidth="1"/>
    <col min="6147" max="6147" width="1" style="26" customWidth="1"/>
    <col min="6148" max="6148" width="16.81640625" style="26" customWidth="1"/>
    <col min="6149" max="6149" width="2.1796875" style="26" customWidth="1"/>
    <col min="6150" max="6150" width="12.81640625" style="26" bestFit="1" customWidth="1"/>
    <col min="6151" max="6151" width="2.453125" style="26" customWidth="1"/>
    <col min="6152" max="6152" width="17.1796875" style="26" customWidth="1"/>
    <col min="6153" max="6153" width="1" style="26" customWidth="1"/>
    <col min="6154" max="6154" width="14.453125" style="26" customWidth="1"/>
    <col min="6155" max="6155" width="1.81640625" style="26" customWidth="1"/>
    <col min="6156" max="6156" width="16.1796875" style="26" customWidth="1"/>
    <col min="6157" max="6157" width="12.81640625" style="26" customWidth="1"/>
    <col min="6158" max="6397" width="8.81640625" style="26"/>
    <col min="6398" max="6400" width="1.453125" style="26" customWidth="1"/>
    <col min="6401" max="6401" width="37.1796875" style="26" customWidth="1"/>
    <col min="6402" max="6402" width="11.81640625" style="26" customWidth="1"/>
    <col min="6403" max="6403" width="1" style="26" customWidth="1"/>
    <col min="6404" max="6404" width="16.81640625" style="26" customWidth="1"/>
    <col min="6405" max="6405" width="2.1796875" style="26" customWidth="1"/>
    <col min="6406" max="6406" width="12.81640625" style="26" bestFit="1" customWidth="1"/>
    <col min="6407" max="6407" width="2.453125" style="26" customWidth="1"/>
    <col min="6408" max="6408" width="17.1796875" style="26" customWidth="1"/>
    <col min="6409" max="6409" width="1" style="26" customWidth="1"/>
    <col min="6410" max="6410" width="14.453125" style="26" customWidth="1"/>
    <col min="6411" max="6411" width="1.81640625" style="26" customWidth="1"/>
    <col min="6412" max="6412" width="16.1796875" style="26" customWidth="1"/>
    <col min="6413" max="6413" width="12.81640625" style="26" customWidth="1"/>
    <col min="6414" max="6653" width="8.81640625" style="26"/>
    <col min="6654" max="6656" width="1.453125" style="26" customWidth="1"/>
    <col min="6657" max="6657" width="37.1796875" style="26" customWidth="1"/>
    <col min="6658" max="6658" width="11.81640625" style="26" customWidth="1"/>
    <col min="6659" max="6659" width="1" style="26" customWidth="1"/>
    <col min="6660" max="6660" width="16.81640625" style="26" customWidth="1"/>
    <col min="6661" max="6661" width="2.1796875" style="26" customWidth="1"/>
    <col min="6662" max="6662" width="12.81640625" style="26" bestFit="1" customWidth="1"/>
    <col min="6663" max="6663" width="2.453125" style="26" customWidth="1"/>
    <col min="6664" max="6664" width="17.1796875" style="26" customWidth="1"/>
    <col min="6665" max="6665" width="1" style="26" customWidth="1"/>
    <col min="6666" max="6666" width="14.453125" style="26" customWidth="1"/>
    <col min="6667" max="6667" width="1.81640625" style="26" customWidth="1"/>
    <col min="6668" max="6668" width="16.1796875" style="26" customWidth="1"/>
    <col min="6669" max="6669" width="12.81640625" style="26" customWidth="1"/>
    <col min="6670" max="6909" width="8.81640625" style="26"/>
    <col min="6910" max="6912" width="1.453125" style="26" customWidth="1"/>
    <col min="6913" max="6913" width="37.1796875" style="26" customWidth="1"/>
    <col min="6914" max="6914" width="11.81640625" style="26" customWidth="1"/>
    <col min="6915" max="6915" width="1" style="26" customWidth="1"/>
    <col min="6916" max="6916" width="16.81640625" style="26" customWidth="1"/>
    <col min="6917" max="6917" width="2.1796875" style="26" customWidth="1"/>
    <col min="6918" max="6918" width="12.81640625" style="26" bestFit="1" customWidth="1"/>
    <col min="6919" max="6919" width="2.453125" style="26" customWidth="1"/>
    <col min="6920" max="6920" width="17.1796875" style="26" customWidth="1"/>
    <col min="6921" max="6921" width="1" style="26" customWidth="1"/>
    <col min="6922" max="6922" width="14.453125" style="26" customWidth="1"/>
    <col min="6923" max="6923" width="1.81640625" style="26" customWidth="1"/>
    <col min="6924" max="6924" width="16.1796875" style="26" customWidth="1"/>
    <col min="6925" max="6925" width="12.81640625" style="26" customWidth="1"/>
    <col min="6926" max="7165" width="8.81640625" style="26"/>
    <col min="7166" max="7168" width="1.453125" style="26" customWidth="1"/>
    <col min="7169" max="7169" width="37.1796875" style="26" customWidth="1"/>
    <col min="7170" max="7170" width="11.81640625" style="26" customWidth="1"/>
    <col min="7171" max="7171" width="1" style="26" customWidth="1"/>
    <col min="7172" max="7172" width="16.81640625" style="26" customWidth="1"/>
    <col min="7173" max="7173" width="2.1796875" style="26" customWidth="1"/>
    <col min="7174" max="7174" width="12.81640625" style="26" bestFit="1" customWidth="1"/>
    <col min="7175" max="7175" width="2.453125" style="26" customWidth="1"/>
    <col min="7176" max="7176" width="17.1796875" style="26" customWidth="1"/>
    <col min="7177" max="7177" width="1" style="26" customWidth="1"/>
    <col min="7178" max="7178" width="14.453125" style="26" customWidth="1"/>
    <col min="7179" max="7179" width="1.81640625" style="26" customWidth="1"/>
    <col min="7180" max="7180" width="16.1796875" style="26" customWidth="1"/>
    <col min="7181" max="7181" width="12.81640625" style="26" customWidth="1"/>
    <col min="7182" max="7421" width="8.81640625" style="26"/>
    <col min="7422" max="7424" width="1.453125" style="26" customWidth="1"/>
    <col min="7425" max="7425" width="37.1796875" style="26" customWidth="1"/>
    <col min="7426" max="7426" width="11.81640625" style="26" customWidth="1"/>
    <col min="7427" max="7427" width="1" style="26" customWidth="1"/>
    <col min="7428" max="7428" width="16.81640625" style="26" customWidth="1"/>
    <col min="7429" max="7429" width="2.1796875" style="26" customWidth="1"/>
    <col min="7430" max="7430" width="12.81640625" style="26" bestFit="1" customWidth="1"/>
    <col min="7431" max="7431" width="2.453125" style="26" customWidth="1"/>
    <col min="7432" max="7432" width="17.1796875" style="26" customWidth="1"/>
    <col min="7433" max="7433" width="1" style="26" customWidth="1"/>
    <col min="7434" max="7434" width="14.453125" style="26" customWidth="1"/>
    <col min="7435" max="7435" width="1.81640625" style="26" customWidth="1"/>
    <col min="7436" max="7436" width="16.1796875" style="26" customWidth="1"/>
    <col min="7437" max="7437" width="12.81640625" style="26" customWidth="1"/>
    <col min="7438" max="7677" width="8.81640625" style="26"/>
    <col min="7678" max="7680" width="1.453125" style="26" customWidth="1"/>
    <col min="7681" max="7681" width="37.1796875" style="26" customWidth="1"/>
    <col min="7682" max="7682" width="11.81640625" style="26" customWidth="1"/>
    <col min="7683" max="7683" width="1" style="26" customWidth="1"/>
    <col min="7684" max="7684" width="16.81640625" style="26" customWidth="1"/>
    <col min="7685" max="7685" width="2.1796875" style="26" customWidth="1"/>
    <col min="7686" max="7686" width="12.81640625" style="26" bestFit="1" customWidth="1"/>
    <col min="7687" max="7687" width="2.453125" style="26" customWidth="1"/>
    <col min="7688" max="7688" width="17.1796875" style="26" customWidth="1"/>
    <col min="7689" max="7689" width="1" style="26" customWidth="1"/>
    <col min="7690" max="7690" width="14.453125" style="26" customWidth="1"/>
    <col min="7691" max="7691" width="1.81640625" style="26" customWidth="1"/>
    <col min="7692" max="7692" width="16.1796875" style="26" customWidth="1"/>
    <col min="7693" max="7693" width="12.81640625" style="26" customWidth="1"/>
    <col min="7694" max="7933" width="8.81640625" style="26"/>
    <col min="7934" max="7936" width="1.453125" style="26" customWidth="1"/>
    <col min="7937" max="7937" width="37.1796875" style="26" customWidth="1"/>
    <col min="7938" max="7938" width="11.81640625" style="26" customWidth="1"/>
    <col min="7939" max="7939" width="1" style="26" customWidth="1"/>
    <col min="7940" max="7940" width="16.81640625" style="26" customWidth="1"/>
    <col min="7941" max="7941" width="2.1796875" style="26" customWidth="1"/>
    <col min="7942" max="7942" width="12.81640625" style="26" bestFit="1" customWidth="1"/>
    <col min="7943" max="7943" width="2.453125" style="26" customWidth="1"/>
    <col min="7944" max="7944" width="17.1796875" style="26" customWidth="1"/>
    <col min="7945" max="7945" width="1" style="26" customWidth="1"/>
    <col min="7946" max="7946" width="14.453125" style="26" customWidth="1"/>
    <col min="7947" max="7947" width="1.81640625" style="26" customWidth="1"/>
    <col min="7948" max="7948" width="16.1796875" style="26" customWidth="1"/>
    <col min="7949" max="7949" width="12.81640625" style="26" customWidth="1"/>
    <col min="7950" max="8189" width="8.81640625" style="26"/>
    <col min="8190" max="8192" width="1.453125" style="26" customWidth="1"/>
    <col min="8193" max="8193" width="37.1796875" style="26" customWidth="1"/>
    <col min="8194" max="8194" width="11.81640625" style="26" customWidth="1"/>
    <col min="8195" max="8195" width="1" style="26" customWidth="1"/>
    <col min="8196" max="8196" width="16.81640625" style="26" customWidth="1"/>
    <col min="8197" max="8197" width="2.1796875" style="26" customWidth="1"/>
    <col min="8198" max="8198" width="12.81640625" style="26" bestFit="1" customWidth="1"/>
    <col min="8199" max="8199" width="2.453125" style="26" customWidth="1"/>
    <col min="8200" max="8200" width="17.1796875" style="26" customWidth="1"/>
    <col min="8201" max="8201" width="1" style="26" customWidth="1"/>
    <col min="8202" max="8202" width="14.453125" style="26" customWidth="1"/>
    <col min="8203" max="8203" width="1.81640625" style="26" customWidth="1"/>
    <col min="8204" max="8204" width="16.1796875" style="26" customWidth="1"/>
    <col min="8205" max="8205" width="12.81640625" style="26" customWidth="1"/>
    <col min="8206" max="8445" width="8.81640625" style="26"/>
    <col min="8446" max="8448" width="1.453125" style="26" customWidth="1"/>
    <col min="8449" max="8449" width="37.1796875" style="26" customWidth="1"/>
    <col min="8450" max="8450" width="11.81640625" style="26" customWidth="1"/>
    <col min="8451" max="8451" width="1" style="26" customWidth="1"/>
    <col min="8452" max="8452" width="16.81640625" style="26" customWidth="1"/>
    <col min="8453" max="8453" width="2.1796875" style="26" customWidth="1"/>
    <col min="8454" max="8454" width="12.81640625" style="26" bestFit="1" customWidth="1"/>
    <col min="8455" max="8455" width="2.453125" style="26" customWidth="1"/>
    <col min="8456" max="8456" width="17.1796875" style="26" customWidth="1"/>
    <col min="8457" max="8457" width="1" style="26" customWidth="1"/>
    <col min="8458" max="8458" width="14.453125" style="26" customWidth="1"/>
    <col min="8459" max="8459" width="1.81640625" style="26" customWidth="1"/>
    <col min="8460" max="8460" width="16.1796875" style="26" customWidth="1"/>
    <col min="8461" max="8461" width="12.81640625" style="26" customWidth="1"/>
    <col min="8462" max="8701" width="8.81640625" style="26"/>
    <col min="8702" max="8704" width="1.453125" style="26" customWidth="1"/>
    <col min="8705" max="8705" width="37.1796875" style="26" customWidth="1"/>
    <col min="8706" max="8706" width="11.81640625" style="26" customWidth="1"/>
    <col min="8707" max="8707" width="1" style="26" customWidth="1"/>
    <col min="8708" max="8708" width="16.81640625" style="26" customWidth="1"/>
    <col min="8709" max="8709" width="2.1796875" style="26" customWidth="1"/>
    <col min="8710" max="8710" width="12.81640625" style="26" bestFit="1" customWidth="1"/>
    <col min="8711" max="8711" width="2.453125" style="26" customWidth="1"/>
    <col min="8712" max="8712" width="17.1796875" style="26" customWidth="1"/>
    <col min="8713" max="8713" width="1" style="26" customWidth="1"/>
    <col min="8714" max="8714" width="14.453125" style="26" customWidth="1"/>
    <col min="8715" max="8715" width="1.81640625" style="26" customWidth="1"/>
    <col min="8716" max="8716" width="16.1796875" style="26" customWidth="1"/>
    <col min="8717" max="8717" width="12.81640625" style="26" customWidth="1"/>
    <col min="8718" max="8957" width="8.81640625" style="26"/>
    <col min="8958" max="8960" width="1.453125" style="26" customWidth="1"/>
    <col min="8961" max="8961" width="37.1796875" style="26" customWidth="1"/>
    <col min="8962" max="8962" width="11.81640625" style="26" customWidth="1"/>
    <col min="8963" max="8963" width="1" style="26" customWidth="1"/>
    <col min="8964" max="8964" width="16.81640625" style="26" customWidth="1"/>
    <col min="8965" max="8965" width="2.1796875" style="26" customWidth="1"/>
    <col min="8966" max="8966" width="12.81640625" style="26" bestFit="1" customWidth="1"/>
    <col min="8967" max="8967" width="2.453125" style="26" customWidth="1"/>
    <col min="8968" max="8968" width="17.1796875" style="26" customWidth="1"/>
    <col min="8969" max="8969" width="1" style="26" customWidth="1"/>
    <col min="8970" max="8970" width="14.453125" style="26" customWidth="1"/>
    <col min="8971" max="8971" width="1.81640625" style="26" customWidth="1"/>
    <col min="8972" max="8972" width="16.1796875" style="26" customWidth="1"/>
    <col min="8973" max="8973" width="12.81640625" style="26" customWidth="1"/>
    <col min="8974" max="9213" width="8.81640625" style="26"/>
    <col min="9214" max="9216" width="1.453125" style="26" customWidth="1"/>
    <col min="9217" max="9217" width="37.1796875" style="26" customWidth="1"/>
    <col min="9218" max="9218" width="11.81640625" style="26" customWidth="1"/>
    <col min="9219" max="9219" width="1" style="26" customWidth="1"/>
    <col min="9220" max="9220" width="16.81640625" style="26" customWidth="1"/>
    <col min="9221" max="9221" width="2.1796875" style="26" customWidth="1"/>
    <col min="9222" max="9222" width="12.81640625" style="26" bestFit="1" customWidth="1"/>
    <col min="9223" max="9223" width="2.453125" style="26" customWidth="1"/>
    <col min="9224" max="9224" width="17.1796875" style="26" customWidth="1"/>
    <col min="9225" max="9225" width="1" style="26" customWidth="1"/>
    <col min="9226" max="9226" width="14.453125" style="26" customWidth="1"/>
    <col min="9227" max="9227" width="1.81640625" style="26" customWidth="1"/>
    <col min="9228" max="9228" width="16.1796875" style="26" customWidth="1"/>
    <col min="9229" max="9229" width="12.81640625" style="26" customWidth="1"/>
    <col min="9230" max="9469" width="8.81640625" style="26"/>
    <col min="9470" max="9472" width="1.453125" style="26" customWidth="1"/>
    <col min="9473" max="9473" width="37.1796875" style="26" customWidth="1"/>
    <col min="9474" max="9474" width="11.81640625" style="26" customWidth="1"/>
    <col min="9475" max="9475" width="1" style="26" customWidth="1"/>
    <col min="9476" max="9476" width="16.81640625" style="26" customWidth="1"/>
    <col min="9477" max="9477" width="2.1796875" style="26" customWidth="1"/>
    <col min="9478" max="9478" width="12.81640625" style="26" bestFit="1" customWidth="1"/>
    <col min="9479" max="9479" width="2.453125" style="26" customWidth="1"/>
    <col min="9480" max="9480" width="17.1796875" style="26" customWidth="1"/>
    <col min="9481" max="9481" width="1" style="26" customWidth="1"/>
    <col min="9482" max="9482" width="14.453125" style="26" customWidth="1"/>
    <col min="9483" max="9483" width="1.81640625" style="26" customWidth="1"/>
    <col min="9484" max="9484" width="16.1796875" style="26" customWidth="1"/>
    <col min="9485" max="9485" width="12.81640625" style="26" customWidth="1"/>
    <col min="9486" max="9725" width="8.81640625" style="26"/>
    <col min="9726" max="9728" width="1.453125" style="26" customWidth="1"/>
    <col min="9729" max="9729" width="37.1796875" style="26" customWidth="1"/>
    <col min="9730" max="9730" width="11.81640625" style="26" customWidth="1"/>
    <col min="9731" max="9731" width="1" style="26" customWidth="1"/>
    <col min="9732" max="9732" width="16.81640625" style="26" customWidth="1"/>
    <col min="9733" max="9733" width="2.1796875" style="26" customWidth="1"/>
    <col min="9734" max="9734" width="12.81640625" style="26" bestFit="1" customWidth="1"/>
    <col min="9735" max="9735" width="2.453125" style="26" customWidth="1"/>
    <col min="9736" max="9736" width="17.1796875" style="26" customWidth="1"/>
    <col min="9737" max="9737" width="1" style="26" customWidth="1"/>
    <col min="9738" max="9738" width="14.453125" style="26" customWidth="1"/>
    <col min="9739" max="9739" width="1.81640625" style="26" customWidth="1"/>
    <col min="9740" max="9740" width="16.1796875" style="26" customWidth="1"/>
    <col min="9741" max="9741" width="12.81640625" style="26" customWidth="1"/>
    <col min="9742" max="9981" width="8.81640625" style="26"/>
    <col min="9982" max="9984" width="1.453125" style="26" customWidth="1"/>
    <col min="9985" max="9985" width="37.1796875" style="26" customWidth="1"/>
    <col min="9986" max="9986" width="11.81640625" style="26" customWidth="1"/>
    <col min="9987" max="9987" width="1" style="26" customWidth="1"/>
    <col min="9988" max="9988" width="16.81640625" style="26" customWidth="1"/>
    <col min="9989" max="9989" width="2.1796875" style="26" customWidth="1"/>
    <col min="9990" max="9990" width="12.81640625" style="26" bestFit="1" customWidth="1"/>
    <col min="9991" max="9991" width="2.453125" style="26" customWidth="1"/>
    <col min="9992" max="9992" width="17.1796875" style="26" customWidth="1"/>
    <col min="9993" max="9993" width="1" style="26" customWidth="1"/>
    <col min="9994" max="9994" width="14.453125" style="26" customWidth="1"/>
    <col min="9995" max="9995" width="1.81640625" style="26" customWidth="1"/>
    <col min="9996" max="9996" width="16.1796875" style="26" customWidth="1"/>
    <col min="9997" max="9997" width="12.81640625" style="26" customWidth="1"/>
    <col min="9998" max="10237" width="8.81640625" style="26"/>
    <col min="10238" max="10240" width="1.453125" style="26" customWidth="1"/>
    <col min="10241" max="10241" width="37.1796875" style="26" customWidth="1"/>
    <col min="10242" max="10242" width="11.81640625" style="26" customWidth="1"/>
    <col min="10243" max="10243" width="1" style="26" customWidth="1"/>
    <col min="10244" max="10244" width="16.81640625" style="26" customWidth="1"/>
    <col min="10245" max="10245" width="2.1796875" style="26" customWidth="1"/>
    <col min="10246" max="10246" width="12.81640625" style="26" bestFit="1" customWidth="1"/>
    <col min="10247" max="10247" width="2.453125" style="26" customWidth="1"/>
    <col min="10248" max="10248" width="17.1796875" style="26" customWidth="1"/>
    <col min="10249" max="10249" width="1" style="26" customWidth="1"/>
    <col min="10250" max="10250" width="14.453125" style="26" customWidth="1"/>
    <col min="10251" max="10251" width="1.81640625" style="26" customWidth="1"/>
    <col min="10252" max="10252" width="16.1796875" style="26" customWidth="1"/>
    <col min="10253" max="10253" width="12.81640625" style="26" customWidth="1"/>
    <col min="10254" max="10493" width="8.81640625" style="26"/>
    <col min="10494" max="10496" width="1.453125" style="26" customWidth="1"/>
    <col min="10497" max="10497" width="37.1796875" style="26" customWidth="1"/>
    <col min="10498" max="10498" width="11.81640625" style="26" customWidth="1"/>
    <col min="10499" max="10499" width="1" style="26" customWidth="1"/>
    <col min="10500" max="10500" width="16.81640625" style="26" customWidth="1"/>
    <col min="10501" max="10501" width="2.1796875" style="26" customWidth="1"/>
    <col min="10502" max="10502" width="12.81640625" style="26" bestFit="1" customWidth="1"/>
    <col min="10503" max="10503" width="2.453125" style="26" customWidth="1"/>
    <col min="10504" max="10504" width="17.1796875" style="26" customWidth="1"/>
    <col min="10505" max="10505" width="1" style="26" customWidth="1"/>
    <col min="10506" max="10506" width="14.453125" style="26" customWidth="1"/>
    <col min="10507" max="10507" width="1.81640625" style="26" customWidth="1"/>
    <col min="10508" max="10508" width="16.1796875" style="26" customWidth="1"/>
    <col min="10509" max="10509" width="12.81640625" style="26" customWidth="1"/>
    <col min="10510" max="10749" width="8.81640625" style="26"/>
    <col min="10750" max="10752" width="1.453125" style="26" customWidth="1"/>
    <col min="10753" max="10753" width="37.1796875" style="26" customWidth="1"/>
    <col min="10754" max="10754" width="11.81640625" style="26" customWidth="1"/>
    <col min="10755" max="10755" width="1" style="26" customWidth="1"/>
    <col min="10756" max="10756" width="16.81640625" style="26" customWidth="1"/>
    <col min="10757" max="10757" width="2.1796875" style="26" customWidth="1"/>
    <col min="10758" max="10758" width="12.81640625" style="26" bestFit="1" customWidth="1"/>
    <col min="10759" max="10759" width="2.453125" style="26" customWidth="1"/>
    <col min="10760" max="10760" width="17.1796875" style="26" customWidth="1"/>
    <col min="10761" max="10761" width="1" style="26" customWidth="1"/>
    <col min="10762" max="10762" width="14.453125" style="26" customWidth="1"/>
    <col min="10763" max="10763" width="1.81640625" style="26" customWidth="1"/>
    <col min="10764" max="10764" width="16.1796875" style="26" customWidth="1"/>
    <col min="10765" max="10765" width="12.81640625" style="26" customWidth="1"/>
    <col min="10766" max="11005" width="8.81640625" style="26"/>
    <col min="11006" max="11008" width="1.453125" style="26" customWidth="1"/>
    <col min="11009" max="11009" width="37.1796875" style="26" customWidth="1"/>
    <col min="11010" max="11010" width="11.81640625" style="26" customWidth="1"/>
    <col min="11011" max="11011" width="1" style="26" customWidth="1"/>
    <col min="11012" max="11012" width="16.81640625" style="26" customWidth="1"/>
    <col min="11013" max="11013" width="2.1796875" style="26" customWidth="1"/>
    <col min="11014" max="11014" width="12.81640625" style="26" bestFit="1" customWidth="1"/>
    <col min="11015" max="11015" width="2.453125" style="26" customWidth="1"/>
    <col min="11016" max="11016" width="17.1796875" style="26" customWidth="1"/>
    <col min="11017" max="11017" width="1" style="26" customWidth="1"/>
    <col min="11018" max="11018" width="14.453125" style="26" customWidth="1"/>
    <col min="11019" max="11019" width="1.81640625" style="26" customWidth="1"/>
    <col min="11020" max="11020" width="16.1796875" style="26" customWidth="1"/>
    <col min="11021" max="11021" width="12.81640625" style="26" customWidth="1"/>
    <col min="11022" max="11261" width="8.81640625" style="26"/>
    <col min="11262" max="11264" width="1.453125" style="26" customWidth="1"/>
    <col min="11265" max="11265" width="37.1796875" style="26" customWidth="1"/>
    <col min="11266" max="11266" width="11.81640625" style="26" customWidth="1"/>
    <col min="11267" max="11267" width="1" style="26" customWidth="1"/>
    <col min="11268" max="11268" width="16.81640625" style="26" customWidth="1"/>
    <col min="11269" max="11269" width="2.1796875" style="26" customWidth="1"/>
    <col min="11270" max="11270" width="12.81640625" style="26" bestFit="1" customWidth="1"/>
    <col min="11271" max="11271" width="2.453125" style="26" customWidth="1"/>
    <col min="11272" max="11272" width="17.1796875" style="26" customWidth="1"/>
    <col min="11273" max="11273" width="1" style="26" customWidth="1"/>
    <col min="11274" max="11274" width="14.453125" style="26" customWidth="1"/>
    <col min="11275" max="11275" width="1.81640625" style="26" customWidth="1"/>
    <col min="11276" max="11276" width="16.1796875" style="26" customWidth="1"/>
    <col min="11277" max="11277" width="12.81640625" style="26" customWidth="1"/>
    <col min="11278" max="11517" width="8.81640625" style="26"/>
    <col min="11518" max="11520" width="1.453125" style="26" customWidth="1"/>
    <col min="11521" max="11521" width="37.1796875" style="26" customWidth="1"/>
    <col min="11522" max="11522" width="11.81640625" style="26" customWidth="1"/>
    <col min="11523" max="11523" width="1" style="26" customWidth="1"/>
    <col min="11524" max="11524" width="16.81640625" style="26" customWidth="1"/>
    <col min="11525" max="11525" width="2.1796875" style="26" customWidth="1"/>
    <col min="11526" max="11526" width="12.81640625" style="26" bestFit="1" customWidth="1"/>
    <col min="11527" max="11527" width="2.453125" style="26" customWidth="1"/>
    <col min="11528" max="11528" width="17.1796875" style="26" customWidth="1"/>
    <col min="11529" max="11529" width="1" style="26" customWidth="1"/>
    <col min="11530" max="11530" width="14.453125" style="26" customWidth="1"/>
    <col min="11531" max="11531" width="1.81640625" style="26" customWidth="1"/>
    <col min="11532" max="11532" width="16.1796875" style="26" customWidth="1"/>
    <col min="11533" max="11533" width="12.81640625" style="26" customWidth="1"/>
    <col min="11534" max="11773" width="8.81640625" style="26"/>
    <col min="11774" max="11776" width="1.453125" style="26" customWidth="1"/>
    <col min="11777" max="11777" width="37.1796875" style="26" customWidth="1"/>
    <col min="11778" max="11778" width="11.81640625" style="26" customWidth="1"/>
    <col min="11779" max="11779" width="1" style="26" customWidth="1"/>
    <col min="11780" max="11780" width="16.81640625" style="26" customWidth="1"/>
    <col min="11781" max="11781" width="2.1796875" style="26" customWidth="1"/>
    <col min="11782" max="11782" width="12.81640625" style="26" bestFit="1" customWidth="1"/>
    <col min="11783" max="11783" width="2.453125" style="26" customWidth="1"/>
    <col min="11784" max="11784" width="17.1796875" style="26" customWidth="1"/>
    <col min="11785" max="11785" width="1" style="26" customWidth="1"/>
    <col min="11786" max="11786" width="14.453125" style="26" customWidth="1"/>
    <col min="11787" max="11787" width="1.81640625" style="26" customWidth="1"/>
    <col min="11788" max="11788" width="16.1796875" style="26" customWidth="1"/>
    <col min="11789" max="11789" width="12.81640625" style="26" customWidth="1"/>
    <col min="11790" max="12029" width="8.81640625" style="26"/>
    <col min="12030" max="12032" width="1.453125" style="26" customWidth="1"/>
    <col min="12033" max="12033" width="37.1796875" style="26" customWidth="1"/>
    <col min="12034" max="12034" width="11.81640625" style="26" customWidth="1"/>
    <col min="12035" max="12035" width="1" style="26" customWidth="1"/>
    <col min="12036" max="12036" width="16.81640625" style="26" customWidth="1"/>
    <col min="12037" max="12037" width="2.1796875" style="26" customWidth="1"/>
    <col min="12038" max="12038" width="12.81640625" style="26" bestFit="1" customWidth="1"/>
    <col min="12039" max="12039" width="2.453125" style="26" customWidth="1"/>
    <col min="12040" max="12040" width="17.1796875" style="26" customWidth="1"/>
    <col min="12041" max="12041" width="1" style="26" customWidth="1"/>
    <col min="12042" max="12042" width="14.453125" style="26" customWidth="1"/>
    <col min="12043" max="12043" width="1.81640625" style="26" customWidth="1"/>
    <col min="12044" max="12044" width="16.1796875" style="26" customWidth="1"/>
    <col min="12045" max="12045" width="12.81640625" style="26" customWidth="1"/>
    <col min="12046" max="12285" width="8.81640625" style="26"/>
    <col min="12286" max="12288" width="1.453125" style="26" customWidth="1"/>
    <col min="12289" max="12289" width="37.1796875" style="26" customWidth="1"/>
    <col min="12290" max="12290" width="11.81640625" style="26" customWidth="1"/>
    <col min="12291" max="12291" width="1" style="26" customWidth="1"/>
    <col min="12292" max="12292" width="16.81640625" style="26" customWidth="1"/>
    <col min="12293" max="12293" width="2.1796875" style="26" customWidth="1"/>
    <col min="12294" max="12294" width="12.81640625" style="26" bestFit="1" customWidth="1"/>
    <col min="12295" max="12295" width="2.453125" style="26" customWidth="1"/>
    <col min="12296" max="12296" width="17.1796875" style="26" customWidth="1"/>
    <col min="12297" max="12297" width="1" style="26" customWidth="1"/>
    <col min="12298" max="12298" width="14.453125" style="26" customWidth="1"/>
    <col min="12299" max="12299" width="1.81640625" style="26" customWidth="1"/>
    <col min="12300" max="12300" width="16.1796875" style="26" customWidth="1"/>
    <col min="12301" max="12301" width="12.81640625" style="26" customWidth="1"/>
    <col min="12302" max="12541" width="8.81640625" style="26"/>
    <col min="12542" max="12544" width="1.453125" style="26" customWidth="1"/>
    <col min="12545" max="12545" width="37.1796875" style="26" customWidth="1"/>
    <col min="12546" max="12546" width="11.81640625" style="26" customWidth="1"/>
    <col min="12547" max="12547" width="1" style="26" customWidth="1"/>
    <col min="12548" max="12548" width="16.81640625" style="26" customWidth="1"/>
    <col min="12549" max="12549" width="2.1796875" style="26" customWidth="1"/>
    <col min="12550" max="12550" width="12.81640625" style="26" bestFit="1" customWidth="1"/>
    <col min="12551" max="12551" width="2.453125" style="26" customWidth="1"/>
    <col min="12552" max="12552" width="17.1796875" style="26" customWidth="1"/>
    <col min="12553" max="12553" width="1" style="26" customWidth="1"/>
    <col min="12554" max="12554" width="14.453125" style="26" customWidth="1"/>
    <col min="12555" max="12555" width="1.81640625" style="26" customWidth="1"/>
    <col min="12556" max="12556" width="16.1796875" style="26" customWidth="1"/>
    <col min="12557" max="12557" width="12.81640625" style="26" customWidth="1"/>
    <col min="12558" max="12797" width="8.81640625" style="26"/>
    <col min="12798" max="12800" width="1.453125" style="26" customWidth="1"/>
    <col min="12801" max="12801" width="37.1796875" style="26" customWidth="1"/>
    <col min="12802" max="12802" width="11.81640625" style="26" customWidth="1"/>
    <col min="12803" max="12803" width="1" style="26" customWidth="1"/>
    <col min="12804" max="12804" width="16.81640625" style="26" customWidth="1"/>
    <col min="12805" max="12805" width="2.1796875" style="26" customWidth="1"/>
    <col min="12806" max="12806" width="12.81640625" style="26" bestFit="1" customWidth="1"/>
    <col min="12807" max="12807" width="2.453125" style="26" customWidth="1"/>
    <col min="12808" max="12808" width="17.1796875" style="26" customWidth="1"/>
    <col min="12809" max="12809" width="1" style="26" customWidth="1"/>
    <col min="12810" max="12810" width="14.453125" style="26" customWidth="1"/>
    <col min="12811" max="12811" width="1.81640625" style="26" customWidth="1"/>
    <col min="12812" max="12812" width="16.1796875" style="26" customWidth="1"/>
    <col min="12813" max="12813" width="12.81640625" style="26" customWidth="1"/>
    <col min="12814" max="13053" width="8.81640625" style="26"/>
    <col min="13054" max="13056" width="1.453125" style="26" customWidth="1"/>
    <col min="13057" max="13057" width="37.1796875" style="26" customWidth="1"/>
    <col min="13058" max="13058" width="11.81640625" style="26" customWidth="1"/>
    <col min="13059" max="13059" width="1" style="26" customWidth="1"/>
    <col min="13060" max="13060" width="16.81640625" style="26" customWidth="1"/>
    <col min="13061" max="13061" width="2.1796875" style="26" customWidth="1"/>
    <col min="13062" max="13062" width="12.81640625" style="26" bestFit="1" customWidth="1"/>
    <col min="13063" max="13063" width="2.453125" style="26" customWidth="1"/>
    <col min="13064" max="13064" width="17.1796875" style="26" customWidth="1"/>
    <col min="13065" max="13065" width="1" style="26" customWidth="1"/>
    <col min="13066" max="13066" width="14.453125" style="26" customWidth="1"/>
    <col min="13067" max="13067" width="1.81640625" style="26" customWidth="1"/>
    <col min="13068" max="13068" width="16.1796875" style="26" customWidth="1"/>
    <col min="13069" max="13069" width="12.81640625" style="26" customWidth="1"/>
    <col min="13070" max="13309" width="8.81640625" style="26"/>
    <col min="13310" max="13312" width="1.453125" style="26" customWidth="1"/>
    <col min="13313" max="13313" width="37.1796875" style="26" customWidth="1"/>
    <col min="13314" max="13314" width="11.81640625" style="26" customWidth="1"/>
    <col min="13315" max="13315" width="1" style="26" customWidth="1"/>
    <col min="13316" max="13316" width="16.81640625" style="26" customWidth="1"/>
    <col min="13317" max="13317" width="2.1796875" style="26" customWidth="1"/>
    <col min="13318" max="13318" width="12.81640625" style="26" bestFit="1" customWidth="1"/>
    <col min="13319" max="13319" width="2.453125" style="26" customWidth="1"/>
    <col min="13320" max="13320" width="17.1796875" style="26" customWidth="1"/>
    <col min="13321" max="13321" width="1" style="26" customWidth="1"/>
    <col min="13322" max="13322" width="14.453125" style="26" customWidth="1"/>
    <col min="13323" max="13323" width="1.81640625" style="26" customWidth="1"/>
    <col min="13324" max="13324" width="16.1796875" style="26" customWidth="1"/>
    <col min="13325" max="13325" width="12.81640625" style="26" customWidth="1"/>
    <col min="13326" max="13565" width="8.81640625" style="26"/>
    <col min="13566" max="13568" width="1.453125" style="26" customWidth="1"/>
    <col min="13569" max="13569" width="37.1796875" style="26" customWidth="1"/>
    <col min="13570" max="13570" width="11.81640625" style="26" customWidth="1"/>
    <col min="13571" max="13571" width="1" style="26" customWidth="1"/>
    <col min="13572" max="13572" width="16.81640625" style="26" customWidth="1"/>
    <col min="13573" max="13573" width="2.1796875" style="26" customWidth="1"/>
    <col min="13574" max="13574" width="12.81640625" style="26" bestFit="1" customWidth="1"/>
    <col min="13575" max="13575" width="2.453125" style="26" customWidth="1"/>
    <col min="13576" max="13576" width="17.1796875" style="26" customWidth="1"/>
    <col min="13577" max="13577" width="1" style="26" customWidth="1"/>
    <col min="13578" max="13578" width="14.453125" style="26" customWidth="1"/>
    <col min="13579" max="13579" width="1.81640625" style="26" customWidth="1"/>
    <col min="13580" max="13580" width="16.1796875" style="26" customWidth="1"/>
    <col min="13581" max="13581" width="12.81640625" style="26" customWidth="1"/>
    <col min="13582" max="13821" width="8.81640625" style="26"/>
    <col min="13822" max="13824" width="1.453125" style="26" customWidth="1"/>
    <col min="13825" max="13825" width="37.1796875" style="26" customWidth="1"/>
    <col min="13826" max="13826" width="11.81640625" style="26" customWidth="1"/>
    <col min="13827" max="13827" width="1" style="26" customWidth="1"/>
    <col min="13828" max="13828" width="16.81640625" style="26" customWidth="1"/>
    <col min="13829" max="13829" width="2.1796875" style="26" customWidth="1"/>
    <col min="13830" max="13830" width="12.81640625" style="26" bestFit="1" customWidth="1"/>
    <col min="13831" max="13831" width="2.453125" style="26" customWidth="1"/>
    <col min="13832" max="13832" width="17.1796875" style="26" customWidth="1"/>
    <col min="13833" max="13833" width="1" style="26" customWidth="1"/>
    <col min="13834" max="13834" width="14.453125" style="26" customWidth="1"/>
    <col min="13835" max="13835" width="1.81640625" style="26" customWidth="1"/>
    <col min="13836" max="13836" width="16.1796875" style="26" customWidth="1"/>
    <col min="13837" max="13837" width="12.81640625" style="26" customWidth="1"/>
    <col min="13838" max="14077" width="8.81640625" style="26"/>
    <col min="14078" max="14080" width="1.453125" style="26" customWidth="1"/>
    <col min="14081" max="14081" width="37.1796875" style="26" customWidth="1"/>
    <col min="14082" max="14082" width="11.81640625" style="26" customWidth="1"/>
    <col min="14083" max="14083" width="1" style="26" customWidth="1"/>
    <col min="14084" max="14084" width="16.81640625" style="26" customWidth="1"/>
    <col min="14085" max="14085" width="2.1796875" style="26" customWidth="1"/>
    <col min="14086" max="14086" width="12.81640625" style="26" bestFit="1" customWidth="1"/>
    <col min="14087" max="14087" width="2.453125" style="26" customWidth="1"/>
    <col min="14088" max="14088" width="17.1796875" style="26" customWidth="1"/>
    <col min="14089" max="14089" width="1" style="26" customWidth="1"/>
    <col min="14090" max="14090" width="14.453125" style="26" customWidth="1"/>
    <col min="14091" max="14091" width="1.81640625" style="26" customWidth="1"/>
    <col min="14092" max="14092" width="16.1796875" style="26" customWidth="1"/>
    <col min="14093" max="14093" width="12.81640625" style="26" customWidth="1"/>
    <col min="14094" max="14333" width="8.81640625" style="26"/>
    <col min="14334" max="14336" width="1.453125" style="26" customWidth="1"/>
    <col min="14337" max="14337" width="37.1796875" style="26" customWidth="1"/>
    <col min="14338" max="14338" width="11.81640625" style="26" customWidth="1"/>
    <col min="14339" max="14339" width="1" style="26" customWidth="1"/>
    <col min="14340" max="14340" width="16.81640625" style="26" customWidth="1"/>
    <col min="14341" max="14341" width="2.1796875" style="26" customWidth="1"/>
    <col min="14342" max="14342" width="12.81640625" style="26" bestFit="1" customWidth="1"/>
    <col min="14343" max="14343" width="2.453125" style="26" customWidth="1"/>
    <col min="14344" max="14344" width="17.1796875" style="26" customWidth="1"/>
    <col min="14345" max="14345" width="1" style="26" customWidth="1"/>
    <col min="14346" max="14346" width="14.453125" style="26" customWidth="1"/>
    <col min="14347" max="14347" width="1.81640625" style="26" customWidth="1"/>
    <col min="14348" max="14348" width="16.1796875" style="26" customWidth="1"/>
    <col min="14349" max="14349" width="12.81640625" style="26" customWidth="1"/>
    <col min="14350" max="14589" width="8.81640625" style="26"/>
    <col min="14590" max="14592" width="1.453125" style="26" customWidth="1"/>
    <col min="14593" max="14593" width="37.1796875" style="26" customWidth="1"/>
    <col min="14594" max="14594" width="11.81640625" style="26" customWidth="1"/>
    <col min="14595" max="14595" width="1" style="26" customWidth="1"/>
    <col min="14596" max="14596" width="16.81640625" style="26" customWidth="1"/>
    <col min="14597" max="14597" width="2.1796875" style="26" customWidth="1"/>
    <col min="14598" max="14598" width="12.81640625" style="26" bestFit="1" customWidth="1"/>
    <col min="14599" max="14599" width="2.453125" style="26" customWidth="1"/>
    <col min="14600" max="14600" width="17.1796875" style="26" customWidth="1"/>
    <col min="14601" max="14601" width="1" style="26" customWidth="1"/>
    <col min="14602" max="14602" width="14.453125" style="26" customWidth="1"/>
    <col min="14603" max="14603" width="1.81640625" style="26" customWidth="1"/>
    <col min="14604" max="14604" width="16.1796875" style="26" customWidth="1"/>
    <col min="14605" max="14605" width="12.81640625" style="26" customWidth="1"/>
    <col min="14606" max="14845" width="8.81640625" style="26"/>
    <col min="14846" max="14848" width="1.453125" style="26" customWidth="1"/>
    <col min="14849" max="14849" width="37.1796875" style="26" customWidth="1"/>
    <col min="14850" max="14850" width="11.81640625" style="26" customWidth="1"/>
    <col min="14851" max="14851" width="1" style="26" customWidth="1"/>
    <col min="14852" max="14852" width="16.81640625" style="26" customWidth="1"/>
    <col min="14853" max="14853" width="2.1796875" style="26" customWidth="1"/>
    <col min="14854" max="14854" width="12.81640625" style="26" bestFit="1" customWidth="1"/>
    <col min="14855" max="14855" width="2.453125" style="26" customWidth="1"/>
    <col min="14856" max="14856" width="17.1796875" style="26" customWidth="1"/>
    <col min="14857" max="14857" width="1" style="26" customWidth="1"/>
    <col min="14858" max="14858" width="14.453125" style="26" customWidth="1"/>
    <col min="14859" max="14859" width="1.81640625" style="26" customWidth="1"/>
    <col min="14860" max="14860" width="16.1796875" style="26" customWidth="1"/>
    <col min="14861" max="14861" width="12.81640625" style="26" customWidth="1"/>
    <col min="14862" max="15101" width="8.81640625" style="26"/>
    <col min="15102" max="15104" width="1.453125" style="26" customWidth="1"/>
    <col min="15105" max="15105" width="37.1796875" style="26" customWidth="1"/>
    <col min="15106" max="15106" width="11.81640625" style="26" customWidth="1"/>
    <col min="15107" max="15107" width="1" style="26" customWidth="1"/>
    <col min="15108" max="15108" width="16.81640625" style="26" customWidth="1"/>
    <col min="15109" max="15109" width="2.1796875" style="26" customWidth="1"/>
    <col min="15110" max="15110" width="12.81640625" style="26" bestFit="1" customWidth="1"/>
    <col min="15111" max="15111" width="2.453125" style="26" customWidth="1"/>
    <col min="15112" max="15112" width="17.1796875" style="26" customWidth="1"/>
    <col min="15113" max="15113" width="1" style="26" customWidth="1"/>
    <col min="15114" max="15114" width="14.453125" style="26" customWidth="1"/>
    <col min="15115" max="15115" width="1.81640625" style="26" customWidth="1"/>
    <col min="15116" max="15116" width="16.1796875" style="26" customWidth="1"/>
    <col min="15117" max="15117" width="12.81640625" style="26" customWidth="1"/>
    <col min="15118" max="15357" width="8.81640625" style="26"/>
    <col min="15358" max="15360" width="1.453125" style="26" customWidth="1"/>
    <col min="15361" max="15361" width="37.1796875" style="26" customWidth="1"/>
    <col min="15362" max="15362" width="11.81640625" style="26" customWidth="1"/>
    <col min="15363" max="15363" width="1" style="26" customWidth="1"/>
    <col min="15364" max="15364" width="16.81640625" style="26" customWidth="1"/>
    <col min="15365" max="15365" width="2.1796875" style="26" customWidth="1"/>
    <col min="15366" max="15366" width="12.81640625" style="26" bestFit="1" customWidth="1"/>
    <col min="15367" max="15367" width="2.453125" style="26" customWidth="1"/>
    <col min="15368" max="15368" width="17.1796875" style="26" customWidth="1"/>
    <col min="15369" max="15369" width="1" style="26" customWidth="1"/>
    <col min="15370" max="15370" width="14.453125" style="26" customWidth="1"/>
    <col min="15371" max="15371" width="1.81640625" style="26" customWidth="1"/>
    <col min="15372" max="15372" width="16.1796875" style="26" customWidth="1"/>
    <col min="15373" max="15373" width="12.81640625" style="26" customWidth="1"/>
    <col min="15374" max="15613" width="8.81640625" style="26"/>
    <col min="15614" max="15616" width="1.453125" style="26" customWidth="1"/>
    <col min="15617" max="15617" width="37.1796875" style="26" customWidth="1"/>
    <col min="15618" max="15618" width="11.81640625" style="26" customWidth="1"/>
    <col min="15619" max="15619" width="1" style="26" customWidth="1"/>
    <col min="15620" max="15620" width="16.81640625" style="26" customWidth="1"/>
    <col min="15621" max="15621" width="2.1796875" style="26" customWidth="1"/>
    <col min="15622" max="15622" width="12.81640625" style="26" bestFit="1" customWidth="1"/>
    <col min="15623" max="15623" width="2.453125" style="26" customWidth="1"/>
    <col min="15624" max="15624" width="17.1796875" style="26" customWidth="1"/>
    <col min="15625" max="15625" width="1" style="26" customWidth="1"/>
    <col min="15626" max="15626" width="14.453125" style="26" customWidth="1"/>
    <col min="15627" max="15627" width="1.81640625" style="26" customWidth="1"/>
    <col min="15628" max="15628" width="16.1796875" style="26" customWidth="1"/>
    <col min="15629" max="15629" width="12.81640625" style="26" customWidth="1"/>
    <col min="15630" max="15869" width="8.81640625" style="26"/>
    <col min="15870" max="15872" width="1.453125" style="26" customWidth="1"/>
    <col min="15873" max="15873" width="37.1796875" style="26" customWidth="1"/>
    <col min="15874" max="15874" width="11.81640625" style="26" customWidth="1"/>
    <col min="15875" max="15875" width="1" style="26" customWidth="1"/>
    <col min="15876" max="15876" width="16.81640625" style="26" customWidth="1"/>
    <col min="15877" max="15877" width="2.1796875" style="26" customWidth="1"/>
    <col min="15878" max="15878" width="12.81640625" style="26" bestFit="1" customWidth="1"/>
    <col min="15879" max="15879" width="2.453125" style="26" customWidth="1"/>
    <col min="15880" max="15880" width="17.1796875" style="26" customWidth="1"/>
    <col min="15881" max="15881" width="1" style="26" customWidth="1"/>
    <col min="15882" max="15882" width="14.453125" style="26" customWidth="1"/>
    <col min="15883" max="15883" width="1.81640625" style="26" customWidth="1"/>
    <col min="15884" max="15884" width="16.1796875" style="26" customWidth="1"/>
    <col min="15885" max="15885" width="12.81640625" style="26" customWidth="1"/>
    <col min="15886" max="16125" width="8.81640625" style="26"/>
    <col min="16126" max="16128" width="1.453125" style="26" customWidth="1"/>
    <col min="16129" max="16129" width="37.1796875" style="26" customWidth="1"/>
    <col min="16130" max="16130" width="11.81640625" style="26" customWidth="1"/>
    <col min="16131" max="16131" width="1" style="26" customWidth="1"/>
    <col min="16132" max="16132" width="16.81640625" style="26" customWidth="1"/>
    <col min="16133" max="16133" width="2.1796875" style="26" customWidth="1"/>
    <col min="16134" max="16134" width="12.81640625" style="26" bestFit="1" customWidth="1"/>
    <col min="16135" max="16135" width="2.453125" style="26" customWidth="1"/>
    <col min="16136" max="16136" width="17.1796875" style="26" customWidth="1"/>
    <col min="16137" max="16137" width="1" style="26" customWidth="1"/>
    <col min="16138" max="16138" width="14.453125" style="26" customWidth="1"/>
    <col min="16139" max="16139" width="1.81640625" style="26" customWidth="1"/>
    <col min="16140" max="16140" width="16.1796875" style="26" customWidth="1"/>
    <col min="16141" max="16141" width="12.81640625" style="26" customWidth="1"/>
    <col min="16142" max="16384" width="8.81640625" style="26"/>
  </cols>
  <sheetData>
    <row r="1" spans="1:250" s="5" customFormat="1" ht="24" customHeight="1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ht="24" customHeight="1">
      <c r="A2" s="273" t="s">
        <v>30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5" customFormat="1" ht="29.5" customHeight="1">
      <c r="A3" s="273" t="s">
        <v>107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ht="17.5" customHeight="1">
      <c r="A4" s="275" t="s">
        <v>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s="8" customFormat="1" ht="6" customHeight="1">
      <c r="A5" s="9"/>
      <c r="B5" s="6"/>
      <c r="C5" s="6"/>
      <c r="D5" s="6"/>
      <c r="E5" s="10"/>
      <c r="F5" s="11"/>
      <c r="G5" s="10"/>
      <c r="H5" s="10"/>
      <c r="I5" s="10"/>
      <c r="J5" s="10"/>
      <c r="K5" s="10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" customFormat="1" ht="19" customHeight="1">
      <c r="A6" s="12"/>
      <c r="B6" s="6"/>
      <c r="C6" s="6"/>
      <c r="D6" s="6"/>
      <c r="E6" s="13"/>
      <c r="F6" s="11"/>
      <c r="G6" s="276" t="s">
        <v>3</v>
      </c>
      <c r="H6" s="276"/>
      <c r="I6" s="276"/>
      <c r="J6" s="276"/>
      <c r="K6" s="27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" customFormat="1" ht="23.15" customHeight="1">
      <c r="A7" s="12"/>
      <c r="B7" s="6"/>
      <c r="C7" s="6"/>
      <c r="D7" s="6"/>
      <c r="E7" s="10"/>
      <c r="F7" s="11"/>
      <c r="G7" s="14"/>
      <c r="H7" s="14"/>
      <c r="I7" s="14"/>
      <c r="J7" s="14"/>
      <c r="K7" s="14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" customFormat="1" ht="22" customHeight="1">
      <c r="A8" s="12"/>
      <c r="B8" s="6"/>
      <c r="C8" s="6"/>
      <c r="D8" s="6"/>
      <c r="E8" s="10"/>
      <c r="F8" s="11"/>
      <c r="H8" s="14"/>
      <c r="J8" s="14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" customFormat="1" ht="22" customHeight="1">
      <c r="A9" s="12"/>
      <c r="B9" s="6"/>
      <c r="C9" s="6"/>
      <c r="D9" s="6"/>
      <c r="E9" s="10"/>
      <c r="F9" s="11"/>
      <c r="G9" s="14" t="s">
        <v>88</v>
      </c>
      <c r="H9" s="14"/>
      <c r="I9" s="14" t="s">
        <v>106</v>
      </c>
      <c r="J9" s="14"/>
      <c r="K9" s="14" t="s">
        <v>32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" customFormat="1" ht="22" customHeight="1">
      <c r="A10" s="12"/>
      <c r="B10" s="6"/>
      <c r="C10" s="6"/>
      <c r="D10" s="6"/>
      <c r="E10" s="13" t="s">
        <v>5</v>
      </c>
      <c r="F10" s="11"/>
      <c r="G10" s="78" t="s">
        <v>87</v>
      </c>
      <c r="H10" s="14"/>
      <c r="I10" s="78" t="s">
        <v>81</v>
      </c>
      <c r="J10" s="14"/>
      <c r="K10" s="78" t="s">
        <v>34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" customFormat="1" ht="22" customHeight="1">
      <c r="A11" s="1"/>
      <c r="B11" s="11"/>
      <c r="C11" s="11"/>
      <c r="D11" s="11"/>
      <c r="E11" s="16"/>
      <c r="F11" s="11"/>
      <c r="G11" s="15"/>
      <c r="H11" s="15"/>
      <c r="I11" s="15"/>
      <c r="J11" s="15"/>
      <c r="K11" s="15"/>
      <c r="L11" s="11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</row>
    <row r="12" spans="1:250" s="8" customFormat="1" ht="22" customHeight="1">
      <c r="A12" s="87" t="s">
        <v>117</v>
      </c>
      <c r="B12" s="11"/>
      <c r="C12" s="11"/>
      <c r="D12" s="11"/>
      <c r="E12" s="16"/>
      <c r="F12" s="11"/>
      <c r="G12" s="15"/>
      <c r="H12" s="15"/>
      <c r="I12" s="15"/>
      <c r="J12" s="15"/>
      <c r="K12" s="15"/>
      <c r="L12" s="11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</row>
    <row r="13" spans="1:250" ht="22" customHeight="1">
      <c r="A13" s="62" t="s">
        <v>101</v>
      </c>
      <c r="B13" s="17"/>
      <c r="C13" s="6"/>
      <c r="D13" s="6"/>
      <c r="E13" s="61"/>
      <c r="F13" s="18"/>
      <c r="G13" s="27">
        <v>150000000</v>
      </c>
      <c r="H13" s="19"/>
      <c r="I13" s="10">
        <v>55995539</v>
      </c>
      <c r="J13" s="10"/>
      <c r="K13" s="10">
        <f>SUM(G13:I13)</f>
        <v>205995539</v>
      </c>
      <c r="L13" s="6"/>
    </row>
    <row r="14" spans="1:250" ht="22" customHeight="1">
      <c r="A14" s="6" t="s">
        <v>105</v>
      </c>
      <c r="B14" s="6"/>
      <c r="C14" s="6"/>
      <c r="D14" s="6"/>
      <c r="E14" s="10"/>
      <c r="F14" s="18"/>
      <c r="G14" s="86" t="s">
        <v>9</v>
      </c>
      <c r="H14" s="20"/>
      <c r="I14" s="24">
        <v>-7417006.6699999999</v>
      </c>
      <c r="J14" s="10"/>
      <c r="K14" s="24">
        <f>SUM(G14:I14)</f>
        <v>-7417006.6699999999</v>
      </c>
      <c r="L14" s="22"/>
      <c r="M14" s="23"/>
    </row>
    <row r="15" spans="1:250" ht="22" customHeight="1" thickBot="1">
      <c r="A15" s="17" t="s">
        <v>103</v>
      </c>
      <c r="B15" s="6"/>
      <c r="C15" s="6"/>
      <c r="D15" s="6"/>
      <c r="E15" s="10"/>
      <c r="F15" s="11"/>
      <c r="G15" s="25">
        <f>SUM(G13:G14)</f>
        <v>150000000</v>
      </c>
      <c r="H15" s="20"/>
      <c r="I15" s="25">
        <f>SUM(I13:I14)</f>
        <v>48578532.329999998</v>
      </c>
      <c r="J15" s="20"/>
      <c r="K15" s="25">
        <f>SUM(G15:I15)</f>
        <v>198578532.32999998</v>
      </c>
      <c r="M15" s="23"/>
    </row>
    <row r="16" spans="1:250" ht="22" customHeight="1" thickTop="1">
      <c r="A16" s="6"/>
      <c r="B16" s="6"/>
      <c r="C16" s="6"/>
      <c r="D16" s="6"/>
      <c r="E16" s="10"/>
      <c r="F16" s="11"/>
      <c r="G16" s="10"/>
      <c r="H16" s="10"/>
      <c r="I16" s="10"/>
      <c r="J16" s="10"/>
      <c r="K16" s="10"/>
      <c r="L16" s="6"/>
    </row>
    <row r="17" spans="1:13" ht="22" customHeight="1">
      <c r="A17" s="87" t="s">
        <v>118</v>
      </c>
      <c r="B17" s="6"/>
      <c r="C17" s="6"/>
      <c r="D17" s="6"/>
      <c r="E17" s="10"/>
      <c r="F17" s="11"/>
      <c r="G17" s="10"/>
      <c r="H17" s="10"/>
      <c r="I17" s="10"/>
      <c r="J17" s="10"/>
      <c r="K17" s="10"/>
      <c r="L17" s="6"/>
    </row>
    <row r="18" spans="1:13" ht="22" customHeight="1">
      <c r="A18" s="62" t="s">
        <v>102</v>
      </c>
      <c r="B18" s="17"/>
      <c r="C18" s="6"/>
      <c r="D18" s="6"/>
      <c r="E18" s="61"/>
      <c r="F18" s="18"/>
      <c r="G18" s="27">
        <f>SUM(G15)</f>
        <v>150000000</v>
      </c>
      <c r="H18" s="19"/>
      <c r="I18" s="27">
        <v>73385482</v>
      </c>
      <c r="J18" s="10"/>
      <c r="K18" s="27">
        <f>SUM(G18:I18)</f>
        <v>223385482</v>
      </c>
      <c r="L18" s="6"/>
    </row>
    <row r="19" spans="1:13" ht="22" customHeight="1">
      <c r="A19" s="29" t="s">
        <v>109</v>
      </c>
      <c r="B19" s="12"/>
      <c r="C19" s="12"/>
      <c r="D19" s="12"/>
      <c r="E19" s="81"/>
      <c r="F19" s="18"/>
      <c r="G19" s="10">
        <v>330000000</v>
      </c>
      <c r="H19" s="20"/>
      <c r="I19" s="85" t="s">
        <v>9</v>
      </c>
      <c r="J19" s="10"/>
      <c r="K19" s="10">
        <f>SUM(G19:I19)</f>
        <v>330000000</v>
      </c>
      <c r="M19" s="21"/>
    </row>
    <row r="20" spans="1:13" ht="22" customHeight="1">
      <c r="A20" s="6" t="s">
        <v>105</v>
      </c>
      <c r="B20" s="6"/>
      <c r="C20" s="6"/>
      <c r="D20" s="6"/>
      <c r="E20" s="10"/>
      <c r="F20" s="18"/>
      <c r="G20" s="86" t="s">
        <v>9</v>
      </c>
      <c r="H20" s="20"/>
      <c r="I20" s="80">
        <v>5005360</v>
      </c>
      <c r="J20" s="10"/>
      <c r="K20" s="24">
        <f>SUM(G20:I20)</f>
        <v>5005360</v>
      </c>
      <c r="L20" s="22"/>
      <c r="M20" s="23"/>
    </row>
    <row r="21" spans="1:13" ht="22" customHeight="1" thickBot="1">
      <c r="A21" s="17" t="s">
        <v>104</v>
      </c>
      <c r="B21" s="6"/>
      <c r="C21" s="6"/>
      <c r="D21" s="6"/>
      <c r="E21" s="10"/>
      <c r="F21" s="11"/>
      <c r="G21" s="25">
        <f>SUM(G18:G20)</f>
        <v>480000000</v>
      </c>
      <c r="H21" s="20"/>
      <c r="I21" s="25">
        <f>SUM(I18:I20)</f>
        <v>78390842</v>
      </c>
      <c r="J21" s="20"/>
      <c r="K21" s="25">
        <f>SUM(K18:K20)</f>
        <v>558390842</v>
      </c>
      <c r="M21" s="23"/>
    </row>
    <row r="22" spans="1:13" ht="22" customHeight="1" thickTop="1">
      <c r="A22" s="6"/>
      <c r="B22" s="6"/>
      <c r="C22" s="6"/>
      <c r="D22" s="6"/>
      <c r="E22" s="10"/>
      <c r="F22" s="11"/>
      <c r="G22" s="10"/>
      <c r="H22" s="10"/>
      <c r="I22" s="10"/>
      <c r="J22" s="10"/>
      <c r="K22" s="10"/>
      <c r="L22" s="6"/>
    </row>
    <row r="23" spans="1:13" ht="22" customHeight="1">
      <c r="B23" s="6"/>
      <c r="C23" s="6"/>
      <c r="D23" s="6"/>
      <c r="E23" s="10"/>
      <c r="F23" s="11"/>
      <c r="G23" s="15"/>
      <c r="H23" s="15"/>
      <c r="I23" s="15"/>
      <c r="J23" s="15"/>
      <c r="K23" s="15"/>
      <c r="L23" s="6"/>
    </row>
    <row r="24" spans="1:13" ht="22" customHeight="1">
      <c r="K24" s="79"/>
    </row>
    <row r="25" spans="1:13" ht="22" customHeight="1"/>
    <row r="26" spans="1:13" ht="22" customHeight="1">
      <c r="B26" s="6"/>
      <c r="C26" s="6"/>
      <c r="D26" s="6"/>
      <c r="E26" s="10"/>
      <c r="F26" s="11"/>
      <c r="G26" s="28"/>
      <c r="H26" s="28"/>
      <c r="I26" s="28"/>
      <c r="J26" s="28"/>
      <c r="K26" s="28"/>
      <c r="L26" s="6"/>
    </row>
    <row r="27" spans="1:13" ht="22" customHeight="1">
      <c r="A27" s="29" t="s">
        <v>119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CCD031D14A1D42AE98014AA5B5DB4E" ma:contentTypeVersion="4" ma:contentTypeDescription="สร้างเอกสารใหม่" ma:contentTypeScope="" ma:versionID="0d812113a610a37dcd18dcad9d8c1bd0">
  <xsd:schema xmlns:xsd="http://www.w3.org/2001/XMLSchema" xmlns:xs="http://www.w3.org/2001/XMLSchema" xmlns:p="http://schemas.microsoft.com/office/2006/metadata/properties" xmlns:ns2="7729a642-41c0-4982-9927-12d9a0bb3551" targetNamespace="http://schemas.microsoft.com/office/2006/metadata/properties" ma:root="true" ma:fieldsID="9a4bb3f1295ea516b399f30952baec09" ns2:_="">
    <xsd:import namespace="7729a642-41c0-4982-9927-12d9a0bb35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9a642-41c0-4982-9927-12d9a0bb3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3A35E6-872F-4163-B9C9-76E9F8DCD764}">
  <ds:schemaRefs>
    <ds:schemaRef ds:uri="http://www.w3.org/XML/1998/namespace"/>
    <ds:schemaRef ds:uri="http://schemas.microsoft.com/office/2006/documentManagement/types"/>
    <ds:schemaRef ds:uri="7729a642-41c0-4982-9927-12d9a0bb3551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7C4D2B1-421E-427F-AAC5-E0A0C4A18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29a642-41c0-4982-9927-12d9a0bb35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 </vt:lpstr>
      <vt:lpstr>หนี้สิน 1 </vt:lpstr>
      <vt:lpstr>หนี้สิน 2</vt:lpstr>
      <vt:lpstr>กำไรขาดทุน3เดือน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nekchinnawat@deloitte.com</dc:creator>
  <cp:lastModifiedBy>Yenpensuk, Pairach</cp:lastModifiedBy>
  <cp:lastPrinted>2023-05-12T07:09:48Z</cp:lastPrinted>
  <dcterms:created xsi:type="dcterms:W3CDTF">2018-07-11T02:47:24Z</dcterms:created>
  <dcterms:modified xsi:type="dcterms:W3CDTF">2023-05-12T07:09:58Z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0x010100A9CCD031D14A1D42AE98014AA5B5DB4E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2022-03-04T00:47:44Z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84151e0a-d969-4c9b-b876-c9a7bbe273ad</vt:lpwstr>
  </property>
  <property fmtid="{D5CDD505-2E9C-101B-9397-08002B2CF9AE}" pid="9" name="MSIP_Label_ea60d57e-af5b-4752-ac57-3e4f28ca11dc_ContentBits">
    <vt:lpwstr>0</vt:lpwstr>
  </property>
</Properties>
</file>