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S:\Prattana\++TIPH\++++MARKET\2566\Q12566\++ส่งให้ตลาดหลักทรัพย์\"/>
    </mc:Choice>
  </mc:AlternateContent>
  <xr:revisionPtr revIDLastSave="0" documentId="13_ncr:1_{98702460-7F6D-4275-845C-0ABF0A593FD4}" xr6:coauthVersionLast="47" xr6:coauthVersionMax="47" xr10:uidLastSave="{00000000-0000-0000-0000-000000000000}"/>
  <bookViews>
    <workbookView xWindow="-120" yWindow="-120" windowWidth="29040" windowHeight="15840" tabRatio="724" xr2:uid="{00000000-000D-0000-FFFF-FFFF00000000}"/>
  </bookViews>
  <sheets>
    <sheet name="BS 2-4" sheetId="8" r:id="rId1"/>
    <sheet name="PL 5-6 (3month)" sheetId="16" r:id="rId2"/>
    <sheet name="EQ 7" sheetId="17" r:id="rId3"/>
    <sheet name="EQ 8" sheetId="11" r:id="rId4"/>
    <sheet name="EQ9" sheetId="14" r:id="rId5"/>
    <sheet name="CF 10-11" sheetId="18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80" i="18" l="1"/>
  <c r="F84" i="16"/>
  <c r="F86" i="16"/>
  <c r="H84" i="16"/>
  <c r="J84" i="16"/>
  <c r="L84" i="16"/>
  <c r="O20" i="11"/>
  <c r="W20" i="11" s="1"/>
  <c r="AA20" i="11" s="1"/>
  <c r="L71" i="16"/>
  <c r="J71" i="16"/>
  <c r="J86" i="16" s="1"/>
  <c r="J88" i="16" s="1"/>
  <c r="H71" i="16"/>
  <c r="F71" i="16"/>
  <c r="J38" i="16"/>
  <c r="J41" i="16"/>
  <c r="M24" i="14"/>
  <c r="O21" i="14"/>
  <c r="O16" i="14"/>
  <c r="O19" i="14" s="1"/>
  <c r="I24" i="14"/>
  <c r="I19" i="14"/>
  <c r="O16" i="11"/>
  <c r="O25" i="11"/>
  <c r="W25" i="11" s="1"/>
  <c r="AA25" i="11" s="1"/>
  <c r="O22" i="11"/>
  <c r="W22" i="11" s="1"/>
  <c r="AA22" i="11" s="1"/>
  <c r="O19" i="11"/>
  <c r="W19" i="11" s="1"/>
  <c r="AA19" i="11" s="1"/>
  <c r="O18" i="11"/>
  <c r="W18" i="11" s="1"/>
  <c r="AA18" i="11" s="1"/>
  <c r="O17" i="11"/>
  <c r="W17" i="11" s="1"/>
  <c r="M17" i="17"/>
  <c r="U17" i="17" s="1"/>
  <c r="M18" i="17"/>
  <c r="U18" i="17" s="1"/>
  <c r="Y18" i="17" s="1"/>
  <c r="M19" i="17"/>
  <c r="M21" i="17"/>
  <c r="M24" i="17"/>
  <c r="M16" i="17"/>
  <c r="U16" i="17" s="1"/>
  <c r="Y16" i="17" s="1"/>
  <c r="K26" i="17"/>
  <c r="F80" i="18"/>
  <c r="F58" i="18"/>
  <c r="L65" i="18"/>
  <c r="L67" i="18" s="1"/>
  <c r="L58" i="18"/>
  <c r="L28" i="18"/>
  <c r="H80" i="18"/>
  <c r="H65" i="18"/>
  <c r="H58" i="18"/>
  <c r="H28" i="18"/>
  <c r="A45" i="18"/>
  <c r="A98" i="18" s="1"/>
  <c r="J80" i="18"/>
  <c r="J65" i="18"/>
  <c r="J67" i="18" s="1"/>
  <c r="F65" i="18"/>
  <c r="J58" i="18"/>
  <c r="J28" i="18"/>
  <c r="F28" i="18"/>
  <c r="A35" i="17"/>
  <c r="A35" i="11" s="1"/>
  <c r="M19" i="14"/>
  <c r="G19" i="14"/>
  <c r="E19" i="14"/>
  <c r="O17" i="14"/>
  <c r="W26" i="17"/>
  <c r="S26" i="17"/>
  <c r="Q26" i="17"/>
  <c r="O26" i="17"/>
  <c r="I26" i="17"/>
  <c r="G26" i="17"/>
  <c r="E26" i="17"/>
  <c r="Y20" i="17"/>
  <c r="A3" i="11"/>
  <c r="A3" i="14" s="1"/>
  <c r="A3" i="18" s="1"/>
  <c r="A48" i="18" s="1"/>
  <c r="F32" i="8"/>
  <c r="F69" i="8"/>
  <c r="Y27" i="11"/>
  <c r="J118" i="8"/>
  <c r="J122" i="8" s="1"/>
  <c r="I27" i="11"/>
  <c r="J32" i="8"/>
  <c r="K24" i="14"/>
  <c r="K19" i="14"/>
  <c r="L100" i="16"/>
  <c r="J100" i="16"/>
  <c r="H100" i="16"/>
  <c r="F100" i="16"/>
  <c r="L94" i="16"/>
  <c r="J94" i="16"/>
  <c r="H94" i="16"/>
  <c r="F94" i="16"/>
  <c r="A55" i="16"/>
  <c r="A52" i="16"/>
  <c r="A106" i="16"/>
  <c r="L41" i="16"/>
  <c r="H41" i="16"/>
  <c r="F41" i="16"/>
  <c r="L27" i="16"/>
  <c r="J27" i="16"/>
  <c r="J43" i="16"/>
  <c r="J46" i="16"/>
  <c r="H14" i="16"/>
  <c r="H18" i="16"/>
  <c r="H27" i="16"/>
  <c r="F14" i="16"/>
  <c r="F18" i="16"/>
  <c r="F27" i="16"/>
  <c r="H118" i="8"/>
  <c r="H122" i="8" s="1"/>
  <c r="F118" i="8"/>
  <c r="F122" i="8" s="1"/>
  <c r="G24" i="14"/>
  <c r="L118" i="8"/>
  <c r="L122" i="8" s="1"/>
  <c r="L124" i="8" s="1"/>
  <c r="G27" i="11"/>
  <c r="E24" i="14"/>
  <c r="L69" i="8"/>
  <c r="J69" i="8"/>
  <c r="H69" i="8"/>
  <c r="L32" i="8"/>
  <c r="S27" i="11"/>
  <c r="Q27" i="11"/>
  <c r="M27" i="11"/>
  <c r="K27" i="11"/>
  <c r="E27" i="11"/>
  <c r="H32" i="8"/>
  <c r="A89" i="8"/>
  <c r="A87" i="8"/>
  <c r="A86" i="8"/>
  <c r="A132" i="8" s="1"/>
  <c r="A46" i="8"/>
  <c r="A44" i="8"/>
  <c r="U27" i="11"/>
  <c r="Y17" i="17"/>
  <c r="O22" i="14"/>
  <c r="L86" i="16"/>
  <c r="L43" i="16"/>
  <c r="L46" i="16"/>
  <c r="H86" i="16"/>
  <c r="H43" i="16"/>
  <c r="H46" i="16"/>
  <c r="H88" i="16"/>
  <c r="L88" i="16"/>
  <c r="H124" i="8" l="1"/>
  <c r="U21" i="17"/>
  <c r="Y21" i="17" s="1"/>
  <c r="U24" i="17"/>
  <c r="Y24" i="17" s="1"/>
  <c r="U19" i="17"/>
  <c r="Y19" i="17" s="1"/>
  <c r="Y26" i="17" s="1"/>
  <c r="U26" i="17"/>
  <c r="A28" i="14"/>
  <c r="M26" i="17"/>
  <c r="F43" i="16"/>
  <c r="F46" i="16" s="1"/>
  <c r="F88" i="16" s="1"/>
  <c r="J124" i="8"/>
  <c r="F124" i="8"/>
  <c r="L82" i="18"/>
  <c r="L85" i="18" s="1"/>
  <c r="J82" i="18"/>
  <c r="J85" i="18" s="1"/>
  <c r="H82" i="18"/>
  <c r="H85" i="18" s="1"/>
  <c r="F82" i="18"/>
  <c r="F85" i="18" s="1"/>
  <c r="H67" i="18"/>
  <c r="F67" i="18"/>
  <c r="O24" i="14"/>
  <c r="O27" i="11"/>
  <c r="W27" i="11"/>
  <c r="AA17" i="11"/>
  <c r="AA27" i="11" s="1"/>
</calcChain>
</file>

<file path=xl/sharedStrings.xml><?xml version="1.0" encoding="utf-8"?>
<sst xmlns="http://schemas.openxmlformats.org/spreadsheetml/2006/main" count="455" uniqueCount="235">
  <si>
    <t>หมายเหตุ</t>
  </si>
  <si>
    <t>สินทรัพย์</t>
  </si>
  <si>
    <t>สินทรัพย์อื่น</t>
  </si>
  <si>
    <t>หนี้สินอื่น</t>
  </si>
  <si>
    <t>รวม</t>
  </si>
  <si>
    <t>งบกระแสเงินสด</t>
  </si>
  <si>
    <t>กำไรสะสม</t>
  </si>
  <si>
    <t>สำรองตาม</t>
  </si>
  <si>
    <t>และชำระแล้ว</t>
  </si>
  <si>
    <t>ส่วนเกินมูลค่าหุ้น</t>
  </si>
  <si>
    <t>กฎหมาย</t>
  </si>
  <si>
    <t>ยังไม่ได้จัดสรร</t>
  </si>
  <si>
    <t>เงินสดและรายการเทียบเท่าเงินสด</t>
  </si>
  <si>
    <t>สินทรัพย์ลงทุน</t>
  </si>
  <si>
    <t>ภาษีเงินได้ค้างจ่าย</t>
  </si>
  <si>
    <t>เจ้าหนี้บริษัทประกันภัยต่อ</t>
  </si>
  <si>
    <t>หนี้สินจากสัญญาประกันภัย</t>
  </si>
  <si>
    <t>บัญชีตั้งพักค่าเบี้ยประกันภัย</t>
  </si>
  <si>
    <t>ค่าเบี้ยประกันภัยรับล่วงหน้า</t>
  </si>
  <si>
    <t>ภาระผูกพันผลประโยชน์พนักงาน</t>
  </si>
  <si>
    <t>ค่านายหน้าประกันภัยค้างจ่าย</t>
  </si>
  <si>
    <t>งบแสดงฐานะการเงิน</t>
  </si>
  <si>
    <t>งบกำไรขาดทุนเบ็ดเสร็จ</t>
  </si>
  <si>
    <t>เบี้ยประกันภัยที่ถือเป็นรายได้สุทธิ</t>
  </si>
  <si>
    <t>รายได้ค่าจ้างและค่าบำเหน็จ</t>
  </si>
  <si>
    <t>ค่าจ้างและค่าบำเหน็จ</t>
  </si>
  <si>
    <t>ค่าใช้จ่ายในการรับประกันภัยอื่น</t>
  </si>
  <si>
    <t>ค่าใช้จ่ายในการดำเนินงาน</t>
  </si>
  <si>
    <t>รายได้จากการลงทุนสุทธิ</t>
  </si>
  <si>
    <t>รายได้อื่น</t>
  </si>
  <si>
    <t>ภาษีเงินได้</t>
  </si>
  <si>
    <t>31 ธันวาคม</t>
  </si>
  <si>
    <t>บาท</t>
  </si>
  <si>
    <t>รวมสินทรัพย์</t>
  </si>
  <si>
    <t>รวมหนี้สิน</t>
  </si>
  <si>
    <t>หนี้สิน</t>
  </si>
  <si>
    <t>ที่ยังไม่เกิดขึ้นจริงจาก</t>
  </si>
  <si>
    <t>กระแสเงินสดได้มา</t>
  </si>
  <si>
    <t>เงินสดสุทธิได้มาจากกิจกรรมลงทุน</t>
  </si>
  <si>
    <t>เบี้ยประกันภัยรับจากการรับประกันภัยโดยตรง</t>
  </si>
  <si>
    <t>ค่าสินไหมทดแทนจากการรับประกันภัยโดยตรง</t>
  </si>
  <si>
    <t>ค่าจ้างและค่าบำเหน็จจากการรับประกันภัยโดยตรง</t>
  </si>
  <si>
    <t>ดอกเบี้ยรับ</t>
  </si>
  <si>
    <t>เงินปันผลรับ</t>
  </si>
  <si>
    <t>กระแสเงินสดใช้ไป</t>
  </si>
  <si>
    <t>กระแสเงินสดได้มา(ใช้ไป)จากกิจกรรมดำเนินงาน</t>
  </si>
  <si>
    <t>กระแสเงินสดได้มา(ใช้ไป)จากกิจกรรมลงทุน</t>
  </si>
  <si>
    <t>รายได้</t>
  </si>
  <si>
    <t>ค่าสินไหมทดแทน</t>
  </si>
  <si>
    <t>เบี้ยประกันภัยค้างรับสุทธิ</t>
  </si>
  <si>
    <t>สินทรัพย์ไม่มีตัวตนสุทธิ</t>
  </si>
  <si>
    <t>เบี้ยประกันภัยต่อจ่ายล่วงหน้าสุทธิ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</si>
  <si>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</si>
  <si>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</si>
  <si>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หนี้สินและส่วนของเจ้าของ</t>
  </si>
  <si>
    <t>ส่วนของเจ้าของ</t>
  </si>
  <si>
    <t>รวมส่วนของเจ้าของ</t>
  </si>
  <si>
    <t>รวมหนี้สินและส่วนของเจ้าของ</t>
  </si>
  <si>
    <t>ทุนเรือนหุ้น</t>
  </si>
  <si>
    <t>ทุนจดทะเบียน</t>
  </si>
  <si>
    <t>จัดสรรแล้ว</t>
  </si>
  <si>
    <t>สำรองตามกฎหมาย</t>
  </si>
  <si>
    <t>องค์ประกอบอื่นของส่วนของเจ้าของ</t>
  </si>
  <si>
    <t>ค่าสินไหมทดแทนและค่าใช้จ่ายในการจัดการ</t>
  </si>
  <si>
    <t>งบแสดงการเปลี่ยนแปลงส่วนของเจ้าของ (ยังไม่ได้ตรวจสอบ)</t>
  </si>
  <si>
    <t>กำไร(ขาดทุน)เบ็ดเสร็จอื่น</t>
  </si>
  <si>
    <t>องค์ประกอบอื่น</t>
  </si>
  <si>
    <t>ของส่วนของ</t>
  </si>
  <si>
    <t>เจ้าของ</t>
  </si>
  <si>
    <t>(ยังไม่ได้ตรวจสอบ)</t>
  </si>
  <si>
    <t>(ตรวจสอบแล้ว)</t>
  </si>
  <si>
    <t>รายการที่จะจัดประเภทรายการใหม่เข้าไปไว้ใน</t>
  </si>
  <si>
    <t>กำไรหรือขาดทุนในภายหลัง</t>
  </si>
  <si>
    <t>รวมรายได้</t>
  </si>
  <si>
    <t>ค่าใช้จ่าย</t>
  </si>
  <si>
    <t>ลูกหนี้จากสัญญาประกันภัยต่อสุทธิ</t>
  </si>
  <si>
    <t>เบี้ยประกันภัยรับ</t>
  </si>
  <si>
    <t>เบี้ยประกันภัยรับสุทธิ</t>
  </si>
  <si>
    <t>ค่าใช้จ่ายภาษีเงินได้</t>
  </si>
  <si>
    <t>รวมค่าใช้จ่าย</t>
  </si>
  <si>
    <t>ค่านายหน้าประกันภัยจ่ายล่วงหน้า</t>
  </si>
  <si>
    <t>เงินลงทุนในหลักทรัพย์สุทธิ</t>
  </si>
  <si>
    <t>รายได้จากการลงทุนค้างรับ</t>
  </si>
  <si>
    <t>อสังหาริมทรัพย์เพื่อการลงทุนสุทธิ</t>
  </si>
  <si>
    <t>สินทรัพย์ภาษีเงินได้รอการตัดบัญชี</t>
  </si>
  <si>
    <t xml:space="preserve">   มูลค่าที่ตราไว้หุ้นละ 1 บาท</t>
  </si>
  <si>
    <t xml:space="preserve">   มูลค่าที่ได้รับชำระแล้วหุ้นละ 1 บาท</t>
  </si>
  <si>
    <t>กำไรสุทธิ</t>
  </si>
  <si>
    <t>กำไรจากเงินลงทุน</t>
  </si>
  <si>
    <t>อื่น ๆ</t>
  </si>
  <si>
    <t>สำรองทั่วไป</t>
  </si>
  <si>
    <t>สินทรัพย์จากการประกันภัยต่อสุทธิ</t>
  </si>
  <si>
    <t>ที่ดิน อาคารและอุปกรณ์สุทธิ</t>
  </si>
  <si>
    <t xml:space="preserve">     จากงวดก่อน</t>
  </si>
  <si>
    <t xml:space="preserve">      ค่าสินไหมทดแทนรับคืนจากการประกันภัยต่อ</t>
  </si>
  <si>
    <t>กำไรสะสมจัดสรรแล้ว</t>
  </si>
  <si>
    <t xml:space="preserve"> - สุทธิจากภาษี</t>
  </si>
  <si>
    <t>สำรองอื่น</t>
  </si>
  <si>
    <t>รับประกันภัยโดยตรง</t>
  </si>
  <si>
    <t>รายการที่ไม่ใช่เงินสดที่มีสาระสำคัญประกอบด้วย:</t>
  </si>
  <si>
    <t xml:space="preserve">        มูลค่ายุติธรรมผ่านกำไรขาดทุนเบ็ดเสร็จอื่น</t>
  </si>
  <si>
    <t xml:space="preserve">        และการด้อยค่าที่โอนเข้าไปยังกำไรหรือขาดทุน</t>
  </si>
  <si>
    <t>ทุนที่ออกและชำระแล้ว</t>
  </si>
  <si>
    <t>ส่วนเกินมูลค่าหุ้นสามัญ</t>
  </si>
  <si>
    <t>ที่วัดมูลค่ายุติธรรมผ่าน</t>
  </si>
  <si>
    <t>กำไรขาดทุนเบ็ดเสร็จอื่น</t>
  </si>
  <si>
    <t>ทุนที่ออก</t>
  </si>
  <si>
    <t>การวัดมูลค่าเงินลงทุน</t>
  </si>
  <si>
    <t>จ่ายชำระหนี้ตามสัญญาเช่า</t>
  </si>
  <si>
    <t>ซื้อที่ดิน อาคาร และอุปกรณ์โดยยังไม่ได้ชำระเงิน</t>
  </si>
  <si>
    <t>ซื้อสินทรัพย์ไม่มีตัวตนโดยยังไม่ได้ชำระเงิน</t>
  </si>
  <si>
    <t>หมายเหตุประกอบข้อมูลทางการเงินเป็นส่วนหนึ่งของข้อมูลทางการเงินระหว่างกาลนี้</t>
  </si>
  <si>
    <t xml:space="preserve">เงินปันผลจ่าย </t>
  </si>
  <si>
    <t>จัดประเภทเงินลงทุนในหลักทรัพย์ที่มีระยะเวลาครบกำหนด</t>
  </si>
  <si>
    <t>ค่าใช้จ่ายในการจัดการค่าสินไหมทดแทนจากการ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</si>
  <si>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</si>
  <si>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</si>
  <si>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เงินรับเกี่ยวกับสินทรัพย์ทางการเงิน</t>
  </si>
  <si>
    <t>เงินจ่ายเกี่ยวกับสินทรัพย์ทางการเงิน</t>
  </si>
  <si>
    <t>การได้มาซึ่งสินทรัพย์สิทธิการใช้</t>
  </si>
  <si>
    <t>ผ่านกำไรขาดทุนเบ็ดเสร็จอื่นไปเงินสดและรายการเทียบเท่าเงินสด</t>
  </si>
  <si>
    <t xml:space="preserve">        เข้าไปไว้ในกำไรหรือขาดทุนในภายหลัง</t>
  </si>
  <si>
    <t xml:space="preserve">    ภาษีเงินได้ที่เกี่ยวกับรายการที่จะจัดประเภทรายการใหม่</t>
  </si>
  <si>
    <t>เงินสดและรายการเทียบเท่าเงินสดเพิ่มขึ้น(ลดลง)สุทธิ</t>
  </si>
  <si>
    <t>โอนกำไรสะสมที่ยังไม่จัดสรร</t>
  </si>
  <si>
    <t>บริษัท ทิพย กรุ๊ป โฮลดิ้งส์ จำกัด (มหาชน)</t>
  </si>
  <si>
    <t>ข้อมูลทางการเงินรวม</t>
  </si>
  <si>
    <t>ข้อมูลทางการเงินเฉพาะกิจการ</t>
  </si>
  <si>
    <t>เงินลงทุนในบริษัทย่อย</t>
  </si>
  <si>
    <t xml:space="preserve">หุ้นสามัญจำนวน 600,010,000 หุ้น </t>
  </si>
  <si>
    <t xml:space="preserve">หุ้นสามัญจำนวน 594,292,336 หุ้น </t>
  </si>
  <si>
    <t xml:space="preserve">ยังไม่ได้จัดสรร </t>
  </si>
  <si>
    <t>รวมส่วนของผู้เป็นเจ้าของของบริษัท</t>
  </si>
  <si>
    <t>ส่วนได้เสียที่ไม่มีอำนาจควบคุม</t>
  </si>
  <si>
    <t>กำไร(ขาดทุน)ก่อนภาษีเงินได้</t>
  </si>
  <si>
    <t>กำไร(ขาดทุน)สุทธิสำหรับงวด</t>
  </si>
  <si>
    <t>ส่วนได้เสีย</t>
  </si>
  <si>
    <t>ที่ไม่มีอำนาจ</t>
  </si>
  <si>
    <t>ควบคุม</t>
  </si>
  <si>
    <t>รวมส่วน</t>
  </si>
  <si>
    <t>ของเจ้าของ</t>
  </si>
  <si>
    <t>ส่วนของผู้เป็นเจ้าของบริษัท</t>
  </si>
  <si>
    <t>- บริษัท</t>
  </si>
  <si>
    <t xml:space="preserve">   ผ่านกำไรขาดทุนเบ็ดเสร็จอื่น - สุทธิจากภาษี</t>
  </si>
  <si>
    <t>กำไรจากการวัดมูลค่าเงินลงทุนที่วัดมูลค่ายุติธรรม</t>
  </si>
  <si>
    <t xml:space="preserve">   ผ่านกำไรขาดทุนเบ็ดเสร็จอื่นและการด้อยค่าที่โอนเข้าไปยัง</t>
  </si>
  <si>
    <t xml:space="preserve">   กำไรหรือขาดทุน - สุทธิจากภาษี</t>
  </si>
  <si>
    <t>ขาดทุนจากการขายเงินลงทุนที่วัดมูลค่ายุติธรรม</t>
  </si>
  <si>
    <t>ส่วนของผู้เป็นเจ้าของของบริษัท</t>
  </si>
  <si>
    <t>ส่วนของส่วนได้เสียที่ไม่มีอำนาจควบคุม</t>
  </si>
  <si>
    <t>เงินสดใช้ไปจากกิจกรรมลงทุน</t>
  </si>
  <si>
    <t>เงินสดสุทธิใช้ไปจากกิจกรรมลงทุน</t>
  </si>
  <si>
    <t>กำไร(ขาดทุน)สะสม</t>
  </si>
  <si>
    <t>ผลกำไร(ขาดทุน)</t>
  </si>
  <si>
    <t xml:space="preserve"> พ.ศ. 2565</t>
  </si>
  <si>
    <t>ยอดคงเหลือต้นงวด ณ วันที่ 1 มกราคม พ.ศ. 2565</t>
  </si>
  <si>
    <t>ประกันภัย</t>
  </si>
  <si>
    <t>นักคณิตศาสตร์</t>
  </si>
  <si>
    <t>ที่ยังไม่เกิดขึ้นจริง</t>
  </si>
  <si>
    <t>จากการประมาณการ</t>
  </si>
  <si>
    <t>มูลค่าหุ้น</t>
  </si>
  <si>
    <t>ส่วนเกิน</t>
  </si>
  <si>
    <t xml:space="preserve"> ข้อมูลทางการเงินรวม</t>
  </si>
  <si>
    <t>เงินกู้ยืมจากกิจการที่เกี่ยวข้องกัน</t>
  </si>
  <si>
    <t xml:space="preserve">    ขาดทุนจากการขายเงินลงทุนที่วัด</t>
  </si>
  <si>
    <t>ต้นทุนทางการเงิน</t>
  </si>
  <si>
    <t>ผลขาดทุน</t>
  </si>
  <si>
    <t>ค่าความนิยม</t>
  </si>
  <si>
    <t>ต้นทุนบริการ</t>
  </si>
  <si>
    <t>ส่วนเกินทุนจากการเปลี่ยนแปลงส่วนได้เสียในบริษัทย่อย</t>
  </si>
  <si>
    <t>ส่วนเกินทุนจากการ</t>
  </si>
  <si>
    <t>เปลี่ยนแปลงส่วนได้เสีย</t>
  </si>
  <si>
    <t>ในบริษัทย่อย</t>
  </si>
  <si>
    <t>รายได้ค่าบริการอื่น</t>
  </si>
  <si>
    <r>
      <t xml:space="preserve">งบแสดงฐานะการเงิน </t>
    </r>
    <r>
      <rPr>
        <sz val="13"/>
        <color indexed="8"/>
        <rFont val="Browallia New"/>
        <family val="2"/>
      </rPr>
      <t>(ต่อ)</t>
    </r>
  </si>
  <si>
    <r>
      <t>หนี้สินและส่วนของเจ้าของ</t>
    </r>
    <r>
      <rPr>
        <sz val="13"/>
        <color indexed="8"/>
        <rFont val="Browallia New"/>
        <family val="2"/>
      </rPr>
      <t xml:space="preserve"> (ต่อ)</t>
    </r>
  </si>
  <si>
    <r>
      <rPr>
        <u/>
        <sz val="13"/>
        <color indexed="8"/>
        <rFont val="Browallia New"/>
        <family val="2"/>
      </rPr>
      <t>หัก</t>
    </r>
    <r>
      <rPr>
        <sz val="13"/>
        <color indexed="8"/>
        <rFont val="Browallia New"/>
        <family val="2"/>
      </rPr>
      <t xml:space="preserve"> เบี้ยประกันภัยจ่ายจากการเอาประกันภัยต่อ</t>
    </r>
  </si>
  <si>
    <r>
      <rPr>
        <u/>
        <sz val="13"/>
        <color indexed="8"/>
        <rFont val="Browallia New"/>
        <family val="2"/>
      </rPr>
      <t>หัก</t>
    </r>
    <r>
      <rPr>
        <sz val="13"/>
        <color indexed="8"/>
        <rFont val="Browallia New"/>
        <family val="2"/>
      </rPr>
      <t xml:space="preserve">  ค่าสินไหมทดแทนและค่าใช้จ่ายในการจัดการ</t>
    </r>
  </si>
  <si>
    <r>
      <t xml:space="preserve">งบกำไรขาดทุนเบ็ดเสร็จ </t>
    </r>
    <r>
      <rPr>
        <sz val="13"/>
        <color indexed="8"/>
        <rFont val="Browallia New"/>
        <family val="2"/>
      </rPr>
      <t>(ต่อ)</t>
    </r>
  </si>
  <si>
    <t>กำไร(ขาดทุน)เบ็ดเสร็จอื่นสำหรับงวดสุทธิจากภาษี</t>
  </si>
  <si>
    <t xml:space="preserve">    กำไร(ขาดทุน)จากการวัดมูลค่าเงินลงทุนที่วัด</t>
  </si>
  <si>
    <t>ลูกหนี้การค้าสุทธิ</t>
  </si>
  <si>
    <t>การประมาณการ</t>
  </si>
  <si>
    <t>นักคณิตศาสตร์ประกันภัย</t>
  </si>
  <si>
    <r>
      <t xml:space="preserve">งบกระแสเงินสด </t>
    </r>
    <r>
      <rPr>
        <sz val="13"/>
        <rFont val="Browallia New"/>
        <family val="2"/>
      </rPr>
      <t>(ต่อ)</t>
    </r>
  </si>
  <si>
    <t>เงินสดรับจากการขาย ที่ดิน อาคารและอุปกรณ์</t>
  </si>
  <si>
    <t>กระแสเงินสดใช้ไปจากกิจกรรมจัดหาเงิน</t>
  </si>
  <si>
    <t>จ่ายเงินปันผล</t>
  </si>
  <si>
    <t>เงินสดสุทธิได้มา(ใช้ไป)จากกิจกรรมจัดหาเงิน</t>
  </si>
  <si>
    <t>เงินลงทุนในบริษัทร่วม</t>
  </si>
  <si>
    <t>เงินสดจ่ายเพื่อซื้อบริษัทย่อยสุทธิ</t>
  </si>
  <si>
    <t>เงินสดสุทธิได้มา(ใช้ไป)จากกิจกรรมดำเนินงาน</t>
  </si>
  <si>
    <t>เงินกู้ยืมจากสถาบันการเงิน</t>
  </si>
  <si>
    <t>ขาดทุนจากการวัดมูลค่าเงินลงทุนที่วัดมูลค่ายุติธรรม</t>
  </si>
  <si>
    <t>11.2</t>
  </si>
  <si>
    <t>11.1</t>
  </si>
  <si>
    <t>ณ วันที่ 31 มีนาคม พ.ศ. 2566</t>
  </si>
  <si>
    <t>31 มีนาคม</t>
  </si>
  <si>
    <t xml:space="preserve"> พ.ศ. 2566</t>
  </si>
  <si>
    <t>สำหรับงวดสามเดือนสิ้นสุดวันที่ 31 มีนาคม พ.ศ. 2566</t>
  </si>
  <si>
    <t>ยอดคงเหลือปลายงวด ณ วันที่ 31 มีนาคม พ.ศ. 2565</t>
  </si>
  <si>
    <t>ยอดคงเหลือต้นงวด ณ วันที่ 1 มกราคม พ.ศ. 2566</t>
  </si>
  <si>
    <t>ยอดคงเหลือปลายงวด ณ วันที่ 31 มีนาคม พ.ศ. 2566</t>
  </si>
  <si>
    <t>ส่วนแบ่งกำไร(ขาดทุน)จากเงินลงทุนในบริษัทร่วม</t>
  </si>
  <si>
    <t>7, 16</t>
  </si>
  <si>
    <t>18.2, 24</t>
  </si>
  <si>
    <t>การแบ่งปันกำไร(ขาดทุน):</t>
  </si>
  <si>
    <t>การแบ่งปันกำไร(ขาดทุน)เบ็ดเสร็จรวม:</t>
  </si>
  <si>
    <t>กำไร(ขาดทุน)ต่อหุ้น</t>
  </si>
  <si>
    <t>กำไร(ขาดทุน)ต่อหุ้นขั้นพื้นฐาน (บาท)</t>
  </si>
  <si>
    <t>รายการที่จะไม่จัดประเภทรายการใหม่เข้าไปไว้ใน</t>
  </si>
  <si>
    <t>กำไรที่ยังไม่เกิดขึ้นจริงจากการประมาณการ</t>
  </si>
  <si>
    <t xml:space="preserve">    นักคณิตศาสตร์ประกันภัย</t>
  </si>
  <si>
    <t>ภาษีเงินได้ที่เกี่ยวกับรายการที่จะไม่จัดประเภทรายการ</t>
  </si>
  <si>
    <t xml:space="preserve">    ใหม่เข้าไปไว้ในกำไรหรือขาดทุนในภายหลัง</t>
  </si>
  <si>
    <t>รวมรายการที่จะไม่จัดประเภทรายการใหม่เข้าไปไว้ใน</t>
  </si>
  <si>
    <t xml:space="preserve">    กำไรหรือขาดทุนในภายหลัง</t>
  </si>
  <si>
    <t>รวมรายการที่จะจัดประเภทรายการใหม่เข้าไปไว้ใน</t>
  </si>
  <si>
    <t>โอนเข้ากำไรสะสม</t>
  </si>
  <si>
    <t>องค์ประกอบอื่นของ</t>
  </si>
  <si>
    <t>ผลขาดทุนด้านเครดิตที่คาดว่าจะเกิดขึ้น</t>
  </si>
  <si>
    <t>ขาดทุนสุทธิ</t>
  </si>
  <si>
    <r>
      <rPr>
        <u/>
        <sz val="13"/>
        <color indexed="8"/>
        <rFont val="Browallia New"/>
        <family val="2"/>
      </rPr>
      <t>หัก</t>
    </r>
    <r>
      <rPr>
        <sz val="13"/>
        <color indexed="8"/>
        <rFont val="Browallia New"/>
        <family val="2"/>
      </rPr>
      <t xml:space="preserve"> สำรองเบี้ยประกันภัยที่ยังไม่ถือเป็นรายได้เพิ่ม</t>
    </r>
  </si>
  <si>
    <t>กำไร(ขาดทุน)เบ็ดเสร็จรวมสำหรับงวด</t>
  </si>
  <si>
    <t>เงินสดรับจากเงินยืมบริษัทที่เกี่ยวข้องกัน</t>
  </si>
  <si>
    <t>เงินสดรับจากเงินกู้ยืมจากกิจการที่เกี่ยวข้องกัน</t>
  </si>
  <si>
    <t>เงินสดจ่ายคืนเงินกู้ยืมจากกิจการที่เกี่ยวข้องกัน</t>
  </si>
  <si>
    <t>เงินสดจ่ายเงินยืมบริษัทที่เกี่ยวข้องกัน</t>
  </si>
  <si>
    <t>ไม่เกิน 3 เดือน นับแต่วันที่ได้มาจากเงินลงทุนที่วัดมูลค่ายุติธรรม</t>
  </si>
  <si>
    <t>ผลกำไรที่ยังไม่เกิดขึ้นจริงจากการประมาณการนักคณิตศาสตร์</t>
  </si>
  <si>
    <t>เงินจ่ายเกี่ยวกับการประกันภัยต่อ</t>
  </si>
  <si>
    <t>เงินจ่ายจากค่าบริการอื่น</t>
  </si>
  <si>
    <t>ขาดทุนจากการปรับมูลค่ายุติธรรมของเงินลงทุน</t>
  </si>
  <si>
    <t>เงินสดรับจากเงินทดรองจ่ายพนักงาน</t>
  </si>
  <si>
    <t>เงินสดจ่ายคืนเงินทดรองจ่ายพนักงาน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</si>
</sst>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3" formatCode="_-* #,##0.00_-;\-* #,##0.00_-;_-* &quot;-&quot;??_-;_-@_-"/>
    <numFmt numFmtId="187" formatCode="\t&quot;฿&quot;#,##0_);[Red]\(\t&quot;฿&quot;#,##0\)"/>
    <numFmt numFmtId="188" formatCode="_(* #,##0.00_);_(* \(#,##0.00\);_(* &quot;-&quot;??_);_(@_)"/>
    <numFmt numFmtId="189" formatCode="_(* #,##0_);_(* \(#,##0\);_(* &quot;-&quot;??_);_(@_)"/>
    <numFmt numFmtId="190" formatCode="#,##0;\(#,##0\)"/>
    <numFmt numFmtId="191" formatCode="\$#,##0.00;\(\$#,##0.00\)"/>
    <numFmt numFmtId="192" formatCode="\$#,##0;\(\$#,##0\)"/>
    <numFmt numFmtId="193" formatCode="0.00_)"/>
    <numFmt numFmtId="194" formatCode="#,##0;\(#,##0\);&quot;-&quot;;@"/>
    <numFmt numFmtId="195" formatCode="#,##0.00;\(#,##0.00\);&quot;-&quot;;@"/>
    <numFmt numFmtId="196" formatCode="_-* #,##0_-;\-* #,##0_-;_-* &quot;-&quot;??_-;_-@_-"/>
    <numFmt numFmtId="197" formatCode="#,##0.0;\-#,##0.0"/>
    <numFmt numFmtId="198" formatCode="#,##0.00_);\(#,##0.00\)"/>
  </numFmts>
  <fonts count="25" x14ac:knownFonts="1">
    <font>
      <sz val="11"/>
      <color indexed="8"/>
      <name val="Tahoma"/>
      <family val="2"/>
      <charset val="222"/>
    </font>
    <font>
      <sz val="11"/>
      <color indexed="8"/>
      <name val="Tahoma"/>
      <family val="2"/>
      <charset val="222"/>
    </font>
    <font>
      <sz val="12"/>
      <name val="Helv"/>
      <charset val="222"/>
    </font>
    <font>
      <sz val="15"/>
      <name val="Angsana New"/>
      <family val="1"/>
    </font>
    <font>
      <sz val="10"/>
      <name val="Arial"/>
      <family val="2"/>
    </font>
    <font>
      <sz val="10"/>
      <name val="Times New Roman"/>
      <family val="1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4"/>
      <name val="AngsanaUPC"/>
      <family val="1"/>
      <charset val="222"/>
    </font>
    <font>
      <b/>
      <sz val="13"/>
      <name val="Browallia New"/>
      <family val="2"/>
    </font>
    <font>
      <sz val="13"/>
      <name val="Browallia New"/>
      <family val="2"/>
    </font>
    <font>
      <sz val="13"/>
      <color indexed="8"/>
      <name val="Browallia New"/>
      <family val="2"/>
    </font>
    <font>
      <u/>
      <sz val="13"/>
      <color indexed="8"/>
      <name val="Browallia New"/>
      <family val="2"/>
    </font>
    <font>
      <b/>
      <sz val="10"/>
      <name val="Browallia New"/>
      <family val="2"/>
    </font>
    <font>
      <sz val="10"/>
      <name val="Browallia New"/>
      <family val="2"/>
    </font>
    <font>
      <i/>
      <sz val="13"/>
      <name val="Browallia New"/>
      <family val="2"/>
    </font>
    <font>
      <u/>
      <sz val="13"/>
      <name val="Browallia New"/>
      <family val="2"/>
    </font>
    <font>
      <sz val="11"/>
      <name val="Browallia New"/>
      <family val="2"/>
    </font>
    <font>
      <b/>
      <sz val="11"/>
      <name val="Browallia New"/>
      <family val="2"/>
    </font>
    <font>
      <b/>
      <sz val="13"/>
      <color theme="1"/>
      <name val="Browallia New"/>
      <family val="2"/>
    </font>
    <font>
      <sz val="13"/>
      <color theme="1"/>
      <name val="Browallia New"/>
      <family val="2"/>
    </font>
    <font>
      <i/>
      <sz val="13"/>
      <color theme="1"/>
      <name val="Browallia New"/>
      <family val="2"/>
    </font>
    <font>
      <sz val="11"/>
      <color theme="1"/>
      <name val="Browallia New"/>
      <family val="2"/>
    </font>
    <font>
      <sz val="10"/>
      <color theme="1"/>
      <name val="Browallia New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FAFAFA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4">
    <xf numFmtId="0" fontId="0" fillId="0" borderId="0"/>
    <xf numFmtId="43" fontId="1" fillId="0" borderId="0" applyFont="0" applyFill="0" applyBorder="0" applyAlignment="0" applyProtection="0"/>
    <xf numFmtId="188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0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90" fontId="5" fillId="0" borderId="0"/>
    <xf numFmtId="191" fontId="5" fillId="0" borderId="0"/>
    <xf numFmtId="192" fontId="5" fillId="0" borderId="0"/>
    <xf numFmtId="38" fontId="6" fillId="2" borderId="0" applyNumberFormat="0" applyBorder="0" applyAlignment="0" applyProtection="0"/>
    <xf numFmtId="10" fontId="6" fillId="3" borderId="1" applyNumberFormat="0" applyBorder="0" applyAlignment="0" applyProtection="0"/>
    <xf numFmtId="37" fontId="7" fillId="0" borderId="0"/>
    <xf numFmtId="37" fontId="7" fillId="0" borderId="0"/>
    <xf numFmtId="37" fontId="7" fillId="0" borderId="0"/>
    <xf numFmtId="193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</cellStyleXfs>
  <cellXfs count="309">
    <xf numFmtId="0" fontId="0" fillId="0" borderId="0" xfId="0"/>
    <xf numFmtId="0" fontId="11" fillId="0" borderId="0" xfId="0" applyFont="1" applyAlignment="1">
      <alignment vertical="center"/>
    </xf>
    <xf numFmtId="194" fontId="11" fillId="0" borderId="3" xfId="0" applyNumberFormat="1" applyFont="1" applyBorder="1" applyAlignment="1">
      <alignment vertical="center"/>
    </xf>
    <xf numFmtId="39" fontId="11" fillId="0" borderId="0" xfId="0" applyNumberFormat="1" applyFont="1" applyAlignment="1">
      <alignment vertical="center"/>
    </xf>
    <xf numFmtId="39" fontId="11" fillId="0" borderId="3" xfId="18" applyNumberFormat="1" applyFont="1" applyBorder="1" applyAlignment="1">
      <alignment vertical="center"/>
    </xf>
    <xf numFmtId="0" fontId="11" fillId="0" borderId="3" xfId="0" applyFont="1" applyBorder="1" applyAlignment="1">
      <alignment vertical="center"/>
    </xf>
    <xf numFmtId="195" fontId="11" fillId="0" borderId="3" xfId="1" applyNumberFormat="1" applyFont="1" applyFill="1" applyBorder="1" applyAlignment="1">
      <alignment horizontal="center" vertical="center"/>
    </xf>
    <xf numFmtId="195" fontId="11" fillId="0" borderId="3" xfId="0" applyNumberFormat="1" applyFont="1" applyBorder="1" applyAlignment="1">
      <alignment vertical="center"/>
    </xf>
    <xf numFmtId="39" fontId="10" fillId="0" borderId="3" xfId="0" applyNumberFormat="1" applyFont="1" applyBorder="1" applyAlignment="1">
      <alignment horizontal="center" vertical="center"/>
    </xf>
    <xf numFmtId="39" fontId="10" fillId="0" borderId="0" xfId="0" applyNumberFormat="1" applyFont="1" applyAlignment="1">
      <alignment vertical="center"/>
    </xf>
    <xf numFmtId="39" fontId="10" fillId="0" borderId="0" xfId="0" applyNumberFormat="1" applyFont="1" applyAlignment="1">
      <alignment horizontal="center" vertical="center"/>
    </xf>
    <xf numFmtId="39" fontId="10" fillId="0" borderId="3" xfId="0" applyNumberFormat="1" applyFont="1" applyBorder="1" applyAlignment="1">
      <alignment vertical="center"/>
    </xf>
    <xf numFmtId="39" fontId="10" fillId="0" borderId="0" xfId="0" applyNumberFormat="1" applyFont="1" applyAlignment="1">
      <alignment horizontal="left" vertical="center"/>
    </xf>
    <xf numFmtId="39" fontId="11" fillId="0" borderId="0" xfId="0" applyNumberFormat="1" applyFont="1" applyAlignment="1">
      <alignment horizontal="center" vertical="center"/>
    </xf>
    <xf numFmtId="194" fontId="11" fillId="0" borderId="0" xfId="0" applyNumberFormat="1" applyFont="1" applyAlignment="1">
      <alignment horizontal="center" vertical="center"/>
    </xf>
    <xf numFmtId="194" fontId="11" fillId="0" borderId="0" xfId="0" applyNumberFormat="1" applyFont="1" applyAlignment="1">
      <alignment vertical="center"/>
    </xf>
    <xf numFmtId="0" fontId="11" fillId="0" borderId="0" xfId="0" applyFont="1" applyAlignment="1">
      <alignment horizontal="center" vertical="center"/>
    </xf>
    <xf numFmtId="196" fontId="11" fillId="0" borderId="0" xfId="0" applyNumberFormat="1" applyFont="1" applyAlignment="1">
      <alignment vertical="center"/>
    </xf>
    <xf numFmtId="39" fontId="10" fillId="0" borderId="0" xfId="0" applyNumberFormat="1" applyFont="1" applyAlignment="1">
      <alignment horizontal="right" vertical="center"/>
    </xf>
    <xf numFmtId="39" fontId="10" fillId="0" borderId="3" xfId="0" applyNumberFormat="1" applyFont="1" applyBorder="1" applyAlignment="1">
      <alignment horizontal="right" vertical="center"/>
    </xf>
    <xf numFmtId="194" fontId="11" fillId="0" borderId="0" xfId="1" applyNumberFormat="1" applyFont="1" applyFill="1" applyBorder="1" applyAlignment="1">
      <alignment horizontal="center" vertical="center"/>
    </xf>
    <xf numFmtId="194" fontId="11" fillId="0" borderId="0" xfId="1" applyNumberFormat="1" applyFont="1" applyFill="1" applyBorder="1" applyAlignment="1">
      <alignment horizontal="right" vertical="center"/>
    </xf>
    <xf numFmtId="194" fontId="11" fillId="0" borderId="3" xfId="1" applyNumberFormat="1" applyFont="1" applyFill="1" applyBorder="1" applyAlignment="1">
      <alignment horizontal="right" vertical="center"/>
    </xf>
    <xf numFmtId="194" fontId="11" fillId="0" borderId="4" xfId="0" applyNumberFormat="1" applyFont="1" applyBorder="1" applyAlignment="1">
      <alignment vertical="center"/>
    </xf>
    <xf numFmtId="194" fontId="11" fillId="4" borderId="0" xfId="0" applyNumberFormat="1" applyFont="1" applyFill="1" applyAlignment="1">
      <alignment vertical="center"/>
    </xf>
    <xf numFmtId="194" fontId="11" fillId="4" borderId="3" xfId="1" applyNumberFormat="1" applyFont="1" applyFill="1" applyBorder="1" applyAlignment="1">
      <alignment horizontal="right" vertical="center"/>
    </xf>
    <xf numFmtId="194" fontId="11" fillId="4" borderId="3" xfId="0" applyNumberFormat="1" applyFont="1" applyFill="1" applyBorder="1" applyAlignment="1">
      <alignment vertical="center"/>
    </xf>
    <xf numFmtId="39" fontId="10" fillId="4" borderId="0" xfId="0" applyNumberFormat="1" applyFont="1" applyFill="1" applyAlignment="1">
      <alignment horizontal="right" vertical="center"/>
    </xf>
    <xf numFmtId="194" fontId="11" fillId="4" borderId="4" xfId="0" applyNumberFormat="1" applyFont="1" applyFill="1" applyBorder="1" applyAlignment="1">
      <alignment vertical="center"/>
    </xf>
    <xf numFmtId="37" fontId="20" fillId="0" borderId="0" xfId="18" applyNumberFormat="1" applyFont="1" applyAlignment="1">
      <alignment horizontal="left" vertical="center"/>
    </xf>
    <xf numFmtId="39" fontId="21" fillId="0" borderId="0" xfId="0" applyNumberFormat="1" applyFont="1" applyAlignment="1">
      <alignment horizontal="center" vertical="distributed"/>
    </xf>
    <xf numFmtId="39" fontId="21" fillId="0" borderId="0" xfId="0" applyNumberFormat="1" applyFont="1"/>
    <xf numFmtId="194" fontId="21" fillId="0" borderId="0" xfId="1" applyNumberFormat="1" applyFont="1" applyFill="1" applyAlignment="1">
      <alignment horizontal="centerContinuous" vertical="distributed"/>
    </xf>
    <xf numFmtId="194" fontId="21" fillId="0" borderId="0" xfId="0" applyNumberFormat="1" applyFont="1"/>
    <xf numFmtId="190" fontId="20" fillId="0" borderId="0" xfId="0" applyNumberFormat="1" applyFont="1" applyAlignment="1">
      <alignment vertical="center"/>
    </xf>
    <xf numFmtId="39" fontId="21" fillId="0" borderId="0" xfId="0" applyNumberFormat="1" applyFont="1" applyAlignment="1">
      <alignment horizontal="center"/>
    </xf>
    <xf numFmtId="194" fontId="21" fillId="0" borderId="0" xfId="1" applyNumberFormat="1" applyFont="1" applyFill="1"/>
    <xf numFmtId="194" fontId="21" fillId="0" borderId="0" xfId="1" applyNumberFormat="1" applyFont="1" applyFill="1" applyAlignment="1">
      <alignment horizontal="centerContinuous"/>
    </xf>
    <xf numFmtId="37" fontId="20" fillId="0" borderId="3" xfId="18" applyNumberFormat="1" applyFont="1" applyBorder="1" applyAlignment="1">
      <alignment horizontal="left" vertical="center"/>
    </xf>
    <xf numFmtId="39" fontId="21" fillId="0" borderId="3" xfId="0" applyNumberFormat="1" applyFont="1" applyBorder="1" applyAlignment="1">
      <alignment horizontal="center"/>
    </xf>
    <xf numFmtId="39" fontId="21" fillId="0" borderId="3" xfId="0" applyNumberFormat="1" applyFont="1" applyBorder="1"/>
    <xf numFmtId="194" fontId="21" fillId="0" borderId="3" xfId="1" applyNumberFormat="1" applyFont="1" applyFill="1" applyBorder="1" applyAlignment="1">
      <alignment horizontal="centerContinuous"/>
    </xf>
    <xf numFmtId="194" fontId="21" fillId="0" borderId="3" xfId="0" applyNumberFormat="1" applyFont="1" applyBorder="1"/>
    <xf numFmtId="194" fontId="21" fillId="0" borderId="0" xfId="1" applyNumberFormat="1" applyFont="1" applyFill="1" applyBorder="1" applyAlignment="1">
      <alignment horizontal="centerContinuous"/>
    </xf>
    <xf numFmtId="39" fontId="21" fillId="0" borderId="0" xfId="0" applyNumberFormat="1" applyFont="1" applyAlignment="1">
      <alignment horizontal="centerContinuous"/>
    </xf>
    <xf numFmtId="194" fontId="20" fillId="0" borderId="0" xfId="1" applyNumberFormat="1" applyFont="1" applyFill="1" applyAlignment="1">
      <alignment horizontal="right"/>
    </xf>
    <xf numFmtId="194" fontId="20" fillId="0" borderId="0" xfId="0" applyNumberFormat="1" applyFont="1" applyAlignment="1">
      <alignment horizontal="right"/>
    </xf>
    <xf numFmtId="0" fontId="20" fillId="0" borderId="3" xfId="0" applyFont="1" applyBorder="1" applyAlignment="1">
      <alignment horizontal="center"/>
    </xf>
    <xf numFmtId="194" fontId="20" fillId="0" borderId="3" xfId="0" applyNumberFormat="1" applyFont="1" applyBorder="1" applyAlignment="1">
      <alignment horizontal="right"/>
    </xf>
    <xf numFmtId="0" fontId="20" fillId="0" borderId="0" xfId="0" applyFont="1" applyAlignment="1">
      <alignment horizontal="center"/>
    </xf>
    <xf numFmtId="194" fontId="21" fillId="4" borderId="0" xfId="1" applyNumberFormat="1" applyFont="1" applyFill="1"/>
    <xf numFmtId="39" fontId="20" fillId="0" borderId="0" xfId="0" applyNumberFormat="1" applyFont="1"/>
    <xf numFmtId="37" fontId="21" fillId="0" borderId="0" xfId="0" quotePrefix="1" applyNumberFormat="1" applyFont="1" applyAlignment="1">
      <alignment horizontal="center" vertical="center"/>
    </xf>
    <xf numFmtId="198" fontId="21" fillId="0" borderId="0" xfId="0" applyNumberFormat="1" applyFont="1"/>
    <xf numFmtId="194" fontId="21" fillId="4" borderId="0" xfId="28" applyNumberFormat="1" applyFont="1" applyFill="1"/>
    <xf numFmtId="37" fontId="21" fillId="0" borderId="0" xfId="0" applyNumberFormat="1" applyFont="1" applyAlignment="1">
      <alignment horizontal="center" vertical="center"/>
    </xf>
    <xf numFmtId="194" fontId="21" fillId="4" borderId="0" xfId="1" applyNumberFormat="1" applyFont="1" applyFill="1" applyBorder="1"/>
    <xf numFmtId="194" fontId="21" fillId="0" borderId="0" xfId="1" applyNumberFormat="1" applyFont="1" applyFill="1" applyBorder="1"/>
    <xf numFmtId="37" fontId="21" fillId="0" borderId="0" xfId="0" quotePrefix="1" applyNumberFormat="1" applyFont="1" applyAlignment="1">
      <alignment horizontal="center"/>
    </xf>
    <xf numFmtId="194" fontId="21" fillId="4" borderId="3" xfId="1" applyNumberFormat="1" applyFont="1" applyFill="1" applyBorder="1"/>
    <xf numFmtId="194" fontId="21" fillId="0" borderId="3" xfId="1" applyNumberFormat="1" applyFont="1" applyFill="1" applyBorder="1"/>
    <xf numFmtId="39" fontId="21" fillId="0" borderId="0" xfId="0" quotePrefix="1" applyNumberFormat="1" applyFont="1" applyAlignment="1">
      <alignment horizontal="center"/>
    </xf>
    <xf numFmtId="194" fontId="21" fillId="4" borderId="4" xfId="1" applyNumberFormat="1" applyFont="1" applyFill="1" applyBorder="1"/>
    <xf numFmtId="194" fontId="21" fillId="0" borderId="4" xfId="1" applyNumberFormat="1" applyFont="1" applyFill="1" applyBorder="1"/>
    <xf numFmtId="39" fontId="21" fillId="0" borderId="3" xfId="0" applyNumberFormat="1" applyFont="1" applyBorder="1" applyAlignment="1">
      <alignment vertical="center"/>
    </xf>
    <xf numFmtId="39" fontId="21" fillId="0" borderId="3" xfId="0" applyNumberFormat="1" applyFont="1" applyBorder="1" applyAlignment="1">
      <alignment horizontal="center" vertical="center"/>
    </xf>
    <xf numFmtId="194" fontId="21" fillId="0" borderId="3" xfId="1" applyNumberFormat="1" applyFont="1" applyFill="1" applyBorder="1" applyAlignment="1">
      <alignment vertical="center"/>
    </xf>
    <xf numFmtId="194" fontId="21" fillId="0" borderId="3" xfId="0" applyNumberFormat="1" applyFont="1" applyBorder="1" applyAlignment="1">
      <alignment vertical="center"/>
    </xf>
    <xf numFmtId="39" fontId="21" fillId="0" borderId="0" xfId="0" applyNumberFormat="1" applyFont="1" applyAlignment="1">
      <alignment vertical="center"/>
    </xf>
    <xf numFmtId="39" fontId="20" fillId="0" borderId="0" xfId="0" applyNumberFormat="1" applyFont="1" applyAlignment="1">
      <alignment horizontal="left"/>
    </xf>
    <xf numFmtId="39" fontId="20" fillId="0" borderId="3" xfId="0" applyNumberFormat="1" applyFont="1" applyBorder="1" applyAlignment="1">
      <alignment horizontal="left"/>
    </xf>
    <xf numFmtId="39" fontId="21" fillId="0" borderId="3" xfId="0" applyNumberFormat="1" applyFont="1" applyBorder="1" applyAlignment="1">
      <alignment horizontal="centerContinuous"/>
    </xf>
    <xf numFmtId="194" fontId="21" fillId="4" borderId="0" xfId="1" applyNumberFormat="1" applyFont="1" applyFill="1" applyAlignment="1">
      <alignment horizontal="centerContinuous"/>
    </xf>
    <xf numFmtId="194" fontId="21" fillId="4" borderId="0" xfId="1" quotePrefix="1" applyNumberFormat="1" applyFont="1" applyFill="1" applyBorder="1" applyAlignment="1">
      <alignment horizontal="center"/>
    </xf>
    <xf numFmtId="194" fontId="21" fillId="0" borderId="0" xfId="1" quotePrefix="1" applyNumberFormat="1" applyFont="1" applyFill="1" applyBorder="1" applyAlignment="1">
      <alignment horizontal="center"/>
    </xf>
    <xf numFmtId="37" fontId="21" fillId="0" borderId="0" xfId="0" applyNumberFormat="1" applyFont="1" applyAlignment="1">
      <alignment horizontal="center"/>
    </xf>
    <xf numFmtId="39" fontId="21" fillId="0" borderId="0" xfId="0" applyNumberFormat="1" applyFont="1" applyAlignment="1">
      <alignment horizontal="right"/>
    </xf>
    <xf numFmtId="39" fontId="20" fillId="0" borderId="0" xfId="18" applyNumberFormat="1" applyFont="1" applyAlignment="1">
      <alignment horizontal="left"/>
    </xf>
    <xf numFmtId="39" fontId="20" fillId="0" borderId="0" xfId="18" applyNumberFormat="1" applyFont="1" applyAlignment="1">
      <alignment horizontal="centerContinuous"/>
    </xf>
    <xf numFmtId="194" fontId="20" fillId="0" borderId="0" xfId="18" applyNumberFormat="1" applyFont="1" applyAlignment="1">
      <alignment horizontal="centerContinuous"/>
    </xf>
    <xf numFmtId="39" fontId="21" fillId="0" borderId="0" xfId="18" applyNumberFormat="1" applyFont="1"/>
    <xf numFmtId="39" fontId="20" fillId="0" borderId="3" xfId="18" applyNumberFormat="1" applyFont="1" applyBorder="1" applyAlignment="1">
      <alignment horizontal="left"/>
    </xf>
    <xf numFmtId="39" fontId="20" fillId="0" borderId="3" xfId="18" applyNumberFormat="1" applyFont="1" applyBorder="1" applyAlignment="1">
      <alignment horizontal="centerContinuous"/>
    </xf>
    <xf numFmtId="194" fontId="20" fillId="0" borderId="3" xfId="18" applyNumberFormat="1" applyFont="1" applyBorder="1" applyAlignment="1">
      <alignment horizontal="centerContinuous"/>
    </xf>
    <xf numFmtId="37" fontId="20" fillId="0" borderId="0" xfId="0" applyNumberFormat="1" applyFont="1" applyAlignment="1">
      <alignment horizontal="left" vertical="center"/>
    </xf>
    <xf numFmtId="39" fontId="21" fillId="0" borderId="0" xfId="18" applyNumberFormat="1" applyFont="1" applyAlignment="1">
      <alignment horizontal="left"/>
    </xf>
    <xf numFmtId="194" fontId="20" fillId="4" borderId="0" xfId="18" applyNumberFormat="1" applyFont="1" applyFill="1" applyAlignment="1">
      <alignment horizontal="centerContinuous"/>
    </xf>
    <xf numFmtId="39" fontId="20" fillId="0" borderId="0" xfId="18" applyNumberFormat="1" applyFont="1"/>
    <xf numFmtId="39" fontId="20" fillId="0" borderId="0" xfId="18" applyNumberFormat="1" applyFont="1" applyAlignment="1">
      <alignment horizontal="centerContinuous" shrinkToFit="1"/>
    </xf>
    <xf numFmtId="39" fontId="20" fillId="0" borderId="0" xfId="18" applyNumberFormat="1" applyFont="1" applyAlignment="1">
      <alignment horizontal="center" shrinkToFit="1"/>
    </xf>
    <xf numFmtId="39" fontId="21" fillId="0" borderId="0" xfId="18" applyNumberFormat="1" applyFont="1" applyAlignment="1">
      <alignment horizontal="center"/>
    </xf>
    <xf numFmtId="194" fontId="21" fillId="4" borderId="0" xfId="18" quotePrefix="1" applyNumberFormat="1" applyFont="1" applyFill="1" applyAlignment="1">
      <alignment horizontal="center"/>
    </xf>
    <xf numFmtId="194" fontId="21" fillId="0" borderId="0" xfId="18" applyNumberFormat="1" applyFont="1" applyAlignment="1">
      <alignment horizontal="center"/>
    </xf>
    <xf numFmtId="194" fontId="21" fillId="0" borderId="0" xfId="18" quotePrefix="1" applyNumberFormat="1" applyFont="1" applyAlignment="1">
      <alignment horizontal="center"/>
    </xf>
    <xf numFmtId="37" fontId="21" fillId="0" borderId="0" xfId="18" applyNumberFormat="1" applyFont="1" applyAlignment="1">
      <alignment horizontal="center" shrinkToFit="1"/>
    </xf>
    <xf numFmtId="194" fontId="21" fillId="4" borderId="0" xfId="18" applyNumberFormat="1" applyFont="1" applyFill="1" applyAlignment="1">
      <alignment shrinkToFit="1"/>
    </xf>
    <xf numFmtId="194" fontId="21" fillId="0" borderId="0" xfId="18" applyNumberFormat="1" applyFont="1" applyAlignment="1">
      <alignment horizontal="right" shrinkToFit="1"/>
    </xf>
    <xf numFmtId="194" fontId="21" fillId="0" borderId="0" xfId="18" applyNumberFormat="1" applyFont="1" applyAlignment="1">
      <alignment shrinkToFit="1"/>
    </xf>
    <xf numFmtId="194" fontId="21" fillId="4" borderId="3" xfId="18" quotePrefix="1" applyNumberFormat="1" applyFont="1" applyFill="1" applyBorder="1"/>
    <xf numFmtId="194" fontId="21" fillId="0" borderId="3" xfId="18" quotePrefix="1" applyNumberFormat="1" applyFont="1" applyBorder="1"/>
    <xf numFmtId="194" fontId="21" fillId="4" borderId="0" xfId="18" quotePrefix="1" applyNumberFormat="1" applyFont="1" applyFill="1"/>
    <xf numFmtId="194" fontId="21" fillId="0" borderId="0" xfId="18" quotePrefix="1" applyNumberFormat="1" applyFont="1"/>
    <xf numFmtId="194" fontId="21" fillId="4" borderId="0" xfId="19" applyNumberFormat="1" applyFont="1" applyFill="1" applyAlignment="1">
      <alignment shrinkToFit="1"/>
    </xf>
    <xf numFmtId="194" fontId="21" fillId="0" borderId="0" xfId="19" applyNumberFormat="1" applyFont="1" applyAlignment="1">
      <alignment shrinkToFit="1"/>
    </xf>
    <xf numFmtId="37" fontId="21" fillId="0" borderId="0" xfId="18" applyNumberFormat="1" applyFont="1" applyAlignment="1">
      <alignment horizontal="center"/>
    </xf>
    <xf numFmtId="194" fontId="21" fillId="0" borderId="0" xfId="4" applyNumberFormat="1" applyFont="1" applyFill="1" applyBorder="1" applyAlignment="1">
      <alignment horizontal="right"/>
    </xf>
    <xf numFmtId="39" fontId="21" fillId="0" borderId="0" xfId="4" applyNumberFormat="1" applyFont="1" applyFill="1" applyBorder="1" applyAlignment="1"/>
    <xf numFmtId="37" fontId="21" fillId="0" borderId="0" xfId="18" quotePrefix="1" applyNumberFormat="1" applyFont="1" applyAlignment="1">
      <alignment horizontal="center" vertical="center"/>
    </xf>
    <xf numFmtId="194" fontId="21" fillId="0" borderId="3" xfId="19" applyNumberFormat="1" applyFont="1" applyBorder="1" applyAlignment="1">
      <alignment shrinkToFit="1"/>
    </xf>
    <xf numFmtId="194" fontId="21" fillId="4" borderId="3" xfId="19" applyNumberFormat="1" applyFont="1" applyFill="1" applyBorder="1" applyAlignment="1">
      <alignment shrinkToFit="1"/>
    </xf>
    <xf numFmtId="194" fontId="21" fillId="4" borderId="3" xfId="4" applyNumberFormat="1" applyFont="1" applyFill="1" applyBorder="1" applyAlignment="1"/>
    <xf numFmtId="194" fontId="21" fillId="0" borderId="0" xfId="4" applyNumberFormat="1" applyFont="1" applyFill="1" applyAlignment="1">
      <alignment horizontal="right"/>
    </xf>
    <xf numFmtId="194" fontId="21" fillId="0" borderId="3" xfId="4" applyNumberFormat="1" applyFont="1" applyFill="1" applyBorder="1" applyAlignment="1"/>
    <xf numFmtId="194" fontId="21" fillId="4" borderId="0" xfId="4" applyNumberFormat="1" applyFont="1" applyFill="1" applyBorder="1" applyAlignment="1"/>
    <xf numFmtId="194" fontId="21" fillId="0" borderId="0" xfId="4" applyNumberFormat="1" applyFont="1" applyFill="1" applyBorder="1" applyAlignment="1"/>
    <xf numFmtId="194" fontId="21" fillId="0" borderId="0" xfId="18" applyNumberFormat="1" applyFont="1"/>
    <xf numFmtId="194" fontId="21" fillId="4" borderId="3" xfId="18" applyNumberFormat="1" applyFont="1" applyFill="1" applyBorder="1" applyAlignment="1">
      <alignment shrinkToFit="1"/>
    </xf>
    <xf numFmtId="194" fontId="21" fillId="0" borderId="3" xfId="18" applyNumberFormat="1" applyFont="1" applyBorder="1" applyAlignment="1">
      <alignment shrinkToFit="1"/>
    </xf>
    <xf numFmtId="37" fontId="21" fillId="0" borderId="0" xfId="18" applyNumberFormat="1" applyFont="1" applyAlignment="1">
      <alignment horizontal="center" vertical="center"/>
    </xf>
    <xf numFmtId="37" fontId="21" fillId="0" borderId="0" xfId="4" applyNumberFormat="1" applyFont="1" applyFill="1" applyBorder="1" applyAlignment="1">
      <alignment horizontal="center" vertical="center"/>
    </xf>
    <xf numFmtId="194" fontId="21" fillId="0" borderId="0" xfId="19" applyNumberFormat="1" applyFont="1" applyAlignment="1">
      <alignment horizontal="right" shrinkToFit="1"/>
    </xf>
    <xf numFmtId="194" fontId="21" fillId="4" borderId="4" xfId="18" applyNumberFormat="1" applyFont="1" applyFill="1" applyBorder="1" applyAlignment="1">
      <alignment shrinkToFit="1"/>
    </xf>
    <xf numFmtId="194" fontId="21" fillId="0" borderId="4" xfId="18" applyNumberFormat="1" applyFont="1" applyBorder="1" applyAlignment="1">
      <alignment shrinkToFit="1"/>
    </xf>
    <xf numFmtId="39" fontId="21" fillId="0" borderId="3" xfId="18" applyNumberFormat="1" applyFont="1" applyBorder="1" applyAlignment="1">
      <alignment vertical="center"/>
    </xf>
    <xf numFmtId="39" fontId="21" fillId="0" borderId="3" xfId="4" applyNumberFormat="1" applyFont="1" applyFill="1" applyBorder="1" applyAlignment="1">
      <alignment vertical="center"/>
    </xf>
    <xf numFmtId="39" fontId="21" fillId="0" borderId="3" xfId="4" applyNumberFormat="1" applyFont="1" applyFill="1" applyBorder="1" applyAlignment="1">
      <alignment horizontal="center" vertical="center"/>
    </xf>
    <xf numFmtId="39" fontId="20" fillId="0" borderId="3" xfId="18" applyNumberFormat="1" applyFont="1" applyBorder="1" applyAlignment="1">
      <alignment horizontal="left" vertical="center"/>
    </xf>
    <xf numFmtId="37" fontId="21" fillId="0" borderId="3" xfId="4" applyNumberFormat="1" applyFont="1" applyFill="1" applyBorder="1" applyAlignment="1">
      <alignment vertical="center"/>
    </xf>
    <xf numFmtId="39" fontId="21" fillId="0" borderId="0" xfId="4" applyNumberFormat="1" applyFont="1" applyFill="1" applyBorder="1" applyAlignment="1">
      <alignment vertical="center"/>
    </xf>
    <xf numFmtId="39" fontId="21" fillId="0" borderId="0" xfId="4" applyNumberFormat="1" applyFont="1" applyFill="1" applyBorder="1" applyAlignment="1">
      <alignment horizontal="center"/>
    </xf>
    <xf numFmtId="37" fontId="20" fillId="0" borderId="3" xfId="0" applyNumberFormat="1" applyFont="1" applyBorder="1" applyAlignment="1">
      <alignment horizontal="left" vertical="center"/>
    </xf>
    <xf numFmtId="39" fontId="20" fillId="0" borderId="3" xfId="18" applyNumberFormat="1" applyFont="1" applyBorder="1"/>
    <xf numFmtId="39" fontId="21" fillId="0" borderId="3" xfId="4" applyNumberFormat="1" applyFont="1" applyFill="1" applyBorder="1" applyAlignment="1"/>
    <xf numFmtId="39" fontId="21" fillId="0" borderId="3" xfId="4" applyNumberFormat="1" applyFont="1" applyFill="1" applyBorder="1" applyAlignment="1">
      <alignment horizontal="center"/>
    </xf>
    <xf numFmtId="194" fontId="21" fillId="0" borderId="3" xfId="19" applyNumberFormat="1" applyFont="1" applyBorder="1" applyAlignment="1">
      <alignment horizontal="right" shrinkToFit="1"/>
    </xf>
    <xf numFmtId="39" fontId="20" fillId="0" borderId="0" xfId="4" applyNumberFormat="1" applyFont="1" applyFill="1" applyBorder="1" applyAlignment="1"/>
    <xf numFmtId="39" fontId="22" fillId="0" borderId="0" xfId="4" applyNumberFormat="1" applyFont="1" applyFill="1" applyBorder="1" applyAlignment="1"/>
    <xf numFmtId="39" fontId="22" fillId="0" borderId="0" xfId="18" applyNumberFormat="1" applyFont="1"/>
    <xf numFmtId="39" fontId="21" fillId="0" borderId="0" xfId="4" applyNumberFormat="1" applyFont="1" applyFill="1" applyBorder="1" applyAlignment="1">
      <alignment wrapText="1"/>
    </xf>
    <xf numFmtId="39" fontId="21" fillId="4" borderId="0" xfId="4" applyNumberFormat="1" applyFont="1" applyFill="1" applyBorder="1" applyAlignment="1"/>
    <xf numFmtId="37" fontId="21" fillId="0" borderId="0" xfId="4" applyNumberFormat="1" applyFont="1" applyFill="1" applyAlignment="1">
      <alignment horizontal="right"/>
    </xf>
    <xf numFmtId="194" fontId="21" fillId="0" borderId="0" xfId="4" applyNumberFormat="1" applyFont="1" applyFill="1"/>
    <xf numFmtId="37" fontId="21" fillId="0" borderId="0" xfId="4" applyNumberFormat="1" applyFont="1" applyFill="1" applyBorder="1" applyAlignment="1">
      <alignment horizontal="center"/>
    </xf>
    <xf numFmtId="194" fontId="21" fillId="4" borderId="4" xfId="4" applyNumberFormat="1" applyFont="1" applyFill="1" applyBorder="1" applyAlignment="1"/>
    <xf numFmtId="194" fontId="21" fillId="0" borderId="4" xfId="4" applyNumberFormat="1" applyFont="1" applyFill="1" applyBorder="1" applyAlignment="1"/>
    <xf numFmtId="37" fontId="20" fillId="0" borderId="0" xfId="18" applyNumberFormat="1" applyFont="1" applyAlignment="1">
      <alignment horizontal="center"/>
    </xf>
    <xf numFmtId="194" fontId="21" fillId="4" borderId="0" xfId="4" applyNumberFormat="1" applyFont="1" applyFill="1" applyBorder="1" applyAlignment="1">
      <alignment horizontal="right"/>
    </xf>
    <xf numFmtId="37" fontId="21" fillId="0" borderId="0" xfId="18" quotePrefix="1" applyNumberFormat="1" applyFont="1" applyAlignment="1">
      <alignment horizontal="center" shrinkToFit="1"/>
    </xf>
    <xf numFmtId="195" fontId="21" fillId="4" borderId="0" xfId="4" applyNumberFormat="1" applyFont="1" applyFill="1" applyBorder="1" applyAlignment="1"/>
    <xf numFmtId="194" fontId="21" fillId="0" borderId="0" xfId="18" applyNumberFormat="1" applyFont="1" applyAlignment="1">
      <alignment horizontal="right"/>
    </xf>
    <xf numFmtId="195" fontId="21" fillId="0" borderId="0" xfId="4" applyNumberFormat="1" applyFont="1" applyFill="1" applyBorder="1" applyAlignment="1"/>
    <xf numFmtId="43" fontId="21" fillId="0" borderId="0" xfId="1" applyFont="1" applyFill="1" applyBorder="1" applyAlignment="1">
      <alignment horizontal="right"/>
    </xf>
    <xf numFmtId="39" fontId="21" fillId="0" borderId="3" xfId="18" applyNumberFormat="1" applyFont="1" applyBorder="1" applyAlignment="1">
      <alignment horizontal="center" vertical="center"/>
    </xf>
    <xf numFmtId="194" fontId="21" fillId="0" borderId="3" xfId="18" applyNumberFormat="1" applyFont="1" applyBorder="1" applyAlignment="1">
      <alignment vertical="center"/>
    </xf>
    <xf numFmtId="39" fontId="21" fillId="0" borderId="0" xfId="18" applyNumberFormat="1" applyFont="1" applyAlignment="1">
      <alignment vertical="center"/>
    </xf>
    <xf numFmtId="0" fontId="21" fillId="0" borderId="0" xfId="0" applyFont="1" applyAlignment="1">
      <alignment vertical="center"/>
    </xf>
    <xf numFmtId="0" fontId="23" fillId="0" borderId="0" xfId="0" applyFont="1" applyAlignment="1">
      <alignment vertical="center"/>
    </xf>
    <xf numFmtId="0" fontId="24" fillId="0" borderId="0" xfId="0" applyFont="1" applyAlignment="1">
      <alignment vertical="center"/>
    </xf>
    <xf numFmtId="39" fontId="21" fillId="0" borderId="0" xfId="18" applyNumberFormat="1" applyFont="1" applyAlignment="1">
      <alignment horizontal="right" shrinkToFit="1"/>
    </xf>
    <xf numFmtId="194" fontId="21" fillId="0" borderId="3" xfId="18" applyNumberFormat="1" applyFont="1" applyBorder="1" applyAlignment="1">
      <alignment horizontal="right" shrinkToFit="1"/>
    </xf>
    <xf numFmtId="194" fontId="20" fillId="0" borderId="0" xfId="18" applyNumberFormat="1" applyFont="1" applyAlignment="1">
      <alignment horizontal="left"/>
    </xf>
    <xf numFmtId="39" fontId="21" fillId="0" borderId="0" xfId="4" applyNumberFormat="1" applyFont="1" applyFill="1" applyAlignment="1">
      <alignment horizontal="right"/>
    </xf>
    <xf numFmtId="39" fontId="21" fillId="0" borderId="0" xfId="4" applyNumberFormat="1" applyFont="1" applyFill="1" applyBorder="1" applyAlignment="1">
      <alignment horizontal="right"/>
    </xf>
    <xf numFmtId="39" fontId="21" fillId="0" borderId="0" xfId="18" applyNumberFormat="1" applyFont="1" applyAlignment="1">
      <alignment horizontal="right"/>
    </xf>
    <xf numFmtId="194" fontId="15" fillId="0" borderId="0" xfId="1" applyNumberFormat="1" applyFont="1" applyFill="1" applyBorder="1" applyAlignment="1">
      <alignment horizontal="center"/>
    </xf>
    <xf numFmtId="194" fontId="15" fillId="0" borderId="0" xfId="1" applyNumberFormat="1" applyFont="1" applyFill="1" applyBorder="1" applyAlignment="1">
      <alignment horizontal="right"/>
    </xf>
    <xf numFmtId="194" fontId="15" fillId="0" borderId="0" xfId="1" quotePrefix="1" applyNumberFormat="1" applyFont="1" applyFill="1" applyBorder="1" applyAlignment="1">
      <alignment horizontal="center"/>
    </xf>
    <xf numFmtId="39" fontId="10" fillId="0" borderId="0" xfId="0" applyNumberFormat="1" applyFont="1"/>
    <xf numFmtId="39" fontId="11" fillId="0" borderId="0" xfId="0" applyNumberFormat="1" applyFont="1" applyAlignment="1">
      <alignment horizontal="center"/>
    </xf>
    <xf numFmtId="194" fontId="11" fillId="0" borderId="0" xfId="0" applyNumberFormat="1" applyFont="1"/>
    <xf numFmtId="0" fontId="11" fillId="0" borderId="0" xfId="0" applyFont="1"/>
    <xf numFmtId="39" fontId="10" fillId="0" borderId="0" xfId="0" applyNumberFormat="1" applyFont="1" applyAlignment="1">
      <alignment horizontal="center"/>
    </xf>
    <xf numFmtId="39" fontId="10" fillId="0" borderId="3" xfId="0" applyNumberFormat="1" applyFont="1" applyBorder="1"/>
    <xf numFmtId="39" fontId="10" fillId="0" borderId="3" xfId="0" applyNumberFormat="1" applyFont="1" applyBorder="1" applyAlignment="1">
      <alignment horizontal="center"/>
    </xf>
    <xf numFmtId="39" fontId="15" fillId="0" borderId="0" xfId="0" applyNumberFormat="1" applyFont="1"/>
    <xf numFmtId="39" fontId="15" fillId="0" borderId="0" xfId="0" applyNumberFormat="1" applyFont="1" applyAlignment="1">
      <alignment horizontal="center"/>
    </xf>
    <xf numFmtId="0" fontId="15" fillId="0" borderId="0" xfId="0" applyFont="1"/>
    <xf numFmtId="194" fontId="15" fillId="0" borderId="0" xfId="0" applyNumberFormat="1" applyFont="1" applyAlignment="1">
      <alignment horizontal="right"/>
    </xf>
    <xf numFmtId="194" fontId="15" fillId="0" borderId="0" xfId="0" applyNumberFormat="1" applyFont="1"/>
    <xf numFmtId="194" fontId="15" fillId="0" borderId="0" xfId="0" applyNumberFormat="1" applyFont="1" applyAlignment="1">
      <alignment horizontal="center"/>
    </xf>
    <xf numFmtId="39" fontId="14" fillId="0" borderId="0" xfId="0" applyNumberFormat="1" applyFont="1" applyAlignment="1">
      <alignment horizontal="left"/>
    </xf>
    <xf numFmtId="39" fontId="14" fillId="0" borderId="0" xfId="0" applyNumberFormat="1" applyFont="1" applyAlignment="1">
      <alignment horizontal="center" vertical="center"/>
    </xf>
    <xf numFmtId="39" fontId="15" fillId="0" borderId="0" xfId="0" applyNumberFormat="1" applyFont="1" applyAlignment="1">
      <alignment horizontal="right"/>
    </xf>
    <xf numFmtId="39" fontId="14" fillId="0" borderId="0" xfId="0" applyNumberFormat="1" applyFont="1" applyAlignment="1">
      <alignment horizontal="center"/>
    </xf>
    <xf numFmtId="39" fontId="14" fillId="0" borderId="0" xfId="0" applyNumberFormat="1" applyFont="1" applyAlignment="1">
      <alignment horizontal="right"/>
    </xf>
    <xf numFmtId="39" fontId="14" fillId="0" borderId="0" xfId="0" quotePrefix="1" applyNumberFormat="1" applyFont="1" applyAlignment="1">
      <alignment horizontal="right"/>
    </xf>
    <xf numFmtId="39" fontId="14" fillId="0" borderId="3" xfId="0" applyNumberFormat="1" applyFont="1" applyBorder="1" applyAlignment="1">
      <alignment horizontal="right"/>
    </xf>
    <xf numFmtId="39" fontId="14" fillId="0" borderId="0" xfId="0" applyNumberFormat="1" applyFont="1"/>
    <xf numFmtId="194" fontId="15" fillId="0" borderId="3" xfId="1" applyNumberFormat="1" applyFont="1" applyFill="1" applyBorder="1" applyAlignment="1">
      <alignment horizontal="right"/>
    </xf>
    <xf numFmtId="194" fontId="15" fillId="0" borderId="4" xfId="0" applyNumberFormat="1" applyFont="1" applyBorder="1"/>
    <xf numFmtId="194" fontId="11" fillId="0" borderId="0" xfId="0" applyNumberFormat="1" applyFont="1" applyAlignment="1">
      <alignment horizontal="center"/>
    </xf>
    <xf numFmtId="0" fontId="11" fillId="0" borderId="0" xfId="0" applyFont="1" applyAlignment="1">
      <alignment horizontal="center"/>
    </xf>
    <xf numFmtId="196" fontId="11" fillId="0" borderId="0" xfId="0" applyNumberFormat="1" applyFont="1"/>
    <xf numFmtId="39" fontId="11" fillId="0" borderId="0" xfId="0" applyNumberFormat="1" applyFont="1"/>
    <xf numFmtId="194" fontId="11" fillId="0" borderId="3" xfId="0" applyNumberFormat="1" applyFont="1" applyBorder="1" applyAlignment="1">
      <alignment horizontal="right" vertical="center"/>
    </xf>
    <xf numFmtId="194" fontId="11" fillId="4" borderId="0" xfId="0" applyNumberFormat="1" applyFont="1" applyFill="1"/>
    <xf numFmtId="39" fontId="16" fillId="0" borderId="0" xfId="0" applyNumberFormat="1" applyFont="1" applyAlignment="1">
      <alignment horizontal="center"/>
    </xf>
    <xf numFmtId="194" fontId="11" fillId="4" borderId="0" xfId="28" applyNumberFormat="1" applyFont="1" applyFill="1"/>
    <xf numFmtId="194" fontId="11" fillId="0" borderId="0" xfId="28" applyNumberFormat="1" applyFont="1" applyFill="1"/>
    <xf numFmtId="37" fontId="11" fillId="0" borderId="0" xfId="18" applyNumberFormat="1" applyFont="1" applyAlignment="1">
      <alignment horizontal="center" shrinkToFit="1"/>
    </xf>
    <xf numFmtId="194" fontId="11" fillId="4" borderId="3" xfId="0" applyNumberFormat="1" applyFont="1" applyFill="1" applyBorder="1"/>
    <xf numFmtId="194" fontId="11" fillId="4" borderId="3" xfId="28" applyNumberFormat="1" applyFont="1" applyFill="1" applyBorder="1"/>
    <xf numFmtId="194" fontId="11" fillId="0" borderId="0" xfId="28" applyNumberFormat="1" applyFont="1" applyFill="1" applyBorder="1"/>
    <xf numFmtId="194" fontId="11" fillId="0" borderId="3" xfId="28" applyNumberFormat="1" applyFont="1" applyFill="1" applyBorder="1"/>
    <xf numFmtId="39" fontId="10" fillId="0" borderId="0" xfId="0" applyNumberFormat="1" applyFont="1" applyAlignment="1">
      <alignment horizontal="left"/>
    </xf>
    <xf numFmtId="39" fontId="11" fillId="0" borderId="0" xfId="0" applyNumberFormat="1" applyFont="1" applyAlignment="1">
      <alignment horizontal="centerContinuous"/>
    </xf>
    <xf numFmtId="194" fontId="11" fillId="0" borderId="0" xfId="0" applyNumberFormat="1" applyFont="1" applyAlignment="1">
      <alignment horizontal="centerContinuous"/>
    </xf>
    <xf numFmtId="39" fontId="10" fillId="0" borderId="3" xfId="18" applyNumberFormat="1" applyFont="1" applyBorder="1" applyAlignment="1">
      <alignment horizontal="left"/>
    </xf>
    <xf numFmtId="39" fontId="11" fillId="0" borderId="3" xfId="0" applyNumberFormat="1" applyFont="1" applyBorder="1" applyAlignment="1">
      <alignment horizontal="centerContinuous"/>
    </xf>
    <xf numFmtId="194" fontId="11" fillId="0" borderId="3" xfId="0" applyNumberFormat="1" applyFont="1" applyBorder="1" applyAlignment="1">
      <alignment horizontal="centerContinuous"/>
    </xf>
    <xf numFmtId="39" fontId="10" fillId="0" borderId="0" xfId="18" applyNumberFormat="1" applyFont="1" applyAlignment="1">
      <alignment horizontal="left"/>
    </xf>
    <xf numFmtId="37" fontId="10" fillId="0" borderId="0" xfId="18" applyNumberFormat="1" applyFont="1" applyAlignment="1">
      <alignment horizontal="left" vertical="center"/>
    </xf>
    <xf numFmtId="194" fontId="10" fillId="0" borderId="0" xfId="1" applyNumberFormat="1" applyFont="1" applyFill="1" applyAlignment="1">
      <alignment horizontal="right"/>
    </xf>
    <xf numFmtId="194" fontId="10" fillId="0" borderId="0" xfId="0" applyNumberFormat="1" applyFont="1" applyAlignment="1">
      <alignment horizontal="right"/>
    </xf>
    <xf numFmtId="0" fontId="10" fillId="0" borderId="0" xfId="0" applyFont="1" applyAlignment="1">
      <alignment horizontal="center"/>
    </xf>
    <xf numFmtId="194" fontId="10" fillId="0" borderId="3" xfId="0" applyNumberFormat="1" applyFont="1" applyBorder="1" applyAlignment="1">
      <alignment horizontal="right"/>
    </xf>
    <xf numFmtId="39" fontId="11" fillId="0" borderId="3" xfId="0" applyNumberFormat="1" applyFont="1" applyBorder="1" applyAlignment="1">
      <alignment vertical="center"/>
    </xf>
    <xf numFmtId="39" fontId="11" fillId="0" borderId="3" xfId="18" applyNumberFormat="1" applyFont="1" applyBorder="1" applyAlignment="1">
      <alignment horizontal="centerContinuous"/>
    </xf>
    <xf numFmtId="39" fontId="11" fillId="0" borderId="0" xfId="18" applyNumberFormat="1" applyFont="1" applyAlignment="1">
      <alignment horizontal="centerContinuous"/>
    </xf>
    <xf numFmtId="39" fontId="17" fillId="0" borderId="0" xfId="0" applyNumberFormat="1" applyFont="1"/>
    <xf numFmtId="194" fontId="11" fillId="4" borderId="0" xfId="28" applyNumberFormat="1" applyFont="1" applyFill="1" applyBorder="1"/>
    <xf numFmtId="37" fontId="11" fillId="0" borderId="0" xfId="0" applyNumberFormat="1" applyFont="1"/>
    <xf numFmtId="194" fontId="11" fillId="4" borderId="4" xfId="28" applyNumberFormat="1" applyFont="1" applyFill="1" applyBorder="1"/>
    <xf numFmtId="194" fontId="11" fillId="0" borderId="4" xfId="28" applyNumberFormat="1" applyFont="1" applyFill="1" applyBorder="1"/>
    <xf numFmtId="39" fontId="11" fillId="4" borderId="0" xfId="0" applyNumberFormat="1" applyFont="1" applyFill="1"/>
    <xf numFmtId="39" fontId="11" fillId="0" borderId="3" xfId="0" quotePrefix="1" applyNumberFormat="1" applyFont="1" applyBorder="1" applyAlignment="1">
      <alignment vertical="center"/>
    </xf>
    <xf numFmtId="194" fontId="11" fillId="0" borderId="3" xfId="0" applyNumberFormat="1" applyFont="1" applyBorder="1"/>
    <xf numFmtId="37" fontId="11" fillId="0" borderId="0" xfId="18" quotePrefix="1" applyNumberFormat="1" applyFont="1" applyAlignment="1">
      <alignment horizontal="center" vertical="center"/>
    </xf>
    <xf numFmtId="194" fontId="11" fillId="4" borderId="0" xfId="1" applyNumberFormat="1" applyFont="1" applyFill="1"/>
    <xf numFmtId="194" fontId="11" fillId="4" borderId="3" xfId="1" applyNumberFormat="1" applyFont="1" applyFill="1" applyBorder="1"/>
    <xf numFmtId="194" fontId="11" fillId="4" borderId="0" xfId="19" applyNumberFormat="1" applyFont="1" applyFill="1" applyAlignment="1">
      <alignment shrinkToFit="1"/>
    </xf>
    <xf numFmtId="194" fontId="11" fillId="4" borderId="0" xfId="18" applyNumberFormat="1" applyFont="1" applyFill="1" applyAlignment="1">
      <alignment shrinkToFit="1"/>
    </xf>
    <xf numFmtId="194" fontId="11" fillId="4" borderId="0" xfId="4" applyNumberFormat="1" applyFont="1" applyFill="1" applyBorder="1" applyAlignment="1"/>
    <xf numFmtId="194" fontId="11" fillId="4" borderId="3" xfId="18" applyNumberFormat="1" applyFont="1" applyFill="1" applyBorder="1" applyAlignment="1">
      <alignment shrinkToFit="1"/>
    </xf>
    <xf numFmtId="194" fontId="11" fillId="0" borderId="0" xfId="1" applyNumberFormat="1" applyFont="1" applyFill="1" applyAlignment="1">
      <alignment horizontal="centerContinuous" vertical="distributed"/>
    </xf>
    <xf numFmtId="194" fontId="11" fillId="0" borderId="0" xfId="1" applyNumberFormat="1" applyFont="1" applyFill="1"/>
    <xf numFmtId="194" fontId="11" fillId="0" borderId="3" xfId="1" applyNumberFormat="1" applyFont="1" applyFill="1" applyBorder="1" applyAlignment="1">
      <alignment horizontal="centerContinuous"/>
    </xf>
    <xf numFmtId="194" fontId="11" fillId="0" borderId="0" xfId="1" applyNumberFormat="1" applyFont="1" applyFill="1" applyBorder="1" applyAlignment="1">
      <alignment horizontal="centerContinuous"/>
    </xf>
    <xf numFmtId="194" fontId="11" fillId="4" borderId="0" xfId="1" applyNumberFormat="1" applyFont="1" applyFill="1" applyBorder="1"/>
    <xf numFmtId="194" fontId="11" fillId="4" borderId="4" xfId="1" applyNumberFormat="1" applyFont="1" applyFill="1" applyBorder="1"/>
    <xf numFmtId="194" fontId="11" fillId="0" borderId="3" xfId="1" applyNumberFormat="1" applyFont="1" applyFill="1" applyBorder="1" applyAlignment="1">
      <alignment vertical="center"/>
    </xf>
    <xf numFmtId="194" fontId="11" fillId="0" borderId="0" xfId="1" applyNumberFormat="1" applyFont="1" applyFill="1" applyAlignment="1">
      <alignment horizontal="centerContinuous"/>
    </xf>
    <xf numFmtId="194" fontId="11" fillId="4" borderId="0" xfId="1" applyNumberFormat="1" applyFont="1" applyFill="1" applyAlignment="1">
      <alignment horizontal="centerContinuous"/>
    </xf>
    <xf numFmtId="194" fontId="11" fillId="4" borderId="0" xfId="1" quotePrefix="1" applyNumberFormat="1" applyFont="1" applyFill="1" applyBorder="1" applyAlignment="1">
      <alignment horizontal="center"/>
    </xf>
    <xf numFmtId="194" fontId="11" fillId="0" borderId="0" xfId="1" applyNumberFormat="1" applyFont="1" applyFill="1" applyBorder="1"/>
    <xf numFmtId="194" fontId="10" fillId="0" borderId="0" xfId="18" applyNumberFormat="1" applyFont="1" applyAlignment="1">
      <alignment horizontal="centerContinuous"/>
    </xf>
    <xf numFmtId="194" fontId="10" fillId="0" borderId="3" xfId="18" applyNumberFormat="1" applyFont="1" applyBorder="1" applyAlignment="1">
      <alignment horizontal="centerContinuous"/>
    </xf>
    <xf numFmtId="194" fontId="10" fillId="4" borderId="0" xfId="18" applyNumberFormat="1" applyFont="1" applyFill="1" applyAlignment="1">
      <alignment horizontal="centerContinuous"/>
    </xf>
    <xf numFmtId="194" fontId="11" fillId="4" borderId="0" xfId="18" quotePrefix="1" applyNumberFormat="1" applyFont="1" applyFill="1" applyAlignment="1">
      <alignment horizontal="center"/>
    </xf>
    <xf numFmtId="194" fontId="11" fillId="4" borderId="0" xfId="18" quotePrefix="1" applyNumberFormat="1" applyFont="1" applyFill="1"/>
    <xf numFmtId="194" fontId="11" fillId="4" borderId="3" xfId="4" applyNumberFormat="1" applyFont="1" applyFill="1" applyBorder="1" applyAlignment="1"/>
    <xf numFmtId="194" fontId="11" fillId="4" borderId="4" xfId="18" applyNumberFormat="1" applyFont="1" applyFill="1" applyBorder="1" applyAlignment="1">
      <alignment shrinkToFit="1"/>
    </xf>
    <xf numFmtId="194" fontId="11" fillId="0" borderId="0" xfId="4" applyNumberFormat="1" applyFont="1" applyFill="1" applyBorder="1" applyAlignment="1"/>
    <xf numFmtId="37" fontId="11" fillId="0" borderId="3" xfId="4" applyNumberFormat="1" applyFont="1" applyFill="1" applyBorder="1" applyAlignment="1">
      <alignment vertical="center"/>
    </xf>
    <xf numFmtId="194" fontId="11" fillId="0" borderId="3" xfId="4" applyNumberFormat="1" applyFont="1" applyFill="1" applyBorder="1" applyAlignment="1"/>
    <xf numFmtId="39" fontId="11" fillId="4" borderId="0" xfId="4" applyNumberFormat="1" applyFont="1" applyFill="1" applyBorder="1" applyAlignment="1"/>
    <xf numFmtId="194" fontId="11" fillId="4" borderId="4" xfId="4" applyNumberFormat="1" applyFont="1" applyFill="1" applyBorder="1" applyAlignment="1"/>
    <xf numFmtId="194" fontId="11" fillId="4" borderId="0" xfId="4" applyNumberFormat="1" applyFont="1" applyFill="1" applyBorder="1" applyAlignment="1">
      <alignment horizontal="right"/>
    </xf>
    <xf numFmtId="195" fontId="11" fillId="4" borderId="0" xfId="4" applyNumberFormat="1" applyFont="1" applyFill="1" applyBorder="1" applyAlignment="1"/>
    <xf numFmtId="43" fontId="11" fillId="0" borderId="0" xfId="1" applyFont="1" applyFill="1" applyBorder="1" applyAlignment="1">
      <alignment horizontal="right"/>
    </xf>
    <xf numFmtId="194" fontId="11" fillId="0" borderId="0" xfId="18" applyNumberFormat="1" applyFont="1"/>
    <xf numFmtId="194" fontId="11" fillId="0" borderId="3" xfId="18" applyNumberFormat="1" applyFont="1" applyBorder="1" applyAlignment="1">
      <alignment vertical="center"/>
    </xf>
    <xf numFmtId="194" fontId="18" fillId="4" borderId="0" xfId="1" applyNumberFormat="1" applyFont="1" applyFill="1" applyBorder="1" applyAlignment="1">
      <alignment horizontal="right" vertical="center"/>
    </xf>
    <xf numFmtId="194" fontId="18" fillId="4" borderId="3" xfId="1" applyNumberFormat="1" applyFont="1" applyFill="1" applyBorder="1" applyAlignment="1">
      <alignment horizontal="right" vertical="center"/>
    </xf>
    <xf numFmtId="39" fontId="18" fillId="0" borderId="0" xfId="0" applyNumberFormat="1" applyFont="1" applyAlignment="1">
      <alignment vertical="center"/>
    </xf>
    <xf numFmtId="39" fontId="18" fillId="0" borderId="0" xfId="0" applyNumberFormat="1" applyFont="1" applyAlignment="1">
      <alignment horizontal="center" vertical="center"/>
    </xf>
    <xf numFmtId="194" fontId="18" fillId="0" borderId="0" xfId="1" quotePrefix="1" applyNumberFormat="1" applyFont="1" applyFill="1" applyBorder="1" applyAlignment="1">
      <alignment horizontal="center" vertical="center"/>
    </xf>
    <xf numFmtId="194" fontId="18" fillId="0" borderId="0" xfId="1" applyNumberFormat="1" applyFont="1" applyFill="1" applyBorder="1" applyAlignment="1">
      <alignment horizontal="right" vertical="center"/>
    </xf>
    <xf numFmtId="194" fontId="18" fillId="0" borderId="0" xfId="0" applyNumberFormat="1" applyFont="1" applyAlignment="1">
      <alignment horizontal="right" vertical="center"/>
    </xf>
    <xf numFmtId="194" fontId="18" fillId="0" borderId="0" xfId="0" applyNumberFormat="1" applyFont="1" applyAlignment="1">
      <alignment vertical="center"/>
    </xf>
    <xf numFmtId="194" fontId="18" fillId="0" borderId="0" xfId="0" applyNumberFormat="1" applyFont="1" applyAlignment="1">
      <alignment horizontal="center" vertical="center"/>
    </xf>
    <xf numFmtId="194" fontId="18" fillId="0" borderId="0" xfId="1" applyNumberFormat="1" applyFont="1" applyFill="1" applyBorder="1" applyAlignment="1">
      <alignment horizontal="center" vertical="center"/>
    </xf>
    <xf numFmtId="0" fontId="18" fillId="0" borderId="0" xfId="0" applyFont="1" applyAlignment="1">
      <alignment vertical="center"/>
    </xf>
    <xf numFmtId="39" fontId="19" fillId="0" borderId="0" xfId="0" applyNumberFormat="1" applyFont="1" applyAlignment="1">
      <alignment horizontal="left" vertical="center"/>
    </xf>
    <xf numFmtId="39" fontId="19" fillId="0" borderId="0" xfId="0" applyNumberFormat="1" applyFont="1" applyAlignment="1">
      <alignment horizontal="center" vertical="center"/>
    </xf>
    <xf numFmtId="39" fontId="18" fillId="0" borderId="0" xfId="0" applyNumberFormat="1" applyFont="1" applyAlignment="1">
      <alignment horizontal="right" vertical="center"/>
    </xf>
    <xf numFmtId="39" fontId="19" fillId="0" borderId="0" xfId="0" applyNumberFormat="1" applyFont="1" applyAlignment="1">
      <alignment horizontal="right" vertical="center"/>
    </xf>
    <xf numFmtId="39" fontId="19" fillId="0" borderId="0" xfId="0" quotePrefix="1" applyNumberFormat="1" applyFont="1" applyAlignment="1">
      <alignment horizontal="right" vertical="center"/>
    </xf>
    <xf numFmtId="39" fontId="19" fillId="0" borderId="3" xfId="0" applyNumberFormat="1" applyFont="1" applyBorder="1" applyAlignment="1">
      <alignment horizontal="right" vertical="center"/>
    </xf>
    <xf numFmtId="39" fontId="19" fillId="0" borderId="0" xfId="0" applyNumberFormat="1" applyFont="1" applyAlignment="1">
      <alignment vertical="center"/>
    </xf>
    <xf numFmtId="39" fontId="19" fillId="4" borderId="0" xfId="0" applyNumberFormat="1" applyFont="1" applyFill="1" applyAlignment="1">
      <alignment horizontal="right" vertical="center"/>
    </xf>
    <xf numFmtId="194" fontId="18" fillId="4" borderId="4" xfId="0" applyNumberFormat="1" applyFont="1" applyFill="1" applyBorder="1" applyAlignment="1">
      <alignment vertical="center"/>
    </xf>
    <xf numFmtId="194" fontId="15" fillId="0" borderId="0" xfId="1" quotePrefix="1" applyNumberFormat="1" applyFont="1" applyFill="1" applyBorder="1" applyAlignment="1">
      <alignment horizontal="center" vertical="center"/>
    </xf>
    <xf numFmtId="37" fontId="11" fillId="4" borderId="0" xfId="0" applyNumberFormat="1" applyFont="1" applyFill="1" applyAlignment="1">
      <alignment horizontal="right"/>
    </xf>
    <xf numFmtId="39" fontId="11" fillId="0" borderId="0" xfId="0" applyNumberFormat="1" applyFont="1" applyAlignment="1">
      <alignment horizontal="right"/>
    </xf>
    <xf numFmtId="37" fontId="11" fillId="0" borderId="0" xfId="0" applyNumberFormat="1" applyFont="1" applyAlignment="1">
      <alignment horizontal="right"/>
    </xf>
    <xf numFmtId="43" fontId="11" fillId="4" borderId="0" xfId="1" applyFont="1" applyFill="1" applyAlignment="1">
      <alignment horizontal="right"/>
    </xf>
    <xf numFmtId="43" fontId="11" fillId="0" borderId="0" xfId="1" applyFont="1" applyFill="1" applyAlignment="1">
      <alignment horizontal="right"/>
    </xf>
    <xf numFmtId="39" fontId="20" fillId="0" borderId="3" xfId="0" applyNumberFormat="1" applyFont="1" applyBorder="1" applyAlignment="1">
      <alignment horizontal="center" vertical="center"/>
    </xf>
    <xf numFmtId="37" fontId="11" fillId="0" borderId="0" xfId="0" quotePrefix="1" applyNumberFormat="1" applyFont="1" applyAlignment="1">
      <alignment horizontal="center"/>
    </xf>
    <xf numFmtId="37" fontId="10" fillId="0" borderId="3" xfId="18" applyNumberFormat="1" applyFont="1" applyBorder="1" applyAlignment="1">
      <alignment horizontal="left" vertical="center"/>
    </xf>
    <xf numFmtId="37" fontId="10" fillId="0" borderId="3" xfId="0" applyNumberFormat="1" applyFont="1" applyBorder="1" applyAlignment="1">
      <alignment horizontal="left" vertical="center"/>
    </xf>
    <xf numFmtId="194" fontId="21" fillId="0" borderId="3" xfId="1" applyNumberFormat="1" applyFont="1" applyFill="1" applyBorder="1" applyAlignment="1">
      <alignment horizontal="right"/>
    </xf>
    <xf numFmtId="194" fontId="11" fillId="0" borderId="3" xfId="1" applyNumberFormat="1" applyFont="1" applyFill="1" applyBorder="1"/>
    <xf numFmtId="194" fontId="18" fillId="4" borderId="0" xfId="0" applyNumberFormat="1" applyFont="1" applyFill="1" applyAlignment="1">
      <alignment vertical="center"/>
    </xf>
    <xf numFmtId="194" fontId="18" fillId="4" borderId="3" xfId="0" applyNumberFormat="1" applyFont="1" applyFill="1" applyBorder="1" applyAlignment="1">
      <alignment vertical="center"/>
    </xf>
    <xf numFmtId="197" fontId="21" fillId="0" borderId="0" xfId="0" applyNumberFormat="1" applyFont="1" applyAlignment="1">
      <alignment horizontal="center"/>
    </xf>
    <xf numFmtId="194" fontId="11" fillId="4" borderId="3" xfId="18" quotePrefix="1" applyNumberFormat="1" applyFont="1" applyFill="1" applyBorder="1"/>
    <xf numFmtId="194" fontId="11" fillId="4" borderId="3" xfId="19" applyNumberFormat="1" applyFont="1" applyFill="1" applyBorder="1" applyAlignment="1">
      <alignment shrinkToFit="1"/>
    </xf>
    <xf numFmtId="39" fontId="12" fillId="0" borderId="0" xfId="18" applyNumberFormat="1" applyFont="1"/>
    <xf numFmtId="39" fontId="11" fillId="0" borderId="0" xfId="18" applyNumberFormat="1" applyFont="1"/>
    <xf numFmtId="194" fontId="20" fillId="0" borderId="3" xfId="1" applyNumberFormat="1" applyFont="1" applyFill="1" applyBorder="1" applyAlignment="1">
      <alignment horizontal="center"/>
    </xf>
    <xf numFmtId="39" fontId="14" fillId="0" borderId="3" xfId="0" applyNumberFormat="1" applyFont="1" applyBorder="1" applyAlignment="1">
      <alignment horizontal="center" vertical="center"/>
    </xf>
    <xf numFmtId="39" fontId="14" fillId="0" borderId="5" xfId="0" applyNumberFormat="1" applyFont="1" applyBorder="1" applyAlignment="1">
      <alignment horizontal="center" vertical="center"/>
    </xf>
    <xf numFmtId="39" fontId="14" fillId="0" borderId="5" xfId="0" applyNumberFormat="1" applyFont="1" applyBorder="1" applyAlignment="1">
      <alignment horizontal="center"/>
    </xf>
    <xf numFmtId="39" fontId="19" fillId="0" borderId="3" xfId="0" applyNumberFormat="1" applyFont="1" applyBorder="1" applyAlignment="1">
      <alignment horizontal="center" vertical="center"/>
    </xf>
    <xf numFmtId="39" fontId="19" fillId="0" borderId="5" xfId="0" applyNumberFormat="1" applyFont="1" applyBorder="1" applyAlignment="1">
      <alignment horizontal="center" vertical="center"/>
    </xf>
    <xf numFmtId="39" fontId="10" fillId="0" borderId="3" xfId="0" applyNumberFormat="1" applyFont="1" applyBorder="1" applyAlignment="1">
      <alignment horizontal="center" vertical="center"/>
    </xf>
    <xf numFmtId="194" fontId="10" fillId="0" borderId="3" xfId="1" applyNumberFormat="1" applyFont="1" applyFill="1" applyBorder="1" applyAlignment="1">
      <alignment horizontal="center"/>
    </xf>
  </cellXfs>
  <cellStyles count="34">
    <cellStyle name="Comma" xfId="1" builtinId="3"/>
    <cellStyle name="Comma 10" xfId="2" xr:uid="{00000000-0005-0000-0000-000001000000}"/>
    <cellStyle name="Comma 10 2" xfId="3" xr:uid="{00000000-0005-0000-0000-000002000000}"/>
    <cellStyle name="Comma 2" xfId="4" xr:uid="{00000000-0005-0000-0000-000003000000}"/>
    <cellStyle name="Comma 2 2" xfId="5" xr:uid="{00000000-0005-0000-0000-000004000000}"/>
    <cellStyle name="Comma 3" xfId="6" xr:uid="{00000000-0005-0000-0000-000005000000}"/>
    <cellStyle name="Comma 5" xfId="7" xr:uid="{00000000-0005-0000-0000-000006000000}"/>
    <cellStyle name="Comma 6" xfId="8" xr:uid="{00000000-0005-0000-0000-000007000000}"/>
    <cellStyle name="comma zerodec" xfId="9" xr:uid="{00000000-0005-0000-0000-000008000000}"/>
    <cellStyle name="Currency1" xfId="10" xr:uid="{00000000-0005-0000-0000-000009000000}"/>
    <cellStyle name="Dollar (zero dec)" xfId="11" xr:uid="{00000000-0005-0000-0000-00000A000000}"/>
    <cellStyle name="Grey" xfId="12" xr:uid="{00000000-0005-0000-0000-00000B000000}"/>
    <cellStyle name="Input [yellow]" xfId="13" xr:uid="{00000000-0005-0000-0000-00000C000000}"/>
    <cellStyle name="no dec" xfId="14" xr:uid="{00000000-0005-0000-0000-00000D000000}"/>
    <cellStyle name="no dec 2" xfId="15" xr:uid="{00000000-0005-0000-0000-00000E000000}"/>
    <cellStyle name="no dec 3" xfId="16" xr:uid="{00000000-0005-0000-0000-00000F000000}"/>
    <cellStyle name="Normal" xfId="0" builtinId="0"/>
    <cellStyle name="Normal - Style1" xfId="17" xr:uid="{00000000-0005-0000-0000-000011000000}"/>
    <cellStyle name="Normal 2" xfId="18" xr:uid="{00000000-0005-0000-0000-000012000000}"/>
    <cellStyle name="Normal 5" xfId="19" xr:uid="{00000000-0005-0000-0000-000013000000}"/>
    <cellStyle name="Normal 69" xfId="20" xr:uid="{00000000-0005-0000-0000-000014000000}"/>
    <cellStyle name="Normal 70" xfId="21" xr:uid="{00000000-0005-0000-0000-000015000000}"/>
    <cellStyle name="Percent [2]" xfId="22" xr:uid="{00000000-0005-0000-0000-000016000000}"/>
    <cellStyle name="Percent [2] 2" xfId="23" xr:uid="{00000000-0005-0000-0000-000017000000}"/>
    <cellStyle name="Percent [2] 3" xfId="24" xr:uid="{00000000-0005-0000-0000-000018000000}"/>
    <cellStyle name="Quantity" xfId="25" xr:uid="{00000000-0005-0000-0000-000019000000}"/>
    <cellStyle name="Quantity 2" xfId="26" xr:uid="{00000000-0005-0000-0000-00001A000000}"/>
    <cellStyle name="Quantity 3" xfId="27" xr:uid="{00000000-0005-0000-0000-00001B000000}"/>
    <cellStyle name="เครื่องหมายจุลภาค 2" xfId="28" xr:uid="{00000000-0005-0000-0000-00001C000000}"/>
    <cellStyle name="เครื่องหมายจุลภาค 2 2" xfId="29" xr:uid="{00000000-0005-0000-0000-00001D000000}"/>
    <cellStyle name="ปกติ 2" xfId="30" xr:uid="{00000000-0005-0000-0000-00001E000000}"/>
    <cellStyle name="ปกติ 3" xfId="31" xr:uid="{00000000-0005-0000-0000-00001F000000}"/>
    <cellStyle name="ปกติ 4" xfId="32" xr:uid="{00000000-0005-0000-0000-000020000000}"/>
    <cellStyle name="ปกติ 5" xfId="33" xr:uid="{00000000-0005-0000-0000-00002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32"/>
  <sheetViews>
    <sheetView tabSelected="1" zoomScale="85" zoomScaleNormal="85" zoomScaleSheetLayoutView="90" workbookViewId="0">
      <selection activeCell="J118" sqref="J118"/>
    </sheetView>
  </sheetViews>
  <sheetFormatPr defaultColWidth="9" defaultRowHeight="21.75" customHeight="1" x14ac:dyDescent="0.4"/>
  <cols>
    <col min="1" max="2" width="1.625" style="31" customWidth="1"/>
    <col min="3" max="3" width="31.625" style="31" customWidth="1"/>
    <col min="4" max="4" width="7.125" style="35" customWidth="1"/>
    <col min="5" max="5" width="0.75" style="31" customWidth="1"/>
    <col min="6" max="6" width="13.25" style="235" customWidth="1"/>
    <col min="7" max="7" width="0.75" style="33" customWidth="1"/>
    <col min="8" max="8" width="13.25" style="36" customWidth="1"/>
    <col min="9" max="9" width="0.75" style="31" customWidth="1"/>
    <col min="10" max="10" width="13.25" style="36" customWidth="1"/>
    <col min="11" max="11" width="0.75" style="33" customWidth="1"/>
    <col min="12" max="12" width="13.25" style="36" customWidth="1"/>
    <col min="13" max="16384" width="9" style="31"/>
  </cols>
  <sheetData>
    <row r="1" spans="1:12" ht="21.75" customHeight="1" x14ac:dyDescent="0.4">
      <c r="A1" s="29" t="s">
        <v>125</v>
      </c>
      <c r="B1" s="29"/>
      <c r="C1" s="29"/>
      <c r="D1" s="30"/>
      <c r="F1" s="234"/>
      <c r="H1" s="32"/>
      <c r="J1" s="32"/>
      <c r="L1" s="32"/>
    </row>
    <row r="2" spans="1:12" ht="21.75" customHeight="1" x14ac:dyDescent="0.4">
      <c r="A2" s="34" t="s">
        <v>21</v>
      </c>
      <c r="B2" s="34"/>
      <c r="C2" s="34"/>
      <c r="J2" s="37"/>
      <c r="L2" s="37"/>
    </row>
    <row r="3" spans="1:12" ht="21.75" customHeight="1" x14ac:dyDescent="0.4">
      <c r="A3" s="290" t="s">
        <v>196</v>
      </c>
      <c r="B3" s="38"/>
      <c r="C3" s="38"/>
      <c r="D3" s="39"/>
      <c r="E3" s="40"/>
      <c r="F3" s="236"/>
      <c r="G3" s="42"/>
      <c r="H3" s="41"/>
      <c r="I3" s="40"/>
      <c r="J3" s="41"/>
      <c r="K3" s="42"/>
      <c r="L3" s="41"/>
    </row>
    <row r="4" spans="1:12" ht="21.75" customHeight="1" x14ac:dyDescent="0.4">
      <c r="A4" s="29"/>
      <c r="B4" s="29"/>
      <c r="C4" s="29"/>
      <c r="F4" s="237"/>
      <c r="H4" s="43"/>
      <c r="J4" s="43"/>
      <c r="L4" s="43"/>
    </row>
    <row r="5" spans="1:12" ht="21.75" customHeight="1" x14ac:dyDescent="0.4">
      <c r="A5" s="29"/>
      <c r="B5" s="29"/>
      <c r="C5" s="29"/>
      <c r="F5" s="301" t="s">
        <v>126</v>
      </c>
      <c r="G5" s="301"/>
      <c r="H5" s="301"/>
      <c r="J5" s="301" t="s">
        <v>127</v>
      </c>
      <c r="K5" s="301"/>
      <c r="L5" s="301"/>
    </row>
    <row r="6" spans="1:12" ht="21.75" customHeight="1" x14ac:dyDescent="0.4">
      <c r="A6" s="44"/>
      <c r="B6" s="44"/>
      <c r="C6" s="44"/>
      <c r="F6" s="212" t="s">
        <v>69</v>
      </c>
      <c r="G6" s="46"/>
      <c r="H6" s="45" t="s">
        <v>70</v>
      </c>
      <c r="J6" s="45" t="s">
        <v>69</v>
      </c>
      <c r="K6" s="46"/>
      <c r="L6" s="45" t="s">
        <v>70</v>
      </c>
    </row>
    <row r="7" spans="1:12" ht="21.75" customHeight="1" x14ac:dyDescent="0.4">
      <c r="F7" s="213" t="s">
        <v>197</v>
      </c>
      <c r="G7" s="169"/>
      <c r="H7" s="213" t="s">
        <v>31</v>
      </c>
      <c r="I7" s="193"/>
      <c r="J7" s="213" t="s">
        <v>197</v>
      </c>
      <c r="L7" s="46" t="s">
        <v>31</v>
      </c>
    </row>
    <row r="8" spans="1:12" ht="21.75" customHeight="1" x14ac:dyDescent="0.4">
      <c r="F8" s="213" t="s">
        <v>198</v>
      </c>
      <c r="H8" s="213" t="s">
        <v>154</v>
      </c>
      <c r="J8" s="213" t="s">
        <v>198</v>
      </c>
      <c r="L8" s="213" t="s">
        <v>154</v>
      </c>
    </row>
    <row r="9" spans="1:12" ht="21.75" customHeight="1" x14ac:dyDescent="0.4">
      <c r="D9" s="47" t="s">
        <v>0</v>
      </c>
      <c r="F9" s="215" t="s">
        <v>32</v>
      </c>
      <c r="H9" s="48" t="s">
        <v>32</v>
      </c>
      <c r="J9" s="48" t="s">
        <v>32</v>
      </c>
      <c r="L9" s="48" t="s">
        <v>32</v>
      </c>
    </row>
    <row r="10" spans="1:12" ht="21" customHeight="1" x14ac:dyDescent="0.4">
      <c r="D10" s="49"/>
      <c r="F10" s="228"/>
      <c r="H10" s="46"/>
      <c r="J10" s="50"/>
      <c r="L10" s="46"/>
    </row>
    <row r="11" spans="1:12" ht="21.75" customHeight="1" x14ac:dyDescent="0.4">
      <c r="A11" s="51" t="s">
        <v>1</v>
      </c>
      <c r="B11" s="51"/>
      <c r="F11" s="228"/>
      <c r="J11" s="50"/>
    </row>
    <row r="12" spans="1:12" ht="6" customHeight="1" x14ac:dyDescent="0.4">
      <c r="F12" s="228"/>
      <c r="J12" s="50"/>
    </row>
    <row r="13" spans="1:12" ht="21.75" customHeight="1" x14ac:dyDescent="0.4">
      <c r="A13" s="31" t="s">
        <v>12</v>
      </c>
      <c r="D13" s="52">
        <v>5</v>
      </c>
      <c r="F13" s="228">
        <v>2578364949</v>
      </c>
      <c r="H13" s="235">
        <v>3110863748</v>
      </c>
      <c r="I13" s="33"/>
      <c r="J13" s="50">
        <v>106502371</v>
      </c>
      <c r="K13" s="53"/>
      <c r="L13" s="235">
        <v>71302688</v>
      </c>
    </row>
    <row r="14" spans="1:12" ht="21.75" customHeight="1" x14ac:dyDescent="0.4">
      <c r="A14" s="31" t="s">
        <v>49</v>
      </c>
      <c r="D14" s="52">
        <v>6</v>
      </c>
      <c r="F14" s="228">
        <v>5969973606</v>
      </c>
      <c r="H14" s="235">
        <v>6148118526</v>
      </c>
      <c r="I14" s="33"/>
      <c r="J14" s="50">
        <v>0</v>
      </c>
      <c r="K14" s="53"/>
      <c r="L14" s="235">
        <v>0</v>
      </c>
    </row>
    <row r="15" spans="1:12" ht="21.75" customHeight="1" x14ac:dyDescent="0.4">
      <c r="A15" s="31" t="s">
        <v>82</v>
      </c>
      <c r="D15" s="52"/>
      <c r="F15" s="228">
        <v>109902624</v>
      </c>
      <c r="H15" s="235">
        <v>52414478</v>
      </c>
      <c r="I15" s="33"/>
      <c r="J15" s="50">
        <v>0</v>
      </c>
      <c r="K15" s="53"/>
      <c r="L15" s="235">
        <v>594282336</v>
      </c>
    </row>
    <row r="16" spans="1:12" ht="21.75" customHeight="1" x14ac:dyDescent="0.4">
      <c r="A16" s="31" t="s">
        <v>91</v>
      </c>
      <c r="D16" s="52" t="s">
        <v>204</v>
      </c>
      <c r="F16" s="228">
        <v>20359995096</v>
      </c>
      <c r="H16" s="235">
        <v>21093609954</v>
      </c>
      <c r="I16" s="33"/>
      <c r="J16" s="50">
        <v>0</v>
      </c>
      <c r="K16" s="53"/>
      <c r="L16" s="235">
        <v>0</v>
      </c>
    </row>
    <row r="17" spans="1:12" ht="21.75" customHeight="1" x14ac:dyDescent="0.4">
      <c r="A17" s="31" t="s">
        <v>75</v>
      </c>
      <c r="D17" s="52">
        <v>8</v>
      </c>
      <c r="F17" s="197">
        <v>4799153130</v>
      </c>
      <c r="H17" s="198">
        <v>3694299123</v>
      </c>
      <c r="I17" s="33"/>
      <c r="J17" s="50">
        <v>0</v>
      </c>
      <c r="K17" s="53"/>
      <c r="L17" s="198">
        <v>0</v>
      </c>
    </row>
    <row r="18" spans="1:12" ht="21.75" customHeight="1" x14ac:dyDescent="0.4">
      <c r="A18" s="31" t="s">
        <v>181</v>
      </c>
      <c r="D18" s="52">
        <v>9</v>
      </c>
      <c r="F18" s="197">
        <v>3073305</v>
      </c>
      <c r="H18" s="198">
        <v>8750188</v>
      </c>
      <c r="I18" s="33"/>
      <c r="J18" s="50">
        <v>0</v>
      </c>
      <c r="K18" s="53"/>
      <c r="L18" s="198">
        <v>0</v>
      </c>
    </row>
    <row r="19" spans="1:12" ht="21.75" customHeight="1" x14ac:dyDescent="0.4">
      <c r="A19" s="31" t="s">
        <v>13</v>
      </c>
      <c r="D19" s="55"/>
      <c r="F19" s="197"/>
      <c r="H19" s="198"/>
      <c r="J19" s="54"/>
      <c r="L19" s="198"/>
    </row>
    <row r="20" spans="1:12" ht="21.75" customHeight="1" x14ac:dyDescent="0.4">
      <c r="B20" s="31" t="s">
        <v>81</v>
      </c>
      <c r="D20" s="52">
        <v>10</v>
      </c>
      <c r="F20" s="228">
        <v>15616450703</v>
      </c>
      <c r="H20" s="235">
        <v>14930815695</v>
      </c>
      <c r="I20" s="33"/>
      <c r="J20" s="50">
        <v>0</v>
      </c>
      <c r="K20" s="53"/>
      <c r="L20" s="235">
        <v>0</v>
      </c>
    </row>
    <row r="21" spans="1:12" ht="21.75" customHeight="1" x14ac:dyDescent="0.4">
      <c r="B21" s="31" t="s">
        <v>189</v>
      </c>
      <c r="D21" s="52" t="s">
        <v>195</v>
      </c>
      <c r="F21" s="228">
        <v>301535421</v>
      </c>
      <c r="H21" s="235">
        <v>304266179</v>
      </c>
      <c r="I21" s="33"/>
      <c r="J21" s="50">
        <v>0</v>
      </c>
      <c r="K21" s="53"/>
      <c r="L21" s="235">
        <v>0</v>
      </c>
    </row>
    <row r="22" spans="1:12" ht="21.75" customHeight="1" x14ac:dyDescent="0.4">
      <c r="B22" s="31" t="s">
        <v>128</v>
      </c>
      <c r="D22" s="52" t="s">
        <v>194</v>
      </c>
      <c r="F22" s="228">
        <v>0</v>
      </c>
      <c r="H22" s="235">
        <v>0</v>
      </c>
      <c r="I22" s="33"/>
      <c r="J22" s="228">
        <v>9889387290</v>
      </c>
      <c r="K22" s="53"/>
      <c r="L22" s="235">
        <v>9889387290</v>
      </c>
    </row>
    <row r="23" spans="1:12" ht="21.75" customHeight="1" x14ac:dyDescent="0.4">
      <c r="B23" s="31" t="s">
        <v>83</v>
      </c>
      <c r="D23" s="52">
        <v>12</v>
      </c>
      <c r="F23" s="228">
        <v>149757298</v>
      </c>
      <c r="H23" s="235">
        <v>150203042</v>
      </c>
      <c r="I23" s="33"/>
      <c r="J23" s="50">
        <v>0</v>
      </c>
      <c r="K23" s="53"/>
      <c r="L23" s="235">
        <v>0</v>
      </c>
    </row>
    <row r="24" spans="1:12" ht="21.75" customHeight="1" x14ac:dyDescent="0.4">
      <c r="A24" s="31" t="s">
        <v>92</v>
      </c>
      <c r="D24" s="52">
        <v>13</v>
      </c>
      <c r="F24" s="238">
        <v>1469598513</v>
      </c>
      <c r="H24" s="235">
        <v>1457511966</v>
      </c>
      <c r="I24" s="33"/>
      <c r="J24" s="50">
        <v>894166</v>
      </c>
      <c r="K24" s="53"/>
      <c r="L24" s="244">
        <v>943146</v>
      </c>
    </row>
    <row r="25" spans="1:12" ht="21.75" customHeight="1" x14ac:dyDescent="0.4">
      <c r="A25" s="31" t="s">
        <v>167</v>
      </c>
      <c r="D25" s="52"/>
      <c r="F25" s="238">
        <v>248455378</v>
      </c>
      <c r="H25" s="235">
        <v>248455379</v>
      </c>
      <c r="I25" s="33"/>
      <c r="J25" s="50">
        <v>0</v>
      </c>
      <c r="K25" s="53"/>
      <c r="L25" s="244">
        <v>0</v>
      </c>
    </row>
    <row r="26" spans="1:12" ht="21.75" customHeight="1" x14ac:dyDescent="0.4">
      <c r="A26" s="31" t="s">
        <v>50</v>
      </c>
      <c r="D26" s="55">
        <v>14</v>
      </c>
      <c r="F26" s="238">
        <v>67050258</v>
      </c>
      <c r="H26" s="244">
        <v>64749770</v>
      </c>
      <c r="I26" s="33"/>
      <c r="J26" s="50">
        <v>0</v>
      </c>
      <c r="K26" s="53"/>
      <c r="L26" s="244">
        <v>0</v>
      </c>
    </row>
    <row r="27" spans="1:12" ht="21.75" customHeight="1" x14ac:dyDescent="0.4">
      <c r="A27" s="31" t="s">
        <v>84</v>
      </c>
      <c r="D27" s="55">
        <v>15</v>
      </c>
      <c r="F27" s="238">
        <v>1271974406</v>
      </c>
      <c r="H27" s="244">
        <v>1106680934</v>
      </c>
      <c r="I27" s="33"/>
      <c r="J27" s="50">
        <v>0</v>
      </c>
      <c r="K27" s="53"/>
      <c r="L27" s="244">
        <v>0</v>
      </c>
    </row>
    <row r="28" spans="1:12" ht="21.75" customHeight="1" x14ac:dyDescent="0.4">
      <c r="A28" s="31" t="s">
        <v>51</v>
      </c>
      <c r="D28" s="58"/>
      <c r="F28" s="238">
        <v>1115714888</v>
      </c>
      <c r="H28" s="244">
        <v>1203422143</v>
      </c>
      <c r="I28" s="33"/>
      <c r="J28" s="50">
        <v>0</v>
      </c>
      <c r="K28" s="53"/>
      <c r="L28" s="244">
        <v>0</v>
      </c>
    </row>
    <row r="29" spans="1:12" ht="21.75" customHeight="1" x14ac:dyDescent="0.4">
      <c r="A29" s="31" t="s">
        <v>80</v>
      </c>
      <c r="D29" s="58"/>
      <c r="F29" s="238">
        <v>924290266</v>
      </c>
      <c r="H29" s="244">
        <v>951931307</v>
      </c>
      <c r="I29" s="33"/>
      <c r="J29" s="50">
        <v>0</v>
      </c>
      <c r="K29" s="53"/>
      <c r="L29" s="244">
        <v>0</v>
      </c>
    </row>
    <row r="30" spans="1:12" ht="21.75" customHeight="1" x14ac:dyDescent="0.4">
      <c r="A30" s="31" t="s">
        <v>2</v>
      </c>
      <c r="D30" s="58"/>
      <c r="F30" s="229">
        <v>1175424031</v>
      </c>
      <c r="H30" s="293">
        <v>1309029533</v>
      </c>
      <c r="I30" s="33"/>
      <c r="J30" s="229">
        <v>5355015</v>
      </c>
      <c r="K30" s="53"/>
      <c r="L30" s="293">
        <v>751545</v>
      </c>
    </row>
    <row r="31" spans="1:12" ht="6" customHeight="1" x14ac:dyDescent="0.4">
      <c r="F31" s="228"/>
      <c r="J31" s="50"/>
    </row>
    <row r="32" spans="1:12" ht="19.5" thickBot="1" x14ac:dyDescent="0.45">
      <c r="A32" s="51" t="s">
        <v>33</v>
      </c>
      <c r="D32" s="61"/>
      <c r="F32" s="239">
        <f>SUM(F13:F31)</f>
        <v>56160713872</v>
      </c>
      <c r="H32" s="63">
        <f>SUM(H13:H30)</f>
        <v>55835121965</v>
      </c>
      <c r="J32" s="62">
        <f>SUM(J13:J30)</f>
        <v>10002138842</v>
      </c>
      <c r="L32" s="63">
        <f>SUM(L13:L30)</f>
        <v>10556667005</v>
      </c>
    </row>
    <row r="33" spans="1:12" ht="21.75" customHeight="1" thickTop="1" x14ac:dyDescent="0.4"/>
    <row r="42" spans="1:12" ht="16.5" customHeight="1" x14ac:dyDescent="0.4"/>
    <row r="43" spans="1:12" s="68" customFormat="1" ht="22.15" customHeight="1" x14ac:dyDescent="0.2">
      <c r="A43" s="64" t="s">
        <v>111</v>
      </c>
      <c r="B43" s="64"/>
      <c r="C43" s="64"/>
      <c r="D43" s="65"/>
      <c r="E43" s="64"/>
      <c r="F43" s="240"/>
      <c r="G43" s="67"/>
      <c r="H43" s="66"/>
      <c r="I43" s="64"/>
      <c r="J43" s="66"/>
      <c r="K43" s="67"/>
      <c r="L43" s="66"/>
    </row>
    <row r="44" spans="1:12" ht="21.75" customHeight="1" x14ac:dyDescent="0.4">
      <c r="A44" s="69" t="str">
        <f>+A1</f>
        <v>บริษัท ทิพย กรุ๊ป โฮลดิ้งส์ จำกัด (มหาชน)</v>
      </c>
      <c r="B44" s="44"/>
      <c r="C44" s="44"/>
      <c r="F44" s="241"/>
      <c r="H44" s="37"/>
      <c r="J44" s="37"/>
      <c r="L44" s="37"/>
    </row>
    <row r="45" spans="1:12" ht="21.75" customHeight="1" x14ac:dyDescent="0.4">
      <c r="A45" s="69" t="s">
        <v>174</v>
      </c>
      <c r="B45" s="44"/>
      <c r="C45" s="44"/>
      <c r="F45" s="241"/>
      <c r="H45" s="37"/>
      <c r="J45" s="37"/>
      <c r="L45" s="37"/>
    </row>
    <row r="46" spans="1:12" ht="21.75" customHeight="1" x14ac:dyDescent="0.4">
      <c r="A46" s="70" t="str">
        <f>+A3</f>
        <v>ณ วันที่ 31 มีนาคม พ.ศ. 2566</v>
      </c>
      <c r="B46" s="71"/>
      <c r="C46" s="71"/>
      <c r="D46" s="39"/>
      <c r="E46" s="40"/>
      <c r="F46" s="236"/>
      <c r="G46" s="42"/>
      <c r="H46" s="41"/>
      <c r="I46" s="40"/>
      <c r="J46" s="41"/>
      <c r="K46" s="42"/>
      <c r="L46" s="41"/>
    </row>
    <row r="47" spans="1:12" ht="21.75" customHeight="1" x14ac:dyDescent="0.4">
      <c r="A47" s="69"/>
      <c r="B47" s="44"/>
      <c r="C47" s="44"/>
      <c r="F47" s="237"/>
      <c r="H47" s="43"/>
      <c r="J47" s="43"/>
      <c r="L47" s="43"/>
    </row>
    <row r="48" spans="1:12" ht="21.75" customHeight="1" x14ac:dyDescent="0.4">
      <c r="A48" s="29"/>
      <c r="B48" s="29"/>
      <c r="C48" s="29"/>
      <c r="F48" s="301" t="s">
        <v>126</v>
      </c>
      <c r="G48" s="301"/>
      <c r="H48" s="301"/>
      <c r="J48" s="301" t="s">
        <v>127</v>
      </c>
      <c r="K48" s="301"/>
      <c r="L48" s="301"/>
    </row>
    <row r="49" spans="1:12" ht="21.75" customHeight="1" x14ac:dyDescent="0.4">
      <c r="A49" s="44"/>
      <c r="B49" s="44"/>
      <c r="C49" s="44"/>
      <c r="F49" s="212" t="s">
        <v>69</v>
      </c>
      <c r="G49" s="46"/>
      <c r="H49" s="45" t="s">
        <v>70</v>
      </c>
      <c r="J49" s="45" t="s">
        <v>69</v>
      </c>
      <c r="K49" s="46"/>
      <c r="L49" s="45" t="s">
        <v>70</v>
      </c>
    </row>
    <row r="50" spans="1:12" ht="21.75" customHeight="1" x14ac:dyDescent="0.4">
      <c r="F50" s="213" t="s">
        <v>197</v>
      </c>
      <c r="G50" s="169"/>
      <c r="H50" s="213" t="s">
        <v>31</v>
      </c>
      <c r="I50" s="193"/>
      <c r="J50" s="213" t="s">
        <v>197</v>
      </c>
      <c r="L50" s="46" t="s">
        <v>31</v>
      </c>
    </row>
    <row r="51" spans="1:12" ht="21.75" customHeight="1" x14ac:dyDescent="0.4">
      <c r="F51" s="213" t="s">
        <v>198</v>
      </c>
      <c r="H51" s="213" t="s">
        <v>154</v>
      </c>
      <c r="J51" s="213" t="s">
        <v>198</v>
      </c>
      <c r="L51" s="213" t="s">
        <v>154</v>
      </c>
    </row>
    <row r="52" spans="1:12" ht="21.75" customHeight="1" x14ac:dyDescent="0.4">
      <c r="D52" s="47" t="s">
        <v>0</v>
      </c>
      <c r="F52" s="215" t="s">
        <v>32</v>
      </c>
      <c r="H52" s="48" t="s">
        <v>32</v>
      </c>
      <c r="J52" s="48" t="s">
        <v>32</v>
      </c>
      <c r="L52" s="48" t="s">
        <v>32</v>
      </c>
    </row>
    <row r="53" spans="1:12" ht="21" customHeight="1" x14ac:dyDescent="0.4">
      <c r="A53" s="44"/>
      <c r="B53" s="44"/>
      <c r="C53" s="44"/>
      <c r="F53" s="242"/>
      <c r="H53" s="37"/>
      <c r="J53" s="72"/>
      <c r="L53" s="37"/>
    </row>
    <row r="54" spans="1:12" ht="21.75" customHeight="1" x14ac:dyDescent="0.4">
      <c r="A54" s="51" t="s">
        <v>54</v>
      </c>
      <c r="F54" s="243"/>
      <c r="H54" s="74"/>
      <c r="J54" s="73"/>
      <c r="L54" s="74"/>
    </row>
    <row r="55" spans="1:12" ht="8.1" customHeight="1" x14ac:dyDescent="0.4">
      <c r="F55" s="243"/>
      <c r="H55" s="74"/>
      <c r="J55" s="73"/>
      <c r="L55" s="74"/>
    </row>
    <row r="56" spans="1:12" ht="21.75" customHeight="1" x14ac:dyDescent="0.4">
      <c r="A56" s="51" t="s">
        <v>35</v>
      </c>
      <c r="F56" s="243"/>
      <c r="H56" s="74"/>
      <c r="J56" s="73"/>
      <c r="L56" s="74"/>
    </row>
    <row r="57" spans="1:12" ht="8.1" customHeight="1" x14ac:dyDescent="0.4">
      <c r="D57" s="75"/>
      <c r="F57" s="243"/>
      <c r="H57" s="74"/>
      <c r="J57" s="73"/>
      <c r="L57" s="74"/>
    </row>
    <row r="58" spans="1:12" ht="21.75" customHeight="1" x14ac:dyDescent="0.4">
      <c r="A58" s="31" t="s">
        <v>16</v>
      </c>
      <c r="D58" s="52">
        <v>16</v>
      </c>
      <c r="F58" s="228">
        <v>27228757534</v>
      </c>
      <c r="H58" s="235">
        <v>27415711168</v>
      </c>
      <c r="I58" s="33"/>
      <c r="J58" s="50">
        <v>0</v>
      </c>
      <c r="K58" s="53"/>
      <c r="L58" s="235">
        <v>0</v>
      </c>
    </row>
    <row r="59" spans="1:12" ht="21.75" customHeight="1" x14ac:dyDescent="0.4">
      <c r="A59" s="31" t="s">
        <v>15</v>
      </c>
      <c r="D59" s="52">
        <v>17</v>
      </c>
      <c r="F59" s="228">
        <v>9281717342</v>
      </c>
      <c r="H59" s="235">
        <v>8401152825</v>
      </c>
      <c r="I59" s="33"/>
      <c r="J59" s="50">
        <v>0</v>
      </c>
      <c r="K59" s="53"/>
      <c r="L59" s="235">
        <v>0</v>
      </c>
    </row>
    <row r="60" spans="1:12" ht="21.75" customHeight="1" x14ac:dyDescent="0.4">
      <c r="A60" s="31" t="s">
        <v>20</v>
      </c>
      <c r="D60" s="75"/>
      <c r="F60" s="228">
        <v>983516981</v>
      </c>
      <c r="H60" s="235">
        <v>978808777</v>
      </c>
      <c r="I60" s="33"/>
      <c r="J60" s="50">
        <v>0</v>
      </c>
      <c r="K60" s="53"/>
      <c r="L60" s="235">
        <v>0</v>
      </c>
    </row>
    <row r="61" spans="1:12" ht="21.75" customHeight="1" x14ac:dyDescent="0.4">
      <c r="A61" s="31" t="s">
        <v>192</v>
      </c>
      <c r="D61" s="296">
        <v>18.100000000000001</v>
      </c>
      <c r="F61" s="228">
        <v>240000000</v>
      </c>
      <c r="H61" s="235">
        <v>240000000</v>
      </c>
      <c r="I61" s="33"/>
      <c r="J61" s="228">
        <v>240000000</v>
      </c>
      <c r="K61" s="53"/>
      <c r="L61" s="235">
        <v>240000000</v>
      </c>
    </row>
    <row r="62" spans="1:12" ht="21.75" customHeight="1" x14ac:dyDescent="0.4">
      <c r="A62" s="31" t="s">
        <v>163</v>
      </c>
      <c r="D62" s="75" t="s">
        <v>205</v>
      </c>
      <c r="F62" s="228">
        <v>0</v>
      </c>
      <c r="H62" s="235">
        <v>532000000</v>
      </c>
      <c r="I62" s="33"/>
      <c r="J62" s="228">
        <v>0</v>
      </c>
      <c r="K62" s="53"/>
      <c r="L62" s="235">
        <v>532000000</v>
      </c>
    </row>
    <row r="63" spans="1:12" ht="21.75" customHeight="1" x14ac:dyDescent="0.4">
      <c r="A63" s="31" t="s">
        <v>18</v>
      </c>
      <c r="D63" s="75"/>
      <c r="F63" s="228">
        <v>6500994455</v>
      </c>
      <c r="H63" s="235">
        <v>6697292561</v>
      </c>
      <c r="I63" s="33"/>
      <c r="J63" s="50">
        <v>0</v>
      </c>
      <c r="K63" s="53"/>
      <c r="L63" s="235">
        <v>0</v>
      </c>
    </row>
    <row r="64" spans="1:12" ht="21.75" customHeight="1" x14ac:dyDescent="0.4">
      <c r="A64" s="31" t="s">
        <v>17</v>
      </c>
      <c r="D64" s="75"/>
      <c r="F64" s="228">
        <v>157694289</v>
      </c>
      <c r="H64" s="235">
        <v>56362015</v>
      </c>
      <c r="I64" s="33"/>
      <c r="J64" s="50">
        <v>0</v>
      </c>
      <c r="K64" s="53"/>
      <c r="L64" s="235">
        <v>0</v>
      </c>
    </row>
    <row r="65" spans="1:12" ht="21.75" customHeight="1" x14ac:dyDescent="0.4">
      <c r="A65" s="31" t="s">
        <v>14</v>
      </c>
      <c r="D65" s="75"/>
      <c r="F65" s="228">
        <v>251455067</v>
      </c>
      <c r="H65" s="235">
        <v>59612164</v>
      </c>
      <c r="I65" s="76"/>
      <c r="J65" s="50">
        <v>0</v>
      </c>
      <c r="K65" s="53"/>
      <c r="L65" s="235">
        <v>0</v>
      </c>
    </row>
    <row r="66" spans="1:12" ht="21.75" customHeight="1" x14ac:dyDescent="0.4">
      <c r="A66" s="31" t="s">
        <v>19</v>
      </c>
      <c r="D66" s="75"/>
      <c r="F66" s="228">
        <v>494777300</v>
      </c>
      <c r="H66" s="235">
        <v>484067686</v>
      </c>
      <c r="I66" s="33"/>
      <c r="J66" s="50">
        <v>5480275</v>
      </c>
      <c r="K66" s="53"/>
      <c r="L66" s="235">
        <v>5136321</v>
      </c>
    </row>
    <row r="67" spans="1:12" ht="21.75" customHeight="1" x14ac:dyDescent="0.4">
      <c r="A67" s="31" t="s">
        <v>3</v>
      </c>
      <c r="D67" s="75"/>
      <c r="F67" s="229">
        <v>1307227554</v>
      </c>
      <c r="H67" s="293">
        <v>1619147126</v>
      </c>
      <c r="I67" s="33"/>
      <c r="J67" s="229">
        <v>6316941</v>
      </c>
      <c r="K67" s="53"/>
      <c r="L67" s="293">
        <v>13208383</v>
      </c>
    </row>
    <row r="68" spans="1:12" ht="8.1" customHeight="1" x14ac:dyDescent="0.4">
      <c r="D68" s="75"/>
      <c r="F68" s="243"/>
      <c r="H68" s="74"/>
      <c r="J68" s="73"/>
      <c r="L68" s="74"/>
    </row>
    <row r="69" spans="1:12" ht="21.75" customHeight="1" x14ac:dyDescent="0.4">
      <c r="A69" s="51" t="s">
        <v>34</v>
      </c>
      <c r="D69" s="75"/>
      <c r="F69" s="229">
        <f>SUM(F58:F67)</f>
        <v>46446140522</v>
      </c>
      <c r="H69" s="60">
        <f>SUM(H58:H67)</f>
        <v>46484154322</v>
      </c>
      <c r="J69" s="59">
        <f>SUM(J58:J67)</f>
        <v>251797216</v>
      </c>
      <c r="L69" s="60">
        <f>SUM(L58:L67)</f>
        <v>790344704</v>
      </c>
    </row>
    <row r="86" spans="1:12" s="68" customFormat="1" ht="22.15" customHeight="1" x14ac:dyDescent="0.2">
      <c r="A86" s="64" t="str">
        <f>+A43</f>
        <v>หมายเหตุประกอบข้อมูลทางการเงินเป็นส่วนหนึ่งของข้อมูลทางการเงินระหว่างกาลนี้</v>
      </c>
      <c r="B86" s="64"/>
      <c r="C86" s="64"/>
      <c r="D86" s="65"/>
      <c r="E86" s="64"/>
      <c r="F86" s="240"/>
      <c r="G86" s="67"/>
      <c r="H86" s="66"/>
      <c r="I86" s="64"/>
      <c r="J86" s="66"/>
      <c r="K86" s="67"/>
      <c r="L86" s="66"/>
    </row>
    <row r="87" spans="1:12" ht="22.15" customHeight="1" x14ac:dyDescent="0.4">
      <c r="A87" s="69" t="str">
        <f>+A1</f>
        <v>บริษัท ทิพย กรุ๊ป โฮลดิ้งส์ จำกัด (มหาชน)</v>
      </c>
      <c r="F87" s="244"/>
      <c r="H87" s="57"/>
      <c r="J87" s="57"/>
      <c r="L87" s="57"/>
    </row>
    <row r="88" spans="1:12" ht="21.75" customHeight="1" x14ac:dyDescent="0.4">
      <c r="A88" s="69" t="s">
        <v>174</v>
      </c>
      <c r="B88" s="69"/>
      <c r="C88" s="44"/>
      <c r="F88" s="241"/>
      <c r="H88" s="37"/>
      <c r="J88" s="37"/>
      <c r="L88" s="37"/>
    </row>
    <row r="89" spans="1:12" ht="21.75" customHeight="1" x14ac:dyDescent="0.4">
      <c r="A89" s="70" t="str">
        <f>+A3</f>
        <v>ณ วันที่ 31 มีนาคม พ.ศ. 2566</v>
      </c>
      <c r="B89" s="70"/>
      <c r="C89" s="71"/>
      <c r="D89" s="39"/>
      <c r="E89" s="40"/>
      <c r="F89" s="236"/>
      <c r="G89" s="42"/>
      <c r="H89" s="41"/>
      <c r="I89" s="40"/>
      <c r="J89" s="41"/>
      <c r="K89" s="42"/>
      <c r="L89" s="41"/>
    </row>
    <row r="90" spans="1:12" ht="21.75" customHeight="1" x14ac:dyDescent="0.4">
      <c r="A90" s="69"/>
      <c r="B90" s="69"/>
      <c r="C90" s="44"/>
      <c r="F90" s="237"/>
      <c r="H90" s="43"/>
      <c r="J90" s="43"/>
      <c r="L90" s="43"/>
    </row>
    <row r="91" spans="1:12" ht="21.75" customHeight="1" x14ac:dyDescent="0.4">
      <c r="A91" s="29"/>
      <c r="B91" s="29"/>
      <c r="C91" s="29"/>
      <c r="F91" s="301" t="s">
        <v>126</v>
      </c>
      <c r="G91" s="301"/>
      <c r="H91" s="301"/>
      <c r="J91" s="301" t="s">
        <v>127</v>
      </c>
      <c r="K91" s="301"/>
      <c r="L91" s="301"/>
    </row>
    <row r="92" spans="1:12" ht="21.75" customHeight="1" x14ac:dyDescent="0.4">
      <c r="A92" s="44"/>
      <c r="B92" s="44"/>
      <c r="C92" s="44"/>
      <c r="F92" s="212" t="s">
        <v>69</v>
      </c>
      <c r="G92" s="46"/>
      <c r="H92" s="45" t="s">
        <v>70</v>
      </c>
      <c r="J92" s="45" t="s">
        <v>69</v>
      </c>
      <c r="K92" s="46"/>
      <c r="L92" s="45" t="s">
        <v>70</v>
      </c>
    </row>
    <row r="93" spans="1:12" ht="21.75" customHeight="1" x14ac:dyDescent="0.4">
      <c r="F93" s="213" t="s">
        <v>197</v>
      </c>
      <c r="G93" s="169"/>
      <c r="H93" s="213" t="s">
        <v>31</v>
      </c>
      <c r="I93" s="193"/>
      <c r="J93" s="213" t="s">
        <v>197</v>
      </c>
      <c r="L93" s="46" t="s">
        <v>31</v>
      </c>
    </row>
    <row r="94" spans="1:12" ht="21.75" customHeight="1" x14ac:dyDescent="0.4">
      <c r="F94" s="213" t="s">
        <v>198</v>
      </c>
      <c r="H94" s="213" t="s">
        <v>154</v>
      </c>
      <c r="J94" s="213" t="s">
        <v>198</v>
      </c>
      <c r="L94" s="213" t="s">
        <v>154</v>
      </c>
    </row>
    <row r="95" spans="1:12" ht="21.75" customHeight="1" x14ac:dyDescent="0.4">
      <c r="F95" s="215" t="s">
        <v>32</v>
      </c>
      <c r="H95" s="48" t="s">
        <v>32</v>
      </c>
      <c r="J95" s="48" t="s">
        <v>32</v>
      </c>
      <c r="L95" s="48" t="s">
        <v>32</v>
      </c>
    </row>
    <row r="96" spans="1:12" ht="21" customHeight="1" x14ac:dyDescent="0.4">
      <c r="A96" s="44"/>
      <c r="B96" s="44"/>
      <c r="C96" s="44"/>
      <c r="F96" s="242"/>
      <c r="H96" s="37"/>
      <c r="J96" s="72"/>
      <c r="L96" s="37"/>
    </row>
    <row r="97" spans="1:12" ht="21.75" customHeight="1" x14ac:dyDescent="0.4">
      <c r="A97" s="51" t="s">
        <v>175</v>
      </c>
      <c r="F97" s="228"/>
      <c r="J97" s="50"/>
    </row>
    <row r="98" spans="1:12" ht="8.1" customHeight="1" x14ac:dyDescent="0.4">
      <c r="A98" s="44"/>
      <c r="B98" s="44"/>
      <c r="C98" s="44"/>
      <c r="F98" s="242"/>
      <c r="H98" s="37"/>
      <c r="J98" s="72"/>
      <c r="L98" s="37"/>
    </row>
    <row r="99" spans="1:12" ht="21.75" customHeight="1" x14ac:dyDescent="0.4">
      <c r="A99" s="51" t="s">
        <v>55</v>
      </c>
      <c r="F99" s="228"/>
      <c r="J99" s="50"/>
    </row>
    <row r="100" spans="1:12" ht="8.1" customHeight="1" x14ac:dyDescent="0.4">
      <c r="A100" s="44"/>
      <c r="B100" s="44"/>
      <c r="C100" s="44"/>
      <c r="F100" s="242"/>
      <c r="H100" s="37"/>
      <c r="J100" s="72"/>
      <c r="L100" s="37"/>
    </row>
    <row r="101" spans="1:12" ht="21.75" customHeight="1" x14ac:dyDescent="0.4">
      <c r="A101" s="31" t="s">
        <v>58</v>
      </c>
      <c r="D101" s="52"/>
      <c r="F101" s="228"/>
      <c r="J101" s="50"/>
    </row>
    <row r="102" spans="1:12" ht="21.75" customHeight="1" x14ac:dyDescent="0.4">
      <c r="B102" s="31" t="s">
        <v>59</v>
      </c>
      <c r="F102" s="228"/>
      <c r="J102" s="50"/>
    </row>
    <row r="103" spans="1:12" ht="21.75" customHeight="1" x14ac:dyDescent="0.4">
      <c r="C103" s="31" t="s">
        <v>129</v>
      </c>
      <c r="F103" s="228"/>
      <c r="J103" s="50"/>
    </row>
    <row r="104" spans="1:12" ht="21.75" customHeight="1" thickBot="1" x14ac:dyDescent="0.45">
      <c r="C104" s="31" t="s">
        <v>85</v>
      </c>
      <c r="F104" s="239">
        <v>600010000</v>
      </c>
      <c r="H104" s="63">
        <v>600010000</v>
      </c>
      <c r="I104" s="33"/>
      <c r="J104" s="62">
        <v>600010000</v>
      </c>
      <c r="K104" s="53"/>
      <c r="L104" s="63">
        <v>600010000</v>
      </c>
    </row>
    <row r="105" spans="1:12" ht="8.1" customHeight="1" thickTop="1" x14ac:dyDescent="0.4">
      <c r="F105" s="238"/>
      <c r="H105" s="57"/>
      <c r="J105" s="56"/>
      <c r="L105" s="57"/>
    </row>
    <row r="106" spans="1:12" ht="21.75" customHeight="1" x14ac:dyDescent="0.4">
      <c r="B106" s="31" t="s">
        <v>102</v>
      </c>
      <c r="F106" s="228"/>
      <c r="J106" s="50"/>
    </row>
    <row r="107" spans="1:12" ht="21.75" customHeight="1" x14ac:dyDescent="0.4">
      <c r="C107" s="31" t="s">
        <v>130</v>
      </c>
      <c r="F107" s="228"/>
      <c r="J107" s="50"/>
    </row>
    <row r="108" spans="1:12" ht="21.75" customHeight="1" x14ac:dyDescent="0.4">
      <c r="C108" s="31" t="s">
        <v>86</v>
      </c>
      <c r="F108" s="228">
        <v>594292336</v>
      </c>
      <c r="H108" s="235">
        <v>594292336</v>
      </c>
      <c r="I108" s="33"/>
      <c r="J108" s="228">
        <v>594292336</v>
      </c>
      <c r="K108" s="53"/>
      <c r="L108" s="235">
        <v>594292336</v>
      </c>
    </row>
    <row r="109" spans="1:12" ht="21.75" customHeight="1" x14ac:dyDescent="0.4">
      <c r="A109" s="31" t="s">
        <v>103</v>
      </c>
      <c r="D109" s="52"/>
      <c r="F109" s="228">
        <v>895385444</v>
      </c>
      <c r="H109" s="235">
        <v>895385444</v>
      </c>
      <c r="I109" s="33"/>
      <c r="J109" s="228">
        <v>8541105044</v>
      </c>
      <c r="K109" s="53"/>
      <c r="L109" s="235">
        <v>8541105044</v>
      </c>
    </row>
    <row r="110" spans="1:12" ht="21.75" customHeight="1" x14ac:dyDescent="0.4">
      <c r="A110" s="31" t="s">
        <v>169</v>
      </c>
      <c r="D110" s="52"/>
      <c r="F110" s="228">
        <v>1354834</v>
      </c>
      <c r="H110" s="235">
        <v>1354834</v>
      </c>
      <c r="I110" s="33"/>
      <c r="J110" s="50">
        <v>0</v>
      </c>
      <c r="K110" s="53"/>
      <c r="L110" s="235">
        <v>0</v>
      </c>
    </row>
    <row r="111" spans="1:12" ht="21.75" customHeight="1" x14ac:dyDescent="0.4">
      <c r="A111" s="31" t="s">
        <v>6</v>
      </c>
      <c r="F111" s="228"/>
      <c r="H111" s="235"/>
      <c r="J111" s="50"/>
      <c r="L111" s="235"/>
    </row>
    <row r="112" spans="1:12" ht="21.75" customHeight="1" x14ac:dyDescent="0.4">
      <c r="B112" s="31" t="s">
        <v>60</v>
      </c>
      <c r="F112" s="228"/>
      <c r="H112" s="235"/>
      <c r="J112" s="50"/>
      <c r="L112" s="235"/>
    </row>
    <row r="113" spans="1:12" ht="21.75" customHeight="1" x14ac:dyDescent="0.4">
      <c r="C113" s="31" t="s">
        <v>61</v>
      </c>
      <c r="F113" s="228">
        <v>118857468</v>
      </c>
      <c r="H113" s="235">
        <v>118857468</v>
      </c>
      <c r="I113" s="33"/>
      <c r="J113" s="50">
        <v>59429234</v>
      </c>
      <c r="K113" s="53"/>
      <c r="L113" s="235">
        <v>59429234</v>
      </c>
    </row>
    <row r="114" spans="1:12" ht="21.75" customHeight="1" x14ac:dyDescent="0.4">
      <c r="C114" s="31" t="s">
        <v>90</v>
      </c>
      <c r="D114" s="75"/>
      <c r="F114" s="228">
        <v>1197602141</v>
      </c>
      <c r="H114" s="235">
        <v>1136277450</v>
      </c>
      <c r="I114" s="33"/>
      <c r="J114" s="50">
        <v>0</v>
      </c>
      <c r="K114" s="53"/>
      <c r="L114" s="235">
        <v>0</v>
      </c>
    </row>
    <row r="115" spans="1:12" ht="21.75" customHeight="1" x14ac:dyDescent="0.4">
      <c r="B115" s="31" t="s">
        <v>131</v>
      </c>
      <c r="F115" s="228">
        <v>8924939354</v>
      </c>
      <c r="H115" s="235">
        <v>8343199851</v>
      </c>
      <c r="I115" s="33"/>
      <c r="J115" s="228">
        <v>555267196</v>
      </c>
      <c r="K115" s="53"/>
      <c r="L115" s="235">
        <v>571247871</v>
      </c>
    </row>
    <row r="116" spans="1:12" ht="21.75" customHeight="1" x14ac:dyDescent="0.4">
      <c r="A116" s="31" t="s">
        <v>62</v>
      </c>
      <c r="F116" s="229">
        <v>-2164351842</v>
      </c>
      <c r="H116" s="293">
        <v>-1878867747</v>
      </c>
      <c r="I116" s="33"/>
      <c r="J116" s="59">
        <v>247816</v>
      </c>
      <c r="K116" s="53"/>
      <c r="L116" s="293">
        <v>247816</v>
      </c>
    </row>
    <row r="117" spans="1:12" ht="8.1" customHeight="1" x14ac:dyDescent="0.4">
      <c r="F117" s="228"/>
      <c r="J117" s="50"/>
    </row>
    <row r="118" spans="1:12" ht="21.75" customHeight="1" x14ac:dyDescent="0.4">
      <c r="A118" s="51" t="s">
        <v>132</v>
      </c>
      <c r="F118" s="228">
        <f>SUM(F108:F116)</f>
        <v>9568079735</v>
      </c>
      <c r="H118" s="36">
        <f>SUM(H108:H116)</f>
        <v>9210499636</v>
      </c>
      <c r="J118" s="50">
        <f>SUM(J108:J116)</f>
        <v>9750341626</v>
      </c>
      <c r="L118" s="36">
        <f>SUM(L108:L116)</f>
        <v>9766322301</v>
      </c>
    </row>
    <row r="119" spans="1:12" ht="8.1" customHeight="1" x14ac:dyDescent="0.4">
      <c r="F119" s="238"/>
      <c r="H119" s="57"/>
      <c r="J119" s="56"/>
      <c r="L119" s="57"/>
    </row>
    <row r="120" spans="1:12" ht="18.75" x14ac:dyDescent="0.4">
      <c r="A120" s="31" t="s">
        <v>133</v>
      </c>
      <c r="F120" s="229">
        <v>146493615</v>
      </c>
      <c r="H120" s="293">
        <v>140468007</v>
      </c>
      <c r="I120" s="33"/>
      <c r="J120" s="59">
        <v>0</v>
      </c>
      <c r="K120" s="53"/>
      <c r="L120" s="292">
        <v>0</v>
      </c>
    </row>
    <row r="121" spans="1:12" ht="8.1" customHeight="1" x14ac:dyDescent="0.4">
      <c r="F121" s="238"/>
      <c r="H121" s="57"/>
      <c r="J121" s="56"/>
      <c r="L121" s="57"/>
    </row>
    <row r="122" spans="1:12" ht="21.75" customHeight="1" x14ac:dyDescent="0.4">
      <c r="A122" s="51" t="s">
        <v>56</v>
      </c>
      <c r="F122" s="229">
        <f>SUM(F118:F120)</f>
        <v>9714573350</v>
      </c>
      <c r="H122" s="60">
        <f>SUM(H118:H120)</f>
        <v>9350967643</v>
      </c>
      <c r="J122" s="59">
        <f>SUM(J118:J120)</f>
        <v>9750341626</v>
      </c>
      <c r="L122" s="60">
        <f>SUM(L118:L120)</f>
        <v>9766322301</v>
      </c>
    </row>
    <row r="123" spans="1:12" ht="8.1" customHeight="1" x14ac:dyDescent="0.4">
      <c r="F123" s="238"/>
      <c r="H123" s="57"/>
      <c r="J123" s="56"/>
      <c r="L123" s="57"/>
    </row>
    <row r="124" spans="1:12" ht="21.75" customHeight="1" thickBot="1" x14ac:dyDescent="0.45">
      <c r="A124" s="51" t="s">
        <v>57</v>
      </c>
      <c r="F124" s="239">
        <f>F122+F69</f>
        <v>56160713872</v>
      </c>
      <c r="H124" s="63">
        <f>H69+H122</f>
        <v>55835121965</v>
      </c>
      <c r="J124" s="62">
        <f>J122+J69</f>
        <v>10002138842</v>
      </c>
      <c r="L124" s="63">
        <f>L69+L122</f>
        <v>10556667005</v>
      </c>
    </row>
    <row r="125" spans="1:12" ht="21.75" customHeight="1" thickTop="1" x14ac:dyDescent="0.4"/>
    <row r="131" spans="1:12" ht="10.5" customHeight="1" x14ac:dyDescent="0.4">
      <c r="G131" s="36"/>
      <c r="K131" s="36"/>
    </row>
    <row r="132" spans="1:12" s="68" customFormat="1" ht="22.15" customHeight="1" x14ac:dyDescent="0.2">
      <c r="A132" s="64" t="str">
        <f>+A86</f>
        <v>หมายเหตุประกอบข้อมูลทางการเงินเป็นส่วนหนึ่งของข้อมูลทางการเงินระหว่างกาลนี้</v>
      </c>
      <c r="B132" s="64"/>
      <c r="C132" s="64"/>
      <c r="D132" s="65"/>
      <c r="E132" s="64"/>
      <c r="F132" s="240"/>
      <c r="G132" s="67"/>
      <c r="H132" s="66"/>
      <c r="I132" s="64"/>
      <c r="J132" s="66"/>
      <c r="K132" s="67"/>
      <c r="L132" s="66"/>
    </row>
  </sheetData>
  <mergeCells count="6">
    <mergeCell ref="F5:H5"/>
    <mergeCell ref="J5:L5"/>
    <mergeCell ref="F48:H48"/>
    <mergeCell ref="J48:L48"/>
    <mergeCell ref="F91:H91"/>
    <mergeCell ref="J91:L91"/>
  </mergeCells>
  <pageMargins left="0.8" right="0.5" top="0.5" bottom="0.6" header="0.49" footer="0.4"/>
  <pageSetup paperSize="9" scale="85" firstPageNumber="2" orientation="portrait" useFirstPageNumber="1" horizontalDpi="1200" verticalDpi="1200" r:id="rId1"/>
  <headerFooter>
    <oddFooter>&amp;R&amp;"Browallia New,Regular"&amp;14&amp;P</oddFooter>
    <firstFooter>&amp;R2</firstFooter>
  </headerFooter>
  <rowBreaks count="2" manualBreakCount="2">
    <brk id="43" max="16383" man="1"/>
    <brk id="86" max="16383" man="1"/>
  </rowBreaks>
  <ignoredErrors>
    <ignoredError sqref="D21:D22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106"/>
  <sheetViews>
    <sheetView topLeftCell="A38" zoomScaleNormal="100" zoomScaleSheetLayoutView="100" workbookViewId="0">
      <selection activeCell="F88" sqref="F88"/>
    </sheetView>
  </sheetViews>
  <sheetFormatPr defaultColWidth="9" defaultRowHeight="19.899999999999999" customHeight="1" x14ac:dyDescent="0.4"/>
  <cols>
    <col min="1" max="2" width="1.625" style="80" customWidth="1"/>
    <col min="3" max="3" width="36.625" style="80" customWidth="1"/>
    <col min="4" max="4" width="7.625" style="90" customWidth="1"/>
    <col min="5" max="5" width="0.75" style="80" customWidth="1"/>
    <col min="6" max="6" width="13.125" style="260" customWidth="1"/>
    <col min="7" max="7" width="0.75" style="115" customWidth="1"/>
    <col min="8" max="8" width="13.125" style="115" customWidth="1"/>
    <col min="9" max="9" width="0.75" style="80" customWidth="1"/>
    <col min="10" max="10" width="13.5" style="115" customWidth="1"/>
    <col min="11" max="11" width="0.75" style="115" customWidth="1"/>
    <col min="12" max="12" width="14" style="115" customWidth="1"/>
    <col min="13" max="16384" width="9" style="80"/>
  </cols>
  <sheetData>
    <row r="1" spans="1:12" ht="19.899999999999999" customHeight="1" x14ac:dyDescent="0.4">
      <c r="A1" s="77" t="s">
        <v>125</v>
      </c>
      <c r="B1" s="77"/>
      <c r="C1" s="78"/>
      <c r="D1" s="78"/>
      <c r="E1" s="78"/>
      <c r="F1" s="245"/>
      <c r="G1" s="79"/>
      <c r="H1" s="79"/>
      <c r="I1" s="78"/>
      <c r="J1" s="79"/>
      <c r="K1" s="79"/>
      <c r="L1" s="79"/>
    </row>
    <row r="2" spans="1:12" ht="19.899999999999999" customHeight="1" x14ac:dyDescent="0.4">
      <c r="A2" s="77" t="s">
        <v>22</v>
      </c>
      <c r="B2" s="77"/>
      <c r="C2" s="78"/>
      <c r="D2" s="78"/>
      <c r="E2" s="78"/>
      <c r="F2" s="245"/>
      <c r="G2" s="79"/>
      <c r="H2" s="79"/>
      <c r="I2" s="78"/>
      <c r="J2" s="79"/>
      <c r="K2" s="79"/>
      <c r="L2" s="79"/>
    </row>
    <row r="3" spans="1:12" ht="19.899999999999999" customHeight="1" x14ac:dyDescent="0.4">
      <c r="A3" s="291" t="s">
        <v>199</v>
      </c>
      <c r="B3" s="81"/>
      <c r="C3" s="82"/>
      <c r="D3" s="82"/>
      <c r="E3" s="82"/>
      <c r="F3" s="246"/>
      <c r="G3" s="83"/>
      <c r="H3" s="83"/>
      <c r="I3" s="82"/>
      <c r="J3" s="83"/>
      <c r="K3" s="83"/>
      <c r="L3" s="83"/>
    </row>
    <row r="4" spans="1:12" ht="19.899999999999999" customHeight="1" x14ac:dyDescent="0.4">
      <c r="A4" s="84"/>
      <c r="B4" s="77"/>
      <c r="C4" s="78"/>
      <c r="D4" s="78"/>
      <c r="E4" s="78"/>
      <c r="F4" s="245"/>
      <c r="G4" s="79"/>
      <c r="H4" s="79"/>
      <c r="I4" s="78"/>
      <c r="J4" s="79"/>
      <c r="K4" s="79"/>
      <c r="L4" s="79"/>
    </row>
    <row r="5" spans="1:12" s="31" customFormat="1" ht="21.75" customHeight="1" x14ac:dyDescent="0.4">
      <c r="A5" s="29"/>
      <c r="B5" s="29"/>
      <c r="C5" s="29"/>
      <c r="D5" s="35"/>
      <c r="F5" s="301" t="s">
        <v>126</v>
      </c>
      <c r="G5" s="301"/>
      <c r="H5" s="301"/>
      <c r="J5" s="301" t="s">
        <v>127</v>
      </c>
      <c r="K5" s="301"/>
      <c r="L5" s="301"/>
    </row>
    <row r="6" spans="1:12" s="31" customFormat="1" ht="21.75" customHeight="1" x14ac:dyDescent="0.4">
      <c r="A6" s="44"/>
      <c r="B6" s="44"/>
      <c r="C6" s="44"/>
      <c r="D6" s="35"/>
      <c r="F6" s="212" t="s">
        <v>69</v>
      </c>
      <c r="H6" s="45" t="s">
        <v>69</v>
      </c>
      <c r="J6" s="45" t="s">
        <v>69</v>
      </c>
      <c r="K6" s="46"/>
      <c r="L6" s="45" t="s">
        <v>69</v>
      </c>
    </row>
    <row r="7" spans="1:12" s="31" customFormat="1" ht="21.75" customHeight="1" x14ac:dyDescent="0.4">
      <c r="D7" s="35"/>
      <c r="F7" s="213" t="s">
        <v>198</v>
      </c>
      <c r="G7" s="33"/>
      <c r="H7" s="213" t="s">
        <v>154</v>
      </c>
      <c r="J7" s="213" t="s">
        <v>198</v>
      </c>
      <c r="K7" s="33"/>
      <c r="L7" s="213" t="s">
        <v>154</v>
      </c>
    </row>
    <row r="8" spans="1:12" s="31" customFormat="1" ht="21.75" customHeight="1" x14ac:dyDescent="0.4">
      <c r="D8" s="47" t="s">
        <v>0</v>
      </c>
      <c r="F8" s="215" t="s">
        <v>32</v>
      </c>
      <c r="G8" s="33"/>
      <c r="H8" s="48" t="s">
        <v>32</v>
      </c>
      <c r="J8" s="48" t="s">
        <v>32</v>
      </c>
      <c r="K8" s="33"/>
      <c r="L8" s="48" t="s">
        <v>32</v>
      </c>
    </row>
    <row r="9" spans="1:12" ht="20.100000000000001" customHeight="1" x14ac:dyDescent="0.4">
      <c r="A9" s="85"/>
      <c r="B9" s="77"/>
      <c r="C9" s="78"/>
      <c r="D9" s="78"/>
      <c r="E9" s="78"/>
      <c r="F9" s="247"/>
      <c r="G9" s="79"/>
      <c r="H9" s="79"/>
      <c r="I9" s="78"/>
      <c r="J9" s="86"/>
      <c r="K9" s="79"/>
      <c r="L9" s="79"/>
    </row>
    <row r="10" spans="1:12" ht="19.899999999999999" customHeight="1" x14ac:dyDescent="0.4">
      <c r="A10" s="87" t="s">
        <v>47</v>
      </c>
      <c r="B10" s="88"/>
      <c r="C10" s="88"/>
      <c r="D10" s="89"/>
      <c r="E10" s="90"/>
      <c r="F10" s="248"/>
      <c r="G10" s="92"/>
      <c r="H10" s="93"/>
      <c r="I10" s="90"/>
      <c r="J10" s="91"/>
      <c r="K10" s="92"/>
      <c r="L10" s="93"/>
    </row>
    <row r="11" spans="1:12" ht="19.899999999999999" customHeight="1" x14ac:dyDescent="0.4">
      <c r="A11" s="87"/>
      <c r="B11" s="80" t="s">
        <v>76</v>
      </c>
      <c r="C11" s="88"/>
      <c r="D11" s="94"/>
      <c r="E11" s="90"/>
      <c r="F11" s="231">
        <v>8402837339</v>
      </c>
      <c r="G11" s="96"/>
      <c r="H11" s="97">
        <v>8092481566</v>
      </c>
      <c r="I11" s="92"/>
      <c r="J11" s="95">
        <v>0</v>
      </c>
      <c r="K11" s="158"/>
      <c r="L11" s="97">
        <v>0</v>
      </c>
    </row>
    <row r="12" spans="1:12" ht="19.899999999999999" customHeight="1" x14ac:dyDescent="0.4">
      <c r="A12" s="87"/>
      <c r="B12" s="80" t="s">
        <v>176</v>
      </c>
      <c r="C12" s="88"/>
      <c r="D12" s="94"/>
      <c r="E12" s="90"/>
      <c r="F12" s="297">
        <v>-5208737676</v>
      </c>
      <c r="G12" s="92"/>
      <c r="H12" s="99">
        <v>-5530192467</v>
      </c>
      <c r="I12" s="92"/>
      <c r="J12" s="98">
        <v>0</v>
      </c>
      <c r="K12" s="90"/>
      <c r="L12" s="99">
        <v>0</v>
      </c>
    </row>
    <row r="13" spans="1:12" ht="5.65" customHeight="1" x14ac:dyDescent="0.4">
      <c r="A13" s="87"/>
      <c r="C13" s="88"/>
      <c r="D13" s="94"/>
      <c r="E13" s="90"/>
      <c r="F13" s="249"/>
      <c r="G13" s="92"/>
      <c r="H13" s="101"/>
      <c r="I13" s="90"/>
      <c r="J13" s="100"/>
      <c r="K13" s="92"/>
      <c r="L13" s="101"/>
    </row>
    <row r="14" spans="1:12" ht="19.899999999999999" customHeight="1" x14ac:dyDescent="0.4">
      <c r="A14" s="87"/>
      <c r="B14" s="80" t="s">
        <v>77</v>
      </c>
      <c r="C14" s="88"/>
      <c r="D14" s="94"/>
      <c r="E14" s="90"/>
      <c r="F14" s="249">
        <f>F11+F12</f>
        <v>3194099663</v>
      </c>
      <c r="G14" s="92"/>
      <c r="H14" s="101">
        <f>H11+H12</f>
        <v>2562289099</v>
      </c>
      <c r="I14" s="90"/>
      <c r="J14" s="100">
        <v>0</v>
      </c>
      <c r="K14" s="92"/>
      <c r="L14" s="101">
        <v>0</v>
      </c>
    </row>
    <row r="15" spans="1:12" ht="19.899999999999999" customHeight="1" x14ac:dyDescent="0.4">
      <c r="A15" s="87"/>
      <c r="B15" s="299" t="s">
        <v>222</v>
      </c>
      <c r="C15" s="88"/>
      <c r="D15" s="89"/>
      <c r="E15" s="90"/>
      <c r="F15" s="249"/>
      <c r="G15" s="92"/>
      <c r="H15" s="101"/>
      <c r="I15" s="90"/>
      <c r="J15" s="100"/>
      <c r="K15" s="92"/>
      <c r="L15" s="101"/>
    </row>
    <row r="16" spans="1:12" ht="19.899999999999999" customHeight="1" x14ac:dyDescent="0.4">
      <c r="A16" s="87"/>
      <c r="C16" s="80" t="s">
        <v>93</v>
      </c>
      <c r="D16" s="94"/>
      <c r="E16" s="90"/>
      <c r="F16" s="297">
        <v>-831338058</v>
      </c>
      <c r="G16" s="92"/>
      <c r="H16" s="99">
        <v>-459402483</v>
      </c>
      <c r="I16" s="92"/>
      <c r="J16" s="98">
        <v>0</v>
      </c>
      <c r="K16" s="90"/>
      <c r="L16" s="99">
        <v>0</v>
      </c>
    </row>
    <row r="17" spans="1:12" ht="5.65" customHeight="1" x14ac:dyDescent="0.4">
      <c r="A17" s="87"/>
      <c r="D17" s="94"/>
      <c r="E17" s="90"/>
      <c r="F17" s="249"/>
      <c r="G17" s="92"/>
      <c r="H17" s="101"/>
      <c r="I17" s="90"/>
      <c r="J17" s="100"/>
      <c r="K17" s="92"/>
      <c r="L17" s="101"/>
    </row>
    <row r="18" spans="1:12" ht="19.899999999999999" customHeight="1" x14ac:dyDescent="0.4">
      <c r="B18" s="80" t="s">
        <v>23</v>
      </c>
      <c r="D18" s="94"/>
      <c r="E18" s="90"/>
      <c r="F18" s="230">
        <f>F14+F16</f>
        <v>2362761605</v>
      </c>
      <c r="G18" s="96"/>
      <c r="H18" s="103">
        <f>H14+H16</f>
        <v>2102886616</v>
      </c>
      <c r="I18" s="90"/>
      <c r="J18" s="102">
        <v>0</v>
      </c>
      <c r="K18" s="96"/>
      <c r="L18" s="103">
        <v>0</v>
      </c>
    </row>
    <row r="19" spans="1:12" ht="19.899999999999999" customHeight="1" x14ac:dyDescent="0.4">
      <c r="B19" s="80" t="s">
        <v>24</v>
      </c>
      <c r="D19" s="104"/>
      <c r="E19" s="90"/>
      <c r="F19" s="230">
        <v>1331944051</v>
      </c>
      <c r="G19" s="105"/>
      <c r="H19" s="103">
        <v>1391427009</v>
      </c>
      <c r="I19" s="90"/>
      <c r="J19" s="95">
        <v>0</v>
      </c>
      <c r="K19" s="96"/>
      <c r="L19" s="97">
        <v>0</v>
      </c>
    </row>
    <row r="20" spans="1:12" ht="19.899999999999999" customHeight="1" x14ac:dyDescent="0.4">
      <c r="B20" s="106" t="s">
        <v>28</v>
      </c>
      <c r="D20" s="107"/>
      <c r="E20" s="90"/>
      <c r="F20" s="230">
        <v>175503567</v>
      </c>
      <c r="G20" s="105"/>
      <c r="H20" s="103">
        <v>133692980</v>
      </c>
      <c r="I20" s="90"/>
      <c r="J20" s="230">
        <v>7</v>
      </c>
      <c r="K20" s="105"/>
      <c r="L20" s="103">
        <v>891423504</v>
      </c>
    </row>
    <row r="21" spans="1:12" ht="19.899999999999999" customHeight="1" x14ac:dyDescent="0.4">
      <c r="B21" s="80" t="s">
        <v>88</v>
      </c>
      <c r="D21" s="104"/>
      <c r="E21" s="90"/>
      <c r="F21" s="230">
        <v>41629895</v>
      </c>
      <c r="G21" s="105"/>
      <c r="H21" s="103">
        <v>40805382</v>
      </c>
      <c r="I21" s="90"/>
      <c r="J21" s="95">
        <v>0</v>
      </c>
      <c r="K21" s="96"/>
      <c r="L21" s="97">
        <v>0</v>
      </c>
    </row>
    <row r="22" spans="1:12" ht="19.899999999999999" customHeight="1" x14ac:dyDescent="0.4">
      <c r="B22" s="80" t="s">
        <v>232</v>
      </c>
      <c r="D22" s="104"/>
      <c r="E22" s="90"/>
      <c r="F22" s="230">
        <v>-2605</v>
      </c>
      <c r="G22" s="105"/>
      <c r="H22" s="103">
        <v>-500</v>
      </c>
      <c r="I22" s="90"/>
      <c r="J22" s="95">
        <v>0</v>
      </c>
      <c r="K22" s="96"/>
      <c r="L22" s="97">
        <v>0</v>
      </c>
    </row>
    <row r="23" spans="1:12" ht="19.899999999999999" customHeight="1" x14ac:dyDescent="0.4">
      <c r="B23" s="80" t="s">
        <v>203</v>
      </c>
      <c r="D23" s="104"/>
      <c r="E23" s="90"/>
      <c r="F23" s="230">
        <v>-2730757</v>
      </c>
      <c r="G23" s="105"/>
      <c r="H23" s="103">
        <v>0</v>
      </c>
      <c r="I23" s="90"/>
      <c r="J23" s="95">
        <v>0</v>
      </c>
      <c r="K23" s="96"/>
      <c r="L23" s="97">
        <v>0</v>
      </c>
    </row>
    <row r="24" spans="1:12" ht="19.899999999999999" customHeight="1" x14ac:dyDescent="0.4">
      <c r="B24" s="80" t="s">
        <v>173</v>
      </c>
      <c r="D24" s="104"/>
      <c r="E24" s="90"/>
      <c r="F24" s="230">
        <v>5006666</v>
      </c>
      <c r="G24" s="105"/>
      <c r="H24" s="120">
        <v>0</v>
      </c>
      <c r="I24" s="90"/>
      <c r="J24" s="95">
        <v>0</v>
      </c>
      <c r="K24" s="96"/>
      <c r="L24" s="97">
        <v>0</v>
      </c>
    </row>
    <row r="25" spans="1:12" ht="19.899999999999999" customHeight="1" x14ac:dyDescent="0.4">
      <c r="B25" s="80" t="s">
        <v>29</v>
      </c>
      <c r="D25" s="94"/>
      <c r="E25" s="90"/>
      <c r="F25" s="298">
        <v>9673241</v>
      </c>
      <c r="G25" s="105"/>
      <c r="H25" s="108">
        <v>97174579</v>
      </c>
      <c r="I25" s="90"/>
      <c r="J25" s="109">
        <v>0</v>
      </c>
      <c r="K25" s="105"/>
      <c r="L25" s="108">
        <v>0</v>
      </c>
    </row>
    <row r="26" spans="1:12" ht="5.65" customHeight="1" x14ac:dyDescent="0.4">
      <c r="D26" s="104"/>
      <c r="E26" s="90"/>
      <c r="F26" s="230"/>
      <c r="G26" s="105"/>
      <c r="H26" s="103"/>
      <c r="I26" s="90"/>
      <c r="J26" s="102"/>
      <c r="K26" s="105"/>
      <c r="L26" s="103"/>
    </row>
    <row r="27" spans="1:12" ht="19.899999999999999" customHeight="1" x14ac:dyDescent="0.4">
      <c r="A27" s="87" t="s">
        <v>73</v>
      </c>
      <c r="D27" s="104"/>
      <c r="E27" s="90"/>
      <c r="F27" s="250">
        <f>SUM(F18:F25)</f>
        <v>3923785663</v>
      </c>
      <c r="G27" s="111"/>
      <c r="H27" s="112">
        <f>SUM(H18:H25)</f>
        <v>3765986066</v>
      </c>
      <c r="I27" s="90"/>
      <c r="J27" s="110">
        <f>SUM(J18:J25)</f>
        <v>7</v>
      </c>
      <c r="K27" s="111"/>
      <c r="L27" s="112">
        <f>SUM(L18:L25)</f>
        <v>891423504</v>
      </c>
    </row>
    <row r="28" spans="1:12" ht="20.100000000000001" customHeight="1" x14ac:dyDescent="0.4">
      <c r="A28" s="87"/>
      <c r="D28" s="104"/>
      <c r="E28" s="90"/>
      <c r="F28" s="232"/>
      <c r="G28" s="111"/>
      <c r="H28" s="114"/>
      <c r="I28" s="90"/>
      <c r="J28" s="113"/>
      <c r="K28" s="111"/>
      <c r="L28" s="114"/>
    </row>
    <row r="29" spans="1:12" ht="20.100000000000001" customHeight="1" x14ac:dyDescent="0.4">
      <c r="A29" s="87" t="s">
        <v>74</v>
      </c>
      <c r="D29" s="104"/>
      <c r="E29" s="90"/>
      <c r="F29" s="231"/>
      <c r="G29" s="96"/>
      <c r="H29" s="97"/>
      <c r="I29" s="90"/>
      <c r="J29" s="95"/>
      <c r="K29" s="96"/>
      <c r="L29" s="97"/>
    </row>
    <row r="30" spans="1:12" ht="19.899999999999999" customHeight="1" x14ac:dyDescent="0.4">
      <c r="B30" s="80" t="s">
        <v>63</v>
      </c>
      <c r="D30" s="104"/>
      <c r="F30" s="231"/>
      <c r="G30" s="111"/>
      <c r="H30" s="97"/>
      <c r="J30" s="95"/>
      <c r="K30" s="111"/>
      <c r="L30" s="97"/>
    </row>
    <row r="31" spans="1:12" ht="19.899999999999999" customHeight="1" x14ac:dyDescent="0.4">
      <c r="C31" s="80" t="s">
        <v>48</v>
      </c>
      <c r="D31" s="94"/>
      <c r="F31" s="231">
        <v>3736044713</v>
      </c>
      <c r="G31" s="111"/>
      <c r="H31" s="97">
        <v>3548986477</v>
      </c>
      <c r="J31" s="95">
        <v>0</v>
      </c>
      <c r="K31" s="96"/>
      <c r="L31" s="96">
        <v>0</v>
      </c>
    </row>
    <row r="32" spans="1:12" ht="19.899999999999999" customHeight="1" x14ac:dyDescent="0.4">
      <c r="B32" s="80" t="s">
        <v>177</v>
      </c>
      <c r="D32" s="104"/>
      <c r="F32" s="231"/>
      <c r="G32" s="111"/>
      <c r="J32" s="95"/>
      <c r="K32" s="111"/>
      <c r="L32" s="97"/>
    </row>
    <row r="33" spans="1:12" ht="19.899999999999999" customHeight="1" x14ac:dyDescent="0.4">
      <c r="C33" s="80" t="s">
        <v>94</v>
      </c>
      <c r="D33" s="94"/>
      <c r="F33" s="231">
        <v>-2283509574</v>
      </c>
      <c r="G33" s="111"/>
      <c r="H33" s="97">
        <v>-2104014723</v>
      </c>
      <c r="J33" s="95">
        <v>0</v>
      </c>
      <c r="K33" s="96"/>
      <c r="L33" s="96">
        <v>0</v>
      </c>
    </row>
    <row r="34" spans="1:12" ht="19.899999999999999" customHeight="1" x14ac:dyDescent="0.4">
      <c r="B34" s="80" t="s">
        <v>25</v>
      </c>
      <c r="D34" s="94"/>
      <c r="F34" s="231">
        <v>730498741</v>
      </c>
      <c r="G34" s="111"/>
      <c r="H34" s="97">
        <v>700480208</v>
      </c>
      <c r="J34" s="95">
        <v>0</v>
      </c>
      <c r="K34" s="96"/>
      <c r="L34" s="96">
        <v>0</v>
      </c>
    </row>
    <row r="35" spans="1:12" ht="19.899999999999999" customHeight="1" x14ac:dyDescent="0.4">
      <c r="B35" s="80" t="s">
        <v>26</v>
      </c>
      <c r="D35" s="94"/>
      <c r="E35" s="90"/>
      <c r="F35" s="231">
        <v>378622824</v>
      </c>
      <c r="G35" s="111"/>
      <c r="H35" s="97">
        <v>355106519</v>
      </c>
      <c r="I35" s="90"/>
      <c r="J35" s="95">
        <v>0</v>
      </c>
      <c r="K35" s="96"/>
      <c r="L35" s="96">
        <v>0</v>
      </c>
    </row>
    <row r="36" spans="1:12" ht="19.899999999999999" customHeight="1" x14ac:dyDescent="0.4">
      <c r="B36" s="80" t="s">
        <v>165</v>
      </c>
      <c r="D36" s="94"/>
      <c r="E36" s="90"/>
      <c r="F36" s="231">
        <v>3410306</v>
      </c>
      <c r="G36" s="111"/>
      <c r="H36" s="96">
        <v>238415</v>
      </c>
      <c r="I36" s="90"/>
      <c r="J36" s="95">
        <v>3410306</v>
      </c>
      <c r="K36" s="111"/>
      <c r="L36" s="96">
        <v>238415</v>
      </c>
    </row>
    <row r="37" spans="1:12" ht="19.899999999999999" customHeight="1" x14ac:dyDescent="0.4">
      <c r="B37" s="80" t="s">
        <v>168</v>
      </c>
      <c r="D37" s="94"/>
      <c r="E37" s="90"/>
      <c r="F37" s="231">
        <v>68460721</v>
      </c>
      <c r="G37" s="111"/>
      <c r="H37" s="96">
        <v>0</v>
      </c>
      <c r="I37" s="90"/>
      <c r="J37" s="95">
        <v>0</v>
      </c>
      <c r="K37" s="96"/>
      <c r="L37" s="96">
        <v>0</v>
      </c>
    </row>
    <row r="38" spans="1:12" ht="19.899999999999999" customHeight="1" x14ac:dyDescent="0.4">
      <c r="B38" s="80" t="s">
        <v>27</v>
      </c>
      <c r="D38" s="107">
        <v>20</v>
      </c>
      <c r="E38" s="90"/>
      <c r="F38" s="231">
        <v>478933394</v>
      </c>
      <c r="G38" s="105"/>
      <c r="H38" s="97">
        <v>464383573</v>
      </c>
      <c r="I38" s="90"/>
      <c r="J38" s="231">
        <f>12570375+1</f>
        <v>12570376</v>
      </c>
      <c r="K38" s="105"/>
      <c r="L38" s="97">
        <v>4359167</v>
      </c>
    </row>
    <row r="39" spans="1:12" ht="19.899999999999999" customHeight="1" x14ac:dyDescent="0.4">
      <c r="B39" s="80" t="s">
        <v>220</v>
      </c>
      <c r="D39" s="107">
        <v>21</v>
      </c>
      <c r="E39" s="90"/>
      <c r="F39" s="233">
        <v>170719</v>
      </c>
      <c r="G39" s="105"/>
      <c r="H39" s="117">
        <v>913263</v>
      </c>
      <c r="I39" s="90"/>
      <c r="J39" s="116">
        <v>0</v>
      </c>
      <c r="K39" s="105"/>
      <c r="L39" s="159">
        <v>0</v>
      </c>
    </row>
    <row r="40" spans="1:12" ht="5.65" customHeight="1" x14ac:dyDescent="0.4">
      <c r="D40" s="118"/>
      <c r="E40" s="90"/>
      <c r="F40" s="230"/>
      <c r="G40" s="105"/>
      <c r="H40" s="103"/>
      <c r="I40" s="90"/>
      <c r="J40" s="102"/>
      <c r="K40" s="105"/>
      <c r="L40" s="103"/>
    </row>
    <row r="41" spans="1:12" ht="19.899999999999999" customHeight="1" x14ac:dyDescent="0.4">
      <c r="A41" s="87" t="s">
        <v>79</v>
      </c>
      <c r="D41" s="107"/>
      <c r="E41" s="90"/>
      <c r="F41" s="250">
        <f>SUM(F31:F39)</f>
        <v>3112631844</v>
      </c>
      <c r="G41" s="105"/>
      <c r="H41" s="112">
        <f>SUM(H31:H39)</f>
        <v>2966093732</v>
      </c>
      <c r="I41" s="90"/>
      <c r="J41" s="110">
        <f>SUM(J31:J39)</f>
        <v>15980682</v>
      </c>
      <c r="K41" s="105"/>
      <c r="L41" s="112">
        <f>SUM(L31:L39)</f>
        <v>4597582</v>
      </c>
    </row>
    <row r="42" spans="1:12" ht="5.65" customHeight="1" x14ac:dyDescent="0.4">
      <c r="A42" s="87"/>
      <c r="D42" s="107"/>
      <c r="E42" s="90"/>
      <c r="F42" s="232"/>
      <c r="G42" s="105"/>
      <c r="H42" s="114"/>
      <c r="I42" s="90"/>
      <c r="J42" s="113"/>
      <c r="K42" s="105"/>
      <c r="L42" s="114"/>
    </row>
    <row r="43" spans="1:12" ht="19.899999999999999" customHeight="1" x14ac:dyDescent="0.4">
      <c r="A43" s="80" t="s">
        <v>134</v>
      </c>
      <c r="C43" s="106"/>
      <c r="D43" s="119"/>
      <c r="E43" s="90"/>
      <c r="F43" s="232">
        <f>F27-F41</f>
        <v>811153819</v>
      </c>
      <c r="G43" s="120"/>
      <c r="H43" s="114">
        <f>H27-H41</f>
        <v>799892334</v>
      </c>
      <c r="I43" s="90"/>
      <c r="J43" s="113">
        <f>J27-J41</f>
        <v>-15980675</v>
      </c>
      <c r="K43" s="120"/>
      <c r="L43" s="114">
        <f>L27-L41</f>
        <v>886825922</v>
      </c>
    </row>
    <row r="44" spans="1:12" s="106" customFormat="1" ht="19.899999999999999" customHeight="1" x14ac:dyDescent="0.4">
      <c r="A44" s="80" t="s">
        <v>78</v>
      </c>
      <c r="B44" s="80"/>
      <c r="D44" s="107">
        <v>22</v>
      </c>
      <c r="E44" s="77"/>
      <c r="F44" s="233">
        <v>-163587714</v>
      </c>
      <c r="G44" s="111"/>
      <c r="H44" s="117">
        <v>-162067483</v>
      </c>
      <c r="I44" s="160"/>
      <c r="J44" s="116">
        <v>0</v>
      </c>
      <c r="K44" s="161"/>
      <c r="L44" s="117">
        <v>0</v>
      </c>
    </row>
    <row r="45" spans="1:12" s="106" customFormat="1" ht="5.65" customHeight="1" x14ac:dyDescent="0.4">
      <c r="A45" s="80"/>
      <c r="B45" s="80"/>
      <c r="D45" s="104"/>
      <c r="E45" s="77"/>
      <c r="F45" s="231"/>
      <c r="G45" s="111"/>
      <c r="H45" s="97"/>
      <c r="I45" s="77"/>
      <c r="J45" s="95"/>
      <c r="K45" s="111"/>
      <c r="L45" s="97"/>
    </row>
    <row r="46" spans="1:12" s="106" customFormat="1" ht="19.899999999999999" customHeight="1" thickBot="1" x14ac:dyDescent="0.45">
      <c r="A46" s="87" t="s">
        <v>135</v>
      </c>
      <c r="B46" s="80"/>
      <c r="E46" s="77"/>
      <c r="F46" s="251">
        <f>SUM(F43:F44)</f>
        <v>647566105</v>
      </c>
      <c r="G46" s="120"/>
      <c r="H46" s="122">
        <f>SUM(H43:H44)</f>
        <v>637824851</v>
      </c>
      <c r="I46" s="77"/>
      <c r="J46" s="121">
        <f>SUM(J43:J44)</f>
        <v>-15980675</v>
      </c>
      <c r="K46" s="120"/>
      <c r="L46" s="122">
        <f>SUM(L43:L44)</f>
        <v>886825922</v>
      </c>
    </row>
    <row r="47" spans="1:12" s="106" customFormat="1" ht="18" customHeight="1" thickTop="1" x14ac:dyDescent="0.4">
      <c r="A47" s="87"/>
      <c r="B47" s="80"/>
      <c r="D47" s="104"/>
      <c r="E47" s="77"/>
      <c r="F47" s="252"/>
      <c r="G47" s="120"/>
      <c r="H47" s="114"/>
      <c r="I47" s="77"/>
      <c r="J47" s="114"/>
      <c r="K47" s="120"/>
      <c r="L47" s="114"/>
    </row>
    <row r="48" spans="1:12" s="106" customFormat="1" ht="18" customHeight="1" x14ac:dyDescent="0.4">
      <c r="A48" s="87"/>
      <c r="B48" s="80"/>
      <c r="D48" s="104"/>
      <c r="E48" s="77"/>
      <c r="F48" s="252"/>
      <c r="G48" s="120"/>
      <c r="H48" s="114"/>
      <c r="I48" s="77"/>
      <c r="J48" s="114"/>
      <c r="K48" s="120"/>
      <c r="L48" s="114"/>
    </row>
    <row r="49" spans="1:12" s="106" customFormat="1" ht="18" customHeight="1" x14ac:dyDescent="0.4">
      <c r="A49" s="87"/>
      <c r="B49" s="80"/>
      <c r="D49" s="104"/>
      <c r="E49" s="77"/>
      <c r="F49" s="252"/>
      <c r="G49" s="120"/>
      <c r="H49" s="114"/>
      <c r="I49" s="77"/>
      <c r="J49" s="114"/>
      <c r="K49" s="120"/>
      <c r="L49" s="114"/>
    </row>
    <row r="50" spans="1:12" s="106" customFormat="1" ht="18" customHeight="1" x14ac:dyDescent="0.4">
      <c r="A50" s="87"/>
      <c r="B50" s="80"/>
      <c r="D50" s="104"/>
      <c r="E50" s="77"/>
      <c r="F50" s="252"/>
      <c r="G50" s="120"/>
      <c r="H50" s="114"/>
      <c r="I50" s="77"/>
      <c r="J50" s="114"/>
      <c r="K50" s="120"/>
      <c r="L50" s="114"/>
    </row>
    <row r="51" spans="1:12" s="106" customFormat="1" ht="18" customHeight="1" x14ac:dyDescent="0.4">
      <c r="A51" s="87"/>
      <c r="B51" s="80"/>
      <c r="D51" s="104"/>
      <c r="E51" s="77"/>
      <c r="F51" s="252"/>
      <c r="G51" s="120"/>
      <c r="H51" s="114"/>
      <c r="I51" s="77"/>
      <c r="J51" s="114"/>
      <c r="K51" s="120"/>
      <c r="L51" s="114"/>
    </row>
    <row r="52" spans="1:12" s="128" customFormat="1" ht="22.15" customHeight="1" x14ac:dyDescent="0.2">
      <c r="A52" s="123" t="str">
        <f>+'BS 2-4'!A43</f>
        <v>หมายเหตุประกอบข้อมูลทางการเงินเป็นส่วนหนึ่งของข้อมูลทางการเงินระหว่างกาลนี้</v>
      </c>
      <c r="B52" s="123"/>
      <c r="C52" s="124"/>
      <c r="D52" s="125"/>
      <c r="E52" s="126"/>
      <c r="F52" s="253"/>
      <c r="G52" s="127"/>
      <c r="H52" s="127"/>
      <c r="I52" s="126"/>
      <c r="J52" s="127"/>
      <c r="K52" s="127"/>
      <c r="L52" s="127"/>
    </row>
    <row r="53" spans="1:12" s="106" customFormat="1" ht="19.899999999999999" customHeight="1" x14ac:dyDescent="0.4">
      <c r="A53" s="77" t="s">
        <v>125</v>
      </c>
      <c r="B53" s="87"/>
      <c r="D53" s="129"/>
      <c r="E53" s="77"/>
      <c r="F53" s="252"/>
      <c r="G53" s="120"/>
      <c r="H53" s="114"/>
      <c r="I53" s="77"/>
      <c r="J53" s="114"/>
      <c r="K53" s="120"/>
      <c r="L53" s="114"/>
    </row>
    <row r="54" spans="1:12" s="106" customFormat="1" ht="19.899999999999999" customHeight="1" x14ac:dyDescent="0.4">
      <c r="A54" s="77" t="s">
        <v>178</v>
      </c>
      <c r="B54" s="87"/>
      <c r="D54" s="129"/>
      <c r="E54" s="77"/>
      <c r="F54" s="252"/>
      <c r="G54" s="120"/>
      <c r="H54" s="114"/>
      <c r="I54" s="77"/>
      <c r="J54" s="114"/>
      <c r="K54" s="120"/>
      <c r="L54" s="114"/>
    </row>
    <row r="55" spans="1:12" s="106" customFormat="1" ht="19.899999999999999" customHeight="1" x14ac:dyDescent="0.4">
      <c r="A55" s="130" t="str">
        <f>A3</f>
        <v>สำหรับงวดสามเดือนสิ้นสุดวันที่ 31 มีนาคม พ.ศ. 2566</v>
      </c>
      <c r="B55" s="131"/>
      <c r="C55" s="132"/>
      <c r="D55" s="133"/>
      <c r="E55" s="81"/>
      <c r="F55" s="254"/>
      <c r="G55" s="134"/>
      <c r="H55" s="112"/>
      <c r="I55" s="81"/>
      <c r="J55" s="112"/>
      <c r="K55" s="134"/>
      <c r="L55" s="112"/>
    </row>
    <row r="56" spans="1:12" s="106" customFormat="1" ht="19.899999999999999" customHeight="1" x14ac:dyDescent="0.4">
      <c r="A56" s="87"/>
      <c r="B56" s="87"/>
      <c r="D56" s="129"/>
      <c r="E56" s="77"/>
      <c r="F56" s="252"/>
      <c r="G56" s="120"/>
      <c r="H56" s="114"/>
      <c r="I56" s="77"/>
      <c r="J56" s="114"/>
      <c r="K56" s="120"/>
      <c r="L56" s="114"/>
    </row>
    <row r="57" spans="1:12" s="31" customFormat="1" ht="21.75" customHeight="1" x14ac:dyDescent="0.4">
      <c r="A57" s="29"/>
      <c r="B57" s="29"/>
      <c r="C57" s="29"/>
      <c r="D57" s="35"/>
      <c r="F57" s="301" t="s">
        <v>126</v>
      </c>
      <c r="G57" s="301"/>
      <c r="H57" s="301"/>
      <c r="J57" s="301" t="s">
        <v>127</v>
      </c>
      <c r="K57" s="301"/>
      <c r="L57" s="301"/>
    </row>
    <row r="58" spans="1:12" s="31" customFormat="1" ht="21.75" customHeight="1" x14ac:dyDescent="0.4">
      <c r="A58" s="44"/>
      <c r="B58" s="44"/>
      <c r="C58" s="44"/>
      <c r="D58" s="35"/>
      <c r="F58" s="212" t="s">
        <v>69</v>
      </c>
      <c r="G58" s="46"/>
      <c r="H58" s="45" t="s">
        <v>69</v>
      </c>
      <c r="J58" s="45" t="s">
        <v>69</v>
      </c>
      <c r="K58" s="46"/>
      <c r="L58" s="45" t="s">
        <v>69</v>
      </c>
    </row>
    <row r="59" spans="1:12" s="31" customFormat="1" ht="21.75" customHeight="1" x14ac:dyDescent="0.4">
      <c r="D59" s="35"/>
      <c r="F59" s="213" t="s">
        <v>198</v>
      </c>
      <c r="G59" s="33"/>
      <c r="H59" s="213" t="s">
        <v>154</v>
      </c>
      <c r="J59" s="213" t="s">
        <v>198</v>
      </c>
      <c r="K59" s="33"/>
      <c r="L59" s="213" t="s">
        <v>154</v>
      </c>
    </row>
    <row r="60" spans="1:12" s="31" customFormat="1" ht="21.75" customHeight="1" x14ac:dyDescent="0.4">
      <c r="D60" s="47" t="s">
        <v>0</v>
      </c>
      <c r="F60" s="215" t="s">
        <v>32</v>
      </c>
      <c r="G60" s="33"/>
      <c r="H60" s="48" t="s">
        <v>32</v>
      </c>
      <c r="J60" s="48" t="s">
        <v>32</v>
      </c>
      <c r="K60" s="33"/>
      <c r="L60" s="48" t="s">
        <v>32</v>
      </c>
    </row>
    <row r="61" spans="1:12" s="106" customFormat="1" ht="12.95" customHeight="1" x14ac:dyDescent="0.4">
      <c r="A61" s="87"/>
      <c r="C61" s="80"/>
      <c r="D61" s="104"/>
      <c r="E61" s="77"/>
      <c r="F61" s="232"/>
      <c r="G61" s="111"/>
      <c r="H61" s="114"/>
      <c r="I61" s="77"/>
      <c r="J61" s="113"/>
      <c r="K61" s="111"/>
      <c r="L61" s="114"/>
    </row>
    <row r="62" spans="1:12" s="106" customFormat="1" ht="19.899999999999999" customHeight="1" x14ac:dyDescent="0.4">
      <c r="A62" s="135" t="s">
        <v>65</v>
      </c>
      <c r="C62" s="80"/>
      <c r="D62" s="104"/>
      <c r="E62" s="77"/>
      <c r="F62" s="232"/>
      <c r="G62" s="111"/>
      <c r="H62" s="114"/>
      <c r="I62" s="77"/>
      <c r="J62" s="113"/>
      <c r="K62" s="111"/>
      <c r="L62" s="114"/>
    </row>
    <row r="63" spans="1:12" s="106" customFormat="1" ht="19.899999999999999" customHeight="1" x14ac:dyDescent="0.4">
      <c r="A63" s="135"/>
      <c r="B63" s="136" t="s">
        <v>210</v>
      </c>
      <c r="C63" s="137"/>
      <c r="D63" s="104"/>
      <c r="E63" s="77"/>
      <c r="F63" s="232"/>
      <c r="G63" s="111"/>
      <c r="H63" s="114"/>
      <c r="I63" s="77"/>
      <c r="J63" s="113"/>
      <c r="K63" s="111"/>
      <c r="L63" s="114"/>
    </row>
    <row r="64" spans="1:12" s="106" customFormat="1" ht="19.899999999999999" customHeight="1" x14ac:dyDescent="0.4">
      <c r="A64" s="135"/>
      <c r="B64" s="136"/>
      <c r="C64" s="137" t="s">
        <v>72</v>
      </c>
      <c r="D64" s="104"/>
      <c r="E64" s="77"/>
      <c r="F64" s="232"/>
      <c r="G64" s="111"/>
      <c r="H64" s="114"/>
      <c r="I64" s="77"/>
      <c r="J64" s="113"/>
      <c r="K64" s="111"/>
      <c r="L64" s="114"/>
    </row>
    <row r="65" spans="1:12" s="106" customFormat="1" ht="19.899999999999999" customHeight="1" x14ac:dyDescent="0.4">
      <c r="A65" s="135"/>
      <c r="C65" s="80" t="s">
        <v>211</v>
      </c>
      <c r="D65" s="104"/>
      <c r="E65" s="77"/>
      <c r="F65" s="232"/>
      <c r="G65" s="111"/>
      <c r="H65" s="114"/>
      <c r="I65" s="77"/>
      <c r="J65" s="113"/>
      <c r="K65" s="111"/>
      <c r="L65" s="114"/>
    </row>
    <row r="66" spans="1:12" s="106" customFormat="1" ht="19.899999999999999" customHeight="1" x14ac:dyDescent="0.4">
      <c r="A66" s="135"/>
      <c r="C66" s="80" t="s">
        <v>212</v>
      </c>
      <c r="D66" s="104"/>
      <c r="E66" s="77"/>
      <c r="F66" s="232">
        <v>161256</v>
      </c>
      <c r="G66" s="111"/>
      <c r="H66" s="114">
        <v>0</v>
      </c>
      <c r="I66" s="77"/>
      <c r="J66" s="113">
        <v>0</v>
      </c>
      <c r="K66" s="111"/>
      <c r="L66" s="114">
        <v>0</v>
      </c>
    </row>
    <row r="67" spans="1:12" s="106" customFormat="1" ht="19.899999999999999" customHeight="1" x14ac:dyDescent="0.4">
      <c r="A67" s="135"/>
      <c r="C67" s="80" t="s">
        <v>213</v>
      </c>
      <c r="D67" s="104"/>
      <c r="E67" s="77"/>
      <c r="F67" s="232"/>
      <c r="G67" s="111"/>
      <c r="H67" s="114"/>
      <c r="I67" s="77"/>
      <c r="J67" s="113"/>
      <c r="K67" s="111"/>
      <c r="L67" s="114"/>
    </row>
    <row r="68" spans="1:12" s="106" customFormat="1" ht="19.899999999999999" customHeight="1" x14ac:dyDescent="0.4">
      <c r="A68" s="135"/>
      <c r="C68" s="80" t="s">
        <v>214</v>
      </c>
      <c r="D68" s="104"/>
      <c r="E68" s="77"/>
      <c r="F68" s="250">
        <v>-32251</v>
      </c>
      <c r="G68" s="111"/>
      <c r="H68" s="112">
        <v>0</v>
      </c>
      <c r="I68" s="77"/>
      <c r="J68" s="110">
        <v>0</v>
      </c>
      <c r="K68" s="111"/>
      <c r="L68" s="112">
        <v>0</v>
      </c>
    </row>
    <row r="69" spans="1:12" s="106" customFormat="1" ht="9.75" customHeight="1" x14ac:dyDescent="0.4">
      <c r="A69" s="135"/>
      <c r="C69" s="80"/>
      <c r="D69" s="104"/>
      <c r="E69" s="77"/>
      <c r="F69" s="232"/>
      <c r="G69" s="111"/>
      <c r="H69" s="114"/>
      <c r="I69" s="77"/>
      <c r="J69" s="113"/>
      <c r="K69" s="111"/>
      <c r="L69" s="114"/>
    </row>
    <row r="70" spans="1:12" s="106" customFormat="1" ht="19.899999999999999" customHeight="1" x14ac:dyDescent="0.4">
      <c r="A70" s="135"/>
      <c r="C70" s="80" t="s">
        <v>215</v>
      </c>
      <c r="D70" s="104"/>
      <c r="E70" s="77"/>
      <c r="F70" s="232"/>
      <c r="G70" s="111"/>
      <c r="H70" s="114"/>
      <c r="I70" s="77"/>
      <c r="J70" s="113"/>
      <c r="K70" s="111"/>
      <c r="L70" s="114"/>
    </row>
    <row r="71" spans="1:12" s="106" customFormat="1" ht="19.899999999999999" customHeight="1" x14ac:dyDescent="0.4">
      <c r="A71" s="135"/>
      <c r="C71" s="80" t="s">
        <v>216</v>
      </c>
      <c r="D71" s="104"/>
      <c r="E71" s="77"/>
      <c r="F71" s="250">
        <f>SUM(F65:F68)</f>
        <v>129005</v>
      </c>
      <c r="G71" s="111"/>
      <c r="H71" s="112">
        <f>SUM(H65:H68)</f>
        <v>0</v>
      </c>
      <c r="I71" s="77"/>
      <c r="J71" s="110">
        <f>SUM(J65:J68)</f>
        <v>0</v>
      </c>
      <c r="K71" s="111"/>
      <c r="L71" s="112">
        <f>SUM(L65:L68)</f>
        <v>0</v>
      </c>
    </row>
    <row r="72" spans="1:12" s="106" customFormat="1" ht="6" customHeight="1" x14ac:dyDescent="0.4">
      <c r="A72" s="135"/>
      <c r="C72" s="80"/>
      <c r="D72" s="104"/>
      <c r="E72" s="77"/>
      <c r="F72" s="232"/>
      <c r="G72" s="111"/>
      <c r="H72" s="114"/>
      <c r="I72" s="77"/>
      <c r="J72" s="113"/>
      <c r="K72" s="111"/>
      <c r="L72" s="114"/>
    </row>
    <row r="73" spans="1:12" s="106" customFormat="1" ht="19.899999999999999" customHeight="1" x14ac:dyDescent="0.4">
      <c r="A73" s="135"/>
      <c r="B73" s="136" t="s">
        <v>71</v>
      </c>
      <c r="C73" s="137"/>
      <c r="D73" s="104"/>
      <c r="E73" s="77"/>
      <c r="F73" s="232"/>
      <c r="G73" s="111"/>
      <c r="H73" s="114"/>
      <c r="I73" s="77"/>
      <c r="J73" s="113"/>
      <c r="K73" s="111"/>
      <c r="L73" s="114"/>
    </row>
    <row r="74" spans="1:12" s="106" customFormat="1" ht="19.899999999999999" customHeight="1" x14ac:dyDescent="0.4">
      <c r="A74" s="135"/>
      <c r="B74" s="136"/>
      <c r="C74" s="137" t="s">
        <v>72</v>
      </c>
      <c r="D74" s="104"/>
      <c r="E74" s="77"/>
      <c r="F74" s="232"/>
      <c r="G74" s="111"/>
      <c r="H74" s="114"/>
      <c r="I74" s="77"/>
      <c r="J74" s="113"/>
      <c r="K74" s="111"/>
      <c r="L74" s="114"/>
    </row>
    <row r="75" spans="1:12" s="106" customFormat="1" ht="19.899999999999999" customHeight="1" x14ac:dyDescent="0.4">
      <c r="A75" s="135"/>
      <c r="B75" s="136"/>
      <c r="C75" s="106" t="s">
        <v>180</v>
      </c>
      <c r="D75" s="104"/>
      <c r="E75" s="77"/>
      <c r="F75" s="232"/>
      <c r="G75" s="111"/>
      <c r="H75" s="114"/>
      <c r="I75" s="77"/>
      <c r="J75" s="113"/>
      <c r="K75" s="111"/>
      <c r="L75" s="114"/>
    </row>
    <row r="76" spans="1:12" s="106" customFormat="1" ht="19.899999999999999" customHeight="1" x14ac:dyDescent="0.4">
      <c r="A76" s="135"/>
      <c r="B76" s="136"/>
      <c r="C76" s="106" t="s">
        <v>100</v>
      </c>
      <c r="D76" s="104"/>
      <c r="E76" s="77"/>
      <c r="F76" s="232">
        <v>-359708543</v>
      </c>
      <c r="G76" s="111"/>
      <c r="H76" s="114">
        <v>77609432</v>
      </c>
      <c r="I76" s="77"/>
      <c r="J76" s="95">
        <v>0</v>
      </c>
      <c r="K76" s="96"/>
      <c r="L76" s="97">
        <v>0</v>
      </c>
    </row>
    <row r="77" spans="1:12" s="106" customFormat="1" ht="19.899999999999999" customHeight="1" x14ac:dyDescent="0.4">
      <c r="C77" s="138" t="s">
        <v>164</v>
      </c>
      <c r="D77" s="104"/>
      <c r="E77" s="77"/>
      <c r="F77" s="255"/>
      <c r="I77" s="77"/>
      <c r="J77" s="139"/>
    </row>
    <row r="78" spans="1:12" s="106" customFormat="1" ht="19.899999999999999" customHeight="1" x14ac:dyDescent="0.4">
      <c r="C78" s="106" t="s">
        <v>100</v>
      </c>
      <c r="D78" s="104"/>
      <c r="E78" s="77"/>
      <c r="F78" s="255"/>
      <c r="I78" s="77"/>
      <c r="J78" s="139"/>
    </row>
    <row r="79" spans="1:12" s="106" customFormat="1" ht="19.899999999999999" customHeight="1" x14ac:dyDescent="0.4">
      <c r="C79" s="106" t="s">
        <v>101</v>
      </c>
      <c r="D79" s="104"/>
      <c r="E79" s="77"/>
      <c r="F79" s="232">
        <v>4595861</v>
      </c>
      <c r="G79" s="140"/>
      <c r="H79" s="141">
        <v>18624847</v>
      </c>
      <c r="I79" s="77"/>
      <c r="J79" s="95">
        <v>0</v>
      </c>
      <c r="K79" s="96"/>
      <c r="L79" s="97">
        <v>0</v>
      </c>
    </row>
    <row r="80" spans="1:12" s="106" customFormat="1" ht="19.899999999999999" customHeight="1" x14ac:dyDescent="0.4">
      <c r="C80" s="80" t="s">
        <v>122</v>
      </c>
      <c r="D80" s="104"/>
      <c r="E80" s="77"/>
      <c r="F80" s="255"/>
      <c r="I80" s="77"/>
      <c r="J80" s="139"/>
    </row>
    <row r="81" spans="1:12" s="106" customFormat="1" ht="19.899999999999999" customHeight="1" x14ac:dyDescent="0.4">
      <c r="C81" s="80" t="s">
        <v>121</v>
      </c>
      <c r="D81" s="104"/>
      <c r="E81" s="77"/>
      <c r="F81" s="233">
        <v>71023279</v>
      </c>
      <c r="G81" s="111"/>
      <c r="H81" s="117">
        <v>-19246855</v>
      </c>
      <c r="I81" s="77"/>
      <c r="J81" s="116">
        <v>0</v>
      </c>
      <c r="K81" s="111"/>
      <c r="L81" s="117">
        <v>0</v>
      </c>
    </row>
    <row r="82" spans="1:12" s="106" customFormat="1" ht="8.1" customHeight="1" x14ac:dyDescent="0.4">
      <c r="A82" s="80"/>
      <c r="B82" s="80"/>
      <c r="D82" s="142"/>
      <c r="E82" s="77"/>
      <c r="F82" s="231"/>
      <c r="G82" s="111"/>
      <c r="H82" s="97"/>
      <c r="I82" s="77"/>
      <c r="J82" s="95"/>
      <c r="K82" s="111"/>
      <c r="L82" s="97"/>
    </row>
    <row r="83" spans="1:12" s="106" customFormat="1" ht="19.899999999999999" customHeight="1" x14ac:dyDescent="0.4">
      <c r="A83" s="135"/>
      <c r="B83" s="80"/>
      <c r="C83" s="80" t="s">
        <v>217</v>
      </c>
      <c r="D83" s="104"/>
      <c r="E83" s="77"/>
      <c r="F83" s="255"/>
      <c r="J83" s="255"/>
    </row>
    <row r="84" spans="1:12" s="106" customFormat="1" ht="19.899999999999999" customHeight="1" x14ac:dyDescent="0.4">
      <c r="A84" s="135"/>
      <c r="B84" s="80"/>
      <c r="C84" s="300" t="s">
        <v>216</v>
      </c>
      <c r="D84" s="104"/>
      <c r="E84" s="77"/>
      <c r="F84" s="233">
        <f>SUM(F73:F81)</f>
        <v>-284089403</v>
      </c>
      <c r="G84" s="105"/>
      <c r="H84" s="117">
        <f>SUM(H73:H81)</f>
        <v>76987424</v>
      </c>
      <c r="I84" s="77"/>
      <c r="J84" s="116">
        <f>SUM(J73:J81)</f>
        <v>0</v>
      </c>
      <c r="K84" s="105"/>
      <c r="L84" s="117">
        <f>SUM(L73:L81)</f>
        <v>0</v>
      </c>
    </row>
    <row r="85" spans="1:12" s="106" customFormat="1" ht="8.1" customHeight="1" x14ac:dyDescent="0.4">
      <c r="A85" s="80"/>
      <c r="B85" s="80"/>
      <c r="D85" s="142"/>
      <c r="E85" s="77"/>
      <c r="F85" s="231"/>
      <c r="G85" s="111"/>
      <c r="H85" s="97"/>
      <c r="I85" s="77"/>
      <c r="J85" s="95"/>
      <c r="K85" s="111"/>
      <c r="L85" s="97"/>
    </row>
    <row r="86" spans="1:12" s="106" customFormat="1" ht="19.899999999999999" customHeight="1" x14ac:dyDescent="0.4">
      <c r="A86" s="135" t="s">
        <v>179</v>
      </c>
      <c r="B86" s="80"/>
      <c r="C86" s="80"/>
      <c r="D86" s="104"/>
      <c r="E86" s="77"/>
      <c r="F86" s="233">
        <f>F84+F71</f>
        <v>-283960398</v>
      </c>
      <c r="G86" s="105"/>
      <c r="H86" s="117">
        <f>H84+H71</f>
        <v>76987424</v>
      </c>
      <c r="I86" s="77"/>
      <c r="J86" s="116">
        <f>J84+J71</f>
        <v>0</v>
      </c>
      <c r="K86" s="105"/>
      <c r="L86" s="117">
        <f>L84+L71</f>
        <v>0</v>
      </c>
    </row>
    <row r="87" spans="1:12" s="106" customFormat="1" ht="8.1" customHeight="1" x14ac:dyDescent="0.4">
      <c r="B87" s="80"/>
      <c r="C87" s="80"/>
      <c r="D87" s="104"/>
      <c r="E87" s="77"/>
      <c r="F87" s="232"/>
      <c r="G87" s="105"/>
      <c r="H87" s="114"/>
      <c r="I87" s="77"/>
      <c r="J87" s="113"/>
      <c r="K87" s="105"/>
      <c r="L87" s="114"/>
    </row>
    <row r="88" spans="1:12" s="106" customFormat="1" ht="19.149999999999999" customHeight="1" thickBot="1" x14ac:dyDescent="0.45">
      <c r="A88" s="87" t="s">
        <v>223</v>
      </c>
      <c r="C88" s="80"/>
      <c r="D88" s="104"/>
      <c r="E88" s="77"/>
      <c r="F88" s="256">
        <f>F86+F46</f>
        <v>363605707</v>
      </c>
      <c r="G88" s="111"/>
      <c r="H88" s="144">
        <f>H86+H46</f>
        <v>714812275</v>
      </c>
      <c r="I88" s="77"/>
      <c r="J88" s="143">
        <f>J86+J46</f>
        <v>-15980675</v>
      </c>
      <c r="K88" s="111"/>
      <c r="L88" s="144">
        <f>L86+L46</f>
        <v>886825922</v>
      </c>
    </row>
    <row r="89" spans="1:12" s="106" customFormat="1" ht="12.95" customHeight="1" thickTop="1" x14ac:dyDescent="0.4">
      <c r="A89" s="87"/>
      <c r="C89" s="80"/>
      <c r="D89" s="104"/>
      <c r="E89" s="77"/>
      <c r="F89" s="232"/>
      <c r="G89" s="111"/>
      <c r="H89" s="114"/>
      <c r="I89" s="77"/>
      <c r="J89" s="113"/>
      <c r="K89" s="111"/>
      <c r="L89" s="114"/>
    </row>
    <row r="90" spans="1:12" s="106" customFormat="1" ht="19.149999999999999" customHeight="1" x14ac:dyDescent="0.4">
      <c r="A90" s="87" t="s">
        <v>206</v>
      </c>
      <c r="C90" s="80"/>
      <c r="D90" s="104"/>
      <c r="E90" s="77"/>
      <c r="F90" s="232"/>
      <c r="G90" s="111"/>
      <c r="H90" s="114"/>
      <c r="I90" s="77"/>
      <c r="J90" s="113"/>
      <c r="K90" s="111"/>
    </row>
    <row r="91" spans="1:12" s="106" customFormat="1" ht="19.149999999999999" customHeight="1" x14ac:dyDescent="0.4">
      <c r="A91" s="80" t="s">
        <v>148</v>
      </c>
      <c r="C91" s="80"/>
      <c r="D91" s="104"/>
      <c r="E91" s="77"/>
      <c r="F91" s="232">
        <v>638865971</v>
      </c>
      <c r="G91" s="111"/>
      <c r="H91" s="114">
        <v>631700918</v>
      </c>
      <c r="I91" s="160"/>
      <c r="J91" s="232">
        <v>-15980675</v>
      </c>
      <c r="K91" s="161"/>
      <c r="L91" s="114">
        <v>886825922</v>
      </c>
    </row>
    <row r="92" spans="1:12" s="106" customFormat="1" ht="19.149999999999999" customHeight="1" x14ac:dyDescent="0.4">
      <c r="A92" s="80" t="s">
        <v>149</v>
      </c>
      <c r="C92" s="80"/>
      <c r="D92" s="104"/>
      <c r="E92" s="77"/>
      <c r="F92" s="233">
        <v>8700134</v>
      </c>
      <c r="G92" s="105"/>
      <c r="H92" s="117">
        <v>6123933</v>
      </c>
      <c r="I92" s="160"/>
      <c r="J92" s="233">
        <v>0</v>
      </c>
      <c r="K92" s="162"/>
      <c r="L92" s="117">
        <v>0</v>
      </c>
    </row>
    <row r="93" spans="1:12" s="106" customFormat="1" ht="8.1" customHeight="1" x14ac:dyDescent="0.4">
      <c r="B93" s="80"/>
      <c r="C93" s="80"/>
      <c r="D93" s="104"/>
      <c r="E93" s="77"/>
      <c r="F93" s="232"/>
      <c r="G93" s="105"/>
      <c r="H93" s="114"/>
      <c r="I93" s="77"/>
      <c r="J93" s="113"/>
      <c r="K93" s="105"/>
      <c r="L93" s="114"/>
    </row>
    <row r="94" spans="1:12" s="106" customFormat="1" ht="19.149999999999999" customHeight="1" thickBot="1" x14ac:dyDescent="0.45">
      <c r="B94" s="80"/>
      <c r="C94" s="80"/>
      <c r="D94" s="104"/>
      <c r="E94" s="77"/>
      <c r="F94" s="256">
        <f>SUM(F91:F92)</f>
        <v>647566105</v>
      </c>
      <c r="G94" s="111"/>
      <c r="H94" s="144">
        <f>SUM(H91:H92)</f>
        <v>637824851</v>
      </c>
      <c r="I94" s="77"/>
      <c r="J94" s="143">
        <f>SUM(J91:J92)</f>
        <v>-15980675</v>
      </c>
      <c r="K94" s="111"/>
      <c r="L94" s="144">
        <f>SUM(L91:L92)</f>
        <v>886825922</v>
      </c>
    </row>
    <row r="95" spans="1:12" s="106" customFormat="1" ht="12.95" customHeight="1" thickTop="1" x14ac:dyDescent="0.4">
      <c r="A95" s="87"/>
      <c r="C95" s="80"/>
      <c r="D95" s="104"/>
      <c r="E95" s="77"/>
      <c r="F95" s="232"/>
      <c r="G95" s="111"/>
      <c r="H95" s="114"/>
      <c r="I95" s="77"/>
      <c r="J95" s="113"/>
      <c r="K95" s="111"/>
      <c r="L95" s="114"/>
    </row>
    <row r="96" spans="1:12" s="106" customFormat="1" ht="19.149999999999999" customHeight="1" x14ac:dyDescent="0.4">
      <c r="A96" s="87" t="s">
        <v>207</v>
      </c>
      <c r="C96" s="80"/>
      <c r="D96" s="104"/>
      <c r="E96" s="77"/>
      <c r="F96" s="232"/>
      <c r="G96" s="111"/>
      <c r="H96" s="114"/>
      <c r="I96" s="77"/>
      <c r="J96" s="113"/>
      <c r="K96" s="111"/>
      <c r="L96" s="114"/>
    </row>
    <row r="97" spans="1:12" s="106" customFormat="1" ht="19.149999999999999" customHeight="1" x14ac:dyDescent="0.4">
      <c r="A97" s="80" t="s">
        <v>148</v>
      </c>
      <c r="C97" s="80"/>
      <c r="D97" s="104"/>
      <c r="E97" s="77"/>
      <c r="F97" s="232">
        <v>357580100</v>
      </c>
      <c r="G97" s="111"/>
      <c r="H97" s="114">
        <v>707954695</v>
      </c>
      <c r="I97" s="160"/>
      <c r="J97" s="232">
        <v>-15980675</v>
      </c>
      <c r="K97" s="161"/>
      <c r="L97" s="114">
        <v>886825922</v>
      </c>
    </row>
    <row r="98" spans="1:12" s="106" customFormat="1" ht="19.149999999999999" customHeight="1" x14ac:dyDescent="0.4">
      <c r="A98" s="80" t="s">
        <v>149</v>
      </c>
      <c r="C98" s="80"/>
      <c r="D98" s="104"/>
      <c r="E98" s="77"/>
      <c r="F98" s="233">
        <v>6025607</v>
      </c>
      <c r="G98" s="105"/>
      <c r="H98" s="117">
        <v>6857580</v>
      </c>
      <c r="I98" s="160"/>
      <c r="J98" s="233">
        <v>0</v>
      </c>
      <c r="K98" s="162"/>
      <c r="L98" s="117">
        <v>0</v>
      </c>
    </row>
    <row r="99" spans="1:12" s="106" customFormat="1" ht="8.1" customHeight="1" x14ac:dyDescent="0.4">
      <c r="B99" s="80"/>
      <c r="C99" s="80"/>
      <c r="D99" s="104"/>
      <c r="E99" s="77"/>
      <c r="F99" s="232"/>
      <c r="G99" s="105"/>
      <c r="H99" s="114"/>
      <c r="I99" s="77"/>
      <c r="J99" s="113"/>
      <c r="K99" s="105"/>
      <c r="L99" s="114"/>
    </row>
    <row r="100" spans="1:12" s="106" customFormat="1" ht="19.149999999999999" customHeight="1" thickBot="1" x14ac:dyDescent="0.45">
      <c r="C100" s="80"/>
      <c r="D100" s="104"/>
      <c r="E100" s="77"/>
      <c r="F100" s="256">
        <f>SUM(F97:F98)</f>
        <v>363605707</v>
      </c>
      <c r="G100" s="111"/>
      <c r="H100" s="144">
        <f>SUM(H97:H98)</f>
        <v>714812275</v>
      </c>
      <c r="I100" s="77"/>
      <c r="J100" s="143">
        <f>SUM(J97:J98)</f>
        <v>-15980675</v>
      </c>
      <c r="K100" s="111"/>
      <c r="L100" s="144">
        <f>SUM(L97:L98)</f>
        <v>886825922</v>
      </c>
    </row>
    <row r="101" spans="1:12" s="106" customFormat="1" ht="12.95" customHeight="1" thickTop="1" x14ac:dyDescent="0.4">
      <c r="A101" s="87"/>
      <c r="C101" s="80"/>
      <c r="D101" s="104"/>
      <c r="E101" s="77"/>
      <c r="F101" s="232"/>
      <c r="G101" s="111"/>
      <c r="H101" s="114"/>
      <c r="I101" s="77"/>
      <c r="J101" s="113"/>
      <c r="K101" s="111"/>
      <c r="L101" s="114"/>
    </row>
    <row r="102" spans="1:12" s="106" customFormat="1" ht="19.899999999999999" customHeight="1" x14ac:dyDescent="0.4">
      <c r="A102" s="87" t="s">
        <v>208</v>
      </c>
      <c r="B102" s="77"/>
      <c r="C102" s="77"/>
      <c r="D102" s="145"/>
      <c r="E102" s="77"/>
      <c r="F102" s="257"/>
      <c r="G102" s="111"/>
      <c r="H102" s="105"/>
      <c r="I102" s="77"/>
      <c r="J102" s="146"/>
      <c r="K102" s="111"/>
      <c r="L102" s="105"/>
    </row>
    <row r="103" spans="1:12" s="106" customFormat="1" ht="8.1" customHeight="1" x14ac:dyDescent="0.4">
      <c r="A103" s="87"/>
      <c r="B103" s="77"/>
      <c r="C103" s="77"/>
      <c r="D103" s="145"/>
      <c r="E103" s="77"/>
      <c r="F103" s="257"/>
      <c r="G103" s="111"/>
      <c r="H103" s="105"/>
      <c r="I103" s="77"/>
      <c r="J103" s="146"/>
      <c r="K103" s="111"/>
      <c r="L103" s="105"/>
    </row>
    <row r="104" spans="1:12" s="106" customFormat="1" ht="19.899999999999999" customHeight="1" x14ac:dyDescent="0.4">
      <c r="A104" s="85"/>
      <c r="B104" s="80" t="s">
        <v>209</v>
      </c>
      <c r="C104" s="77"/>
      <c r="D104" s="147">
        <v>23</v>
      </c>
      <c r="E104" s="77"/>
      <c r="F104" s="258">
        <v>1.08</v>
      </c>
      <c r="G104" s="149"/>
      <c r="H104" s="150">
        <v>1.06</v>
      </c>
      <c r="I104" s="160"/>
      <c r="J104" s="148">
        <v>-0.03</v>
      </c>
      <c r="K104" s="163"/>
      <c r="L104" s="150">
        <v>1.49</v>
      </c>
    </row>
    <row r="105" spans="1:12" s="106" customFormat="1" ht="14.25" customHeight="1" x14ac:dyDescent="0.4">
      <c r="A105" s="87"/>
      <c r="C105" s="80"/>
      <c r="D105" s="104"/>
      <c r="E105" s="77"/>
      <c r="F105" s="259"/>
      <c r="G105" s="111"/>
      <c r="H105" s="151"/>
      <c r="I105" s="77"/>
      <c r="J105" s="151"/>
      <c r="K105" s="111"/>
      <c r="L105" s="151"/>
    </row>
    <row r="106" spans="1:12" s="154" customFormat="1" ht="22.15" customHeight="1" x14ac:dyDescent="0.2">
      <c r="A106" s="123" t="str">
        <f>+A52</f>
        <v>หมายเหตุประกอบข้อมูลทางการเงินเป็นส่วนหนึ่งของข้อมูลทางการเงินระหว่างกาลนี้</v>
      </c>
      <c r="B106" s="123"/>
      <c r="C106" s="123"/>
      <c r="D106" s="152"/>
      <c r="E106" s="123"/>
      <c r="F106" s="261"/>
      <c r="G106" s="153"/>
      <c r="H106" s="153"/>
      <c r="I106" s="123"/>
      <c r="J106" s="153"/>
      <c r="K106" s="153"/>
      <c r="L106" s="153"/>
    </row>
  </sheetData>
  <mergeCells count="4">
    <mergeCell ref="F5:H5"/>
    <mergeCell ref="J5:L5"/>
    <mergeCell ref="F57:H57"/>
    <mergeCell ref="J57:L57"/>
  </mergeCells>
  <pageMargins left="0.8" right="0.5" top="0.5" bottom="0.6" header="0.49" footer="0.4"/>
  <pageSetup paperSize="9" scale="80" firstPageNumber="5" orientation="portrait" useFirstPageNumber="1" horizontalDpi="1200" verticalDpi="1200" r:id="rId1"/>
  <headerFooter>
    <oddFooter>&amp;R&amp;"Browallia New,Regular"&amp;14&amp;P</oddFooter>
    <firstFooter>&amp;R2</firstFooter>
  </headerFooter>
  <rowBreaks count="1" manualBreakCount="1">
    <brk id="5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Y40"/>
  <sheetViews>
    <sheetView topLeftCell="A4" zoomScaleNormal="100" zoomScaleSheetLayoutView="120" workbookViewId="0">
      <selection activeCell="B17" sqref="B17"/>
    </sheetView>
  </sheetViews>
  <sheetFormatPr defaultColWidth="9" defaultRowHeight="19.899999999999999" customHeight="1" x14ac:dyDescent="0.4"/>
  <cols>
    <col min="1" max="1" width="9" style="170"/>
    <col min="2" max="2" width="22.875" style="170" customWidth="1"/>
    <col min="3" max="3" width="5.25" style="191" customWidth="1"/>
    <col min="4" max="4" width="0.5" style="170" customWidth="1"/>
    <col min="5" max="5" width="7.875" style="170" customWidth="1"/>
    <col min="6" max="6" width="0.5" style="170" customWidth="1"/>
    <col min="7" max="7" width="9.625" style="170" customWidth="1"/>
    <col min="8" max="8" width="0.5" style="170" customWidth="1"/>
    <col min="9" max="9" width="13" style="170" customWidth="1"/>
    <col min="10" max="10" width="0.5" style="170" customWidth="1"/>
    <col min="11" max="11" width="13.5" style="170" customWidth="1"/>
    <col min="12" max="12" width="0.5" style="170" customWidth="1"/>
    <col min="13" max="13" width="8.75" style="170" customWidth="1"/>
    <col min="14" max="14" width="0.5" style="170" customWidth="1"/>
    <col min="15" max="15" width="7.125" style="170" customWidth="1"/>
    <col min="16" max="16" width="0.5" style="170" customWidth="1"/>
    <col min="17" max="17" width="8.25" style="170" bestFit="1" customWidth="1"/>
    <col min="18" max="18" width="0.5" style="170" customWidth="1"/>
    <col min="19" max="19" width="8.75" style="170" bestFit="1" customWidth="1"/>
    <col min="20" max="20" width="0.5" style="170" customWidth="1"/>
    <col min="21" max="21" width="8.75" style="170" customWidth="1"/>
    <col min="22" max="22" width="0.5" style="170" customWidth="1"/>
    <col min="23" max="23" width="8.125" style="170" customWidth="1"/>
    <col min="24" max="24" width="0.5" style="170" customWidth="1"/>
    <col min="25" max="25" width="8.625" style="170" customWidth="1"/>
    <col min="26" max="42" width="5.875" style="155" customWidth="1"/>
    <col min="43" max="16384" width="9" style="155"/>
  </cols>
  <sheetData>
    <row r="1" spans="1:25" ht="21" customHeight="1" x14ac:dyDescent="0.4">
      <c r="A1" s="167" t="s">
        <v>125</v>
      </c>
      <c r="B1" s="167"/>
      <c r="C1" s="171"/>
      <c r="D1" s="167"/>
      <c r="E1" s="167"/>
      <c r="F1" s="167"/>
      <c r="G1" s="167"/>
      <c r="H1" s="167"/>
      <c r="I1" s="167"/>
      <c r="J1" s="167"/>
      <c r="K1" s="167"/>
      <c r="L1" s="167"/>
      <c r="M1" s="167"/>
      <c r="N1" s="167"/>
      <c r="O1" s="167"/>
      <c r="P1" s="167"/>
      <c r="Q1" s="167"/>
      <c r="R1" s="167"/>
      <c r="S1" s="167"/>
      <c r="T1" s="167"/>
      <c r="U1" s="167"/>
      <c r="V1" s="167"/>
      <c r="W1" s="167"/>
      <c r="X1" s="167"/>
      <c r="Y1" s="167"/>
    </row>
    <row r="2" spans="1:25" ht="21" customHeight="1" x14ac:dyDescent="0.4">
      <c r="A2" s="167" t="s">
        <v>64</v>
      </c>
      <c r="B2" s="167"/>
      <c r="C2" s="171"/>
      <c r="D2" s="167"/>
      <c r="E2" s="167"/>
      <c r="F2" s="167"/>
      <c r="G2" s="167"/>
      <c r="H2" s="167"/>
      <c r="I2" s="167"/>
      <c r="J2" s="167"/>
      <c r="K2" s="167"/>
      <c r="L2" s="167"/>
      <c r="M2" s="167"/>
      <c r="N2" s="167"/>
      <c r="O2" s="167"/>
      <c r="P2" s="167"/>
      <c r="Q2" s="167"/>
      <c r="R2" s="167"/>
      <c r="S2" s="167"/>
      <c r="T2" s="167"/>
      <c r="U2" s="167"/>
      <c r="V2" s="167"/>
      <c r="W2" s="167"/>
      <c r="X2" s="167"/>
      <c r="Y2" s="167"/>
    </row>
    <row r="3" spans="1:25" ht="20.65" customHeight="1" x14ac:dyDescent="0.4">
      <c r="A3" s="172" t="s">
        <v>199</v>
      </c>
      <c r="B3" s="172"/>
      <c r="C3" s="173"/>
      <c r="D3" s="172"/>
      <c r="E3" s="172"/>
      <c r="F3" s="172"/>
      <c r="G3" s="172"/>
      <c r="H3" s="172"/>
      <c r="I3" s="172"/>
      <c r="J3" s="172"/>
      <c r="K3" s="172"/>
      <c r="L3" s="172"/>
      <c r="M3" s="172"/>
      <c r="N3" s="172"/>
      <c r="O3" s="172"/>
      <c r="P3" s="172"/>
      <c r="Q3" s="172"/>
      <c r="R3" s="172"/>
      <c r="S3" s="172"/>
      <c r="T3" s="172"/>
      <c r="U3" s="172"/>
      <c r="V3" s="172"/>
      <c r="W3" s="172"/>
      <c r="X3" s="172"/>
      <c r="Y3" s="172"/>
    </row>
    <row r="4" spans="1:25" s="156" customFormat="1" ht="15" customHeight="1" x14ac:dyDescent="0.3">
      <c r="A4" s="174"/>
      <c r="B4" s="175"/>
      <c r="C4" s="166"/>
      <c r="D4" s="165"/>
      <c r="E4" s="165"/>
      <c r="F4" s="165"/>
      <c r="G4" s="165"/>
      <c r="H4" s="165"/>
      <c r="I4" s="165"/>
      <c r="J4" s="177"/>
      <c r="K4" s="165"/>
      <c r="L4" s="177"/>
      <c r="M4" s="178"/>
      <c r="N4" s="179"/>
      <c r="O4" s="165"/>
      <c r="P4" s="164"/>
      <c r="Q4" s="165"/>
      <c r="R4" s="178"/>
      <c r="S4" s="165"/>
      <c r="T4" s="179"/>
      <c r="U4" s="178"/>
      <c r="V4" s="179"/>
      <c r="W4" s="178"/>
      <c r="X4" s="179"/>
      <c r="Y4" s="178"/>
    </row>
    <row r="5" spans="1:25" s="156" customFormat="1" ht="15" customHeight="1" x14ac:dyDescent="0.35">
      <c r="A5" s="180"/>
      <c r="B5" s="180"/>
      <c r="C5" s="176"/>
      <c r="D5" s="176"/>
      <c r="E5" s="302" t="s">
        <v>162</v>
      </c>
      <c r="F5" s="302"/>
      <c r="G5" s="302"/>
      <c r="H5" s="302"/>
      <c r="I5" s="302"/>
      <c r="J5" s="302"/>
      <c r="K5" s="302"/>
      <c r="L5" s="302"/>
      <c r="M5" s="302"/>
      <c r="N5" s="302"/>
      <c r="O5" s="302"/>
      <c r="P5" s="302"/>
      <c r="Q5" s="302"/>
      <c r="R5" s="302"/>
      <c r="S5" s="302"/>
      <c r="T5" s="302"/>
      <c r="U5" s="302"/>
      <c r="V5" s="302"/>
      <c r="W5" s="302"/>
      <c r="X5" s="302"/>
      <c r="Y5" s="302"/>
    </row>
    <row r="6" spans="1:25" s="156" customFormat="1" ht="15" customHeight="1" x14ac:dyDescent="0.35">
      <c r="A6" s="180"/>
      <c r="B6" s="180"/>
      <c r="C6" s="181"/>
      <c r="D6" s="181"/>
      <c r="E6" s="181"/>
      <c r="F6" s="181"/>
      <c r="G6" s="181"/>
      <c r="H6" s="181"/>
      <c r="I6" s="303" t="s">
        <v>141</v>
      </c>
      <c r="J6" s="303"/>
      <c r="K6" s="303"/>
      <c r="L6" s="303"/>
      <c r="M6" s="303"/>
      <c r="N6" s="303"/>
      <c r="O6" s="303"/>
      <c r="P6" s="303"/>
      <c r="Q6" s="303"/>
      <c r="R6" s="303"/>
      <c r="S6" s="303"/>
      <c r="T6" s="303"/>
      <c r="U6" s="303"/>
      <c r="V6" s="181"/>
      <c r="W6" s="181"/>
      <c r="X6" s="181"/>
      <c r="Y6" s="181"/>
    </row>
    <row r="7" spans="1:25" s="156" customFormat="1" ht="15" customHeight="1" x14ac:dyDescent="0.3">
      <c r="A7" s="174"/>
      <c r="B7" s="175"/>
      <c r="C7" s="175"/>
      <c r="D7" s="175"/>
      <c r="E7" s="175"/>
      <c r="F7" s="175"/>
      <c r="G7" s="175"/>
      <c r="H7" s="175"/>
      <c r="I7" s="302" t="s">
        <v>62</v>
      </c>
      <c r="J7" s="302"/>
      <c r="K7" s="302"/>
      <c r="L7" s="302"/>
      <c r="M7" s="302"/>
      <c r="N7" s="175"/>
      <c r="O7" s="175"/>
      <c r="P7" s="175"/>
      <c r="Q7" s="175"/>
      <c r="R7" s="175"/>
      <c r="S7" s="174"/>
      <c r="T7" s="175"/>
      <c r="U7" s="182"/>
      <c r="V7" s="175"/>
      <c r="W7" s="182"/>
      <c r="X7" s="175"/>
      <c r="Y7" s="182"/>
    </row>
    <row r="8" spans="1:25" s="156" customFormat="1" ht="15" customHeight="1" x14ac:dyDescent="0.35">
      <c r="A8" s="174"/>
      <c r="B8" s="175"/>
      <c r="C8" s="183"/>
      <c r="D8" s="184"/>
      <c r="E8" s="184"/>
      <c r="F8" s="184"/>
      <c r="G8" s="184"/>
      <c r="H8" s="184"/>
      <c r="I8" s="184" t="s">
        <v>153</v>
      </c>
      <c r="J8" s="174"/>
      <c r="K8" s="184"/>
      <c r="L8" s="174"/>
      <c r="M8" s="176"/>
      <c r="N8" s="184"/>
      <c r="O8" s="176"/>
      <c r="P8" s="176"/>
      <c r="Q8" s="176"/>
      <c r="R8" s="176"/>
      <c r="S8" s="176"/>
      <c r="T8" s="184"/>
      <c r="U8" s="184"/>
      <c r="V8" s="184"/>
      <c r="W8" s="184"/>
      <c r="X8" s="184"/>
      <c r="Y8" s="184"/>
    </row>
    <row r="9" spans="1:25" s="156" customFormat="1" ht="15" customHeight="1" x14ac:dyDescent="0.35">
      <c r="A9" s="174"/>
      <c r="B9" s="175"/>
      <c r="C9" s="183"/>
      <c r="D9" s="184"/>
      <c r="E9" s="184"/>
      <c r="F9" s="184"/>
      <c r="G9" s="184"/>
      <c r="H9" s="184"/>
      <c r="I9" s="184" t="s">
        <v>36</v>
      </c>
      <c r="J9" s="174"/>
      <c r="K9" s="184" t="s">
        <v>166</v>
      </c>
      <c r="L9" s="174"/>
      <c r="M9" s="176"/>
      <c r="N9" s="184"/>
      <c r="O9" s="176"/>
      <c r="P9" s="176"/>
      <c r="Q9" s="176"/>
      <c r="R9" s="176"/>
      <c r="S9" s="176"/>
      <c r="T9" s="184"/>
      <c r="U9" s="184"/>
      <c r="V9" s="184"/>
      <c r="W9" s="184"/>
      <c r="X9" s="184"/>
      <c r="Y9" s="184"/>
    </row>
    <row r="10" spans="1:25" s="156" customFormat="1" ht="15" customHeight="1" x14ac:dyDescent="0.35">
      <c r="A10" s="174"/>
      <c r="B10" s="175"/>
      <c r="C10" s="183"/>
      <c r="D10" s="184"/>
      <c r="E10" s="184"/>
      <c r="F10" s="184"/>
      <c r="G10" s="184"/>
      <c r="H10" s="184"/>
      <c r="I10" s="184" t="s">
        <v>107</v>
      </c>
      <c r="J10" s="184"/>
      <c r="K10" s="184" t="s">
        <v>36</v>
      </c>
      <c r="L10" s="184"/>
      <c r="M10" s="184" t="s">
        <v>4</v>
      </c>
      <c r="N10" s="184"/>
      <c r="O10" s="302" t="s">
        <v>6</v>
      </c>
      <c r="P10" s="302"/>
      <c r="Q10" s="302"/>
      <c r="R10" s="302"/>
      <c r="S10" s="302"/>
      <c r="T10" s="184"/>
      <c r="U10" s="184"/>
      <c r="V10" s="184"/>
      <c r="W10" s="184"/>
      <c r="X10" s="184"/>
      <c r="Y10" s="184"/>
    </row>
    <row r="11" spans="1:25" s="156" customFormat="1" ht="15" customHeight="1" x14ac:dyDescent="0.35">
      <c r="A11" s="174"/>
      <c r="B11" s="175"/>
      <c r="C11" s="183"/>
      <c r="D11" s="184"/>
      <c r="E11" s="176"/>
      <c r="F11" s="184"/>
      <c r="G11" s="184"/>
      <c r="H11" s="184"/>
      <c r="I11" s="184" t="s">
        <v>104</v>
      </c>
      <c r="J11" s="184"/>
      <c r="K11" s="184" t="s">
        <v>182</v>
      </c>
      <c r="L11" s="184"/>
      <c r="M11" s="184" t="s">
        <v>66</v>
      </c>
      <c r="N11" s="184"/>
      <c r="O11" s="304" t="s">
        <v>95</v>
      </c>
      <c r="P11" s="304"/>
      <c r="Q11" s="304"/>
      <c r="R11" s="184"/>
      <c r="S11" s="184"/>
      <c r="T11" s="184"/>
      <c r="U11" s="184" t="s">
        <v>139</v>
      </c>
      <c r="V11" s="184"/>
      <c r="W11" s="184" t="s">
        <v>136</v>
      </c>
      <c r="X11" s="184"/>
      <c r="Y11" s="176"/>
    </row>
    <row r="12" spans="1:25" s="156" customFormat="1" ht="15" customHeight="1" x14ac:dyDescent="0.35">
      <c r="A12" s="174"/>
      <c r="B12" s="175"/>
      <c r="C12" s="183"/>
      <c r="D12" s="184"/>
      <c r="E12" s="184" t="s">
        <v>106</v>
      </c>
      <c r="F12" s="176"/>
      <c r="G12" s="176"/>
      <c r="H12" s="176"/>
      <c r="I12" s="184" t="s">
        <v>105</v>
      </c>
      <c r="J12" s="184"/>
      <c r="K12" s="184" t="s">
        <v>183</v>
      </c>
      <c r="L12" s="184"/>
      <c r="M12" s="184" t="s">
        <v>67</v>
      </c>
      <c r="N12" s="184"/>
      <c r="O12" s="184" t="s">
        <v>7</v>
      </c>
      <c r="P12" s="184"/>
      <c r="Q12" s="176"/>
      <c r="R12" s="184"/>
      <c r="S12" s="176"/>
      <c r="T12" s="176"/>
      <c r="U12" s="184" t="s">
        <v>140</v>
      </c>
      <c r="V12" s="176"/>
      <c r="W12" s="184" t="s">
        <v>137</v>
      </c>
      <c r="X12" s="184"/>
      <c r="Y12" s="184" t="s">
        <v>139</v>
      </c>
    </row>
    <row r="13" spans="1:25" s="156" customFormat="1" ht="15" customHeight="1" x14ac:dyDescent="0.35">
      <c r="A13" s="174"/>
      <c r="B13" s="175"/>
      <c r="C13" s="183"/>
      <c r="D13" s="184"/>
      <c r="E13" s="184" t="s">
        <v>8</v>
      </c>
      <c r="F13" s="184"/>
      <c r="G13" s="184" t="s">
        <v>9</v>
      </c>
      <c r="H13" s="184"/>
      <c r="I13" s="184" t="s">
        <v>96</v>
      </c>
      <c r="J13" s="184"/>
      <c r="K13" s="184" t="s">
        <v>96</v>
      </c>
      <c r="L13" s="184"/>
      <c r="M13" s="184" t="s">
        <v>68</v>
      </c>
      <c r="N13" s="184"/>
      <c r="O13" s="184" t="s">
        <v>10</v>
      </c>
      <c r="P13" s="184"/>
      <c r="Q13" s="184" t="s">
        <v>97</v>
      </c>
      <c r="R13" s="184"/>
      <c r="S13" s="184" t="s">
        <v>11</v>
      </c>
      <c r="T13" s="184"/>
      <c r="U13" s="185" t="s">
        <v>142</v>
      </c>
      <c r="V13" s="184"/>
      <c r="W13" s="184" t="s">
        <v>138</v>
      </c>
      <c r="X13" s="184"/>
      <c r="Y13" s="184" t="s">
        <v>140</v>
      </c>
    </row>
    <row r="14" spans="1:25" s="156" customFormat="1" ht="15" customHeight="1" x14ac:dyDescent="0.35">
      <c r="A14" s="174"/>
      <c r="B14" s="175"/>
      <c r="C14" s="183"/>
      <c r="D14" s="184"/>
      <c r="E14" s="186" t="s">
        <v>32</v>
      </c>
      <c r="F14" s="184"/>
      <c r="G14" s="186" t="s">
        <v>32</v>
      </c>
      <c r="H14" s="184"/>
      <c r="I14" s="186" t="s">
        <v>32</v>
      </c>
      <c r="J14" s="184"/>
      <c r="K14" s="186" t="s">
        <v>32</v>
      </c>
      <c r="L14" s="184"/>
      <c r="M14" s="186" t="s">
        <v>32</v>
      </c>
      <c r="N14" s="184"/>
      <c r="O14" s="186" t="s">
        <v>32</v>
      </c>
      <c r="P14" s="184"/>
      <c r="Q14" s="186" t="s">
        <v>32</v>
      </c>
      <c r="R14" s="184"/>
      <c r="S14" s="186" t="s">
        <v>32</v>
      </c>
      <c r="T14" s="184"/>
      <c r="U14" s="186" t="s">
        <v>32</v>
      </c>
      <c r="V14" s="184"/>
      <c r="W14" s="186" t="s">
        <v>32</v>
      </c>
      <c r="X14" s="184"/>
      <c r="Y14" s="186" t="s">
        <v>32</v>
      </c>
    </row>
    <row r="15" spans="1:25" s="156" customFormat="1" ht="8.1" customHeight="1" x14ac:dyDescent="0.3">
      <c r="A15" s="176"/>
      <c r="B15" s="175"/>
      <c r="C15" s="179"/>
      <c r="D15" s="178"/>
      <c r="E15" s="178"/>
      <c r="F15" s="178"/>
      <c r="G15" s="178"/>
      <c r="H15" s="178"/>
      <c r="I15" s="178"/>
      <c r="J15" s="177"/>
      <c r="K15" s="178"/>
      <c r="L15" s="177"/>
      <c r="M15" s="178"/>
      <c r="N15" s="178"/>
      <c r="O15" s="178"/>
      <c r="P15" s="178"/>
      <c r="Q15" s="178"/>
      <c r="R15" s="178"/>
      <c r="S15" s="178"/>
      <c r="T15" s="178"/>
      <c r="U15" s="178"/>
      <c r="V15" s="178"/>
      <c r="W15" s="178"/>
      <c r="X15" s="178"/>
      <c r="Y15" s="178"/>
    </row>
    <row r="16" spans="1:25" s="156" customFormat="1" ht="15" customHeight="1" x14ac:dyDescent="0.35">
      <c r="A16" s="187" t="s">
        <v>155</v>
      </c>
      <c r="B16" s="175"/>
      <c r="C16" s="179"/>
      <c r="D16" s="178"/>
      <c r="E16" s="178">
        <v>594292336</v>
      </c>
      <c r="F16" s="178"/>
      <c r="G16" s="178">
        <v>895385444</v>
      </c>
      <c r="H16" s="178"/>
      <c r="I16" s="178">
        <v>-1376693766</v>
      </c>
      <c r="J16" s="177"/>
      <c r="K16" s="178">
        <v>-32354469</v>
      </c>
      <c r="L16" s="177"/>
      <c r="M16" s="178">
        <f>SUM(I16:K16)</f>
        <v>-1409048235</v>
      </c>
      <c r="N16" s="178"/>
      <c r="O16" s="178">
        <v>59428234</v>
      </c>
      <c r="P16" s="178"/>
      <c r="Q16" s="178">
        <v>1044987282</v>
      </c>
      <c r="R16" s="178"/>
      <c r="S16" s="178">
        <v>8397587462</v>
      </c>
      <c r="T16" s="178"/>
      <c r="U16" s="178">
        <f>E16+G16+M16+O16+Q16+S16</f>
        <v>9582632523</v>
      </c>
      <c r="V16" s="178"/>
      <c r="W16" s="178">
        <v>92335562</v>
      </c>
      <c r="X16" s="178"/>
      <c r="Y16" s="178">
        <f>U16+W16</f>
        <v>9674968085</v>
      </c>
    </row>
    <row r="17" spans="1:25" s="156" customFormat="1" ht="15" customHeight="1" x14ac:dyDescent="0.3">
      <c r="A17" s="174" t="s">
        <v>87</v>
      </c>
      <c r="B17" s="175"/>
      <c r="D17" s="165"/>
      <c r="E17" s="165">
        <v>0</v>
      </c>
      <c r="F17" s="165"/>
      <c r="G17" s="177">
        <v>0</v>
      </c>
      <c r="H17" s="165"/>
      <c r="I17" s="178">
        <v>0</v>
      </c>
      <c r="J17" s="177"/>
      <c r="K17" s="177">
        <v>0</v>
      </c>
      <c r="L17" s="177"/>
      <c r="M17" s="178">
        <f>SUM(I17:K17)</f>
        <v>0</v>
      </c>
      <c r="N17" s="179"/>
      <c r="O17" s="165">
        <v>0</v>
      </c>
      <c r="P17" s="164"/>
      <c r="Q17" s="165">
        <v>0</v>
      </c>
      <c r="R17" s="178"/>
      <c r="S17" s="178">
        <v>631700918</v>
      </c>
      <c r="T17" s="179"/>
      <c r="U17" s="178">
        <f>E17+G17+M17+O17+Q17+S17</f>
        <v>631700918</v>
      </c>
      <c r="V17" s="179"/>
      <c r="W17" s="178">
        <v>6123933</v>
      </c>
      <c r="X17" s="179"/>
      <c r="Y17" s="178">
        <f t="shared" ref="Y17:Y21" si="0">U17+W17</f>
        <v>637824851</v>
      </c>
    </row>
    <row r="18" spans="1:25" s="156" customFormat="1" ht="15" customHeight="1" x14ac:dyDescent="0.3">
      <c r="A18" s="174" t="s">
        <v>112</v>
      </c>
      <c r="B18" s="175"/>
      <c r="C18" s="282"/>
      <c r="D18" s="165"/>
      <c r="E18" s="165">
        <v>0</v>
      </c>
      <c r="F18" s="165"/>
      <c r="G18" s="177">
        <v>0</v>
      </c>
      <c r="H18" s="165"/>
      <c r="I18" s="178">
        <v>0</v>
      </c>
      <c r="J18" s="177"/>
      <c r="K18" s="177">
        <v>0</v>
      </c>
      <c r="L18" s="177"/>
      <c r="M18" s="178">
        <f>SUM(I18:K18)</f>
        <v>0</v>
      </c>
      <c r="N18" s="179"/>
      <c r="O18" s="165">
        <v>0</v>
      </c>
      <c r="P18" s="164"/>
      <c r="Q18" s="165">
        <v>0</v>
      </c>
      <c r="R18" s="178"/>
      <c r="S18" s="178">
        <v>0</v>
      </c>
      <c r="T18" s="179"/>
      <c r="U18" s="178">
        <f>E18+G18+M18+O18+Q18+S18</f>
        <v>0</v>
      </c>
      <c r="V18" s="179"/>
      <c r="W18" s="178">
        <v>-8576496</v>
      </c>
      <c r="X18" s="179"/>
      <c r="Y18" s="178">
        <f t="shared" si="0"/>
        <v>-8576496</v>
      </c>
    </row>
    <row r="19" spans="1:25" s="156" customFormat="1" ht="15" customHeight="1" x14ac:dyDescent="0.3">
      <c r="A19" s="174" t="s">
        <v>124</v>
      </c>
      <c r="B19" s="175"/>
      <c r="C19" s="282"/>
      <c r="D19" s="165"/>
      <c r="E19" s="165">
        <v>0</v>
      </c>
      <c r="F19" s="165"/>
      <c r="G19" s="165">
        <v>0</v>
      </c>
      <c r="H19" s="165"/>
      <c r="I19" s="165">
        <v>0</v>
      </c>
      <c r="J19" s="177"/>
      <c r="K19" s="165">
        <v>0</v>
      </c>
      <c r="L19" s="177"/>
      <c r="M19" s="178">
        <f>SUM(I19:K19)</f>
        <v>0</v>
      </c>
      <c r="N19" s="179"/>
      <c r="O19" s="165">
        <v>0</v>
      </c>
      <c r="P19" s="164"/>
      <c r="Q19" s="165">
        <v>91290168</v>
      </c>
      <c r="R19" s="178"/>
      <c r="S19" s="165">
        <v>-91290168</v>
      </c>
      <c r="T19" s="179"/>
      <c r="U19" s="178">
        <f>E19+G19+M19+O19+Q19+S19</f>
        <v>0</v>
      </c>
      <c r="V19" s="179"/>
      <c r="W19" s="178">
        <v>0</v>
      </c>
      <c r="X19" s="179"/>
      <c r="Y19" s="178">
        <f t="shared" si="0"/>
        <v>0</v>
      </c>
    </row>
    <row r="20" spans="1:25" s="156" customFormat="1" ht="15" customHeight="1" x14ac:dyDescent="0.3">
      <c r="A20" s="174" t="s">
        <v>144</v>
      </c>
      <c r="B20" s="175"/>
      <c r="C20" s="166"/>
      <c r="D20" s="165"/>
      <c r="E20" s="165"/>
      <c r="F20" s="165"/>
      <c r="G20" s="165"/>
      <c r="H20" s="165"/>
      <c r="I20" s="165"/>
      <c r="J20" s="177"/>
      <c r="K20" s="165"/>
      <c r="L20" s="177"/>
      <c r="M20" s="178"/>
      <c r="N20" s="179"/>
      <c r="O20" s="165"/>
      <c r="P20" s="164"/>
      <c r="Q20" s="165"/>
      <c r="R20" s="178"/>
      <c r="S20" s="165"/>
      <c r="T20" s="179"/>
      <c r="U20" s="178"/>
      <c r="V20" s="179"/>
      <c r="W20" s="178"/>
      <c r="X20" s="179"/>
      <c r="Y20" s="178">
        <f t="shared" si="0"/>
        <v>0</v>
      </c>
    </row>
    <row r="21" spans="1:25" s="156" customFormat="1" ht="15" customHeight="1" x14ac:dyDescent="0.3">
      <c r="A21" s="174" t="s">
        <v>143</v>
      </c>
      <c r="B21" s="175"/>
      <c r="C21" s="164"/>
      <c r="D21" s="165"/>
      <c r="E21" s="165">
        <v>0</v>
      </c>
      <c r="F21" s="165"/>
      <c r="G21" s="165">
        <v>0</v>
      </c>
      <c r="H21" s="165"/>
      <c r="I21" s="165">
        <v>61495886</v>
      </c>
      <c r="J21" s="177"/>
      <c r="K21" s="165">
        <v>0</v>
      </c>
      <c r="L21" s="177"/>
      <c r="M21" s="178">
        <f>SUM(I21:K21)</f>
        <v>61495886</v>
      </c>
      <c r="N21" s="179"/>
      <c r="O21" s="165">
        <v>0</v>
      </c>
      <c r="P21" s="164"/>
      <c r="Q21" s="165">
        <v>0</v>
      </c>
      <c r="R21" s="178"/>
      <c r="S21" s="165">
        <v>0</v>
      </c>
      <c r="T21" s="179"/>
      <c r="U21" s="178">
        <f>E21+G21+M21+O21+Q21+S21</f>
        <v>61495886</v>
      </c>
      <c r="V21" s="179"/>
      <c r="W21" s="178">
        <v>591660</v>
      </c>
      <c r="X21" s="179"/>
      <c r="Y21" s="178">
        <f t="shared" si="0"/>
        <v>62087546</v>
      </c>
    </row>
    <row r="22" spans="1:25" s="156" customFormat="1" ht="15" customHeight="1" x14ac:dyDescent="0.3">
      <c r="A22" s="174" t="s">
        <v>147</v>
      </c>
      <c r="B22" s="175"/>
      <c r="C22" s="164"/>
      <c r="D22" s="165"/>
      <c r="E22" s="165"/>
      <c r="F22" s="165"/>
      <c r="G22" s="165"/>
      <c r="H22" s="165"/>
      <c r="I22" s="165"/>
      <c r="J22" s="177"/>
      <c r="K22" s="165"/>
      <c r="L22" s="177"/>
      <c r="M22" s="178"/>
      <c r="N22" s="179"/>
      <c r="O22" s="165"/>
      <c r="P22" s="164"/>
      <c r="Q22" s="165"/>
      <c r="R22" s="178"/>
      <c r="S22" s="165"/>
      <c r="T22" s="179"/>
      <c r="U22" s="178"/>
      <c r="V22" s="179"/>
      <c r="W22" s="178"/>
      <c r="X22" s="179"/>
      <c r="Y22" s="178"/>
    </row>
    <row r="23" spans="1:25" s="156" customFormat="1" ht="15" customHeight="1" x14ac:dyDescent="0.3">
      <c r="A23" s="174" t="s">
        <v>145</v>
      </c>
      <c r="B23" s="175"/>
      <c r="C23" s="164"/>
      <c r="D23" s="165"/>
      <c r="E23" s="165"/>
      <c r="F23" s="165"/>
      <c r="G23" s="165"/>
      <c r="H23" s="165"/>
      <c r="I23" s="165"/>
      <c r="J23" s="177"/>
      <c r="K23" s="165"/>
      <c r="L23" s="177"/>
      <c r="M23" s="178"/>
      <c r="N23" s="179"/>
      <c r="O23" s="165"/>
      <c r="P23" s="164"/>
      <c r="Q23" s="165"/>
      <c r="R23" s="178"/>
      <c r="S23" s="165"/>
      <c r="T23" s="179"/>
      <c r="U23" s="178"/>
      <c r="V23" s="179"/>
      <c r="W23" s="178"/>
      <c r="X23" s="179"/>
      <c r="Y23" s="178"/>
    </row>
    <row r="24" spans="1:25" s="157" customFormat="1" ht="15" customHeight="1" x14ac:dyDescent="0.3">
      <c r="A24" s="174" t="s">
        <v>146</v>
      </c>
      <c r="B24" s="175"/>
      <c r="C24" s="164"/>
      <c r="D24" s="165"/>
      <c r="E24" s="188">
        <v>0</v>
      </c>
      <c r="F24" s="165"/>
      <c r="G24" s="188">
        <v>0</v>
      </c>
      <c r="H24" s="165"/>
      <c r="I24" s="188">
        <v>14757891</v>
      </c>
      <c r="J24" s="164"/>
      <c r="K24" s="188">
        <v>0</v>
      </c>
      <c r="L24" s="164"/>
      <c r="M24" s="188">
        <f>SUM(I24:K24)</f>
        <v>14757891</v>
      </c>
      <c r="N24" s="164"/>
      <c r="O24" s="188">
        <v>0</v>
      </c>
      <c r="P24" s="164"/>
      <c r="Q24" s="188">
        <v>0</v>
      </c>
      <c r="R24" s="178"/>
      <c r="S24" s="188">
        <v>0</v>
      </c>
      <c r="T24" s="164"/>
      <c r="U24" s="188">
        <f>E24+G24+M24+O24+Q24+S24</f>
        <v>14757891</v>
      </c>
      <c r="V24" s="164"/>
      <c r="W24" s="188">
        <v>141987</v>
      </c>
      <c r="X24" s="164"/>
      <c r="Y24" s="188">
        <f>U24+W24</f>
        <v>14899878</v>
      </c>
    </row>
    <row r="25" spans="1:25" s="157" customFormat="1" ht="8.1" customHeight="1" x14ac:dyDescent="0.35">
      <c r="A25" s="174"/>
      <c r="B25" s="175"/>
      <c r="C25" s="183"/>
      <c r="D25" s="184"/>
      <c r="E25" s="184"/>
      <c r="F25" s="184"/>
      <c r="G25" s="184"/>
      <c r="H25" s="184"/>
      <c r="I25" s="184"/>
      <c r="J25" s="184"/>
      <c r="K25" s="184"/>
      <c r="L25" s="184"/>
      <c r="M25" s="184"/>
      <c r="N25" s="184"/>
      <c r="O25" s="184"/>
      <c r="P25" s="184"/>
      <c r="Q25" s="184"/>
      <c r="R25" s="184"/>
      <c r="S25" s="184"/>
      <c r="T25" s="184"/>
      <c r="U25" s="184"/>
      <c r="V25" s="184"/>
      <c r="W25" s="184"/>
      <c r="X25" s="184"/>
      <c r="Y25" s="184"/>
    </row>
    <row r="26" spans="1:25" s="157" customFormat="1" ht="15" customHeight="1" thickBot="1" x14ac:dyDescent="0.4">
      <c r="A26" s="187" t="s">
        <v>200</v>
      </c>
      <c r="B26" s="175"/>
      <c r="C26" s="179"/>
      <c r="D26" s="178"/>
      <c r="E26" s="189">
        <f>SUM(E15:E25)</f>
        <v>594292336</v>
      </c>
      <c r="F26" s="178"/>
      <c r="G26" s="189">
        <f>SUM(G15:G25)</f>
        <v>895385444</v>
      </c>
      <c r="H26" s="178"/>
      <c r="I26" s="189">
        <f>SUM(I15:I25)</f>
        <v>-1300439989</v>
      </c>
      <c r="J26" s="178"/>
      <c r="K26" s="189">
        <f>SUM(K15:K25)</f>
        <v>-32354469</v>
      </c>
      <c r="L26" s="178"/>
      <c r="M26" s="189">
        <f>SUM(M15:M25)</f>
        <v>-1332794458</v>
      </c>
      <c r="N26" s="178"/>
      <c r="O26" s="189">
        <f>SUM(O15:O25)</f>
        <v>59428234</v>
      </c>
      <c r="P26" s="178"/>
      <c r="Q26" s="189">
        <f>SUM(Q15:Q25)</f>
        <v>1136277450</v>
      </c>
      <c r="R26" s="178"/>
      <c r="S26" s="189">
        <f>SUM(S15:S25)</f>
        <v>8937998212</v>
      </c>
      <c r="T26" s="178"/>
      <c r="U26" s="189">
        <f>SUM(U15:U25)</f>
        <v>10290587218</v>
      </c>
      <c r="V26" s="178"/>
      <c r="W26" s="189">
        <f>SUM(W15:W25)</f>
        <v>90616646</v>
      </c>
      <c r="X26" s="178"/>
      <c r="Y26" s="189">
        <f>SUM(Y15:Y25)</f>
        <v>10381203864</v>
      </c>
    </row>
    <row r="27" spans="1:25" ht="19.899999999999999" customHeight="1" thickTop="1" x14ac:dyDescent="0.4">
      <c r="A27" s="167"/>
      <c r="B27" s="168"/>
      <c r="C27" s="190"/>
      <c r="D27" s="169"/>
      <c r="E27" s="169"/>
      <c r="F27" s="169"/>
      <c r="G27" s="169"/>
      <c r="H27" s="169"/>
      <c r="I27" s="169"/>
      <c r="J27" s="169"/>
      <c r="K27" s="169"/>
      <c r="L27" s="169"/>
      <c r="M27" s="169"/>
      <c r="N27" s="169"/>
      <c r="O27" s="169"/>
      <c r="P27" s="169"/>
      <c r="Q27" s="169"/>
      <c r="R27" s="169"/>
      <c r="S27" s="169"/>
      <c r="T27" s="169"/>
      <c r="U27" s="169"/>
      <c r="V27" s="169"/>
      <c r="W27" s="169"/>
      <c r="X27" s="169"/>
      <c r="Y27" s="169"/>
    </row>
    <row r="28" spans="1:25" ht="19.899999999999999" customHeight="1" x14ac:dyDescent="0.4">
      <c r="A28" s="167"/>
      <c r="B28" s="168"/>
      <c r="C28" s="190"/>
      <c r="D28" s="169"/>
      <c r="E28" s="169"/>
      <c r="F28" s="169"/>
      <c r="G28" s="169"/>
      <c r="H28" s="169"/>
      <c r="I28" s="169"/>
      <c r="J28" s="169"/>
      <c r="K28" s="169"/>
      <c r="L28" s="169"/>
      <c r="M28" s="169"/>
      <c r="N28" s="169"/>
      <c r="O28" s="169"/>
      <c r="P28" s="169"/>
      <c r="Q28" s="169"/>
      <c r="R28" s="169"/>
      <c r="S28" s="169"/>
      <c r="T28" s="169"/>
      <c r="U28" s="169"/>
      <c r="V28" s="169"/>
      <c r="W28" s="169"/>
      <c r="X28" s="169"/>
      <c r="Y28" s="169"/>
    </row>
    <row r="29" spans="1:25" ht="19.899999999999999" customHeight="1" x14ac:dyDescent="0.4">
      <c r="A29" s="167"/>
      <c r="B29" s="168"/>
      <c r="C29" s="190"/>
      <c r="D29" s="169"/>
      <c r="E29" s="169"/>
      <c r="F29" s="169"/>
      <c r="G29" s="169"/>
      <c r="H29" s="169"/>
      <c r="I29" s="169"/>
      <c r="J29" s="169"/>
      <c r="K29" s="169"/>
      <c r="L29" s="169"/>
      <c r="M29" s="169"/>
      <c r="N29" s="169"/>
      <c r="O29" s="169"/>
      <c r="P29" s="169"/>
      <c r="Q29" s="169"/>
      <c r="R29" s="169"/>
      <c r="S29" s="169"/>
      <c r="T29" s="169"/>
      <c r="U29" s="169"/>
      <c r="V29" s="169"/>
      <c r="W29" s="169"/>
      <c r="X29" s="169"/>
      <c r="Y29" s="169"/>
    </row>
    <row r="30" spans="1:25" ht="19.899999999999999" customHeight="1" x14ac:dyDescent="0.4">
      <c r="A30" s="167"/>
      <c r="B30" s="168"/>
      <c r="C30" s="190"/>
      <c r="D30" s="169"/>
      <c r="E30" s="169"/>
      <c r="F30" s="169"/>
      <c r="G30" s="169"/>
      <c r="H30" s="169"/>
      <c r="I30" s="169"/>
      <c r="J30" s="169"/>
      <c r="K30" s="169"/>
      <c r="L30" s="169"/>
      <c r="M30" s="169"/>
      <c r="N30" s="169"/>
      <c r="O30" s="169"/>
      <c r="P30" s="169"/>
      <c r="Q30" s="169"/>
      <c r="R30" s="169"/>
      <c r="S30" s="169"/>
      <c r="T30" s="169"/>
      <c r="U30" s="169"/>
      <c r="V30" s="169"/>
      <c r="W30" s="169"/>
      <c r="X30" s="169"/>
      <c r="Y30" s="169"/>
    </row>
    <row r="31" spans="1:25" ht="19.899999999999999" customHeight="1" x14ac:dyDescent="0.4">
      <c r="A31" s="167"/>
      <c r="B31" s="168"/>
      <c r="C31" s="190"/>
      <c r="D31" s="169"/>
      <c r="E31" s="169"/>
      <c r="F31" s="169"/>
      <c r="G31" s="169"/>
      <c r="H31" s="169"/>
      <c r="I31" s="169"/>
      <c r="J31" s="169"/>
      <c r="K31" s="169"/>
      <c r="L31" s="169"/>
      <c r="M31" s="169"/>
      <c r="N31" s="169"/>
      <c r="O31" s="169"/>
      <c r="P31" s="169"/>
      <c r="Q31" s="169"/>
      <c r="R31" s="169"/>
      <c r="S31" s="169"/>
      <c r="T31" s="169"/>
      <c r="U31" s="169"/>
      <c r="V31" s="169"/>
      <c r="W31" s="169"/>
      <c r="X31" s="169"/>
      <c r="Y31" s="169"/>
    </row>
    <row r="32" spans="1:25" ht="19.899999999999999" customHeight="1" x14ac:dyDescent="0.4">
      <c r="A32" s="167"/>
      <c r="B32" s="168"/>
      <c r="C32" s="190"/>
      <c r="D32" s="169"/>
      <c r="E32" s="169"/>
      <c r="F32" s="169"/>
      <c r="G32" s="169"/>
      <c r="H32" s="169"/>
      <c r="I32" s="169"/>
      <c r="J32" s="169"/>
      <c r="K32" s="169"/>
      <c r="L32" s="169"/>
      <c r="M32" s="169"/>
      <c r="N32" s="169"/>
      <c r="O32" s="169"/>
      <c r="P32" s="169"/>
      <c r="Q32" s="169"/>
      <c r="R32" s="169"/>
      <c r="S32" s="169"/>
      <c r="T32" s="169"/>
      <c r="U32" s="169"/>
      <c r="V32" s="169"/>
      <c r="W32" s="169"/>
      <c r="X32" s="169"/>
      <c r="Y32" s="169"/>
    </row>
    <row r="33" spans="1:25" ht="19.899999999999999" customHeight="1" x14ac:dyDescent="0.4">
      <c r="A33" s="167"/>
      <c r="B33" s="168"/>
      <c r="C33" s="190"/>
      <c r="D33" s="169"/>
      <c r="E33" s="169"/>
      <c r="F33" s="169"/>
      <c r="G33" s="169"/>
      <c r="H33" s="169"/>
      <c r="I33" s="169"/>
      <c r="J33" s="169"/>
      <c r="K33" s="169"/>
      <c r="L33" s="169"/>
      <c r="M33" s="169"/>
      <c r="N33" s="169"/>
      <c r="O33" s="169"/>
      <c r="P33" s="169"/>
      <c r="Q33" s="169"/>
      <c r="R33" s="169"/>
      <c r="S33" s="169"/>
      <c r="T33" s="169"/>
      <c r="U33" s="169"/>
      <c r="V33" s="169"/>
      <c r="W33" s="169"/>
      <c r="X33" s="169"/>
      <c r="Y33" s="169"/>
    </row>
    <row r="34" spans="1:25" ht="15.75" customHeight="1" x14ac:dyDescent="0.4">
      <c r="A34" s="167"/>
      <c r="B34" s="168"/>
      <c r="C34" s="190"/>
      <c r="D34" s="169"/>
      <c r="E34" s="169"/>
      <c r="F34" s="169"/>
      <c r="G34" s="169"/>
      <c r="H34" s="169"/>
      <c r="I34" s="169"/>
      <c r="J34" s="169"/>
      <c r="K34" s="169"/>
      <c r="L34" s="169"/>
      <c r="M34" s="169"/>
      <c r="N34" s="169"/>
      <c r="O34" s="169"/>
      <c r="P34" s="169"/>
      <c r="Q34" s="169"/>
      <c r="R34" s="169"/>
      <c r="S34" s="169"/>
      <c r="T34" s="169"/>
      <c r="U34" s="169"/>
      <c r="V34" s="169"/>
      <c r="W34" s="169"/>
      <c r="X34" s="169"/>
      <c r="Y34" s="169"/>
    </row>
    <row r="35" spans="1:25" ht="19.899999999999999" customHeight="1" x14ac:dyDescent="0.2">
      <c r="A35" s="4" t="str">
        <f>'BS 2-4'!A43</f>
        <v>หมายเหตุประกอบข้อมูลทางการเงินเป็นส่วนหนึ่งของข้อมูลทางการเงินระหว่างกาลนี้</v>
      </c>
      <c r="B35" s="5"/>
      <c r="C35" s="6"/>
      <c r="D35" s="5"/>
      <c r="E35" s="6"/>
      <c r="F35" s="5"/>
      <c r="G35" s="6"/>
      <c r="H35" s="5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7"/>
      <c r="V35" s="6"/>
      <c r="W35" s="7"/>
      <c r="X35" s="6"/>
      <c r="Y35" s="7"/>
    </row>
    <row r="36" spans="1:25" ht="19.899999999999999" customHeight="1" x14ac:dyDescent="0.4">
      <c r="E36" s="192"/>
      <c r="F36" s="192"/>
      <c r="G36" s="192"/>
      <c r="H36" s="192"/>
      <c r="I36" s="192"/>
      <c r="J36" s="192"/>
      <c r="K36" s="192"/>
      <c r="L36" s="192"/>
      <c r="M36" s="192"/>
      <c r="N36" s="192"/>
      <c r="O36" s="192"/>
      <c r="P36" s="192"/>
      <c r="Q36" s="192"/>
      <c r="R36" s="192"/>
      <c r="S36" s="192"/>
      <c r="T36" s="192"/>
      <c r="U36" s="192"/>
      <c r="V36" s="192"/>
      <c r="W36" s="192"/>
      <c r="X36" s="192"/>
      <c r="Y36" s="192"/>
    </row>
    <row r="37" spans="1:25" ht="19.899999999999999" customHeight="1" x14ac:dyDescent="0.4">
      <c r="E37" s="192"/>
      <c r="F37" s="192"/>
      <c r="G37" s="192"/>
      <c r="H37" s="192"/>
      <c r="I37" s="192"/>
      <c r="J37" s="192"/>
      <c r="K37" s="192"/>
      <c r="L37" s="192"/>
      <c r="M37" s="192"/>
      <c r="N37" s="192"/>
      <c r="O37" s="192"/>
      <c r="P37" s="192"/>
      <c r="Q37" s="192"/>
      <c r="R37" s="192"/>
      <c r="S37" s="192"/>
      <c r="T37" s="192"/>
      <c r="U37" s="192"/>
      <c r="V37" s="192"/>
      <c r="W37" s="192"/>
      <c r="X37" s="192"/>
      <c r="Y37" s="192"/>
    </row>
    <row r="38" spans="1:25" ht="19.899999999999999" customHeight="1" x14ac:dyDescent="0.4">
      <c r="E38" s="192"/>
      <c r="F38" s="192"/>
      <c r="G38" s="192"/>
      <c r="H38" s="192"/>
      <c r="I38" s="192"/>
      <c r="J38" s="192"/>
      <c r="K38" s="192"/>
      <c r="L38" s="192"/>
      <c r="M38" s="192"/>
      <c r="N38" s="192"/>
      <c r="O38" s="192"/>
      <c r="P38" s="192"/>
      <c r="Q38" s="192"/>
      <c r="R38" s="192"/>
      <c r="S38" s="192"/>
      <c r="T38" s="192"/>
      <c r="U38" s="192"/>
      <c r="V38" s="192"/>
      <c r="W38" s="192"/>
      <c r="X38" s="192"/>
      <c r="Y38" s="192"/>
    </row>
    <row r="39" spans="1:25" ht="19.899999999999999" customHeight="1" x14ac:dyDescent="0.4">
      <c r="E39" s="192"/>
      <c r="F39" s="192"/>
      <c r="G39" s="192"/>
      <c r="H39" s="192"/>
      <c r="I39" s="192"/>
      <c r="J39" s="192"/>
      <c r="K39" s="192"/>
      <c r="L39" s="192"/>
      <c r="M39" s="192"/>
      <c r="N39" s="192"/>
      <c r="O39" s="192"/>
      <c r="P39" s="192"/>
      <c r="Q39" s="192"/>
      <c r="R39" s="192"/>
      <c r="S39" s="192"/>
      <c r="T39" s="192"/>
      <c r="U39" s="192"/>
      <c r="V39" s="192"/>
      <c r="W39" s="192"/>
      <c r="X39" s="192"/>
      <c r="Y39" s="192"/>
    </row>
    <row r="40" spans="1:25" ht="19.899999999999999" customHeight="1" x14ac:dyDescent="0.4">
      <c r="E40" s="192"/>
      <c r="F40" s="192"/>
      <c r="G40" s="192"/>
      <c r="H40" s="192"/>
      <c r="I40" s="192"/>
      <c r="J40" s="192"/>
      <c r="K40" s="192"/>
      <c r="L40" s="192"/>
      <c r="M40" s="192"/>
      <c r="N40" s="192"/>
      <c r="O40" s="192"/>
      <c r="P40" s="192"/>
      <c r="Q40" s="192"/>
      <c r="R40" s="192"/>
      <c r="S40" s="192"/>
      <c r="T40" s="192"/>
      <c r="U40" s="192"/>
      <c r="V40" s="192"/>
      <c r="W40" s="192"/>
      <c r="X40" s="192"/>
      <c r="Y40" s="192"/>
    </row>
  </sheetData>
  <mergeCells count="5">
    <mergeCell ref="E5:Y5"/>
    <mergeCell ref="I6:U6"/>
    <mergeCell ref="I7:M7"/>
    <mergeCell ref="O10:S10"/>
    <mergeCell ref="O11:Q11"/>
  </mergeCells>
  <pageMargins left="0.4" right="0.4" top="0.5" bottom="0.6" header="0.49" footer="0.4"/>
  <pageSetup paperSize="9" scale="90" firstPageNumber="7" orientation="landscape" useFirstPageNumber="1" horizontalDpi="1200" verticalDpi="1200" r:id="rId1"/>
  <headerFooter>
    <oddFooter>&amp;R&amp;"Browallia New,Regular"&amp;14&amp;P</oddFooter>
    <firstFooter>&amp;R2</first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35"/>
  <sheetViews>
    <sheetView topLeftCell="A7" zoomScale="90" zoomScaleNormal="90" zoomScaleSheetLayoutView="115" workbookViewId="0">
      <selection activeCell="AD27" sqref="AD27"/>
    </sheetView>
  </sheetViews>
  <sheetFormatPr defaultColWidth="9" defaultRowHeight="19.899999999999999" customHeight="1" x14ac:dyDescent="0.2"/>
  <cols>
    <col min="1" max="1" width="9" style="1"/>
    <col min="2" max="2" width="26" style="1" customWidth="1"/>
    <col min="3" max="3" width="6.5" style="16" customWidth="1"/>
    <col min="4" max="4" width="0.625" style="1" customWidth="1"/>
    <col min="5" max="5" width="8.375" style="1" customWidth="1"/>
    <col min="6" max="6" width="0.625" style="1" customWidth="1"/>
    <col min="7" max="7" width="8.625" style="1" customWidth="1"/>
    <col min="8" max="8" width="0.625" style="1" customWidth="1"/>
    <col min="9" max="9" width="13.75" style="1" customWidth="1"/>
    <col min="10" max="10" width="0.625" style="1" customWidth="1"/>
    <col min="11" max="11" width="14.125" style="1" customWidth="1"/>
    <col min="12" max="12" width="0.625" style="1" customWidth="1"/>
    <col min="13" max="13" width="12.125" style="1" customWidth="1"/>
    <col min="14" max="14" width="0.625" style="1" customWidth="1"/>
    <col min="15" max="15" width="9.625" style="1" customWidth="1"/>
    <col min="16" max="16" width="0.625" style="1" customWidth="1"/>
    <col min="17" max="17" width="8.25" style="1" customWidth="1"/>
    <col min="18" max="18" width="0.625" style="1" customWidth="1"/>
    <col min="19" max="19" width="9.375" style="1" customWidth="1"/>
    <col min="20" max="20" width="0.625" style="1" customWidth="1"/>
    <col min="21" max="21" width="9.75" style="1" customWidth="1"/>
    <col min="22" max="22" width="0.625" style="1" customWidth="1"/>
    <col min="23" max="23" width="9.125" style="1" customWidth="1"/>
    <col min="24" max="24" width="0.625" style="1" customWidth="1"/>
    <col min="25" max="25" width="8.625" style="1" customWidth="1"/>
    <col min="26" max="26" width="0.625" style="1" customWidth="1"/>
    <col min="27" max="27" width="9.875" style="1" bestFit="1" customWidth="1"/>
    <col min="28" max="16384" width="9" style="1"/>
  </cols>
  <sheetData>
    <row r="1" spans="1:27" ht="21" customHeight="1" x14ac:dyDescent="0.2">
      <c r="A1" s="9" t="s">
        <v>125</v>
      </c>
      <c r="B1" s="9"/>
      <c r="C1" s="10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</row>
    <row r="2" spans="1:27" ht="21" customHeight="1" x14ac:dyDescent="0.2">
      <c r="A2" s="9" t="s">
        <v>64</v>
      </c>
      <c r="B2" s="9"/>
      <c r="C2" s="10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</row>
    <row r="3" spans="1:27" ht="21" customHeight="1" x14ac:dyDescent="0.2">
      <c r="A3" s="11" t="str">
        <f>'EQ 7'!A3</f>
        <v>สำหรับงวดสามเดือนสิ้นสุดวันที่ 31 มีนาคม พ.ศ. 2566</v>
      </c>
      <c r="B3" s="11"/>
      <c r="C3" s="8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</row>
    <row r="4" spans="1:27" s="272" customFormat="1" ht="21" customHeight="1" x14ac:dyDescent="0.2">
      <c r="A4" s="264"/>
      <c r="B4" s="265"/>
      <c r="C4" s="266"/>
      <c r="D4" s="267"/>
      <c r="E4" s="267"/>
      <c r="F4" s="267"/>
      <c r="G4" s="267"/>
      <c r="H4" s="267"/>
      <c r="I4" s="267"/>
      <c r="J4" s="268"/>
      <c r="K4" s="267"/>
      <c r="L4" s="268"/>
      <c r="M4" s="269"/>
      <c r="N4" s="269"/>
      <c r="O4" s="269"/>
      <c r="P4" s="270"/>
      <c r="Q4" s="267"/>
      <c r="R4" s="271"/>
      <c r="S4" s="267"/>
      <c r="T4" s="269"/>
      <c r="U4" s="267"/>
      <c r="V4" s="270"/>
      <c r="W4" s="269"/>
      <c r="X4" s="270"/>
      <c r="Y4" s="269"/>
      <c r="Z4" s="270"/>
      <c r="AA4" s="269"/>
    </row>
    <row r="5" spans="1:27" s="272" customFormat="1" ht="20.100000000000001" customHeight="1" x14ac:dyDescent="0.2">
      <c r="A5" s="273"/>
      <c r="B5" s="273"/>
      <c r="E5" s="305" t="s">
        <v>162</v>
      </c>
      <c r="F5" s="305"/>
      <c r="G5" s="305"/>
      <c r="H5" s="305"/>
      <c r="I5" s="305"/>
      <c r="J5" s="305"/>
      <c r="K5" s="305"/>
      <c r="L5" s="305"/>
      <c r="M5" s="305"/>
      <c r="N5" s="305"/>
      <c r="O5" s="305"/>
      <c r="P5" s="305"/>
      <c r="Q5" s="305"/>
      <c r="R5" s="305"/>
      <c r="S5" s="305"/>
      <c r="T5" s="305"/>
      <c r="U5" s="305"/>
      <c r="V5" s="305"/>
      <c r="W5" s="305"/>
      <c r="X5" s="305"/>
      <c r="Y5" s="305"/>
      <c r="Z5" s="305"/>
      <c r="AA5" s="305"/>
    </row>
    <row r="6" spans="1:27" s="272" customFormat="1" ht="20.100000000000001" customHeight="1" x14ac:dyDescent="0.2">
      <c r="A6" s="273"/>
      <c r="B6" s="273"/>
      <c r="C6" s="274"/>
      <c r="D6" s="274"/>
      <c r="E6" s="274"/>
      <c r="F6" s="274"/>
      <c r="G6" s="274"/>
      <c r="H6" s="274"/>
      <c r="I6" s="306" t="s">
        <v>141</v>
      </c>
      <c r="J6" s="306"/>
      <c r="K6" s="306"/>
      <c r="L6" s="306"/>
      <c r="M6" s="306"/>
      <c r="N6" s="306"/>
      <c r="O6" s="306"/>
      <c r="P6" s="306"/>
      <c r="Q6" s="306"/>
      <c r="R6" s="306"/>
      <c r="S6" s="306"/>
      <c r="T6" s="306"/>
      <c r="U6" s="306"/>
      <c r="V6" s="306"/>
      <c r="W6" s="306"/>
      <c r="X6" s="274"/>
      <c r="Y6" s="274"/>
      <c r="Z6" s="274"/>
      <c r="AA6" s="274"/>
    </row>
    <row r="7" spans="1:27" s="272" customFormat="1" ht="20.100000000000001" customHeight="1" x14ac:dyDescent="0.2">
      <c r="A7" s="264"/>
      <c r="B7" s="265"/>
      <c r="C7" s="265"/>
      <c r="D7" s="265"/>
      <c r="E7" s="265"/>
      <c r="F7" s="265"/>
      <c r="G7" s="265"/>
      <c r="H7" s="274"/>
      <c r="I7" s="274"/>
      <c r="J7" s="265"/>
      <c r="K7" s="305" t="s">
        <v>62</v>
      </c>
      <c r="L7" s="305"/>
      <c r="M7" s="305"/>
      <c r="N7" s="305"/>
      <c r="O7" s="305"/>
      <c r="P7" s="265"/>
      <c r="Q7" s="265"/>
      <c r="R7" s="265"/>
      <c r="S7" s="265"/>
      <c r="T7" s="265"/>
      <c r="U7" s="264"/>
      <c r="V7" s="265"/>
      <c r="W7" s="275"/>
      <c r="X7" s="265"/>
      <c r="Y7" s="275"/>
      <c r="Z7" s="265"/>
      <c r="AA7" s="275"/>
    </row>
    <row r="8" spans="1:27" s="272" customFormat="1" ht="20.100000000000001" customHeight="1" x14ac:dyDescent="0.2">
      <c r="A8" s="264"/>
      <c r="B8" s="265"/>
      <c r="C8" s="274"/>
      <c r="D8" s="276"/>
      <c r="E8" s="276"/>
      <c r="F8" s="276"/>
      <c r="G8" s="276"/>
      <c r="J8" s="276"/>
      <c r="K8" s="276" t="s">
        <v>153</v>
      </c>
      <c r="L8" s="264"/>
      <c r="M8" s="276" t="s">
        <v>153</v>
      </c>
      <c r="N8" s="264"/>
      <c r="P8" s="276"/>
      <c r="V8" s="276"/>
      <c r="W8" s="276"/>
      <c r="X8" s="276"/>
      <c r="Y8" s="276"/>
      <c r="Z8" s="276"/>
      <c r="AA8" s="276"/>
    </row>
    <row r="9" spans="1:27" s="272" customFormat="1" ht="20.100000000000001" customHeight="1" x14ac:dyDescent="0.2">
      <c r="A9" s="264"/>
      <c r="B9" s="265"/>
      <c r="C9" s="274"/>
      <c r="D9" s="276"/>
      <c r="E9" s="276"/>
      <c r="F9" s="276"/>
      <c r="G9" s="276"/>
      <c r="J9" s="276"/>
      <c r="K9" s="276" t="s">
        <v>36</v>
      </c>
      <c r="L9" s="264"/>
      <c r="M9" s="276" t="s">
        <v>158</v>
      </c>
      <c r="N9" s="264"/>
      <c r="P9" s="276"/>
      <c r="V9" s="276"/>
      <c r="W9" s="276"/>
      <c r="X9" s="276"/>
      <c r="Y9" s="276"/>
      <c r="Z9" s="276"/>
      <c r="AA9" s="276"/>
    </row>
    <row r="10" spans="1:27" s="272" customFormat="1" ht="20.100000000000001" customHeight="1" x14ac:dyDescent="0.2">
      <c r="A10" s="264"/>
      <c r="B10" s="265"/>
      <c r="C10" s="274"/>
      <c r="D10" s="276"/>
      <c r="E10" s="276"/>
      <c r="F10" s="276"/>
      <c r="G10" s="276"/>
      <c r="H10" s="276"/>
      <c r="J10" s="276"/>
      <c r="K10" s="276" t="s">
        <v>107</v>
      </c>
      <c r="L10" s="276"/>
      <c r="M10" s="276" t="s">
        <v>159</v>
      </c>
      <c r="N10" s="276"/>
      <c r="O10" s="276" t="s">
        <v>4</v>
      </c>
      <c r="P10" s="276"/>
      <c r="Q10" s="305" t="s">
        <v>6</v>
      </c>
      <c r="R10" s="305"/>
      <c r="S10" s="305"/>
      <c r="T10" s="305"/>
      <c r="U10" s="305"/>
      <c r="V10" s="276"/>
      <c r="W10" s="276"/>
      <c r="X10" s="276"/>
      <c r="Y10" s="276"/>
      <c r="Z10" s="276"/>
      <c r="AA10" s="276"/>
    </row>
    <row r="11" spans="1:27" s="272" customFormat="1" ht="20.100000000000001" customHeight="1" x14ac:dyDescent="0.2">
      <c r="A11" s="264"/>
      <c r="B11" s="265"/>
      <c r="C11" s="274"/>
      <c r="D11" s="276"/>
      <c r="F11" s="276"/>
      <c r="G11" s="276"/>
      <c r="H11" s="276"/>
      <c r="I11" s="276" t="s">
        <v>170</v>
      </c>
      <c r="J11" s="276"/>
      <c r="K11" s="276" t="s">
        <v>104</v>
      </c>
      <c r="L11" s="276"/>
      <c r="M11" s="276" t="s">
        <v>157</v>
      </c>
      <c r="N11" s="276"/>
      <c r="O11" s="276" t="s">
        <v>66</v>
      </c>
      <c r="P11" s="276"/>
      <c r="Q11" s="306" t="s">
        <v>95</v>
      </c>
      <c r="R11" s="306"/>
      <c r="S11" s="306"/>
      <c r="T11" s="276"/>
      <c r="U11" s="276"/>
      <c r="V11" s="276"/>
      <c r="W11" s="276" t="s">
        <v>139</v>
      </c>
      <c r="X11" s="276"/>
      <c r="Y11" s="276" t="s">
        <v>136</v>
      </c>
      <c r="Z11" s="276"/>
    </row>
    <row r="12" spans="1:27" s="272" customFormat="1" ht="20.100000000000001" customHeight="1" x14ac:dyDescent="0.2">
      <c r="A12" s="264"/>
      <c r="B12" s="265"/>
      <c r="C12" s="274"/>
      <c r="D12" s="276"/>
      <c r="E12" s="276" t="s">
        <v>106</v>
      </c>
      <c r="G12" s="276" t="s">
        <v>161</v>
      </c>
      <c r="H12" s="276"/>
      <c r="I12" s="276" t="s">
        <v>171</v>
      </c>
      <c r="K12" s="276" t="s">
        <v>105</v>
      </c>
      <c r="L12" s="276"/>
      <c r="M12" s="276" t="s">
        <v>156</v>
      </c>
      <c r="N12" s="276"/>
      <c r="O12" s="276" t="s">
        <v>67</v>
      </c>
      <c r="P12" s="276"/>
      <c r="Q12" s="276" t="s">
        <v>7</v>
      </c>
      <c r="R12" s="276"/>
      <c r="T12" s="276"/>
      <c r="W12" s="276" t="s">
        <v>140</v>
      </c>
      <c r="Y12" s="276" t="s">
        <v>137</v>
      </c>
      <c r="Z12" s="276"/>
      <c r="AA12" s="276" t="s">
        <v>139</v>
      </c>
    </row>
    <row r="13" spans="1:27" s="272" customFormat="1" ht="20.100000000000001" customHeight="1" x14ac:dyDescent="0.2">
      <c r="A13" s="264"/>
      <c r="B13" s="265"/>
      <c r="C13" s="274"/>
      <c r="D13" s="276"/>
      <c r="E13" s="276" t="s">
        <v>8</v>
      </c>
      <c r="F13" s="276"/>
      <c r="G13" s="276" t="s">
        <v>160</v>
      </c>
      <c r="H13" s="276"/>
      <c r="I13" s="276" t="s">
        <v>172</v>
      </c>
      <c r="J13" s="276"/>
      <c r="K13" s="276" t="s">
        <v>96</v>
      </c>
      <c r="L13" s="276"/>
      <c r="M13" s="276" t="s">
        <v>96</v>
      </c>
      <c r="N13" s="276"/>
      <c r="O13" s="276" t="s">
        <v>68</v>
      </c>
      <c r="P13" s="276"/>
      <c r="Q13" s="276" t="s">
        <v>10</v>
      </c>
      <c r="R13" s="276"/>
      <c r="S13" s="276" t="s">
        <v>97</v>
      </c>
      <c r="T13" s="276"/>
      <c r="U13" s="276" t="s">
        <v>11</v>
      </c>
      <c r="V13" s="276"/>
      <c r="W13" s="277" t="s">
        <v>142</v>
      </c>
      <c r="X13" s="276"/>
      <c r="Y13" s="276" t="s">
        <v>138</v>
      </c>
      <c r="Z13" s="276"/>
      <c r="AA13" s="276" t="s">
        <v>140</v>
      </c>
    </row>
    <row r="14" spans="1:27" s="272" customFormat="1" ht="20.100000000000001" customHeight="1" x14ac:dyDescent="0.2">
      <c r="A14" s="264"/>
      <c r="B14" s="265"/>
      <c r="C14" s="274"/>
      <c r="D14" s="276"/>
      <c r="E14" s="278" t="s">
        <v>32</v>
      </c>
      <c r="F14" s="276"/>
      <c r="G14" s="278" t="s">
        <v>32</v>
      </c>
      <c r="H14" s="276"/>
      <c r="I14" s="278" t="s">
        <v>32</v>
      </c>
      <c r="J14" s="276"/>
      <c r="K14" s="278" t="s">
        <v>32</v>
      </c>
      <c r="L14" s="276"/>
      <c r="M14" s="278" t="s">
        <v>32</v>
      </c>
      <c r="N14" s="276"/>
      <c r="O14" s="278" t="s">
        <v>32</v>
      </c>
      <c r="P14" s="276"/>
      <c r="Q14" s="278" t="s">
        <v>32</v>
      </c>
      <c r="R14" s="276"/>
      <c r="S14" s="278" t="s">
        <v>32</v>
      </c>
      <c r="T14" s="276"/>
      <c r="U14" s="278" t="s">
        <v>32</v>
      </c>
      <c r="V14" s="276"/>
      <c r="W14" s="278" t="s">
        <v>32</v>
      </c>
      <c r="X14" s="276"/>
      <c r="Y14" s="278" t="s">
        <v>32</v>
      </c>
      <c r="Z14" s="276"/>
      <c r="AA14" s="278" t="s">
        <v>32</v>
      </c>
    </row>
    <row r="15" spans="1:27" s="272" customFormat="1" ht="6" customHeight="1" x14ac:dyDescent="0.2">
      <c r="B15" s="265"/>
      <c r="C15" s="270"/>
      <c r="D15" s="269"/>
      <c r="E15" s="294"/>
      <c r="F15" s="269"/>
      <c r="G15" s="294"/>
      <c r="H15" s="269"/>
      <c r="I15" s="294"/>
      <c r="J15" s="269"/>
      <c r="K15" s="294"/>
      <c r="L15" s="268"/>
      <c r="M15" s="294"/>
      <c r="N15" s="268"/>
      <c r="O15" s="294"/>
      <c r="P15" s="269"/>
      <c r="Q15" s="294"/>
      <c r="R15" s="269"/>
      <c r="S15" s="294"/>
      <c r="T15" s="269"/>
      <c r="U15" s="294"/>
      <c r="V15" s="269"/>
      <c r="W15" s="294"/>
      <c r="X15" s="269"/>
      <c r="Y15" s="294"/>
      <c r="Z15" s="269"/>
      <c r="AA15" s="294"/>
    </row>
    <row r="16" spans="1:27" s="272" customFormat="1" ht="20.100000000000001" customHeight="1" x14ac:dyDescent="0.2">
      <c r="A16" s="279" t="s">
        <v>201</v>
      </c>
      <c r="B16" s="265"/>
      <c r="C16" s="270"/>
      <c r="D16" s="269"/>
      <c r="E16" s="294">
        <v>594292336</v>
      </c>
      <c r="F16" s="269"/>
      <c r="G16" s="294">
        <v>895385444</v>
      </c>
      <c r="H16" s="269"/>
      <c r="I16" s="294">
        <v>1354834</v>
      </c>
      <c r="J16" s="269"/>
      <c r="K16" s="294">
        <v>-1895365381</v>
      </c>
      <c r="L16" s="268"/>
      <c r="M16" s="294">
        <v>16497634</v>
      </c>
      <c r="N16" s="268"/>
      <c r="O16" s="294">
        <f>K16+M16</f>
        <v>-1878867747</v>
      </c>
      <c r="P16" s="269"/>
      <c r="Q16" s="294">
        <v>118857468</v>
      </c>
      <c r="R16" s="269"/>
      <c r="S16" s="294">
        <v>1136277450</v>
      </c>
      <c r="T16" s="269"/>
      <c r="U16" s="294">
        <v>8343199851</v>
      </c>
      <c r="V16" s="269"/>
      <c r="W16" s="294">
        <v>9210499636</v>
      </c>
      <c r="X16" s="269"/>
      <c r="Y16" s="294">
        <v>140468007</v>
      </c>
      <c r="Z16" s="269"/>
      <c r="AA16" s="294">
        <v>9350967643</v>
      </c>
    </row>
    <row r="17" spans="1:27" s="272" customFormat="1" ht="20.100000000000001" customHeight="1" x14ac:dyDescent="0.2">
      <c r="A17" s="264" t="s">
        <v>87</v>
      </c>
      <c r="B17" s="265"/>
      <c r="C17" s="271"/>
      <c r="D17" s="267"/>
      <c r="E17" s="262">
        <v>0</v>
      </c>
      <c r="F17" s="267"/>
      <c r="G17" s="262">
        <v>0</v>
      </c>
      <c r="H17" s="269"/>
      <c r="I17" s="262">
        <v>0</v>
      </c>
      <c r="J17" s="267"/>
      <c r="K17" s="262">
        <v>0</v>
      </c>
      <c r="L17" s="268"/>
      <c r="M17" s="262">
        <v>0</v>
      </c>
      <c r="N17" s="268"/>
      <c r="O17" s="294">
        <f t="shared" ref="O17:O19" si="0">SUM(K17:M17)</f>
        <v>0</v>
      </c>
      <c r="P17" s="270"/>
      <c r="Q17" s="262">
        <v>0</v>
      </c>
      <c r="R17" s="271"/>
      <c r="S17" s="262">
        <v>0</v>
      </c>
      <c r="T17" s="269"/>
      <c r="U17" s="294">
        <v>638865971</v>
      </c>
      <c r="V17" s="270"/>
      <c r="W17" s="294">
        <f>E17+G17+O17+Q17+S17+U17</f>
        <v>638865971</v>
      </c>
      <c r="X17" s="270"/>
      <c r="Y17" s="294">
        <v>8700134</v>
      </c>
      <c r="Z17" s="270"/>
      <c r="AA17" s="294">
        <f t="shared" ref="AA17:AA22" si="1">W17+Y17</f>
        <v>647566105</v>
      </c>
    </row>
    <row r="18" spans="1:27" s="272" customFormat="1" ht="20.100000000000001" customHeight="1" x14ac:dyDescent="0.2">
      <c r="A18" s="264" t="s">
        <v>124</v>
      </c>
      <c r="B18" s="265"/>
      <c r="C18" s="266"/>
      <c r="D18" s="267"/>
      <c r="E18" s="262">
        <v>0</v>
      </c>
      <c r="F18" s="267"/>
      <c r="G18" s="262">
        <v>0</v>
      </c>
      <c r="H18" s="269"/>
      <c r="I18" s="262">
        <v>0</v>
      </c>
      <c r="J18" s="267"/>
      <c r="K18" s="262">
        <v>0</v>
      </c>
      <c r="L18" s="268"/>
      <c r="M18" s="262">
        <v>0</v>
      </c>
      <c r="N18" s="268"/>
      <c r="O18" s="294">
        <f t="shared" si="0"/>
        <v>0</v>
      </c>
      <c r="P18" s="270"/>
      <c r="Q18" s="262">
        <v>0</v>
      </c>
      <c r="R18" s="271"/>
      <c r="S18" s="262">
        <v>61324691</v>
      </c>
      <c r="T18" s="269"/>
      <c r="U18" s="294">
        <v>-61324691</v>
      </c>
      <c r="V18" s="270"/>
      <c r="W18" s="294">
        <f>E18+G18+O18+Q18+S18+U18</f>
        <v>0</v>
      </c>
      <c r="X18" s="270"/>
      <c r="Y18" s="262">
        <v>0</v>
      </c>
      <c r="Z18" s="270"/>
      <c r="AA18" s="294">
        <f t="shared" si="1"/>
        <v>0</v>
      </c>
    </row>
    <row r="19" spans="1:27" s="272" customFormat="1" ht="20.100000000000001" customHeight="1" x14ac:dyDescent="0.2">
      <c r="A19" s="264" t="s">
        <v>218</v>
      </c>
      <c r="B19" s="265"/>
      <c r="C19" s="266"/>
      <c r="D19" s="267"/>
      <c r="E19" s="262">
        <v>0</v>
      </c>
      <c r="F19" s="267"/>
      <c r="G19" s="262">
        <v>0</v>
      </c>
      <c r="H19" s="269"/>
      <c r="I19" s="262">
        <v>0</v>
      </c>
      <c r="J19" s="267"/>
      <c r="K19" s="262">
        <v>0</v>
      </c>
      <c r="L19" s="268"/>
      <c r="M19" s="262">
        <v>-4198223</v>
      </c>
      <c r="N19" s="268"/>
      <c r="O19" s="294">
        <f t="shared" si="0"/>
        <v>-4198223</v>
      </c>
      <c r="P19" s="270"/>
      <c r="Q19" s="262">
        <v>0</v>
      </c>
      <c r="R19" s="271"/>
      <c r="S19" s="262">
        <v>0</v>
      </c>
      <c r="T19" s="269"/>
      <c r="U19" s="294">
        <v>4198223</v>
      </c>
      <c r="V19" s="270"/>
      <c r="W19" s="294">
        <f>E19+G19+O19+Q19+S19+U19</f>
        <v>0</v>
      </c>
      <c r="X19" s="270"/>
      <c r="Y19" s="262">
        <v>0</v>
      </c>
      <c r="Z19" s="270"/>
      <c r="AA19" s="294">
        <f>W19+Y19</f>
        <v>0</v>
      </c>
    </row>
    <row r="20" spans="1:27" s="272" customFormat="1" ht="20.100000000000001" customHeight="1" x14ac:dyDescent="0.2">
      <c r="A20" s="264" t="s">
        <v>229</v>
      </c>
      <c r="B20" s="265"/>
      <c r="C20" s="266"/>
      <c r="D20" s="267"/>
      <c r="E20" s="262">
        <v>0</v>
      </c>
      <c r="F20" s="267"/>
      <c r="G20" s="262">
        <v>0</v>
      </c>
      <c r="H20" s="269"/>
      <c r="I20" s="262">
        <v>0</v>
      </c>
      <c r="J20" s="267"/>
      <c r="K20" s="262">
        <v>0</v>
      </c>
      <c r="L20" s="268"/>
      <c r="M20" s="262">
        <v>96754</v>
      </c>
      <c r="N20" s="268"/>
      <c r="O20" s="294">
        <f>SUM(K20:M20)</f>
        <v>96754</v>
      </c>
      <c r="P20" s="270"/>
      <c r="Q20" s="262">
        <v>0</v>
      </c>
      <c r="R20" s="271"/>
      <c r="S20" s="262">
        <v>0</v>
      </c>
      <c r="T20" s="269"/>
      <c r="U20" s="294">
        <v>0</v>
      </c>
      <c r="V20" s="270"/>
      <c r="W20" s="294">
        <f>E20+G20+O20+Q20+S20+U20</f>
        <v>96754</v>
      </c>
      <c r="X20" s="270"/>
      <c r="Y20" s="262">
        <v>32251</v>
      </c>
      <c r="Z20" s="270"/>
      <c r="AA20" s="294">
        <f t="shared" si="1"/>
        <v>129005</v>
      </c>
    </row>
    <row r="21" spans="1:27" s="272" customFormat="1" ht="20.100000000000001" customHeight="1" x14ac:dyDescent="0.2">
      <c r="A21" s="264" t="s">
        <v>193</v>
      </c>
      <c r="B21" s="265"/>
      <c r="C21" s="266"/>
      <c r="D21" s="267"/>
      <c r="E21" s="262"/>
      <c r="F21" s="267"/>
      <c r="G21" s="262"/>
      <c r="H21" s="269"/>
      <c r="I21" s="262"/>
      <c r="J21" s="267"/>
      <c r="K21" s="262"/>
      <c r="L21" s="268"/>
      <c r="M21" s="262"/>
      <c r="N21" s="268"/>
      <c r="O21" s="294"/>
      <c r="P21" s="270"/>
      <c r="Q21" s="262"/>
      <c r="R21" s="271"/>
      <c r="S21" s="262"/>
      <c r="T21" s="269"/>
      <c r="U21" s="262"/>
      <c r="V21" s="270"/>
      <c r="W21" s="294"/>
      <c r="X21" s="270"/>
      <c r="Y21" s="294"/>
      <c r="Z21" s="270"/>
      <c r="AA21" s="294"/>
    </row>
    <row r="22" spans="1:27" s="272" customFormat="1" ht="20.100000000000001" customHeight="1" x14ac:dyDescent="0.2">
      <c r="A22" s="264" t="s">
        <v>143</v>
      </c>
      <c r="B22" s="265"/>
      <c r="C22" s="266"/>
      <c r="D22" s="267"/>
      <c r="E22" s="262">
        <v>0</v>
      </c>
      <c r="F22" s="267"/>
      <c r="G22" s="262">
        <v>0</v>
      </c>
      <c r="H22" s="269"/>
      <c r="I22" s="262">
        <v>0</v>
      </c>
      <c r="J22" s="267"/>
      <c r="K22" s="262">
        <v>-285024278</v>
      </c>
      <c r="L22" s="268"/>
      <c r="M22" s="262">
        <v>0</v>
      </c>
      <c r="N22" s="268"/>
      <c r="O22" s="294">
        <f>SUM(K22:M22)</f>
        <v>-285024278</v>
      </c>
      <c r="P22" s="270"/>
      <c r="Q22" s="262">
        <v>0</v>
      </c>
      <c r="R22" s="271"/>
      <c r="S22" s="262">
        <v>0</v>
      </c>
      <c r="T22" s="269"/>
      <c r="U22" s="262">
        <v>0</v>
      </c>
      <c r="V22" s="270"/>
      <c r="W22" s="294">
        <f>E22+G22+O22+Q22+S22+U22</f>
        <v>-285024278</v>
      </c>
      <c r="X22" s="270"/>
      <c r="Y22" s="294">
        <v>-2741814</v>
      </c>
      <c r="Z22" s="270"/>
      <c r="AA22" s="294">
        <f t="shared" si="1"/>
        <v>-287766092</v>
      </c>
    </row>
    <row r="23" spans="1:27" s="272" customFormat="1" ht="20.100000000000001" customHeight="1" x14ac:dyDescent="0.2">
      <c r="A23" s="264" t="s">
        <v>147</v>
      </c>
      <c r="B23" s="265"/>
      <c r="C23" s="271"/>
      <c r="D23" s="267"/>
      <c r="E23" s="262"/>
      <c r="F23" s="267"/>
      <c r="G23" s="262"/>
      <c r="H23" s="269"/>
      <c r="I23" s="262"/>
      <c r="J23" s="267"/>
      <c r="K23" s="262"/>
      <c r="L23" s="268"/>
      <c r="M23" s="262"/>
      <c r="N23" s="268"/>
      <c r="O23" s="294"/>
      <c r="P23" s="270"/>
      <c r="Q23" s="262"/>
      <c r="R23" s="271"/>
      <c r="S23" s="262"/>
      <c r="T23" s="269"/>
      <c r="U23" s="262"/>
      <c r="V23" s="270"/>
      <c r="W23" s="294"/>
      <c r="X23" s="270"/>
      <c r="Y23" s="294"/>
      <c r="Z23" s="270"/>
      <c r="AA23" s="294"/>
    </row>
    <row r="24" spans="1:27" s="272" customFormat="1" ht="20.100000000000001" customHeight="1" x14ac:dyDescent="0.2">
      <c r="A24" s="264" t="s">
        <v>145</v>
      </c>
      <c r="B24" s="265"/>
      <c r="C24" s="271"/>
      <c r="D24" s="267"/>
      <c r="E24" s="262"/>
      <c r="F24" s="267"/>
      <c r="G24" s="262"/>
      <c r="H24" s="269"/>
      <c r="I24" s="262"/>
      <c r="J24" s="267"/>
      <c r="K24" s="262"/>
      <c r="L24" s="268"/>
      <c r="M24" s="262"/>
      <c r="N24" s="268"/>
      <c r="O24" s="294"/>
      <c r="P24" s="270"/>
      <c r="Q24" s="262"/>
      <c r="R24" s="271"/>
      <c r="S24" s="262"/>
      <c r="T24" s="269"/>
      <c r="U24" s="262"/>
      <c r="V24" s="270"/>
      <c r="W24" s="294"/>
      <c r="X24" s="270"/>
      <c r="Y24" s="294"/>
      <c r="Z24" s="270"/>
      <c r="AA24" s="294"/>
    </row>
    <row r="25" spans="1:27" s="272" customFormat="1" ht="20.100000000000001" customHeight="1" x14ac:dyDescent="0.2">
      <c r="A25" s="264" t="s">
        <v>146</v>
      </c>
      <c r="B25" s="265"/>
      <c r="C25" s="271"/>
      <c r="D25" s="267"/>
      <c r="E25" s="263">
        <v>0</v>
      </c>
      <c r="F25" s="267"/>
      <c r="G25" s="263">
        <v>0</v>
      </c>
      <c r="H25" s="269"/>
      <c r="I25" s="263">
        <v>0</v>
      </c>
      <c r="J25" s="267"/>
      <c r="K25" s="263">
        <v>3641652</v>
      </c>
      <c r="L25" s="271"/>
      <c r="M25" s="263">
        <v>0</v>
      </c>
      <c r="N25" s="271"/>
      <c r="O25" s="295">
        <f>SUM(K25:M25)</f>
        <v>3641652</v>
      </c>
      <c r="P25" s="271"/>
      <c r="Q25" s="263">
        <v>0</v>
      </c>
      <c r="R25" s="271"/>
      <c r="S25" s="263">
        <v>0</v>
      </c>
      <c r="T25" s="269"/>
      <c r="U25" s="263">
        <v>0</v>
      </c>
      <c r="V25" s="271"/>
      <c r="W25" s="263">
        <f>E25+G25+O25+Q25+S25+U25</f>
        <v>3641652</v>
      </c>
      <c r="X25" s="271"/>
      <c r="Y25" s="263">
        <v>35037</v>
      </c>
      <c r="Z25" s="271"/>
      <c r="AA25" s="263">
        <f>W25+Y25</f>
        <v>3676689</v>
      </c>
    </row>
    <row r="26" spans="1:27" s="272" customFormat="1" ht="6" customHeight="1" x14ac:dyDescent="0.2">
      <c r="A26" s="264"/>
      <c r="B26" s="265"/>
      <c r="C26" s="274"/>
      <c r="D26" s="276"/>
      <c r="E26" s="280"/>
      <c r="F26" s="276"/>
      <c r="G26" s="280"/>
      <c r="H26" s="276"/>
      <c r="I26" s="280"/>
      <c r="J26" s="276"/>
      <c r="K26" s="280"/>
      <c r="L26" s="276"/>
      <c r="M26" s="280"/>
      <c r="N26" s="276"/>
      <c r="O26" s="280"/>
      <c r="P26" s="276"/>
      <c r="Q26" s="280"/>
      <c r="R26" s="276"/>
      <c r="S26" s="280"/>
      <c r="T26" s="276"/>
      <c r="U26" s="280"/>
      <c r="V26" s="276"/>
      <c r="W26" s="280"/>
      <c r="X26" s="276"/>
      <c r="Y26" s="280"/>
      <c r="Z26" s="276"/>
      <c r="AA26" s="280"/>
    </row>
    <row r="27" spans="1:27" s="272" customFormat="1" ht="20.100000000000001" customHeight="1" thickBot="1" x14ac:dyDescent="0.25">
      <c r="A27" s="279" t="s">
        <v>202</v>
      </c>
      <c r="B27" s="265"/>
      <c r="C27" s="270"/>
      <c r="D27" s="269"/>
      <c r="E27" s="281">
        <f>SUM(E15:E26)</f>
        <v>594292336</v>
      </c>
      <c r="F27" s="269"/>
      <c r="G27" s="281">
        <f>SUM(G15:G26)</f>
        <v>895385444</v>
      </c>
      <c r="H27" s="269"/>
      <c r="I27" s="281">
        <f>SUM(I15:I26)</f>
        <v>1354834</v>
      </c>
      <c r="J27" s="269"/>
      <c r="K27" s="281">
        <f>SUM(K15:K26)</f>
        <v>-2176748007</v>
      </c>
      <c r="L27" s="269"/>
      <c r="M27" s="281">
        <f>SUM(M15:M26)</f>
        <v>12396165</v>
      </c>
      <c r="N27" s="269"/>
      <c r="O27" s="281">
        <f>SUM(O15:O26)</f>
        <v>-2164351842</v>
      </c>
      <c r="P27" s="269"/>
      <c r="Q27" s="281">
        <f>SUM(Q15:Q26)</f>
        <v>118857468</v>
      </c>
      <c r="R27" s="269"/>
      <c r="S27" s="281">
        <f>SUM(S15:S26)</f>
        <v>1197602141</v>
      </c>
      <c r="T27" s="269"/>
      <c r="U27" s="281">
        <f>SUM(U15:U26)</f>
        <v>8924939354</v>
      </c>
      <c r="V27" s="269"/>
      <c r="W27" s="281">
        <f>SUM(W15:W26)</f>
        <v>9568079735</v>
      </c>
      <c r="X27" s="269"/>
      <c r="Y27" s="281">
        <f>SUM(Y15:Y26)</f>
        <v>146493615</v>
      </c>
      <c r="Z27" s="269"/>
      <c r="AA27" s="281">
        <f>SUM(AA15:AA26)</f>
        <v>9714573350</v>
      </c>
    </row>
    <row r="28" spans="1:27" s="272" customFormat="1" ht="19.5" customHeight="1" thickTop="1" x14ac:dyDescent="0.2">
      <c r="A28" s="279"/>
      <c r="B28" s="265"/>
      <c r="C28" s="270"/>
      <c r="D28" s="269"/>
      <c r="E28" s="269"/>
      <c r="F28" s="269"/>
      <c r="G28" s="269"/>
      <c r="H28" s="269"/>
      <c r="I28" s="269"/>
      <c r="J28" s="269"/>
      <c r="K28" s="269"/>
      <c r="L28" s="269"/>
      <c r="M28" s="269"/>
      <c r="N28" s="269"/>
      <c r="O28" s="269"/>
      <c r="P28" s="269"/>
      <c r="Q28" s="269"/>
      <c r="R28" s="269"/>
      <c r="S28" s="269"/>
      <c r="T28" s="269"/>
      <c r="U28" s="269"/>
      <c r="V28" s="269"/>
      <c r="W28" s="269"/>
      <c r="X28" s="269"/>
      <c r="Y28" s="269"/>
      <c r="Z28" s="269"/>
      <c r="AA28" s="269"/>
    </row>
    <row r="29" spans="1:27" s="272" customFormat="1" ht="23.25" customHeight="1" x14ac:dyDescent="0.2">
      <c r="A29" s="279"/>
      <c r="B29" s="265"/>
      <c r="C29" s="270"/>
      <c r="D29" s="269"/>
      <c r="E29" s="269"/>
      <c r="F29" s="269"/>
      <c r="G29" s="269"/>
      <c r="H29" s="269"/>
      <c r="I29" s="269"/>
      <c r="J29" s="269"/>
      <c r="K29" s="269"/>
      <c r="L29" s="269"/>
      <c r="M29" s="269"/>
      <c r="N29" s="269"/>
      <c r="O29" s="269"/>
      <c r="P29" s="269"/>
      <c r="Q29" s="269"/>
      <c r="R29" s="269"/>
      <c r="S29" s="269"/>
      <c r="T29" s="269"/>
      <c r="U29" s="269"/>
      <c r="V29" s="269"/>
      <c r="W29" s="269"/>
      <c r="X29" s="269"/>
      <c r="Y29" s="269"/>
      <c r="Z29" s="269"/>
      <c r="AA29" s="269"/>
    </row>
    <row r="34" spans="1:27" s="272" customFormat="1" ht="17.25" customHeight="1" x14ac:dyDescent="0.2">
      <c r="A34" s="279"/>
      <c r="B34" s="265"/>
      <c r="C34" s="270"/>
      <c r="D34" s="269"/>
      <c r="E34" s="269"/>
      <c r="F34" s="269"/>
      <c r="G34" s="269"/>
      <c r="H34" s="269"/>
      <c r="I34" s="269"/>
      <c r="J34" s="269"/>
      <c r="K34" s="269"/>
      <c r="L34" s="269"/>
      <c r="M34" s="269"/>
      <c r="N34" s="269"/>
      <c r="O34" s="269"/>
      <c r="P34" s="269"/>
      <c r="Q34" s="269"/>
      <c r="R34" s="269"/>
      <c r="S34" s="269"/>
      <c r="T34" s="269"/>
      <c r="U34" s="269"/>
      <c r="V34" s="269"/>
      <c r="W34" s="269"/>
      <c r="X34" s="269"/>
      <c r="Y34" s="269"/>
      <c r="Z34" s="269"/>
      <c r="AA34" s="269"/>
    </row>
    <row r="35" spans="1:27" ht="22.15" customHeight="1" x14ac:dyDescent="0.2">
      <c r="A35" s="4" t="str">
        <f>'EQ 7'!A35</f>
        <v>หมายเหตุประกอบข้อมูลทางการเงินเป็นส่วนหนึ่งของข้อมูลทางการเงินระหว่างกาลนี้</v>
      </c>
      <c r="B35" s="5"/>
      <c r="C35" s="6"/>
      <c r="D35" s="5"/>
      <c r="E35" s="6"/>
      <c r="F35" s="5"/>
      <c r="G35" s="6"/>
      <c r="H35" s="5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7"/>
      <c r="Z35" s="6"/>
      <c r="AA35" s="7"/>
    </row>
  </sheetData>
  <mergeCells count="5">
    <mergeCell ref="K7:O7"/>
    <mergeCell ref="Q10:U10"/>
    <mergeCell ref="Q11:S11"/>
    <mergeCell ref="I6:W6"/>
    <mergeCell ref="E5:AA5"/>
  </mergeCells>
  <pageMargins left="0.5" right="0.5" top="0.5" bottom="0.6" header="0.49" footer="0.4"/>
  <pageSetup paperSize="9" scale="75" firstPageNumber="8" orientation="landscape" useFirstPageNumber="1" horizontalDpi="1200" verticalDpi="1200" r:id="rId1"/>
  <headerFooter>
    <oddFooter>&amp;R&amp;"Browallia New,Regular"&amp;14&amp;P</oddFooter>
    <firstFooter>&amp;R2</first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O30"/>
  <sheetViews>
    <sheetView zoomScale="85" zoomScaleNormal="85" zoomScaleSheetLayoutView="70" workbookViewId="0">
      <selection activeCell="C137" sqref="C137"/>
    </sheetView>
  </sheetViews>
  <sheetFormatPr defaultColWidth="9" defaultRowHeight="19.899999999999999" customHeight="1" x14ac:dyDescent="0.2"/>
  <cols>
    <col min="1" max="1" width="9" style="1"/>
    <col min="2" max="2" width="35.625" style="1" customWidth="1"/>
    <col min="3" max="3" width="6.625" style="16" customWidth="1"/>
    <col min="4" max="4" width="0.625" style="1" customWidth="1"/>
    <col min="5" max="5" width="11" style="1" customWidth="1"/>
    <col min="6" max="6" width="0.625" style="1" customWidth="1"/>
    <col min="7" max="7" width="12.375" style="1" customWidth="1"/>
    <col min="8" max="8" width="0.625" style="1" customWidth="1"/>
    <col min="9" max="9" width="14" style="1" customWidth="1"/>
    <col min="10" max="10" width="0.625" style="1" customWidth="1"/>
    <col min="11" max="11" width="9.75" style="1" customWidth="1"/>
    <col min="12" max="12" width="0.625" style="1" customWidth="1"/>
    <col min="13" max="13" width="11.125" style="1" customWidth="1"/>
    <col min="14" max="14" width="0.625" style="1" customWidth="1"/>
    <col min="15" max="15" width="11.25" style="1" customWidth="1"/>
    <col min="16" max="16384" width="9" style="1"/>
  </cols>
  <sheetData>
    <row r="1" spans="1:15" ht="21.75" customHeight="1" x14ac:dyDescent="0.2">
      <c r="A1" s="9" t="s">
        <v>125</v>
      </c>
      <c r="B1" s="9"/>
      <c r="C1" s="10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</row>
    <row r="2" spans="1:15" ht="21.75" customHeight="1" x14ac:dyDescent="0.2">
      <c r="A2" s="9" t="s">
        <v>64</v>
      </c>
      <c r="B2" s="9"/>
      <c r="C2" s="10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</row>
    <row r="3" spans="1:15" ht="21.75" customHeight="1" x14ac:dyDescent="0.2">
      <c r="A3" s="11" t="str">
        <f>'EQ 8'!A3</f>
        <v>สำหรับงวดสามเดือนสิ้นสุดวันที่ 31 มีนาคม พ.ศ. 2566</v>
      </c>
      <c r="B3" s="11"/>
      <c r="C3" s="8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</row>
    <row r="4" spans="1:15" ht="20.100000000000001" customHeight="1" x14ac:dyDescent="0.2">
      <c r="A4" s="12"/>
      <c r="B4" s="12"/>
      <c r="C4" s="10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</row>
    <row r="5" spans="1:15" ht="20.100000000000001" customHeight="1" x14ac:dyDescent="0.2">
      <c r="A5" s="12"/>
      <c r="B5" s="12"/>
      <c r="C5" s="1"/>
      <c r="E5" s="307" t="s">
        <v>127</v>
      </c>
      <c r="F5" s="307"/>
      <c r="G5" s="307"/>
      <c r="H5" s="307"/>
      <c r="I5" s="307"/>
      <c r="J5" s="307"/>
      <c r="K5" s="307"/>
      <c r="L5" s="307"/>
      <c r="M5" s="307"/>
      <c r="N5" s="307"/>
      <c r="O5" s="307"/>
    </row>
    <row r="6" spans="1:15" ht="20.100000000000001" customHeight="1" x14ac:dyDescent="0.2">
      <c r="A6" s="12"/>
      <c r="B6" s="12"/>
      <c r="C6" s="1"/>
      <c r="E6" s="10"/>
      <c r="F6" s="10"/>
      <c r="G6" s="10"/>
      <c r="H6" s="10"/>
      <c r="I6" s="10" t="s">
        <v>219</v>
      </c>
      <c r="J6" s="10"/>
      <c r="K6" s="10"/>
      <c r="L6" s="10"/>
      <c r="M6" s="10"/>
      <c r="N6" s="10"/>
      <c r="O6" s="10"/>
    </row>
    <row r="7" spans="1:15" ht="20.100000000000001" customHeight="1" x14ac:dyDescent="0.2">
      <c r="A7" s="12"/>
      <c r="B7" s="12"/>
      <c r="C7" s="1"/>
      <c r="E7" s="10"/>
      <c r="F7" s="10"/>
      <c r="G7" s="10"/>
      <c r="H7" s="10"/>
      <c r="I7" s="8" t="s">
        <v>55</v>
      </c>
      <c r="J7" s="10"/>
      <c r="K7" s="10"/>
      <c r="L7" s="10"/>
      <c r="M7" s="10"/>
      <c r="N7" s="10"/>
      <c r="O7" s="10"/>
    </row>
    <row r="8" spans="1:15" ht="20.100000000000001" customHeight="1" x14ac:dyDescent="0.2">
      <c r="A8" s="12"/>
      <c r="B8" s="12"/>
      <c r="C8" s="1"/>
      <c r="E8" s="10"/>
      <c r="F8" s="10"/>
      <c r="G8" s="10"/>
      <c r="H8" s="10"/>
      <c r="I8" s="18" t="s">
        <v>166</v>
      </c>
      <c r="J8" s="10"/>
      <c r="K8" s="10"/>
      <c r="L8" s="10"/>
      <c r="M8" s="10"/>
      <c r="N8" s="10"/>
      <c r="O8" s="10"/>
    </row>
    <row r="9" spans="1:15" ht="20.100000000000001" customHeight="1" x14ac:dyDescent="0.2">
      <c r="A9" s="12"/>
      <c r="B9" s="12"/>
      <c r="C9" s="1"/>
      <c r="E9" s="10"/>
      <c r="F9" s="10"/>
      <c r="G9" s="10"/>
      <c r="H9" s="10"/>
      <c r="I9" s="18" t="s">
        <v>158</v>
      </c>
      <c r="J9" s="10"/>
      <c r="K9" s="10"/>
      <c r="L9" s="10"/>
      <c r="M9" s="10"/>
      <c r="N9" s="10"/>
      <c r="O9" s="10"/>
    </row>
    <row r="10" spans="1:15" ht="20.100000000000001" customHeight="1" x14ac:dyDescent="0.2">
      <c r="A10" s="12"/>
      <c r="B10" s="12"/>
      <c r="C10" s="1"/>
      <c r="E10" s="10"/>
      <c r="F10" s="10"/>
      <c r="G10" s="10"/>
      <c r="H10" s="10"/>
      <c r="I10" s="18" t="s">
        <v>159</v>
      </c>
      <c r="J10" s="10"/>
      <c r="K10" s="307" t="s">
        <v>152</v>
      </c>
      <c r="L10" s="307"/>
      <c r="M10" s="307"/>
      <c r="N10" s="10"/>
      <c r="O10" s="10"/>
    </row>
    <row r="11" spans="1:15" ht="20.100000000000001" customHeight="1" x14ac:dyDescent="0.2">
      <c r="A11" s="12"/>
      <c r="B11" s="12"/>
      <c r="C11" s="1"/>
      <c r="E11" s="10"/>
      <c r="F11" s="10"/>
      <c r="G11" s="10"/>
      <c r="H11" s="10"/>
      <c r="I11" s="18" t="s">
        <v>157</v>
      </c>
      <c r="J11" s="10"/>
      <c r="K11" s="10" t="s">
        <v>60</v>
      </c>
      <c r="L11" s="10"/>
      <c r="M11" s="18"/>
      <c r="N11" s="10"/>
      <c r="O11" s="10"/>
    </row>
    <row r="12" spans="1:15" ht="20.100000000000001" customHeight="1" x14ac:dyDescent="0.2">
      <c r="A12" s="3"/>
      <c r="B12" s="13"/>
      <c r="C12" s="10"/>
      <c r="D12" s="18"/>
      <c r="E12" s="18" t="s">
        <v>106</v>
      </c>
      <c r="F12" s="18"/>
      <c r="G12" s="18"/>
      <c r="H12" s="18"/>
      <c r="I12" s="18" t="s">
        <v>156</v>
      </c>
      <c r="J12" s="18"/>
      <c r="K12" s="18" t="s">
        <v>7</v>
      </c>
      <c r="L12" s="18"/>
      <c r="M12" s="18"/>
    </row>
    <row r="13" spans="1:15" ht="20.100000000000001" customHeight="1" x14ac:dyDescent="0.2">
      <c r="A13" s="3"/>
      <c r="B13" s="13"/>
      <c r="C13" s="10"/>
      <c r="D13" s="18"/>
      <c r="E13" s="18" t="s">
        <v>8</v>
      </c>
      <c r="F13" s="18"/>
      <c r="G13" s="18" t="s">
        <v>9</v>
      </c>
      <c r="H13" s="18"/>
      <c r="I13" s="18" t="s">
        <v>96</v>
      </c>
      <c r="J13" s="18"/>
      <c r="K13" s="18" t="s">
        <v>10</v>
      </c>
      <c r="L13" s="18"/>
      <c r="M13" s="18" t="s">
        <v>11</v>
      </c>
      <c r="N13" s="18"/>
      <c r="O13" s="18" t="s">
        <v>4</v>
      </c>
    </row>
    <row r="14" spans="1:15" ht="20.100000000000001" customHeight="1" x14ac:dyDescent="0.2">
      <c r="A14" s="3"/>
      <c r="B14" s="13"/>
      <c r="C14" s="10"/>
      <c r="D14" s="18"/>
      <c r="E14" s="19" t="s">
        <v>32</v>
      </c>
      <c r="F14" s="18"/>
      <c r="G14" s="19" t="s">
        <v>32</v>
      </c>
      <c r="H14" s="18"/>
      <c r="I14" s="19" t="s">
        <v>32</v>
      </c>
      <c r="J14" s="18"/>
      <c r="K14" s="19" t="s">
        <v>32</v>
      </c>
      <c r="L14" s="18"/>
      <c r="M14" s="19" t="s">
        <v>32</v>
      </c>
      <c r="N14" s="18"/>
      <c r="O14" s="19" t="s">
        <v>32</v>
      </c>
    </row>
    <row r="15" spans="1:15" ht="6" customHeight="1" x14ac:dyDescent="0.2">
      <c r="A15" s="3"/>
      <c r="B15" s="13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</row>
    <row r="16" spans="1:15" ht="20.100000000000001" customHeight="1" x14ac:dyDescent="0.2">
      <c r="A16" s="9" t="s">
        <v>155</v>
      </c>
      <c r="B16" s="13"/>
      <c r="C16" s="20"/>
      <c r="D16" s="15"/>
      <c r="E16" s="15">
        <v>594292336</v>
      </c>
      <c r="F16" s="15"/>
      <c r="G16" s="15">
        <v>8541105044</v>
      </c>
      <c r="H16" s="15"/>
      <c r="I16" s="15">
        <v>0</v>
      </c>
      <c r="J16" s="15"/>
      <c r="K16" s="15">
        <v>0</v>
      </c>
      <c r="L16" s="15"/>
      <c r="M16" s="15">
        <v>-14413359</v>
      </c>
      <c r="N16" s="15"/>
      <c r="O16" s="15">
        <f>SUM(E16:M16)</f>
        <v>9120984021</v>
      </c>
    </row>
    <row r="17" spans="1:15" ht="20.100000000000001" customHeight="1" x14ac:dyDescent="0.4">
      <c r="A17" s="193" t="s">
        <v>87</v>
      </c>
      <c r="B17" s="13"/>
      <c r="C17" s="20"/>
      <c r="D17" s="21"/>
      <c r="E17" s="22">
        <v>0</v>
      </c>
      <c r="F17" s="15"/>
      <c r="G17" s="2">
        <v>0</v>
      </c>
      <c r="H17" s="15"/>
      <c r="I17" s="2">
        <v>0</v>
      </c>
      <c r="J17" s="15"/>
      <c r="K17" s="194">
        <v>0</v>
      </c>
      <c r="L17" s="15"/>
      <c r="M17" s="22">
        <v>886825922</v>
      </c>
      <c r="N17" s="20"/>
      <c r="O17" s="22">
        <f>SUM(E17:M17)</f>
        <v>886825922</v>
      </c>
    </row>
    <row r="18" spans="1:15" ht="6" customHeight="1" x14ac:dyDescent="0.2">
      <c r="A18" s="3"/>
      <c r="B18" s="13"/>
      <c r="C18" s="10"/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8"/>
      <c r="O18" s="18"/>
    </row>
    <row r="19" spans="1:15" ht="20.100000000000001" customHeight="1" thickBot="1" x14ac:dyDescent="0.25">
      <c r="A19" s="9" t="s">
        <v>200</v>
      </c>
      <c r="B19" s="13"/>
      <c r="C19" s="14"/>
      <c r="D19" s="15"/>
      <c r="E19" s="23">
        <f>SUM(E16:E17)</f>
        <v>594292336</v>
      </c>
      <c r="F19" s="15"/>
      <c r="G19" s="23">
        <f>SUM(G16:G17)</f>
        <v>8541105044</v>
      </c>
      <c r="H19" s="15"/>
      <c r="I19" s="23">
        <f>SUM(I16:I17)</f>
        <v>0</v>
      </c>
      <c r="J19" s="15"/>
      <c r="K19" s="23">
        <f>SUM(K16:K18)</f>
        <v>0</v>
      </c>
      <c r="L19" s="15"/>
      <c r="M19" s="23">
        <f>SUM(M16:M17)</f>
        <v>872412563</v>
      </c>
      <c r="N19" s="15"/>
      <c r="O19" s="23">
        <f>SUM(O16:O17)</f>
        <v>10007809943</v>
      </c>
    </row>
    <row r="20" spans="1:15" ht="20.100000000000001" customHeight="1" thickTop="1" x14ac:dyDescent="0.2">
      <c r="A20" s="9"/>
      <c r="B20" s="13"/>
      <c r="C20" s="14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</row>
    <row r="21" spans="1:15" ht="20.100000000000001" customHeight="1" x14ac:dyDescent="0.2">
      <c r="A21" s="9" t="s">
        <v>201</v>
      </c>
      <c r="B21" s="13"/>
      <c r="C21" s="14"/>
      <c r="D21" s="15"/>
      <c r="E21" s="24">
        <v>594292336</v>
      </c>
      <c r="F21" s="15"/>
      <c r="G21" s="24">
        <v>8541105044</v>
      </c>
      <c r="H21" s="15"/>
      <c r="I21" s="24">
        <v>247816</v>
      </c>
      <c r="J21" s="15"/>
      <c r="K21" s="24">
        <v>59429234</v>
      </c>
      <c r="L21" s="15"/>
      <c r="M21" s="24">
        <v>571247871</v>
      </c>
      <c r="N21" s="15"/>
      <c r="O21" s="24">
        <f>SUM(E21:M21)</f>
        <v>9766322301</v>
      </c>
    </row>
    <row r="22" spans="1:15" ht="20.100000000000001" customHeight="1" x14ac:dyDescent="0.2">
      <c r="A22" s="3" t="s">
        <v>221</v>
      </c>
      <c r="B22" s="13"/>
      <c r="C22" s="20"/>
      <c r="D22" s="21"/>
      <c r="E22" s="25">
        <v>0</v>
      </c>
      <c r="F22" s="15"/>
      <c r="G22" s="25">
        <v>0</v>
      </c>
      <c r="H22" s="15"/>
      <c r="I22" s="25">
        <v>0</v>
      </c>
      <c r="J22" s="15"/>
      <c r="K22" s="26">
        <v>0</v>
      </c>
      <c r="L22" s="15"/>
      <c r="M22" s="25">
        <v>-15980675</v>
      </c>
      <c r="N22" s="20"/>
      <c r="O22" s="26">
        <f>SUM(E22:M22)</f>
        <v>-15980675</v>
      </c>
    </row>
    <row r="23" spans="1:15" ht="6" customHeight="1" x14ac:dyDescent="0.2">
      <c r="A23" s="3"/>
      <c r="B23" s="13"/>
      <c r="C23" s="10"/>
      <c r="D23" s="18"/>
      <c r="E23" s="27"/>
      <c r="F23" s="18"/>
      <c r="G23" s="27"/>
      <c r="H23" s="18"/>
      <c r="I23" s="27"/>
      <c r="J23" s="18"/>
      <c r="K23" s="27"/>
      <c r="L23" s="18"/>
      <c r="M23" s="27"/>
      <c r="N23" s="18"/>
      <c r="O23" s="27"/>
    </row>
    <row r="24" spans="1:15" ht="20.100000000000001" customHeight="1" thickBot="1" x14ac:dyDescent="0.25">
      <c r="A24" s="9" t="s">
        <v>202</v>
      </c>
      <c r="B24" s="13"/>
      <c r="C24" s="14"/>
      <c r="D24" s="15"/>
      <c r="E24" s="28">
        <f>SUM(E21:E23)</f>
        <v>594292336</v>
      </c>
      <c r="F24" s="15"/>
      <c r="G24" s="28">
        <f>SUM(G21:G23)</f>
        <v>8541105044</v>
      </c>
      <c r="H24" s="15"/>
      <c r="I24" s="28">
        <f>SUM(I21:I23)</f>
        <v>247816</v>
      </c>
      <c r="J24" s="15"/>
      <c r="K24" s="28">
        <f>SUM(K21:K23)</f>
        <v>59429234</v>
      </c>
      <c r="L24" s="15"/>
      <c r="M24" s="28">
        <f>SUM(M21:M23)</f>
        <v>555267196</v>
      </c>
      <c r="N24" s="15"/>
      <c r="O24" s="28">
        <f>SUM(O21:O23)</f>
        <v>9750341626</v>
      </c>
    </row>
    <row r="25" spans="1:15" ht="19.899999999999999" customHeight="1" thickTop="1" x14ac:dyDescent="0.2"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</row>
    <row r="26" spans="1:15" ht="19.899999999999999" customHeight="1" x14ac:dyDescent="0.2"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</row>
    <row r="27" spans="1:15" ht="8.25" customHeight="1" x14ac:dyDescent="0.2"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</row>
    <row r="28" spans="1:15" ht="22.7" customHeight="1" x14ac:dyDescent="0.2">
      <c r="A28" s="4" t="str">
        <f>'EQ 7'!A35</f>
        <v>หมายเหตุประกอบข้อมูลทางการเงินเป็นส่วนหนึ่งของข้อมูลทางการเงินระหว่างกาลนี้</v>
      </c>
      <c r="B28" s="5"/>
      <c r="C28" s="6"/>
      <c r="D28" s="5"/>
      <c r="E28" s="6"/>
      <c r="F28" s="6"/>
      <c r="G28" s="6"/>
      <c r="H28" s="6"/>
      <c r="I28" s="6"/>
      <c r="J28" s="6"/>
      <c r="K28" s="6"/>
      <c r="L28" s="6"/>
      <c r="M28" s="6"/>
      <c r="N28" s="6"/>
      <c r="O28" s="7"/>
    </row>
    <row r="29" spans="1:15" ht="19.899999999999999" customHeight="1" x14ac:dyDescent="0.2"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</row>
    <row r="30" spans="1:15" ht="19.899999999999999" customHeight="1" x14ac:dyDescent="0.2"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</row>
  </sheetData>
  <mergeCells count="2">
    <mergeCell ref="E5:O5"/>
    <mergeCell ref="K10:M10"/>
  </mergeCells>
  <pageMargins left="0.8" right="0.5" top="0.5" bottom="0.6" header="0.49" footer="0.4"/>
  <pageSetup paperSize="9" firstPageNumber="9" orientation="landscape" useFirstPageNumber="1" r:id="rId1"/>
  <headerFooter>
    <oddFooter>&amp;R&amp;"Browallia New,Regular"&amp;14&amp;P</oddFooter>
    <firstFooter>&amp;R2</first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98"/>
  <sheetViews>
    <sheetView topLeftCell="A38" zoomScale="85" zoomScaleNormal="85" zoomScaleSheetLayoutView="100" workbookViewId="0">
      <selection activeCell="C137" sqref="C137"/>
    </sheetView>
  </sheetViews>
  <sheetFormatPr defaultColWidth="9" defaultRowHeight="21.4" customHeight="1" x14ac:dyDescent="0.4"/>
  <cols>
    <col min="1" max="2" width="1.25" style="193" customWidth="1"/>
    <col min="3" max="3" width="36.875" style="193" customWidth="1"/>
    <col min="4" max="4" width="7.25" style="193" customWidth="1"/>
    <col min="5" max="5" width="0.75" style="193" customWidth="1"/>
    <col min="6" max="6" width="13.625" style="169" customWidth="1"/>
    <col min="7" max="7" width="0.75" style="169" customWidth="1"/>
    <col min="8" max="8" width="13.625" style="169" customWidth="1"/>
    <col min="9" max="9" width="0.75" style="193" customWidth="1"/>
    <col min="10" max="10" width="13.625" style="169" customWidth="1"/>
    <col min="11" max="11" width="0.75" style="169" customWidth="1"/>
    <col min="12" max="12" width="13.625" style="169" customWidth="1"/>
    <col min="13" max="16384" width="9" style="193"/>
  </cols>
  <sheetData>
    <row r="1" spans="1:12" ht="21.75" customHeight="1" x14ac:dyDescent="0.4">
      <c r="A1" s="204" t="s">
        <v>125</v>
      </c>
      <c r="B1" s="204"/>
      <c r="C1" s="204"/>
      <c r="D1" s="205"/>
      <c r="E1" s="205"/>
      <c r="F1" s="206"/>
      <c r="G1" s="206"/>
      <c r="H1" s="206"/>
      <c r="I1" s="205"/>
      <c r="J1" s="206"/>
      <c r="K1" s="206"/>
      <c r="L1" s="206"/>
    </row>
    <row r="2" spans="1:12" ht="21.75" customHeight="1" x14ac:dyDescent="0.4">
      <c r="A2" s="204" t="s">
        <v>5</v>
      </c>
      <c r="B2" s="204"/>
      <c r="C2" s="204"/>
      <c r="D2" s="205"/>
      <c r="E2" s="205"/>
      <c r="F2" s="206"/>
      <c r="G2" s="206"/>
      <c r="H2" s="206"/>
      <c r="I2" s="205"/>
      <c r="J2" s="206"/>
      <c r="K2" s="206"/>
      <c r="L2" s="206"/>
    </row>
    <row r="3" spans="1:12" ht="21.75" customHeight="1" x14ac:dyDescent="0.4">
      <c r="A3" s="207" t="str">
        <f>'EQ9'!A3</f>
        <v>สำหรับงวดสามเดือนสิ้นสุดวันที่ 31 มีนาคม พ.ศ. 2566</v>
      </c>
      <c r="B3" s="207"/>
      <c r="C3" s="207"/>
      <c r="D3" s="208"/>
      <c r="E3" s="208"/>
      <c r="F3" s="209"/>
      <c r="G3" s="209"/>
      <c r="H3" s="209"/>
      <c r="I3" s="208"/>
      <c r="J3" s="209"/>
      <c r="K3" s="209"/>
      <c r="L3" s="209"/>
    </row>
    <row r="4" spans="1:12" ht="21.75" customHeight="1" x14ac:dyDescent="0.4">
      <c r="A4" s="210"/>
      <c r="B4" s="210"/>
      <c r="C4" s="210"/>
      <c r="D4" s="205"/>
      <c r="E4" s="205"/>
      <c r="F4" s="206"/>
      <c r="G4" s="206"/>
      <c r="H4" s="206"/>
      <c r="I4" s="205"/>
      <c r="J4" s="206"/>
      <c r="K4" s="206"/>
      <c r="L4" s="206"/>
    </row>
    <row r="5" spans="1:12" ht="21.75" customHeight="1" x14ac:dyDescent="0.4">
      <c r="A5" s="211"/>
      <c r="B5" s="211"/>
      <c r="C5" s="211"/>
      <c r="D5" s="168"/>
      <c r="F5" s="308" t="s">
        <v>126</v>
      </c>
      <c r="G5" s="308"/>
      <c r="H5" s="308"/>
      <c r="J5" s="308" t="s">
        <v>127</v>
      </c>
      <c r="K5" s="308"/>
      <c r="L5" s="308"/>
    </row>
    <row r="6" spans="1:12" ht="21.75" customHeight="1" x14ac:dyDescent="0.4">
      <c r="A6" s="205"/>
      <c r="B6" s="205"/>
      <c r="C6" s="205"/>
      <c r="D6" s="168"/>
      <c r="F6" s="212" t="s">
        <v>69</v>
      </c>
      <c r="G6" s="213"/>
      <c r="H6" s="212" t="s">
        <v>69</v>
      </c>
      <c r="J6" s="212" t="s">
        <v>69</v>
      </c>
      <c r="K6" s="213"/>
      <c r="L6" s="212" t="s">
        <v>69</v>
      </c>
    </row>
    <row r="7" spans="1:12" ht="21.75" customHeight="1" x14ac:dyDescent="0.4">
      <c r="D7" s="168"/>
      <c r="F7" s="213" t="s">
        <v>198</v>
      </c>
      <c r="H7" s="213" t="s">
        <v>154</v>
      </c>
      <c r="J7" s="213" t="s">
        <v>198</v>
      </c>
      <c r="L7" s="213" t="s">
        <v>154</v>
      </c>
    </row>
    <row r="8" spans="1:12" ht="21.75" customHeight="1" x14ac:dyDescent="0.4">
      <c r="D8" s="214"/>
      <c r="F8" s="215" t="s">
        <v>32</v>
      </c>
      <c r="H8" s="215" t="s">
        <v>32</v>
      </c>
      <c r="J8" s="215" t="s">
        <v>32</v>
      </c>
      <c r="L8" s="215" t="s">
        <v>32</v>
      </c>
    </row>
    <row r="9" spans="1:12" ht="21.75" customHeight="1" x14ac:dyDescent="0.4">
      <c r="D9" s="196"/>
      <c r="E9" s="196"/>
      <c r="F9" s="195"/>
      <c r="I9" s="196"/>
      <c r="J9" s="195"/>
    </row>
    <row r="10" spans="1:12" ht="21.75" customHeight="1" x14ac:dyDescent="0.4">
      <c r="A10" s="167" t="s">
        <v>45</v>
      </c>
      <c r="B10" s="167"/>
      <c r="F10" s="195"/>
      <c r="J10" s="195"/>
    </row>
    <row r="11" spans="1:12" ht="21.75" customHeight="1" x14ac:dyDescent="0.4">
      <c r="B11" s="170" t="s">
        <v>39</v>
      </c>
      <c r="D11" s="196"/>
      <c r="E11" s="196"/>
      <c r="F11" s="197">
        <v>8068327103</v>
      </c>
      <c r="H11" s="198">
        <v>7211141692</v>
      </c>
      <c r="I11" s="196"/>
      <c r="J11" s="197">
        <v>0</v>
      </c>
      <c r="L11" s="198">
        <v>0</v>
      </c>
    </row>
    <row r="12" spans="1:12" ht="21.75" customHeight="1" x14ac:dyDescent="0.4">
      <c r="B12" s="170" t="s">
        <v>230</v>
      </c>
      <c r="D12" s="196"/>
      <c r="E12" s="196"/>
      <c r="F12" s="195">
        <v>-1320598726</v>
      </c>
      <c r="H12" s="169">
        <v>-855231677</v>
      </c>
      <c r="I12" s="196"/>
      <c r="J12" s="197">
        <v>0</v>
      </c>
      <c r="L12" s="169">
        <v>0</v>
      </c>
    </row>
    <row r="13" spans="1:12" ht="21.75" customHeight="1" x14ac:dyDescent="0.4">
      <c r="B13" s="170" t="s">
        <v>40</v>
      </c>
      <c r="D13" s="196"/>
      <c r="E13" s="196"/>
      <c r="F13" s="195">
        <v>-3889793896</v>
      </c>
      <c r="H13" s="169">
        <v>-3583374226</v>
      </c>
      <c r="I13" s="196"/>
      <c r="J13" s="197">
        <v>0</v>
      </c>
      <c r="L13" s="169">
        <v>0</v>
      </c>
    </row>
    <row r="14" spans="1:12" ht="21.75" customHeight="1" x14ac:dyDescent="0.4">
      <c r="B14" s="170" t="s">
        <v>114</v>
      </c>
      <c r="D14" s="196"/>
      <c r="E14" s="196"/>
      <c r="F14" s="195"/>
      <c r="I14" s="196"/>
      <c r="J14" s="195"/>
    </row>
    <row r="15" spans="1:12" ht="21.75" customHeight="1" x14ac:dyDescent="0.4">
      <c r="B15" s="170"/>
      <c r="C15" s="193" t="s">
        <v>98</v>
      </c>
      <c r="D15" s="196"/>
      <c r="E15" s="196"/>
      <c r="F15" s="195">
        <v>-113559374</v>
      </c>
      <c r="H15" s="169">
        <v>-144750069</v>
      </c>
      <c r="I15" s="196"/>
      <c r="J15" s="197">
        <v>0</v>
      </c>
      <c r="L15" s="169">
        <v>0</v>
      </c>
    </row>
    <row r="16" spans="1:12" ht="21.75" customHeight="1" x14ac:dyDescent="0.4">
      <c r="B16" s="170" t="s">
        <v>41</v>
      </c>
      <c r="D16" s="196"/>
      <c r="E16" s="196"/>
      <c r="F16" s="195">
        <v>-663728422</v>
      </c>
      <c r="H16" s="169">
        <v>-698295314</v>
      </c>
      <c r="I16" s="196"/>
      <c r="J16" s="197">
        <v>0</v>
      </c>
      <c r="L16" s="169">
        <v>0</v>
      </c>
    </row>
    <row r="17" spans="1:12" ht="21.75" customHeight="1" x14ac:dyDescent="0.4">
      <c r="B17" s="170" t="s">
        <v>26</v>
      </c>
      <c r="D17" s="199"/>
      <c r="E17" s="196"/>
      <c r="F17" s="195">
        <v>-342103513</v>
      </c>
      <c r="H17" s="169">
        <v>-506548538</v>
      </c>
      <c r="I17" s="196"/>
      <c r="J17" s="197">
        <v>0</v>
      </c>
      <c r="L17" s="169">
        <v>0</v>
      </c>
    </row>
    <row r="18" spans="1:12" ht="21.75" customHeight="1" x14ac:dyDescent="0.4">
      <c r="B18" s="170" t="s">
        <v>231</v>
      </c>
      <c r="D18" s="199"/>
      <c r="E18" s="196"/>
      <c r="F18" s="195">
        <v>-73636424</v>
      </c>
      <c r="H18" s="169">
        <v>0</v>
      </c>
      <c r="I18" s="196"/>
      <c r="J18" s="197">
        <v>0</v>
      </c>
      <c r="L18" s="169">
        <v>0</v>
      </c>
    </row>
    <row r="19" spans="1:12" ht="21.75" customHeight="1" x14ac:dyDescent="0.4">
      <c r="B19" s="170" t="s">
        <v>42</v>
      </c>
      <c r="D19" s="196"/>
      <c r="E19" s="196"/>
      <c r="F19" s="197">
        <v>38600929</v>
      </c>
      <c r="H19" s="198">
        <v>23273215</v>
      </c>
      <c r="I19" s="196"/>
      <c r="J19" s="197">
        <v>7</v>
      </c>
      <c r="L19" s="198">
        <v>0</v>
      </c>
    </row>
    <row r="20" spans="1:12" ht="21.75" customHeight="1" x14ac:dyDescent="0.4">
      <c r="B20" s="170" t="s">
        <v>43</v>
      </c>
      <c r="D20" s="196"/>
      <c r="E20" s="196"/>
      <c r="F20" s="195">
        <v>84341164</v>
      </c>
      <c r="H20" s="169">
        <v>56834336</v>
      </c>
      <c r="I20" s="196"/>
      <c r="J20" s="195">
        <v>594282336</v>
      </c>
      <c r="L20" s="169">
        <v>0</v>
      </c>
    </row>
    <row r="21" spans="1:12" ht="21.75" customHeight="1" x14ac:dyDescent="0.4">
      <c r="B21" s="170" t="s">
        <v>29</v>
      </c>
      <c r="D21" s="196"/>
      <c r="E21" s="196"/>
      <c r="F21" s="197">
        <v>4447209</v>
      </c>
      <c r="H21" s="198">
        <v>97733305</v>
      </c>
      <c r="I21" s="196"/>
      <c r="J21" s="197">
        <v>0</v>
      </c>
      <c r="L21" s="198">
        <v>0</v>
      </c>
    </row>
    <row r="22" spans="1:12" ht="21.75" customHeight="1" x14ac:dyDescent="0.4">
      <c r="B22" s="170" t="s">
        <v>27</v>
      </c>
      <c r="D22" s="199"/>
      <c r="E22" s="196"/>
      <c r="F22" s="195">
        <v>-698308342</v>
      </c>
      <c r="H22" s="169">
        <v>-414717478</v>
      </c>
      <c r="I22" s="196"/>
      <c r="J22" s="195">
        <v>-18484263</v>
      </c>
      <c r="L22" s="169">
        <v>-3999799</v>
      </c>
    </row>
    <row r="23" spans="1:12" ht="21.75" customHeight="1" x14ac:dyDescent="0.4">
      <c r="B23" s="170" t="s">
        <v>30</v>
      </c>
      <c r="D23" s="196"/>
      <c r="E23" s="196"/>
      <c r="F23" s="195">
        <v>-54482847</v>
      </c>
      <c r="H23" s="169">
        <v>-30756615</v>
      </c>
      <c r="I23" s="196"/>
      <c r="J23" s="197">
        <v>0</v>
      </c>
      <c r="L23" s="169">
        <v>0</v>
      </c>
    </row>
    <row r="24" spans="1:12" ht="21.75" customHeight="1" x14ac:dyDescent="0.4">
      <c r="B24" s="1" t="s">
        <v>117</v>
      </c>
      <c r="D24" s="196"/>
      <c r="E24" s="196"/>
      <c r="F24" s="197">
        <v>2101002039</v>
      </c>
      <c r="H24" s="198">
        <v>3100771222</v>
      </c>
      <c r="I24" s="196"/>
      <c r="J24" s="197">
        <v>0</v>
      </c>
      <c r="L24" s="198">
        <v>0</v>
      </c>
    </row>
    <row r="25" spans="1:12" ht="21.75" customHeight="1" x14ac:dyDescent="0.4">
      <c r="B25" s="1" t="s">
        <v>118</v>
      </c>
      <c r="D25" s="196"/>
      <c r="E25" s="196"/>
      <c r="F25" s="195">
        <v>-2963396638</v>
      </c>
      <c r="H25" s="169">
        <v>-3099039870</v>
      </c>
      <c r="I25" s="196"/>
      <c r="J25" s="197">
        <v>0</v>
      </c>
      <c r="L25" s="169">
        <v>0</v>
      </c>
    </row>
    <row r="26" spans="1:12" ht="21.75" customHeight="1" x14ac:dyDescent="0.4">
      <c r="B26" s="170" t="s">
        <v>89</v>
      </c>
      <c r="D26" s="196"/>
      <c r="E26" s="196"/>
      <c r="F26" s="200">
        <v>-98414205</v>
      </c>
      <c r="H26" s="226">
        <v>-331250276</v>
      </c>
      <c r="I26" s="196"/>
      <c r="J26" s="200">
        <v>1081986</v>
      </c>
      <c r="L26" s="226">
        <v>81935</v>
      </c>
    </row>
    <row r="27" spans="1:12" ht="8.1" customHeight="1" x14ac:dyDescent="0.4">
      <c r="D27" s="196"/>
      <c r="E27" s="196"/>
      <c r="F27" s="195"/>
      <c r="I27" s="196"/>
      <c r="J27" s="195"/>
    </row>
    <row r="28" spans="1:12" ht="21.75" customHeight="1" x14ac:dyDescent="0.4">
      <c r="A28" s="193" t="s">
        <v>191</v>
      </c>
      <c r="D28" s="168"/>
      <c r="E28" s="168"/>
      <c r="F28" s="201">
        <f>SUM(F11:F27)</f>
        <v>78696057</v>
      </c>
      <c r="G28" s="202"/>
      <c r="H28" s="203">
        <f>SUM(H11:H27)</f>
        <v>825789707</v>
      </c>
      <c r="I28" s="168"/>
      <c r="J28" s="201">
        <f>SUM(J11:J27)</f>
        <v>576880066</v>
      </c>
      <c r="K28" s="202"/>
      <c r="L28" s="203">
        <f>SUM(L11:L27)</f>
        <v>-3917864</v>
      </c>
    </row>
    <row r="29" spans="1:12" ht="21.75" customHeight="1" x14ac:dyDescent="0.4">
      <c r="D29" s="168"/>
      <c r="E29" s="168"/>
      <c r="F29" s="202"/>
      <c r="H29" s="202"/>
      <c r="I29" s="168"/>
      <c r="J29" s="202"/>
      <c r="L29" s="202"/>
    </row>
    <row r="30" spans="1:12" ht="21.75" customHeight="1" x14ac:dyDescent="0.4">
      <c r="D30" s="168"/>
      <c r="E30" s="168"/>
      <c r="F30" s="202"/>
      <c r="H30" s="202"/>
      <c r="I30" s="168"/>
      <c r="J30" s="202"/>
      <c r="L30" s="202"/>
    </row>
    <row r="31" spans="1:12" ht="21.75" customHeight="1" x14ac:dyDescent="0.4">
      <c r="D31" s="168"/>
      <c r="E31" s="168"/>
      <c r="F31" s="202"/>
      <c r="H31" s="202"/>
      <c r="I31" s="168"/>
      <c r="J31" s="202"/>
      <c r="L31" s="202"/>
    </row>
    <row r="32" spans="1:12" ht="21.75" customHeight="1" x14ac:dyDescent="0.4">
      <c r="D32" s="168"/>
      <c r="E32" s="168"/>
      <c r="F32" s="202"/>
      <c r="H32" s="202"/>
      <c r="I32" s="168"/>
      <c r="J32" s="202"/>
      <c r="L32" s="202"/>
    </row>
    <row r="33" spans="1:12" ht="21.75" customHeight="1" x14ac:dyDescent="0.4">
      <c r="D33" s="168"/>
      <c r="E33" s="168"/>
      <c r="F33" s="202"/>
      <c r="H33" s="202"/>
      <c r="I33" s="168"/>
      <c r="J33" s="202"/>
      <c r="L33" s="202"/>
    </row>
    <row r="34" spans="1:12" ht="21.75" customHeight="1" x14ac:dyDescent="0.4">
      <c r="D34" s="168"/>
      <c r="E34" s="168"/>
      <c r="F34" s="202"/>
      <c r="H34" s="202"/>
      <c r="I34" s="168"/>
      <c r="J34" s="202"/>
      <c r="L34" s="202"/>
    </row>
    <row r="35" spans="1:12" ht="21.75" customHeight="1" x14ac:dyDescent="0.4">
      <c r="D35" s="168"/>
      <c r="E35" s="168"/>
      <c r="F35" s="202"/>
      <c r="H35" s="202"/>
      <c r="I35" s="168"/>
      <c r="J35" s="202"/>
      <c r="L35" s="202"/>
    </row>
    <row r="36" spans="1:12" ht="21.75" customHeight="1" x14ac:dyDescent="0.4">
      <c r="D36" s="168"/>
      <c r="E36" s="168"/>
      <c r="F36" s="202"/>
      <c r="H36" s="202"/>
      <c r="I36" s="168"/>
      <c r="J36" s="202"/>
      <c r="L36" s="202"/>
    </row>
    <row r="37" spans="1:12" ht="21.75" customHeight="1" x14ac:dyDescent="0.4">
      <c r="D37" s="168"/>
      <c r="E37" s="168"/>
      <c r="F37" s="202"/>
      <c r="H37" s="202"/>
      <c r="I37" s="168"/>
      <c r="J37" s="202"/>
      <c r="L37" s="202"/>
    </row>
    <row r="38" spans="1:12" ht="21.75" customHeight="1" x14ac:dyDescent="0.4">
      <c r="D38" s="168"/>
      <c r="E38" s="168"/>
      <c r="F38" s="202"/>
      <c r="H38" s="202"/>
      <c r="I38" s="168"/>
      <c r="J38" s="202"/>
      <c r="L38" s="202"/>
    </row>
    <row r="39" spans="1:12" ht="21.75" customHeight="1" x14ac:dyDescent="0.4">
      <c r="D39" s="168"/>
      <c r="E39" s="168"/>
      <c r="F39" s="202"/>
      <c r="H39" s="202"/>
      <c r="I39" s="168"/>
      <c r="J39" s="202"/>
      <c r="L39" s="202"/>
    </row>
    <row r="40" spans="1:12" ht="21.75" customHeight="1" x14ac:dyDescent="0.4">
      <c r="D40" s="168"/>
      <c r="E40" s="168"/>
      <c r="F40" s="202"/>
      <c r="H40" s="202"/>
      <c r="I40" s="168"/>
      <c r="J40" s="202"/>
      <c r="L40" s="202"/>
    </row>
    <row r="41" spans="1:12" ht="21.75" customHeight="1" x14ac:dyDescent="0.4">
      <c r="D41" s="168"/>
      <c r="E41" s="168"/>
      <c r="F41" s="202"/>
      <c r="H41" s="202"/>
      <c r="I41" s="168"/>
      <c r="J41" s="202"/>
      <c r="L41" s="202"/>
    </row>
    <row r="42" spans="1:12" ht="18.75" customHeight="1" x14ac:dyDescent="0.4">
      <c r="D42" s="168"/>
      <c r="E42" s="168"/>
      <c r="F42" s="202"/>
      <c r="H42" s="202"/>
      <c r="I42" s="168"/>
      <c r="J42" s="202"/>
      <c r="L42" s="202"/>
    </row>
    <row r="43" spans="1:12" ht="18.75" customHeight="1" x14ac:dyDescent="0.4">
      <c r="D43" s="168"/>
      <c r="E43" s="168"/>
      <c r="F43" s="202"/>
      <c r="H43" s="202"/>
      <c r="I43" s="168"/>
      <c r="J43" s="202"/>
      <c r="L43" s="202"/>
    </row>
    <row r="44" spans="1:12" ht="11.25" customHeight="1" x14ac:dyDescent="0.4">
      <c r="D44" s="168"/>
      <c r="E44" s="168"/>
      <c r="F44" s="202"/>
      <c r="H44" s="202"/>
      <c r="I44" s="168"/>
      <c r="J44" s="202"/>
      <c r="L44" s="202"/>
    </row>
    <row r="45" spans="1:12" s="3" customFormat="1" ht="21.75" customHeight="1" x14ac:dyDescent="0.2">
      <c r="A45" s="216" t="str">
        <f>'BS 2-4'!A43</f>
        <v>หมายเหตุประกอบข้อมูลทางการเงินเป็นส่วนหนึ่งของข้อมูลทางการเงินระหว่างกาลนี้</v>
      </c>
      <c r="B45" s="216"/>
      <c r="C45" s="216"/>
      <c r="D45" s="216"/>
      <c r="E45" s="216"/>
      <c r="F45" s="2"/>
      <c r="G45" s="2"/>
      <c r="H45" s="2"/>
      <c r="I45" s="216"/>
      <c r="J45" s="2"/>
      <c r="K45" s="2"/>
      <c r="L45" s="2"/>
    </row>
    <row r="46" spans="1:12" ht="21.75" customHeight="1" x14ac:dyDescent="0.4">
      <c r="A46" s="204" t="s">
        <v>125</v>
      </c>
      <c r="B46" s="205"/>
      <c r="C46" s="205"/>
      <c r="D46" s="205"/>
      <c r="E46" s="205"/>
      <c r="F46" s="206"/>
      <c r="G46" s="206"/>
      <c r="H46" s="206"/>
      <c r="I46" s="205"/>
      <c r="J46" s="206"/>
      <c r="K46" s="206"/>
      <c r="L46" s="206"/>
    </row>
    <row r="47" spans="1:12" ht="21.75" customHeight="1" x14ac:dyDescent="0.4">
      <c r="A47" s="204" t="s">
        <v>184</v>
      </c>
      <c r="B47" s="205"/>
      <c r="C47" s="205"/>
      <c r="D47" s="205"/>
      <c r="E47" s="205"/>
      <c r="F47" s="206"/>
      <c r="G47" s="206"/>
      <c r="H47" s="206"/>
      <c r="I47" s="205"/>
      <c r="J47" s="206"/>
      <c r="K47" s="206"/>
      <c r="L47" s="206"/>
    </row>
    <row r="48" spans="1:12" ht="21.75" customHeight="1" x14ac:dyDescent="0.4">
      <c r="A48" s="207" t="str">
        <f>+A3</f>
        <v>สำหรับงวดสามเดือนสิ้นสุดวันที่ 31 มีนาคม พ.ศ. 2566</v>
      </c>
      <c r="B48" s="217"/>
      <c r="C48" s="217"/>
      <c r="D48" s="208"/>
      <c r="E48" s="208"/>
      <c r="F48" s="209"/>
      <c r="G48" s="209"/>
      <c r="H48" s="209"/>
      <c r="I48" s="208"/>
      <c r="J48" s="209"/>
      <c r="K48" s="209"/>
      <c r="L48" s="209"/>
    </row>
    <row r="49" spans="1:12" ht="20.100000000000001" customHeight="1" x14ac:dyDescent="0.4">
      <c r="A49" s="210"/>
      <c r="B49" s="218"/>
      <c r="C49" s="218"/>
      <c r="D49" s="205"/>
      <c r="E49" s="205"/>
      <c r="F49" s="206"/>
      <c r="G49" s="206"/>
      <c r="H49" s="206"/>
      <c r="I49" s="205"/>
      <c r="J49" s="206"/>
      <c r="K49" s="206"/>
      <c r="L49" s="206"/>
    </row>
    <row r="50" spans="1:12" ht="20.100000000000001" customHeight="1" x14ac:dyDescent="0.4">
      <c r="A50" s="211"/>
      <c r="B50" s="211"/>
      <c r="C50" s="211"/>
      <c r="D50" s="168"/>
      <c r="F50" s="308" t="s">
        <v>126</v>
      </c>
      <c r="G50" s="308"/>
      <c r="H50" s="308"/>
      <c r="J50" s="308" t="s">
        <v>127</v>
      </c>
      <c r="K50" s="308"/>
      <c r="L50" s="308"/>
    </row>
    <row r="51" spans="1:12" ht="20.100000000000001" customHeight="1" x14ac:dyDescent="0.4">
      <c r="A51" s="205"/>
      <c r="B51" s="205"/>
      <c r="C51" s="205"/>
      <c r="D51" s="168"/>
      <c r="F51" s="212" t="s">
        <v>69</v>
      </c>
      <c r="G51" s="213"/>
      <c r="H51" s="212" t="s">
        <v>69</v>
      </c>
      <c r="J51" s="212" t="s">
        <v>69</v>
      </c>
      <c r="K51" s="213"/>
      <c r="L51" s="212" t="s">
        <v>69</v>
      </c>
    </row>
    <row r="52" spans="1:12" ht="20.100000000000001" customHeight="1" x14ac:dyDescent="0.4">
      <c r="D52" s="168"/>
      <c r="F52" s="213" t="s">
        <v>198</v>
      </c>
      <c r="H52" s="213" t="s">
        <v>154</v>
      </c>
      <c r="J52" s="213" t="s">
        <v>198</v>
      </c>
      <c r="L52" s="213" t="s">
        <v>154</v>
      </c>
    </row>
    <row r="53" spans="1:12" ht="20.100000000000001" customHeight="1" x14ac:dyDescent="0.4">
      <c r="D53" s="288" t="s">
        <v>0</v>
      </c>
      <c r="F53" s="215" t="s">
        <v>32</v>
      </c>
      <c r="H53" s="215" t="s">
        <v>32</v>
      </c>
      <c r="J53" s="215" t="s">
        <v>32</v>
      </c>
      <c r="L53" s="215" t="s">
        <v>32</v>
      </c>
    </row>
    <row r="54" spans="1:12" ht="20.100000000000001" customHeight="1" x14ac:dyDescent="0.4">
      <c r="A54" s="167" t="s">
        <v>46</v>
      </c>
      <c r="D54" s="168"/>
      <c r="E54" s="168"/>
      <c r="F54" s="197"/>
      <c r="H54" s="198"/>
      <c r="I54" s="168"/>
      <c r="J54" s="197"/>
      <c r="L54" s="198"/>
    </row>
    <row r="55" spans="1:12" ht="20.100000000000001" customHeight="1" x14ac:dyDescent="0.4">
      <c r="B55" s="219" t="s">
        <v>37</v>
      </c>
      <c r="D55" s="168"/>
      <c r="E55" s="168"/>
      <c r="F55" s="197"/>
      <c r="H55" s="198"/>
      <c r="I55" s="168"/>
      <c r="J55" s="197"/>
      <c r="L55" s="198"/>
    </row>
    <row r="56" spans="1:12" ht="20.100000000000001" customHeight="1" x14ac:dyDescent="0.4">
      <c r="C56" s="170" t="s">
        <v>185</v>
      </c>
      <c r="D56" s="196"/>
      <c r="E56" s="196"/>
      <c r="F56" s="201">
        <v>218862</v>
      </c>
      <c r="H56" s="203">
        <v>186916</v>
      </c>
      <c r="I56" s="196"/>
      <c r="J56" s="201">
        <v>0</v>
      </c>
      <c r="L56" s="203">
        <v>0</v>
      </c>
    </row>
    <row r="57" spans="1:12" ht="6" customHeight="1" x14ac:dyDescent="0.4">
      <c r="D57" s="196"/>
      <c r="E57" s="196"/>
      <c r="F57" s="220"/>
      <c r="H57" s="202"/>
      <c r="I57" s="196"/>
      <c r="J57" s="220"/>
      <c r="L57" s="202"/>
    </row>
    <row r="58" spans="1:12" ht="20.100000000000001" customHeight="1" x14ac:dyDescent="0.4">
      <c r="C58" s="193" t="s">
        <v>38</v>
      </c>
      <c r="D58" s="168"/>
      <c r="E58" s="168"/>
      <c r="F58" s="201">
        <f>SUM(F56:F57)</f>
        <v>218862</v>
      </c>
      <c r="G58" s="202"/>
      <c r="H58" s="203">
        <f>SUM(H56:H57)</f>
        <v>186916</v>
      </c>
      <c r="I58" s="168"/>
      <c r="J58" s="201">
        <f>SUM(J56:J57)</f>
        <v>0</v>
      </c>
      <c r="K58" s="202"/>
      <c r="L58" s="203">
        <f>SUM(L56:L57)</f>
        <v>0</v>
      </c>
    </row>
    <row r="59" spans="1:12" ht="6" customHeight="1" x14ac:dyDescent="0.4">
      <c r="D59" s="196"/>
      <c r="E59" s="196"/>
      <c r="F59" s="220"/>
      <c r="H59" s="202"/>
      <c r="I59" s="196"/>
      <c r="J59" s="220"/>
      <c r="L59" s="202"/>
    </row>
    <row r="60" spans="1:12" ht="20.100000000000001" customHeight="1" x14ac:dyDescent="0.4">
      <c r="B60" s="219" t="s">
        <v>44</v>
      </c>
      <c r="F60" s="195"/>
      <c r="J60" s="195"/>
    </row>
    <row r="61" spans="1:12" ht="20.100000000000001" customHeight="1" x14ac:dyDescent="0.4">
      <c r="C61" s="170" t="s">
        <v>115</v>
      </c>
      <c r="D61" s="196"/>
      <c r="E61" s="196"/>
      <c r="F61" s="195">
        <v>-47811575</v>
      </c>
      <c r="H61" s="169">
        <v>-19653394</v>
      </c>
      <c r="I61" s="196"/>
      <c r="J61" s="195">
        <v>-59706</v>
      </c>
      <c r="L61" s="169">
        <v>0</v>
      </c>
    </row>
    <row r="62" spans="1:12" ht="20.100000000000001" customHeight="1" x14ac:dyDescent="0.4">
      <c r="C62" s="170" t="s">
        <v>116</v>
      </c>
      <c r="D62" s="196"/>
      <c r="E62" s="196"/>
      <c r="F62" s="195">
        <v>-7335250</v>
      </c>
      <c r="H62" s="169">
        <v>-2367500</v>
      </c>
      <c r="I62" s="196"/>
      <c r="J62" s="195">
        <v>0</v>
      </c>
      <c r="L62" s="169">
        <v>0</v>
      </c>
    </row>
    <row r="63" spans="1:12" ht="20.100000000000001" customHeight="1" x14ac:dyDescent="0.4">
      <c r="C63" s="170" t="s">
        <v>190</v>
      </c>
      <c r="D63" s="289"/>
      <c r="E63" s="196"/>
      <c r="F63" s="200">
        <v>0</v>
      </c>
      <c r="H63" s="226">
        <v>0</v>
      </c>
      <c r="I63" s="196"/>
      <c r="J63" s="200">
        <v>0</v>
      </c>
      <c r="L63" s="226">
        <v>-150000000</v>
      </c>
    </row>
    <row r="64" spans="1:12" ht="6" customHeight="1" x14ac:dyDescent="0.4">
      <c r="D64" s="196"/>
      <c r="E64" s="196"/>
      <c r="F64" s="220"/>
      <c r="H64" s="202"/>
      <c r="I64" s="196"/>
      <c r="J64" s="220"/>
      <c r="L64" s="202"/>
    </row>
    <row r="65" spans="1:12" ht="20.100000000000001" customHeight="1" x14ac:dyDescent="0.4">
      <c r="C65" s="170" t="s">
        <v>150</v>
      </c>
      <c r="F65" s="201">
        <f>SUM(F61:F63)</f>
        <v>-55146825</v>
      </c>
      <c r="G65" s="221"/>
      <c r="H65" s="203">
        <f>SUM(H61:H63)</f>
        <v>-22020894</v>
      </c>
      <c r="J65" s="201">
        <f>SUM(J61:J63)</f>
        <v>-59706</v>
      </c>
      <c r="K65" s="221"/>
      <c r="L65" s="203">
        <f>SUM(L61:L63)</f>
        <v>-150000000</v>
      </c>
    </row>
    <row r="66" spans="1:12" ht="6" customHeight="1" x14ac:dyDescent="0.4">
      <c r="D66" s="196"/>
      <c r="E66" s="196"/>
      <c r="F66" s="220"/>
      <c r="H66" s="202"/>
      <c r="I66" s="196"/>
      <c r="J66" s="220"/>
      <c r="L66" s="202"/>
    </row>
    <row r="67" spans="1:12" ht="20.100000000000001" customHeight="1" x14ac:dyDescent="0.4">
      <c r="A67" s="193" t="s">
        <v>151</v>
      </c>
      <c r="F67" s="200">
        <f>F65+F58</f>
        <v>-54927963</v>
      </c>
      <c r="H67" s="226">
        <f>H65+H58</f>
        <v>-21833978</v>
      </c>
      <c r="J67" s="200">
        <f>SUM(J64:J65)</f>
        <v>-59706</v>
      </c>
      <c r="L67" s="226">
        <f>SUM(L64:L65)</f>
        <v>-150000000</v>
      </c>
    </row>
    <row r="68" spans="1:12" ht="6" customHeight="1" x14ac:dyDescent="0.4">
      <c r="D68" s="196"/>
      <c r="E68" s="196"/>
      <c r="F68" s="220"/>
      <c r="H68" s="202"/>
      <c r="I68" s="196"/>
      <c r="J68" s="220"/>
      <c r="L68" s="202"/>
    </row>
    <row r="69" spans="1:12" ht="20.100000000000001" customHeight="1" x14ac:dyDescent="0.4">
      <c r="A69" s="167" t="s">
        <v>186</v>
      </c>
      <c r="F69" s="197"/>
      <c r="H69" s="198"/>
      <c r="J69" s="197"/>
      <c r="L69" s="198"/>
    </row>
    <row r="70" spans="1:12" ht="20.100000000000001" customHeight="1" x14ac:dyDescent="0.4">
      <c r="A70" s="167"/>
      <c r="B70" s="193" t="s">
        <v>233</v>
      </c>
      <c r="F70" s="197">
        <v>0</v>
      </c>
      <c r="H70" s="198">
        <v>9262</v>
      </c>
      <c r="J70" s="197">
        <v>0</v>
      </c>
      <c r="L70" s="169">
        <v>0</v>
      </c>
    </row>
    <row r="71" spans="1:12" ht="20.100000000000001" customHeight="1" x14ac:dyDescent="0.4">
      <c r="A71" s="167"/>
      <c r="B71" s="193" t="s">
        <v>234</v>
      </c>
      <c r="F71" s="197">
        <v>0</v>
      </c>
      <c r="H71" s="198">
        <v>-766</v>
      </c>
      <c r="J71" s="197">
        <v>0</v>
      </c>
      <c r="L71" s="198">
        <v>-766</v>
      </c>
    </row>
    <row r="72" spans="1:12" ht="20.100000000000001" customHeight="1" x14ac:dyDescent="0.4">
      <c r="B72" s="193" t="s">
        <v>224</v>
      </c>
      <c r="D72" s="196"/>
      <c r="E72" s="196"/>
      <c r="F72" s="195">
        <v>0</v>
      </c>
      <c r="H72" s="169">
        <v>0</v>
      </c>
      <c r="I72" s="196"/>
      <c r="J72" s="195">
        <v>0</v>
      </c>
      <c r="L72" s="169">
        <v>236946</v>
      </c>
    </row>
    <row r="73" spans="1:12" ht="20.100000000000001" customHeight="1" x14ac:dyDescent="0.4">
      <c r="B73" s="193" t="s">
        <v>227</v>
      </c>
      <c r="D73" s="196"/>
      <c r="E73" s="196"/>
      <c r="F73" s="195">
        <v>0</v>
      </c>
      <c r="H73" s="169">
        <v>0</v>
      </c>
      <c r="I73" s="196"/>
      <c r="J73" s="195">
        <v>-4500000</v>
      </c>
      <c r="L73" s="169">
        <v>0</v>
      </c>
    </row>
    <row r="74" spans="1:12" ht="20.100000000000001" customHeight="1" x14ac:dyDescent="0.4">
      <c r="B74" s="193" t="s">
        <v>225</v>
      </c>
      <c r="D74" s="289" t="s">
        <v>205</v>
      </c>
      <c r="E74" s="196"/>
      <c r="F74" s="195">
        <v>0</v>
      </c>
      <c r="H74" s="169">
        <v>180000000</v>
      </c>
      <c r="I74" s="196"/>
      <c r="J74" s="195">
        <v>0</v>
      </c>
      <c r="L74" s="169">
        <v>180000000</v>
      </c>
    </row>
    <row r="75" spans="1:12" ht="20.100000000000001" customHeight="1" x14ac:dyDescent="0.4">
      <c r="B75" s="193" t="s">
        <v>226</v>
      </c>
      <c r="D75" s="289" t="s">
        <v>205</v>
      </c>
      <c r="E75" s="196"/>
      <c r="F75" s="195">
        <v>-532000000</v>
      </c>
      <c r="H75" s="169">
        <v>0</v>
      </c>
      <c r="I75" s="196"/>
      <c r="J75" s="195">
        <v>-532000000</v>
      </c>
      <c r="L75" s="169">
        <v>0</v>
      </c>
    </row>
    <row r="76" spans="1:12" ht="20.100000000000001" customHeight="1" x14ac:dyDescent="0.4">
      <c r="B76" s="193" t="s">
        <v>165</v>
      </c>
      <c r="D76" s="196"/>
      <c r="E76" s="196"/>
      <c r="F76" s="195">
        <v>-5120676</v>
      </c>
      <c r="H76" s="169">
        <v>-238415</v>
      </c>
      <c r="I76" s="196"/>
      <c r="J76" s="195">
        <v>-5120677</v>
      </c>
      <c r="L76" s="169">
        <v>-238415</v>
      </c>
    </row>
    <row r="77" spans="1:12" ht="20.100000000000001" customHeight="1" x14ac:dyDescent="0.4">
      <c r="B77" s="193" t="s">
        <v>108</v>
      </c>
      <c r="D77" s="196"/>
      <c r="E77" s="196"/>
      <c r="F77" s="195">
        <v>-13428553</v>
      </c>
      <c r="H77" s="169">
        <v>-10258373</v>
      </c>
      <c r="I77" s="196"/>
      <c r="J77" s="195">
        <v>0</v>
      </c>
      <c r="L77" s="169">
        <v>0</v>
      </c>
    </row>
    <row r="78" spans="1:12" ht="20.100000000000001" customHeight="1" x14ac:dyDescent="0.4">
      <c r="B78" s="193" t="s">
        <v>187</v>
      </c>
      <c r="D78" s="227"/>
      <c r="E78" s="196"/>
      <c r="F78" s="200">
        <v>-5717664</v>
      </c>
      <c r="H78" s="226">
        <v>0</v>
      </c>
      <c r="I78" s="196"/>
      <c r="J78" s="200">
        <v>0</v>
      </c>
      <c r="L78" s="226">
        <v>0</v>
      </c>
    </row>
    <row r="79" spans="1:12" ht="6" customHeight="1" x14ac:dyDescent="0.4">
      <c r="D79" s="196"/>
      <c r="E79" s="196"/>
      <c r="F79" s="220"/>
      <c r="H79" s="202"/>
      <c r="I79" s="196"/>
      <c r="J79" s="220"/>
      <c r="L79" s="202"/>
    </row>
    <row r="80" spans="1:12" ht="20.100000000000001" customHeight="1" x14ac:dyDescent="0.4">
      <c r="A80" s="193" t="s">
        <v>188</v>
      </c>
      <c r="D80" s="196"/>
      <c r="E80" s="196"/>
      <c r="F80" s="200">
        <f>SUM(F70:F78)</f>
        <v>-556266893</v>
      </c>
      <c r="H80" s="226">
        <f>SUM(H70:H78)</f>
        <v>169511708</v>
      </c>
      <c r="I80" s="196"/>
      <c r="J80" s="200">
        <f>SUM(J70:J78)</f>
        <v>-541620677</v>
      </c>
      <c r="L80" s="226">
        <f>SUM(L70:L78)</f>
        <v>179997765</v>
      </c>
    </row>
    <row r="81" spans="1:12" ht="6" customHeight="1" x14ac:dyDescent="0.4">
      <c r="D81" s="196"/>
      <c r="E81" s="196"/>
      <c r="F81" s="220"/>
      <c r="H81" s="202"/>
      <c r="I81" s="196"/>
      <c r="J81" s="220"/>
      <c r="L81" s="202"/>
    </row>
    <row r="82" spans="1:12" ht="20.100000000000001" customHeight="1" x14ac:dyDescent="0.4">
      <c r="A82" s="167" t="s">
        <v>123</v>
      </c>
      <c r="D82" s="196"/>
      <c r="E82" s="196"/>
      <c r="F82" s="197">
        <f>+F28+F58+F65+F80</f>
        <v>-532498799</v>
      </c>
      <c r="G82" s="198"/>
      <c r="H82" s="198">
        <f>+H28+H58+H65+H80</f>
        <v>973467437</v>
      </c>
      <c r="I82" s="196"/>
      <c r="J82" s="197">
        <f>+J28+J58+J65+J80</f>
        <v>35199683</v>
      </c>
      <c r="K82" s="198"/>
      <c r="L82" s="198">
        <f>+L28+L58+L65+L80</f>
        <v>26079901</v>
      </c>
    </row>
    <row r="83" spans="1:12" ht="20.100000000000001" customHeight="1" x14ac:dyDescent="0.4">
      <c r="A83" s="193" t="s">
        <v>52</v>
      </c>
      <c r="D83" s="196"/>
      <c r="E83" s="196"/>
      <c r="F83" s="201">
        <v>3110863748</v>
      </c>
      <c r="H83" s="203">
        <v>2475129985</v>
      </c>
      <c r="I83" s="196"/>
      <c r="J83" s="201">
        <v>71302688</v>
      </c>
      <c r="L83" s="203">
        <v>460660</v>
      </c>
    </row>
    <row r="84" spans="1:12" ht="6" customHeight="1" x14ac:dyDescent="0.4">
      <c r="D84" s="196"/>
      <c r="E84" s="196"/>
      <c r="F84" s="220"/>
      <c r="H84" s="202"/>
      <c r="I84" s="196"/>
      <c r="J84" s="220"/>
      <c r="L84" s="202"/>
    </row>
    <row r="85" spans="1:12" ht="20.100000000000001" customHeight="1" thickBot="1" x14ac:dyDescent="0.45">
      <c r="A85" s="167" t="s">
        <v>53</v>
      </c>
      <c r="D85" s="196"/>
      <c r="E85" s="196"/>
      <c r="F85" s="222">
        <f>SUM(F82:F84)</f>
        <v>2578364949</v>
      </c>
      <c r="G85" s="202"/>
      <c r="H85" s="223">
        <f>SUM(H82:H84)</f>
        <v>3448597422</v>
      </c>
      <c r="I85" s="196"/>
      <c r="J85" s="222">
        <f>SUM(J82:J84)</f>
        <v>106502371</v>
      </c>
      <c r="K85" s="202"/>
      <c r="L85" s="223">
        <f>SUM(L82:L84)</f>
        <v>26540561</v>
      </c>
    </row>
    <row r="86" spans="1:12" ht="20.100000000000001" customHeight="1" thickTop="1" x14ac:dyDescent="0.4">
      <c r="D86" s="196"/>
      <c r="E86" s="196"/>
      <c r="F86" s="220"/>
      <c r="H86" s="202"/>
      <c r="I86" s="196"/>
      <c r="J86" s="220"/>
      <c r="L86" s="202"/>
    </row>
    <row r="87" spans="1:12" ht="20.100000000000001" customHeight="1" x14ac:dyDescent="0.4">
      <c r="A87" s="167" t="s">
        <v>99</v>
      </c>
      <c r="F87" s="224"/>
      <c r="G87" s="193"/>
      <c r="H87" s="193"/>
      <c r="J87" s="224"/>
      <c r="K87" s="193"/>
      <c r="L87" s="193"/>
    </row>
    <row r="88" spans="1:12" ht="20.100000000000001" customHeight="1" x14ac:dyDescent="0.4">
      <c r="A88" s="193" t="s">
        <v>109</v>
      </c>
      <c r="F88" s="283">
        <v>1433864</v>
      </c>
      <c r="G88" s="284"/>
      <c r="H88" s="169">
        <v>120296</v>
      </c>
      <c r="I88" s="284"/>
      <c r="J88" s="195">
        <v>0</v>
      </c>
      <c r="K88" s="287"/>
      <c r="L88" s="169">
        <v>0</v>
      </c>
    </row>
    <row r="89" spans="1:12" ht="20.100000000000001" customHeight="1" x14ac:dyDescent="0.4">
      <c r="A89" s="193" t="s">
        <v>110</v>
      </c>
      <c r="F89" s="195">
        <v>0</v>
      </c>
      <c r="G89" s="284"/>
      <c r="H89" s="169">
        <v>4613300</v>
      </c>
      <c r="I89" s="284"/>
      <c r="J89" s="195">
        <v>0</v>
      </c>
      <c r="K89" s="287"/>
      <c r="L89" s="169">
        <v>0</v>
      </c>
    </row>
    <row r="90" spans="1:12" ht="20.100000000000001" customHeight="1" x14ac:dyDescent="0.4">
      <c r="A90" s="193" t="s">
        <v>119</v>
      </c>
      <c r="F90" s="283">
        <v>18031267</v>
      </c>
      <c r="G90" s="284"/>
      <c r="H90" s="169">
        <v>8795516</v>
      </c>
      <c r="I90" s="284"/>
      <c r="J90" s="195">
        <v>0</v>
      </c>
      <c r="K90" s="287"/>
      <c r="L90" s="169">
        <v>0</v>
      </c>
    </row>
    <row r="91" spans="1:12" ht="20.100000000000001" customHeight="1" x14ac:dyDescent="0.4">
      <c r="A91" s="193" t="s">
        <v>113</v>
      </c>
      <c r="F91" s="283"/>
      <c r="G91" s="284"/>
      <c r="I91" s="284"/>
      <c r="J91" s="286"/>
      <c r="K91" s="287"/>
    </row>
    <row r="92" spans="1:12" ht="20.100000000000001" customHeight="1" x14ac:dyDescent="0.4">
      <c r="B92" s="193" t="s">
        <v>228</v>
      </c>
      <c r="F92" s="283"/>
      <c r="G92" s="284"/>
      <c r="I92" s="284"/>
      <c r="J92" s="286"/>
      <c r="K92" s="287"/>
    </row>
    <row r="93" spans="1:12" ht="20.100000000000001" customHeight="1" x14ac:dyDescent="0.4">
      <c r="B93" s="193" t="s">
        <v>120</v>
      </c>
      <c r="F93" s="283">
        <v>496963194</v>
      </c>
      <c r="G93" s="284"/>
      <c r="H93" s="169">
        <v>499903648</v>
      </c>
      <c r="I93" s="284"/>
      <c r="J93" s="195">
        <v>0</v>
      </c>
      <c r="K93" s="287"/>
      <c r="L93" s="169">
        <v>0</v>
      </c>
    </row>
    <row r="94" spans="1:12" ht="18.75" x14ac:dyDescent="0.4">
      <c r="F94" s="285"/>
      <c r="G94" s="284"/>
      <c r="H94" s="285"/>
      <c r="I94" s="284"/>
      <c r="J94" s="285"/>
      <c r="K94" s="284"/>
      <c r="L94" s="285"/>
    </row>
    <row r="95" spans="1:12" ht="18.75" x14ac:dyDescent="0.4">
      <c r="F95" s="285"/>
      <c r="G95" s="284"/>
      <c r="H95" s="285"/>
      <c r="I95" s="284"/>
      <c r="J95" s="285"/>
      <c r="K95" s="284"/>
      <c r="L95" s="285"/>
    </row>
    <row r="96" spans="1:12" ht="18.75" x14ac:dyDescent="0.4">
      <c r="F96" s="285"/>
      <c r="G96" s="284"/>
      <c r="H96" s="285"/>
      <c r="I96" s="284"/>
      <c r="J96" s="285"/>
      <c r="K96" s="284"/>
      <c r="L96" s="285"/>
    </row>
    <row r="97" spans="1:12" ht="15" customHeight="1" x14ac:dyDescent="0.4">
      <c r="F97" s="221"/>
      <c r="G97" s="193"/>
      <c r="H97" s="221"/>
      <c r="J97" s="221"/>
      <c r="K97" s="193"/>
      <c r="L97" s="221"/>
    </row>
    <row r="98" spans="1:12" s="3" customFormat="1" ht="21.75" customHeight="1" x14ac:dyDescent="0.2">
      <c r="A98" s="216" t="str">
        <f>+A45</f>
        <v>หมายเหตุประกอบข้อมูลทางการเงินเป็นส่วนหนึ่งของข้อมูลทางการเงินระหว่างกาลนี้</v>
      </c>
      <c r="B98" s="225"/>
      <c r="C98" s="216"/>
      <c r="D98" s="216"/>
      <c r="E98" s="216"/>
      <c r="F98" s="194"/>
      <c r="G98" s="2"/>
      <c r="H98" s="194"/>
      <c r="I98" s="216"/>
      <c r="J98" s="194"/>
      <c r="K98" s="2"/>
      <c r="L98" s="194"/>
    </row>
  </sheetData>
  <mergeCells count="4">
    <mergeCell ref="F5:H5"/>
    <mergeCell ref="J5:L5"/>
    <mergeCell ref="F50:H50"/>
    <mergeCell ref="J50:L50"/>
  </mergeCells>
  <pageMargins left="0.8" right="0.5" top="0.5" bottom="0.6" header="0.49" footer="0.4"/>
  <pageSetup paperSize="9" scale="80" firstPageNumber="10" orientation="portrait" useFirstPageNumber="1" horizontalDpi="1200" verticalDpi="1200" r:id="rId1"/>
  <headerFooter>
    <oddFooter>&amp;R&amp;"Browallia New,Regular"&amp;13&amp;P</oddFooter>
    <firstFooter>&amp;R2</firstFooter>
  </headerFooter>
  <rowBreaks count="1" manualBreakCount="1">
    <brk id="4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BS 2-4</vt:lpstr>
      <vt:lpstr>PL 5-6 (3month)</vt:lpstr>
      <vt:lpstr>EQ 7</vt:lpstr>
      <vt:lpstr>EQ 8</vt:lpstr>
      <vt:lpstr>EQ9</vt:lpstr>
      <vt:lpstr>CF 10-11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</dc:creator>
  <cp:lastModifiedBy>Namfon Bandasak (Account)</cp:lastModifiedBy>
  <cp:lastPrinted>2023-05-11T03:16:29Z</cp:lastPrinted>
  <dcterms:created xsi:type="dcterms:W3CDTF">2009-02-23T10:22:48Z</dcterms:created>
  <dcterms:modified xsi:type="dcterms:W3CDTF">2023-05-12T02:37:54Z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d6aa48f-5ea3-4df9-940a-fee9968a059a_Enabled">
    <vt:lpwstr>true</vt:lpwstr>
  </property>
  <property fmtid="{D5CDD505-2E9C-101B-9397-08002B2CF9AE}" pid="3" name="MSIP_Label_cd6aa48f-5ea3-4df9-940a-fee9968a059a_SetDate">
    <vt:lpwstr>2023-05-12T02:37:52Z</vt:lpwstr>
  </property>
  <property fmtid="{D5CDD505-2E9C-101B-9397-08002B2CF9AE}" pid="4" name="MSIP_Label_cd6aa48f-5ea3-4df9-940a-fee9968a059a_Method">
    <vt:lpwstr>Privileged</vt:lpwstr>
  </property>
  <property fmtid="{D5CDD505-2E9C-101B-9397-08002B2CF9AE}" pid="5" name="MSIP_Label_cd6aa48f-5ea3-4df9-940a-fee9968a059a_Name">
    <vt:lpwstr>Public - Not Protected</vt:lpwstr>
  </property>
  <property fmtid="{D5CDD505-2E9C-101B-9397-08002B2CF9AE}" pid="6" name="MSIP_Label_cd6aa48f-5ea3-4df9-940a-fee9968a059a_SiteId">
    <vt:lpwstr>9d9217a5-0363-442b-910c-adfac4b22fe2</vt:lpwstr>
  </property>
  <property fmtid="{D5CDD505-2E9C-101B-9397-08002B2CF9AE}" pid="7" name="MSIP_Label_cd6aa48f-5ea3-4df9-940a-fee9968a059a_ActionId">
    <vt:lpwstr>8f6b0b57-470c-431c-958e-0473328fcc4d</vt:lpwstr>
  </property>
  <property fmtid="{D5CDD505-2E9C-101B-9397-08002B2CF9AE}" pid="8" name="MSIP_Label_cd6aa48f-5ea3-4df9-940a-fee9968a059a_ContentBits">
    <vt:lpwstr>0</vt:lpwstr>
  </property>
</Properties>
</file>