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rattana\++TIPH\++++MARKET\2566\Q12566\++ส่งให้ตลาดหลักทรัพย์\"/>
    </mc:Choice>
  </mc:AlternateContent>
  <xr:revisionPtr revIDLastSave="0" documentId="13_ncr:1_{DC5E4A95-688E-43EE-B7DD-DEF91DD823C5}" xr6:coauthVersionLast="47" xr6:coauthVersionMax="47" xr10:uidLastSave="{00000000-0000-0000-0000-000000000000}"/>
  <bookViews>
    <workbookView xWindow="-120" yWindow="-120" windowWidth="29040" windowHeight="15840" tabRatio="741" xr2:uid="{00000000-000D-0000-FFFF-FFFF00000000}"/>
  </bookViews>
  <sheets>
    <sheet name="BS 2-4" sheetId="9" r:id="rId1"/>
    <sheet name="PL 5-6 (3-month)" sheetId="15" r:id="rId2"/>
    <sheet name="EQ 7" sheetId="13" r:id="rId3"/>
    <sheet name="EQ 8" sheetId="20" r:id="rId4"/>
    <sheet name="EQ 9" sheetId="16" r:id="rId5"/>
    <sheet name="CF 10-11" sheetId="1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20" l="1"/>
  <c r="A43" i="13"/>
  <c r="A46" i="20"/>
  <c r="X32" i="20"/>
  <c r="T32" i="20"/>
  <c r="R32" i="20"/>
  <c r="P32" i="20"/>
  <c r="L32" i="20"/>
  <c r="J32" i="20"/>
  <c r="H32" i="20"/>
  <c r="F32" i="20"/>
  <c r="D32" i="20"/>
  <c r="N30" i="20"/>
  <c r="V30" i="20" s="1"/>
  <c r="Z30" i="20" s="1"/>
  <c r="N25" i="20"/>
  <c r="V25" i="20" s="1"/>
  <c r="Z25" i="20" s="1"/>
  <c r="N22" i="20"/>
  <c r="V22" i="20" s="1"/>
  <c r="Z22" i="20" s="1"/>
  <c r="Z21" i="20"/>
  <c r="N21" i="20"/>
  <c r="Z20" i="20"/>
  <c r="N20" i="20"/>
  <c r="N19" i="20"/>
  <c r="V19" i="20" s="1"/>
  <c r="Z19" i="20" s="1"/>
  <c r="N18" i="20"/>
  <c r="V18" i="20" s="1"/>
  <c r="I74" i="15"/>
  <c r="M74" i="15"/>
  <c r="K74" i="15"/>
  <c r="K91" i="15" s="1"/>
  <c r="G74" i="15"/>
  <c r="G91" i="15" s="1"/>
  <c r="L24" i="13"/>
  <c r="M88" i="15"/>
  <c r="K88" i="15"/>
  <c r="G88" i="15"/>
  <c r="I88" i="15"/>
  <c r="I91" i="15" s="1"/>
  <c r="H24" i="16"/>
  <c r="H18" i="16"/>
  <c r="F62" i="14"/>
  <c r="G62" i="14"/>
  <c r="H62" i="14"/>
  <c r="A3" i="14"/>
  <c r="A56" i="14" s="1"/>
  <c r="L21" i="13"/>
  <c r="L20" i="13"/>
  <c r="T20" i="13" s="1"/>
  <c r="L19" i="13"/>
  <c r="F91" i="14"/>
  <c r="F137" i="9"/>
  <c r="F140" i="9" s="1"/>
  <c r="I43" i="15"/>
  <c r="N21" i="16"/>
  <c r="L69" i="14"/>
  <c r="J69" i="14"/>
  <c r="F69" i="14"/>
  <c r="H69" i="14"/>
  <c r="J24" i="16"/>
  <c r="J18" i="16"/>
  <c r="L18" i="16"/>
  <c r="F18" i="16"/>
  <c r="D18" i="16"/>
  <c r="N16" i="16"/>
  <c r="N15" i="16"/>
  <c r="N18" i="16" s="1"/>
  <c r="V31" i="13"/>
  <c r="R31" i="13"/>
  <c r="P31" i="13"/>
  <c r="N31" i="13"/>
  <c r="J31" i="13"/>
  <c r="H31" i="13"/>
  <c r="F31" i="13"/>
  <c r="D31" i="13"/>
  <c r="L29" i="13"/>
  <c r="L18" i="13"/>
  <c r="T18" i="13" s="1"/>
  <c r="L91" i="14"/>
  <c r="L76" i="14"/>
  <c r="L29" i="14"/>
  <c r="H91" i="14"/>
  <c r="H76" i="14"/>
  <c r="H29" i="14"/>
  <c r="M105" i="15"/>
  <c r="M99" i="15"/>
  <c r="M43" i="15"/>
  <c r="M16" i="15"/>
  <c r="M20" i="15" s="1"/>
  <c r="M29" i="15" s="1"/>
  <c r="M45" i="15" s="1"/>
  <c r="M48" i="15" s="1"/>
  <c r="I105" i="15"/>
  <c r="I99" i="15"/>
  <c r="I16" i="15"/>
  <c r="I20" i="15" s="1"/>
  <c r="I29" i="15" s="1"/>
  <c r="N22" i="16"/>
  <c r="J91" i="14"/>
  <c r="F29" i="14"/>
  <c r="F24" i="16"/>
  <c r="K105" i="15"/>
  <c r="G105" i="15"/>
  <c r="K99" i="15"/>
  <c r="G99" i="15"/>
  <c r="K43" i="15"/>
  <c r="G43" i="15"/>
  <c r="L137" i="9"/>
  <c r="L140" i="9"/>
  <c r="L142" i="9" s="1"/>
  <c r="J137" i="9"/>
  <c r="J140" i="9" s="1"/>
  <c r="H137" i="9"/>
  <c r="H140" i="9" s="1"/>
  <c r="H142" i="9" s="1"/>
  <c r="J76" i="14"/>
  <c r="J29" i="14"/>
  <c r="A32" i="16"/>
  <c r="L24" i="16"/>
  <c r="D24" i="16"/>
  <c r="K16" i="15"/>
  <c r="K20" i="15" s="1"/>
  <c r="K29" i="15" s="1"/>
  <c r="K45" i="15" s="1"/>
  <c r="K48" i="15" s="1"/>
  <c r="L79" i="9"/>
  <c r="J79" i="9"/>
  <c r="H79" i="9"/>
  <c r="F79" i="9"/>
  <c r="L34" i="9"/>
  <c r="J34" i="9"/>
  <c r="A114" i="15"/>
  <c r="A58" i="15"/>
  <c r="A56" i="15"/>
  <c r="A55" i="15"/>
  <c r="G16" i="15"/>
  <c r="G20" i="15"/>
  <c r="G29" i="15" s="1"/>
  <c r="F34" i="9"/>
  <c r="A53" i="14"/>
  <c r="A112" i="14" s="1"/>
  <c r="A54" i="14"/>
  <c r="F76" i="14"/>
  <c r="F78" i="14" s="1"/>
  <c r="H34" i="9"/>
  <c r="A105" i="9"/>
  <c r="A103" i="9"/>
  <c r="A102" i="9"/>
  <c r="A153" i="9" s="1"/>
  <c r="A54" i="9"/>
  <c r="A52" i="9"/>
  <c r="N32" i="20" l="1"/>
  <c r="V32" i="20"/>
  <c r="Z18" i="20"/>
  <c r="Z32" i="20" s="1"/>
  <c r="G45" i="15"/>
  <c r="G48" i="15" s="1"/>
  <c r="G93" i="15" s="1"/>
  <c r="K93" i="15"/>
  <c r="M91" i="15"/>
  <c r="M93" i="15" s="1"/>
  <c r="I45" i="15"/>
  <c r="I48" i="15" s="1"/>
  <c r="I93" i="15" s="1"/>
  <c r="T21" i="13"/>
  <c r="X21" i="13" s="1"/>
  <c r="T24" i="13"/>
  <c r="X24" i="13" s="1"/>
  <c r="T19" i="13"/>
  <c r="X19" i="13" s="1"/>
  <c r="T29" i="13"/>
  <c r="X29" i="13" s="1"/>
  <c r="X20" i="13"/>
  <c r="J142" i="9"/>
  <c r="F142" i="9"/>
  <c r="J93" i="14"/>
  <c r="J96" i="14" s="1"/>
  <c r="L93" i="14"/>
  <c r="L96" i="14" s="1"/>
  <c r="L78" i="14"/>
  <c r="F93" i="14"/>
  <c r="F96" i="14" s="1"/>
  <c r="H78" i="14"/>
  <c r="H93" i="14"/>
  <c r="H96" i="14" s="1"/>
  <c r="J78" i="14"/>
  <c r="N24" i="16"/>
  <c r="L31" i="13"/>
  <c r="X18" i="13"/>
  <c r="T31" i="13" l="1"/>
  <c r="X31" i="13"/>
</calcChain>
</file>

<file path=xl/sharedStrings.xml><?xml version="1.0" encoding="utf-8"?>
<sst xmlns="http://schemas.openxmlformats.org/spreadsheetml/2006/main" count="471" uniqueCount="244">
  <si>
    <t>31 December</t>
  </si>
  <si>
    <t>Baht</t>
  </si>
  <si>
    <t>Notes</t>
  </si>
  <si>
    <t>Assets</t>
  </si>
  <si>
    <t>Cash and cash equivalents</t>
  </si>
  <si>
    <t>Total assets</t>
  </si>
  <si>
    <t>Other assets</t>
  </si>
  <si>
    <t xml:space="preserve">Liabilities   </t>
  </si>
  <si>
    <t>Statement of Financial Position</t>
  </si>
  <si>
    <t>Income tax payables</t>
  </si>
  <si>
    <t>Due to reinsurers</t>
  </si>
  <si>
    <t>Insurance contract liabilities</t>
  </si>
  <si>
    <t>Accrued commission expenses</t>
  </si>
  <si>
    <t>Premium received in advance</t>
  </si>
  <si>
    <t>Premium suspense accounts</t>
  </si>
  <si>
    <t>Employee benefit obligations</t>
  </si>
  <si>
    <t>Total liabilities</t>
  </si>
  <si>
    <t>Share capital</t>
  </si>
  <si>
    <t>Statement of Comprehensive Income</t>
  </si>
  <si>
    <t>Other underwriting expenses</t>
  </si>
  <si>
    <t>Operating expenses</t>
  </si>
  <si>
    <t>Other income</t>
  </si>
  <si>
    <t>Issued and</t>
  </si>
  <si>
    <t>General</t>
  </si>
  <si>
    <t>Unappropriated</t>
  </si>
  <si>
    <t>Total</t>
  </si>
  <si>
    <t>Retained earnings</t>
  </si>
  <si>
    <t>share capital</t>
  </si>
  <si>
    <t>reserve</t>
  </si>
  <si>
    <t>Statement of Cash Flows</t>
  </si>
  <si>
    <t>Cash flows from (used in) operating activities</t>
  </si>
  <si>
    <t>Interest income</t>
  </si>
  <si>
    <t>Dividend received</t>
  </si>
  <si>
    <t>Others</t>
  </si>
  <si>
    <t>Unrealised</t>
  </si>
  <si>
    <t>Property, plant and equipment, net</t>
  </si>
  <si>
    <t>Intangible assets, net</t>
  </si>
  <si>
    <t xml:space="preserve">   of par Baht 1 each</t>
  </si>
  <si>
    <t>Issued and paid-up share capital</t>
  </si>
  <si>
    <t xml:space="preserve">Appropriated </t>
  </si>
  <si>
    <t>Net premium earned</t>
  </si>
  <si>
    <t>paid-up</t>
  </si>
  <si>
    <t>Share</t>
  </si>
  <si>
    <t xml:space="preserve"> premium</t>
  </si>
  <si>
    <t>Legal</t>
  </si>
  <si>
    <t>Income tax paid</t>
  </si>
  <si>
    <t>Cash provided from</t>
  </si>
  <si>
    <t>Cash provided from investing activities</t>
  </si>
  <si>
    <t>Cash used in</t>
  </si>
  <si>
    <t>Cash and cash equivalents at beginning of the period</t>
  </si>
  <si>
    <t>Cash and cash equivalents at end of the period</t>
  </si>
  <si>
    <t>Deferred tax assets</t>
  </si>
  <si>
    <t xml:space="preserve">   paid-up Baht 1 each</t>
  </si>
  <si>
    <t>General reserve</t>
  </si>
  <si>
    <t>Appropriated</t>
  </si>
  <si>
    <t>Authorised share capital</t>
  </si>
  <si>
    <t>Premium receivables, net</t>
  </si>
  <si>
    <t>Prepaid reinsurance premiums, net</t>
  </si>
  <si>
    <t>Other liabilities</t>
  </si>
  <si>
    <t>Fee and commission income</t>
  </si>
  <si>
    <t xml:space="preserve">Items that will be reclassified subsequently </t>
  </si>
  <si>
    <t>to profit or loss</t>
  </si>
  <si>
    <t>Other components of equity</t>
  </si>
  <si>
    <t>Total other</t>
  </si>
  <si>
    <t>Invested assets</t>
  </si>
  <si>
    <t>(Unaudited)</t>
  </si>
  <si>
    <t>(Audited)</t>
  </si>
  <si>
    <t xml:space="preserve">Income tax relating to items that will be </t>
  </si>
  <si>
    <t>Other comprehensive incomes (expenses)</t>
  </si>
  <si>
    <t>Expenses</t>
  </si>
  <si>
    <t>Revenues</t>
  </si>
  <si>
    <t>Total revenues</t>
  </si>
  <si>
    <t>Premium written</t>
  </si>
  <si>
    <t>Net premium written</t>
  </si>
  <si>
    <t>Income on investments, net</t>
  </si>
  <si>
    <t>Total expenses</t>
  </si>
  <si>
    <t xml:space="preserve"> components of</t>
  </si>
  <si>
    <t>Legal reserve</t>
  </si>
  <si>
    <t>Income tax expense</t>
  </si>
  <si>
    <t>Commission and brokerage expenses</t>
  </si>
  <si>
    <t>reclassified subsequently to profit or loss</t>
  </si>
  <si>
    <t>Prepaid commissions</t>
  </si>
  <si>
    <t>Investments in securities, net</t>
  </si>
  <si>
    <t>Investment properties, net</t>
  </si>
  <si>
    <t>Liabilities and equity</t>
  </si>
  <si>
    <t>Equity</t>
  </si>
  <si>
    <t>Total equity</t>
  </si>
  <si>
    <t>Total liabilities and equity</t>
  </si>
  <si>
    <r>
      <t xml:space="preserve">Statement of Cash Flows </t>
    </r>
    <r>
      <rPr>
        <sz val="10"/>
        <rFont val="Arial"/>
        <family val="2"/>
      </rPr>
      <t>(Cont’d)</t>
    </r>
  </si>
  <si>
    <t xml:space="preserve">   investments transferred to profit or loss</t>
  </si>
  <si>
    <t>actuarial gains</t>
  </si>
  <si>
    <t>equity</t>
  </si>
  <si>
    <t>Statement of Changes in Equity (Unaudited)</t>
  </si>
  <si>
    <t>Net profit</t>
  </si>
  <si>
    <t>Net direct premium written</t>
  </si>
  <si>
    <t>Purchase of property, plant and equipment</t>
  </si>
  <si>
    <t>Purchase of intangible assets</t>
  </si>
  <si>
    <t>Gains on investments</t>
  </si>
  <si>
    <t>Amounts due from reinsurance, net</t>
  </si>
  <si>
    <t>Accrued investment income</t>
  </si>
  <si>
    <t>Reinsurance assets, net</t>
  </si>
  <si>
    <t>Note</t>
  </si>
  <si>
    <t xml:space="preserve">      expenses recovery</t>
  </si>
  <si>
    <r>
      <t>Statement of Comprehensive Income</t>
    </r>
    <r>
      <rPr>
        <sz val="10"/>
        <rFont val="Arial"/>
        <family val="2"/>
      </rPr>
      <t xml:space="preserve"> (Cont'd)</t>
    </r>
  </si>
  <si>
    <t>for the period, net of income tax</t>
  </si>
  <si>
    <t>- net of tax</t>
  </si>
  <si>
    <t>Dividend paid</t>
  </si>
  <si>
    <t>Losses incurred of direct insurance</t>
  </si>
  <si>
    <t>Commissions and brokerages of direct insurance</t>
  </si>
  <si>
    <t>Cash flows from (used in) investing activities</t>
  </si>
  <si>
    <t>Significant non-cash transactions comprise:</t>
  </si>
  <si>
    <t>Premium on ordinary shares</t>
  </si>
  <si>
    <t>value of investments</t>
  </si>
  <si>
    <t>measured at fair value</t>
  </si>
  <si>
    <t>through other</t>
  </si>
  <si>
    <t>comprehensive income</t>
  </si>
  <si>
    <t>Unrealised gains</t>
  </si>
  <si>
    <t>(losses) on change in</t>
  </si>
  <si>
    <t>Accounts payable - purchase of intangible assets</t>
  </si>
  <si>
    <t>Repayment on lease liabilities</t>
  </si>
  <si>
    <t>The accompanying notes form part of this interim financial information.</t>
  </si>
  <si>
    <t>Reclassify investments in securities with maturity</t>
  </si>
  <si>
    <t>Cash received from financial assets</t>
  </si>
  <si>
    <t>Cash used in financial assets</t>
  </si>
  <si>
    <t>Acquisition of right-of-use assets</t>
  </si>
  <si>
    <t xml:space="preserve">Unrealised gains (losses) in value of investments </t>
  </si>
  <si>
    <t>measured at fair value through other comprehensive</t>
  </si>
  <si>
    <t>income</t>
  </si>
  <si>
    <t xml:space="preserve">measured at fair value through other comprehensive </t>
  </si>
  <si>
    <t>income and impairment loss transferred to profit or loss</t>
  </si>
  <si>
    <t xml:space="preserve">   profit or loss - net of tax</t>
  </si>
  <si>
    <t xml:space="preserve">Net increase (decrease) in cash and cash equivalents </t>
  </si>
  <si>
    <t>Transfer of unappropriated retained earnings</t>
  </si>
  <si>
    <r>
      <t xml:space="preserve">Statement of Financial Position </t>
    </r>
    <r>
      <rPr>
        <sz val="10"/>
        <rFont val="Arial"/>
        <family val="2"/>
      </rPr>
      <t>(Cont’d)</t>
    </r>
  </si>
  <si>
    <r>
      <t xml:space="preserve">Liabilities and equity </t>
    </r>
    <r>
      <rPr>
        <sz val="10"/>
        <rFont val="Arial"/>
        <family val="2"/>
      </rPr>
      <t>(Cont’d)</t>
    </r>
  </si>
  <si>
    <t>Gross insurance claims and loss adjustment expenses</t>
  </si>
  <si>
    <t>Dhipaya Group Holdings Public Company Limited</t>
  </si>
  <si>
    <t>Investment in subsidiaries</t>
  </si>
  <si>
    <t>Ordinary shares, 600,010,000 shares</t>
  </si>
  <si>
    <t xml:space="preserve">Ordinary shares, 594,292,336 shares </t>
  </si>
  <si>
    <t xml:space="preserve">Equity attributable to owners of the </t>
  </si>
  <si>
    <t>Company</t>
  </si>
  <si>
    <t>Non-controlling interests</t>
  </si>
  <si>
    <t>Consolidated</t>
  </si>
  <si>
    <t>financial information</t>
  </si>
  <si>
    <t>Separate</t>
  </si>
  <si>
    <t>Retained earnings (deficits)</t>
  </si>
  <si>
    <t>Separate financial information</t>
  </si>
  <si>
    <t xml:space="preserve">       reserves from previous period</t>
  </si>
  <si>
    <t xml:space="preserve">not over 3 months from acquisition date from </t>
  </si>
  <si>
    <t xml:space="preserve">investments measured at fair value through other </t>
  </si>
  <si>
    <t>comprehensive income to cash and cash equivalents</t>
  </si>
  <si>
    <t xml:space="preserve">Accounts payable - purchase of property, </t>
  </si>
  <si>
    <t>plant and equipment</t>
  </si>
  <si>
    <t xml:space="preserve">Proceeds from disposal of property, </t>
  </si>
  <si>
    <t xml:space="preserve">   plant and equipment</t>
  </si>
  <si>
    <t>the parent</t>
  </si>
  <si>
    <t>Total owners of</t>
  </si>
  <si>
    <t>interests</t>
  </si>
  <si>
    <t>Non-controlling</t>
  </si>
  <si>
    <t>Attributable to owners of the parent</t>
  </si>
  <si>
    <t xml:space="preserve">   other comprehensive income - net of tax</t>
  </si>
  <si>
    <t xml:space="preserve">   investments measured at fair value through </t>
  </si>
  <si>
    <t xml:space="preserve">   measured at fair value through</t>
  </si>
  <si>
    <t xml:space="preserve">   impairment loss transferred to </t>
  </si>
  <si>
    <t xml:space="preserve">Realised losses from sale of investments </t>
  </si>
  <si>
    <t xml:space="preserve">Owners of the parent </t>
  </si>
  <si>
    <t>Owners of the parent</t>
  </si>
  <si>
    <t>Cash used in investing activities</t>
  </si>
  <si>
    <t>Net cash used in investing activities</t>
  </si>
  <si>
    <t xml:space="preserve">Unrealised gains on change in value of </t>
  </si>
  <si>
    <t>2022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</si>
  <si>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Ceded premium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</si>
  <si>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Insurance claims and loss adjustment</t>
    </r>
  </si>
  <si>
    <t>Opening balance as at 1 January 2022</t>
  </si>
  <si>
    <t>Accounts receivable, net</t>
  </si>
  <si>
    <t>Goodwill</t>
  </si>
  <si>
    <t>Borrowings from related company</t>
  </si>
  <si>
    <t>Surplus from changes in interests in subsidiaries</t>
  </si>
  <si>
    <t>Finance costs</t>
  </si>
  <si>
    <t>Service cost</t>
  </si>
  <si>
    <t>legal reserve</t>
  </si>
  <si>
    <t>Net cash from (used in) financing activities</t>
  </si>
  <si>
    <t>Other service income</t>
  </si>
  <si>
    <t>Acquisition of investment in subsidiaries</t>
  </si>
  <si>
    <t>Consolidated financial information</t>
  </si>
  <si>
    <t>Surplus from</t>
  </si>
  <si>
    <t>changes in</t>
  </si>
  <si>
    <t>in subsidiaries</t>
  </si>
  <si>
    <t>Net cash provided from (used in) operating activities</t>
  </si>
  <si>
    <t>Borrowings from financial institution</t>
  </si>
  <si>
    <t xml:space="preserve">Realised  losses from sale of investments </t>
  </si>
  <si>
    <t xml:space="preserve">Unrealised losses on change in value of </t>
  </si>
  <si>
    <t>Investment in associate</t>
  </si>
  <si>
    <t>11.2</t>
  </si>
  <si>
    <t>11.1</t>
  </si>
  <si>
    <t>As at 31 March 2023</t>
  </si>
  <si>
    <t>2023</t>
  </si>
  <si>
    <t xml:space="preserve"> 31 March</t>
  </si>
  <si>
    <t>For the three-month period ended 31 March 2023</t>
  </si>
  <si>
    <t>Closing balance as at 31 March 2022</t>
  </si>
  <si>
    <t>Opening balance as at 1 January 2023</t>
  </si>
  <si>
    <t>Closing balance as at 31 March 2023</t>
  </si>
  <si>
    <t>Profit for the period</t>
  </si>
  <si>
    <t xml:space="preserve">Share of profit (loss) of associates </t>
  </si>
  <si>
    <t xml:space="preserve"> and losses</t>
  </si>
  <si>
    <t>18.2, 24</t>
  </si>
  <si>
    <t>7, 16</t>
  </si>
  <si>
    <t>Profit (loss) before income tax</t>
  </si>
  <si>
    <t>Profit (loss) for the period</t>
  </si>
  <si>
    <t>Profit (loss) attributable to:</t>
  </si>
  <si>
    <t>Total comprehensive income (expense) attributable to:</t>
  </si>
  <si>
    <t>Cash flows from (used in) financing activities</t>
  </si>
  <si>
    <t>Items that will not be reclassified subsequently</t>
  </si>
  <si>
    <t>Income tax relating to items that will not be</t>
  </si>
  <si>
    <t xml:space="preserve">   reclassified subsequently to profit or loss</t>
  </si>
  <si>
    <t xml:space="preserve">Total items that will not be reclassified </t>
  </si>
  <si>
    <t xml:space="preserve">   subsequently to profit or loss</t>
  </si>
  <si>
    <t xml:space="preserve">Total items that will be reclassified </t>
  </si>
  <si>
    <t>Other components</t>
  </si>
  <si>
    <t xml:space="preserve"> of equity</t>
  </si>
  <si>
    <t>Expected credit losses</t>
  </si>
  <si>
    <t>Transfer to retained earnings</t>
  </si>
  <si>
    <t>Loss for the period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</si>
  <si>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Increase in unearned premium</t>
    </r>
  </si>
  <si>
    <t>Total comprehensive incomes (expenses) for the period</t>
  </si>
  <si>
    <t xml:space="preserve">   other comprehensive income and</t>
  </si>
  <si>
    <t>Proceeds from borrowings from related company</t>
  </si>
  <si>
    <t>Repayments on borrowings from related company</t>
  </si>
  <si>
    <t>Proceeds from advances from related party</t>
  </si>
  <si>
    <t>Proceeds from employee cash advances</t>
  </si>
  <si>
    <t>Repayments on employee cash advances</t>
  </si>
  <si>
    <t>Payment for advances to related party</t>
  </si>
  <si>
    <t>Unrealised actuarial gains - net of tax</t>
  </si>
  <si>
    <t>Unrealised actuarial gains</t>
  </si>
  <si>
    <t>actuarial</t>
  </si>
  <si>
    <t xml:space="preserve">gains (losses) </t>
  </si>
  <si>
    <t>actuarial losses</t>
  </si>
  <si>
    <t>Earnings (losses) per share</t>
  </si>
  <si>
    <t>Basic earnings (losses) per share (Baht)</t>
  </si>
  <si>
    <t>Cash paid for reinsurance</t>
  </si>
  <si>
    <t>Losses adjustment expenses of direct insurance</t>
  </si>
  <si>
    <t>Cash paid from other service</t>
  </si>
  <si>
    <t>Losses on the revaluation of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</si>
</sst>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\t&quot;฿&quot;#,##0_);[Red]\(\t&quot;฿&quot;#,##0\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\$#,##0.00;\(\$#,##0.00\)"/>
    <numFmt numFmtId="192" formatCode="\$#,##0;\(\$#,##0\)"/>
    <numFmt numFmtId="193" formatCode="0.00_)"/>
    <numFmt numFmtId="194" formatCode="#,##0;\(#,##0\);&quot;-&quot;;@"/>
    <numFmt numFmtId="195" formatCode="#,##0.00;\(#,##0.00\);&quot;-&quot;;@"/>
    <numFmt numFmtId="196" formatCode="#,##0.00_);\(#,##0.00\)"/>
    <numFmt numFmtId="197" formatCode="#,##0.0;\-#,##0.0"/>
  </numFmts>
  <fonts count="20" x14ac:knownFonts="1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  <charset val="22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43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0" fontId="5" fillId="0" borderId="0"/>
    <xf numFmtId="191" fontId="5" fillId="0" borderId="0"/>
    <xf numFmtId="192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37" fontId="7" fillId="0" borderId="0"/>
    <xf numFmtId="37" fontId="7" fillId="0" borderId="0"/>
    <xf numFmtId="193" fontId="8" fillId="0" borderId="0"/>
    <xf numFmtId="0" fontId="3" fillId="0" borderId="0"/>
    <xf numFmtId="0" fontId="3" fillId="0" borderId="0"/>
    <xf numFmtId="0" fontId="3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245">
    <xf numFmtId="0" fontId="0" fillId="0" borderId="0" xfId="0"/>
    <xf numFmtId="0" fontId="10" fillId="0" borderId="0" xfId="0" applyFont="1" applyAlignment="1">
      <alignment vertical="center"/>
    </xf>
    <xf numFmtId="39" fontId="10" fillId="0" borderId="0" xfId="18" applyNumberFormat="1" applyFont="1" applyAlignment="1">
      <alignment horizontal="left" vertical="center"/>
    </xf>
    <xf numFmtId="39" fontId="10" fillId="0" borderId="0" xfId="18" applyNumberFormat="1" applyFont="1" applyAlignment="1">
      <alignment horizontal="centerContinuous" vertical="center"/>
    </xf>
    <xf numFmtId="194" fontId="10" fillId="0" borderId="0" xfId="18" applyNumberFormat="1" applyFont="1" applyAlignment="1">
      <alignment horizontal="centerContinuous" vertical="center"/>
    </xf>
    <xf numFmtId="39" fontId="4" fillId="0" borderId="0" xfId="18" applyNumberFormat="1" applyFont="1" applyAlignment="1">
      <alignment vertical="center"/>
    </xf>
    <xf numFmtId="39" fontId="10" fillId="0" borderId="0" xfId="18" applyNumberFormat="1" applyFont="1" applyAlignment="1">
      <alignment vertical="center"/>
    </xf>
    <xf numFmtId="39" fontId="4" fillId="0" borderId="0" xfId="18" applyNumberFormat="1" applyFont="1" applyAlignment="1">
      <alignment horizontal="center" vertical="center"/>
    </xf>
    <xf numFmtId="194" fontId="4" fillId="0" borderId="0" xfId="20" applyNumberFormat="1" applyFont="1" applyAlignment="1">
      <alignment horizontal="right" vertical="center" shrinkToFit="1"/>
    </xf>
    <xf numFmtId="194" fontId="4" fillId="0" borderId="3" xfId="20" applyNumberFormat="1" applyFont="1" applyBorder="1" applyAlignment="1">
      <alignment horizontal="right" vertical="center" shrinkToFit="1"/>
    </xf>
    <xf numFmtId="194" fontId="4" fillId="0" borderId="0" xfId="4" applyNumberFormat="1" applyFont="1" applyFill="1" applyBorder="1" applyAlignment="1">
      <alignment horizontal="right" vertical="center"/>
    </xf>
    <xf numFmtId="194" fontId="4" fillId="0" borderId="3" xfId="4" applyNumberFormat="1" applyFont="1" applyFill="1" applyBorder="1" applyAlignment="1">
      <alignment horizontal="right" vertical="center"/>
    </xf>
    <xf numFmtId="39" fontId="4" fillId="0" borderId="0" xfId="4" applyNumberFormat="1" applyFont="1" applyFill="1" applyBorder="1" applyAlignment="1">
      <alignment vertical="center"/>
    </xf>
    <xf numFmtId="39" fontId="4" fillId="0" borderId="3" xfId="4" applyNumberFormat="1" applyFont="1" applyFill="1" applyBorder="1" applyAlignment="1">
      <alignment vertical="center"/>
    </xf>
    <xf numFmtId="39" fontId="4" fillId="0" borderId="3" xfId="4" applyNumberFormat="1" applyFont="1" applyFill="1" applyBorder="1" applyAlignment="1">
      <alignment horizontal="center" vertical="center"/>
    </xf>
    <xf numFmtId="39" fontId="4" fillId="0" borderId="0" xfId="4" applyNumberFormat="1" applyFont="1" applyFill="1" applyBorder="1" applyAlignment="1">
      <alignment horizontal="center" vertical="center"/>
    </xf>
    <xf numFmtId="194" fontId="4" fillId="0" borderId="0" xfId="18" applyNumberFormat="1" applyFont="1" applyAlignment="1">
      <alignment vertical="center"/>
    </xf>
    <xf numFmtId="39" fontId="4" fillId="0" borderId="3" xfId="18" applyNumberFormat="1" applyFont="1" applyBorder="1" applyAlignment="1">
      <alignment horizontal="center" vertical="center"/>
    </xf>
    <xf numFmtId="190" fontId="10" fillId="0" borderId="0" xfId="0" applyNumberFormat="1" applyFont="1" applyAlignment="1">
      <alignment vertical="center"/>
    </xf>
    <xf numFmtId="194" fontId="4" fillId="0" borderId="0" xfId="0" applyNumberFormat="1" applyFont="1" applyAlignment="1">
      <alignment vertical="center"/>
    </xf>
    <xf numFmtId="39" fontId="4" fillId="0" borderId="0" xfId="18" applyNumberFormat="1" applyFont="1" applyAlignment="1">
      <alignment horizontal="centerContinuous" vertical="center"/>
    </xf>
    <xf numFmtId="194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94" fontId="11" fillId="0" borderId="0" xfId="0" applyNumberFormat="1" applyFont="1" applyAlignment="1">
      <alignment horizontal="right" vertical="center"/>
    </xf>
    <xf numFmtId="194" fontId="11" fillId="0" borderId="0" xfId="1" applyNumberFormat="1" applyFont="1" applyFill="1" applyBorder="1" applyAlignment="1">
      <alignment horizontal="right" vertical="center"/>
    </xf>
    <xf numFmtId="194" fontId="11" fillId="0" borderId="0" xfId="0" applyNumberFormat="1" applyFont="1" applyAlignment="1">
      <alignment horizontal="center" vertical="center"/>
    </xf>
    <xf numFmtId="194" fontId="11" fillId="4" borderId="0" xfId="0" applyNumberFormat="1" applyFont="1" applyFill="1" applyAlignment="1">
      <alignment vertical="center"/>
    </xf>
    <xf numFmtId="194" fontId="11" fillId="4" borderId="0" xfId="1" applyNumberFormat="1" applyFont="1" applyFill="1" applyBorder="1" applyAlignment="1">
      <alignment horizontal="right" vertical="center"/>
    </xf>
    <xf numFmtId="37" fontId="11" fillId="0" borderId="0" xfId="18" quotePrefix="1" applyNumberFormat="1" applyFont="1" applyAlignment="1">
      <alignment horizontal="center" vertical="center"/>
    </xf>
    <xf numFmtId="39" fontId="14" fillId="0" borderId="3" xfId="0" applyNumberFormat="1" applyFont="1" applyBorder="1" applyAlignment="1">
      <alignment vertical="center"/>
    </xf>
    <xf numFmtId="39" fontId="14" fillId="0" borderId="0" xfId="0" applyNumberFormat="1" applyFont="1" applyAlignment="1">
      <alignment horizontal="center" vertical="center"/>
    </xf>
    <xf numFmtId="39" fontId="14" fillId="0" borderId="0" xfId="0" applyNumberFormat="1" applyFont="1" applyAlignment="1">
      <alignment vertical="center"/>
    </xf>
    <xf numFmtId="39" fontId="14" fillId="0" borderId="0" xfId="0" applyNumberFormat="1" applyFont="1" applyAlignment="1">
      <alignment horizontal="left" vertical="center"/>
    </xf>
    <xf numFmtId="0" fontId="13" fillId="0" borderId="0" xfId="0" applyFont="1" applyAlignment="1">
      <alignment vertical="center"/>
    </xf>
    <xf numFmtId="39" fontId="14" fillId="0" borderId="3" xfId="0" applyNumberFormat="1" applyFont="1" applyBorder="1" applyAlignment="1">
      <alignment horizontal="center" vertical="center"/>
    </xf>
    <xf numFmtId="39" fontId="14" fillId="0" borderId="3" xfId="0" applyNumberFormat="1" applyFont="1" applyBorder="1" applyAlignment="1">
      <alignment horizontal="left" vertical="center"/>
    </xf>
    <xf numFmtId="0" fontId="13" fillId="0" borderId="3" xfId="0" applyFont="1" applyBorder="1" applyAlignment="1">
      <alignment vertical="center"/>
    </xf>
    <xf numFmtId="39" fontId="12" fillId="0" borderId="0" xfId="0" applyNumberFormat="1" applyFont="1" applyAlignment="1">
      <alignment horizontal="left" vertical="center"/>
    </xf>
    <xf numFmtId="39" fontId="12" fillId="0" borderId="4" xfId="0" applyNumberFormat="1" applyFont="1" applyBorder="1" applyAlignment="1">
      <alignment horizontal="right" vertical="center"/>
    </xf>
    <xf numFmtId="39" fontId="12" fillId="0" borderId="0" xfId="0" applyNumberFormat="1" applyFont="1" applyAlignment="1">
      <alignment horizontal="right" vertical="center"/>
    </xf>
    <xf numFmtId="39" fontId="11" fillId="0" borderId="0" xfId="0" applyNumberFormat="1" applyFont="1" applyAlignment="1">
      <alignment vertical="center"/>
    </xf>
    <xf numFmtId="39" fontId="11" fillId="0" borderId="0" xfId="0" applyNumberFormat="1" applyFont="1" applyAlignment="1">
      <alignment horizontal="center" vertical="center"/>
    </xf>
    <xf numFmtId="39" fontId="11" fillId="0" borderId="0" xfId="0" applyNumberFormat="1" applyFont="1" applyAlignment="1">
      <alignment horizontal="right" vertical="center"/>
    </xf>
    <xf numFmtId="39" fontId="12" fillId="0" borderId="0" xfId="0" applyNumberFormat="1" applyFont="1" applyAlignment="1">
      <alignment horizontal="center" vertical="center"/>
    </xf>
    <xf numFmtId="39" fontId="10" fillId="0" borderId="3" xfId="0" applyNumberFormat="1" applyFont="1" applyBorder="1" applyAlignment="1">
      <alignment vertical="center"/>
    </xf>
    <xf numFmtId="194" fontId="10" fillId="0" borderId="3" xfId="18" applyNumberFormat="1" applyFont="1" applyBorder="1" applyAlignment="1">
      <alignment horizontal="centerContinuous" vertical="center"/>
    </xf>
    <xf numFmtId="194" fontId="10" fillId="0" borderId="0" xfId="0" quotePrefix="1" applyNumberFormat="1" applyFont="1" applyAlignment="1">
      <alignment horizontal="right" vertical="center"/>
    </xf>
    <xf numFmtId="194" fontId="10" fillId="0" borderId="3" xfId="0" applyNumberFormat="1" applyFont="1" applyBorder="1" applyAlignment="1">
      <alignment horizontal="right" vertical="center"/>
    </xf>
    <xf numFmtId="194" fontId="4" fillId="0" borderId="3" xfId="18" applyNumberFormat="1" applyFont="1" applyBorder="1" applyAlignment="1">
      <alignment vertical="center"/>
    </xf>
    <xf numFmtId="194" fontId="4" fillId="0" borderId="0" xfId="27" applyNumberFormat="1" applyFont="1" applyFill="1" applyAlignment="1">
      <alignment vertical="center"/>
    </xf>
    <xf numFmtId="194" fontId="4" fillId="0" borderId="3" xfId="0" applyNumberFormat="1" applyFont="1" applyBorder="1" applyAlignment="1">
      <alignment vertical="center"/>
    </xf>
    <xf numFmtId="194" fontId="4" fillId="4" borderId="0" xfId="27" applyNumberFormat="1" applyFont="1" applyFill="1" applyAlignment="1">
      <alignment vertical="center"/>
    </xf>
    <xf numFmtId="194" fontId="4" fillId="4" borderId="0" xfId="1" applyNumberFormat="1" applyFont="1" applyFill="1" applyAlignment="1">
      <alignment vertical="center"/>
    </xf>
    <xf numFmtId="194" fontId="4" fillId="4" borderId="0" xfId="1" applyNumberFormat="1" applyFont="1" applyFill="1" applyBorder="1" applyAlignment="1">
      <alignment vertical="center"/>
    </xf>
    <xf numFmtId="194" fontId="4" fillId="4" borderId="3" xfId="1" applyNumberFormat="1" applyFont="1" applyFill="1" applyBorder="1" applyAlignment="1">
      <alignment vertical="center"/>
    </xf>
    <xf numFmtId="37" fontId="4" fillId="0" borderId="0" xfId="0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37" fontId="10" fillId="0" borderId="0" xfId="18" applyNumberFormat="1" applyFont="1" applyAlignment="1">
      <alignment horizontal="left" vertical="center"/>
    </xf>
    <xf numFmtId="39" fontId="4" fillId="0" borderId="0" xfId="0" applyNumberFormat="1" applyFont="1" applyAlignment="1">
      <alignment horizontal="center" vertical="center"/>
    </xf>
    <xf numFmtId="194" fontId="4" fillId="0" borderId="0" xfId="1" applyNumberFormat="1" applyFont="1" applyFill="1" applyAlignment="1">
      <alignment horizontal="centerContinuous" vertical="center"/>
    </xf>
    <xf numFmtId="37" fontId="10" fillId="0" borderId="0" xfId="0" applyNumberFormat="1" applyFont="1" applyAlignment="1">
      <alignment vertical="center"/>
    </xf>
    <xf numFmtId="37" fontId="10" fillId="0" borderId="3" xfId="18" applyNumberFormat="1" applyFont="1" applyBorder="1" applyAlignment="1">
      <alignment horizontal="left" vertical="center"/>
    </xf>
    <xf numFmtId="39" fontId="4" fillId="0" borderId="3" xfId="0" applyNumberFormat="1" applyFont="1" applyBorder="1" applyAlignment="1">
      <alignment horizontal="center" vertical="center"/>
    </xf>
    <xf numFmtId="39" fontId="4" fillId="0" borderId="3" xfId="0" applyNumberFormat="1" applyFont="1" applyBorder="1" applyAlignment="1">
      <alignment vertical="center"/>
    </xf>
    <xf numFmtId="194" fontId="4" fillId="0" borderId="3" xfId="1" applyNumberFormat="1" applyFont="1" applyFill="1" applyBorder="1" applyAlignment="1">
      <alignment horizontal="centerContinuous" vertical="center"/>
    </xf>
    <xf numFmtId="194" fontId="4" fillId="0" borderId="0" xfId="1" applyNumberFormat="1" applyFont="1" applyFill="1" applyBorder="1" applyAlignment="1">
      <alignment horizontal="centerContinuous" vertical="center"/>
    </xf>
    <xf numFmtId="39" fontId="4" fillId="0" borderId="0" xfId="0" applyNumberFormat="1" applyFont="1" applyAlignment="1">
      <alignment horizontal="centerContinuous" vertical="center"/>
    </xf>
    <xf numFmtId="194" fontId="10" fillId="0" borderId="0" xfId="0" applyNumberFormat="1" applyFont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94" fontId="10" fillId="0" borderId="0" xfId="0" applyNumberFormat="1" applyFont="1" applyAlignment="1">
      <alignment horizontal="right" vertical="center"/>
    </xf>
    <xf numFmtId="39" fontId="10" fillId="0" borderId="0" xfId="0" applyNumberFormat="1" applyFont="1" applyAlignment="1">
      <alignment vertical="center"/>
    </xf>
    <xf numFmtId="194" fontId="4" fillId="0" borderId="0" xfId="1" applyNumberFormat="1" applyFont="1" applyFill="1" applyAlignment="1">
      <alignment vertical="center"/>
    </xf>
    <xf numFmtId="37" fontId="4" fillId="0" borderId="0" xfId="0" quotePrefix="1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194" fontId="4" fillId="0" borderId="0" xfId="1" applyNumberFormat="1" applyFont="1" applyFill="1" applyBorder="1" applyAlignment="1">
      <alignment vertical="center"/>
    </xf>
    <xf numFmtId="39" fontId="4" fillId="0" borderId="0" xfId="0" quotePrefix="1" applyNumberFormat="1" applyFont="1" applyAlignment="1">
      <alignment horizontal="center" vertical="center"/>
    </xf>
    <xf numFmtId="194" fontId="4" fillId="0" borderId="3" xfId="1" applyNumberFormat="1" applyFont="1" applyFill="1" applyBorder="1" applyAlignment="1">
      <alignment vertical="center"/>
    </xf>
    <xf numFmtId="194" fontId="4" fillId="4" borderId="5" xfId="1" applyNumberFormat="1" applyFont="1" applyFill="1" applyBorder="1" applyAlignment="1">
      <alignment vertical="center"/>
    </xf>
    <xf numFmtId="194" fontId="4" fillId="0" borderId="5" xfId="1" applyNumberFormat="1" applyFont="1" applyFill="1" applyBorder="1" applyAlignment="1">
      <alignment vertical="center"/>
    </xf>
    <xf numFmtId="0" fontId="4" fillId="0" borderId="3" xfId="0" applyFont="1" applyBorder="1" applyAlignment="1">
      <alignment vertical="center"/>
    </xf>
    <xf numFmtId="39" fontId="10" fillId="0" borderId="0" xfId="0" applyNumberFormat="1" applyFont="1" applyAlignment="1">
      <alignment horizontal="left" vertical="center"/>
    </xf>
    <xf numFmtId="39" fontId="10" fillId="0" borderId="3" xfId="0" applyNumberFormat="1" applyFont="1" applyBorder="1" applyAlignment="1">
      <alignment horizontal="left" vertical="center"/>
    </xf>
    <xf numFmtId="39" fontId="4" fillId="0" borderId="3" xfId="0" applyNumberFormat="1" applyFont="1" applyBorder="1" applyAlignment="1">
      <alignment horizontal="centerContinuous" vertical="center"/>
    </xf>
    <xf numFmtId="194" fontId="4" fillId="4" borderId="0" xfId="1" applyNumberFormat="1" applyFont="1" applyFill="1" applyAlignment="1">
      <alignment horizontal="centerContinuous" vertical="center"/>
    </xf>
    <xf numFmtId="194" fontId="4" fillId="4" borderId="0" xfId="1" quotePrefix="1" applyNumberFormat="1" applyFont="1" applyFill="1" applyBorder="1" applyAlignment="1">
      <alignment horizontal="center" vertical="center"/>
    </xf>
    <xf numFmtId="194" fontId="4" fillId="0" borderId="0" xfId="1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39" fontId="10" fillId="0" borderId="3" xfId="18" applyNumberFormat="1" applyFont="1" applyBorder="1" applyAlignment="1">
      <alignment horizontal="left" vertical="center"/>
    </xf>
    <xf numFmtId="39" fontId="10" fillId="0" borderId="3" xfId="18" applyNumberFormat="1" applyFont="1" applyBorder="1" applyAlignment="1">
      <alignment horizontal="centerContinuous" vertical="center"/>
    </xf>
    <xf numFmtId="39" fontId="4" fillId="0" borderId="3" xfId="18" applyNumberFormat="1" applyFont="1" applyBorder="1" applyAlignment="1">
      <alignment vertical="center"/>
    </xf>
    <xf numFmtId="39" fontId="10" fillId="0" borderId="3" xfId="18" applyNumberFormat="1" applyFont="1" applyBorder="1" applyAlignment="1">
      <alignment vertical="center"/>
    </xf>
    <xf numFmtId="190" fontId="10" fillId="0" borderId="3" xfId="0" applyNumberFormat="1" applyFont="1" applyBorder="1" applyAlignment="1">
      <alignment vertical="center"/>
    </xf>
    <xf numFmtId="39" fontId="4" fillId="0" borderId="0" xfId="0" applyNumberFormat="1" applyFont="1" applyAlignment="1">
      <alignment horizontal="left" vertical="center"/>
    </xf>
    <xf numFmtId="39" fontId="12" fillId="0" borderId="0" xfId="0" quotePrefix="1" applyNumberFormat="1" applyFont="1" applyAlignment="1">
      <alignment horizontal="right" vertical="center"/>
    </xf>
    <xf numFmtId="194" fontId="12" fillId="0" borderId="3" xfId="0" applyNumberFormat="1" applyFont="1" applyBorder="1" applyAlignment="1">
      <alignment horizontal="right" vertical="center"/>
    </xf>
    <xf numFmtId="194" fontId="12" fillId="0" borderId="0" xfId="0" applyNumberFormat="1" applyFont="1" applyAlignment="1">
      <alignment horizontal="right" vertical="center"/>
    </xf>
    <xf numFmtId="39" fontId="12" fillId="0" borderId="0" xfId="0" applyNumberFormat="1" applyFont="1" applyAlignment="1">
      <alignment vertical="center"/>
    </xf>
    <xf numFmtId="0" fontId="11" fillId="0" borderId="0" xfId="4" applyNumberFormat="1" applyFont="1" applyFill="1" applyBorder="1" applyAlignment="1">
      <alignment vertical="center"/>
    </xf>
    <xf numFmtId="194" fontId="11" fillId="0" borderId="3" xfId="0" applyNumberFormat="1" applyFont="1" applyBorder="1" applyAlignment="1">
      <alignment vertical="center"/>
    </xf>
    <xf numFmtId="194" fontId="11" fillId="0" borderId="5" xfId="0" applyNumberFormat="1" applyFont="1" applyBorder="1" applyAlignment="1">
      <alignment vertical="center"/>
    </xf>
    <xf numFmtId="194" fontId="11" fillId="4" borderId="0" xfId="0" applyNumberFormat="1" applyFont="1" applyFill="1" applyAlignment="1">
      <alignment horizontal="right" vertical="center"/>
    </xf>
    <xf numFmtId="39" fontId="12" fillId="4" borderId="0" xfId="0" applyNumberFormat="1" applyFont="1" applyFill="1" applyAlignment="1">
      <alignment horizontal="right" vertical="center"/>
    </xf>
    <xf numFmtId="194" fontId="11" fillId="4" borderId="5" xfId="0" applyNumberFormat="1" applyFont="1" applyFill="1" applyBorder="1" applyAlignment="1">
      <alignment vertical="center"/>
    </xf>
    <xf numFmtId="39" fontId="13" fillId="0" borderId="3" xfId="31" applyNumberFormat="1" applyFont="1" applyBorder="1" applyAlignment="1">
      <alignment horizontal="center" vertical="center"/>
    </xf>
    <xf numFmtId="194" fontId="13" fillId="0" borderId="3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194" fontId="13" fillId="0" borderId="0" xfId="0" applyNumberFormat="1" applyFont="1" applyAlignment="1">
      <alignment vertical="center"/>
    </xf>
    <xf numFmtId="37" fontId="10" fillId="0" borderId="3" xfId="0" applyNumberFormat="1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194" fontId="4" fillId="0" borderId="3" xfId="1" quotePrefix="1" applyNumberFormat="1" applyFont="1" applyFill="1" applyBorder="1" applyAlignment="1">
      <alignment horizontal="centerContinuous" vertical="center"/>
    </xf>
    <xf numFmtId="0" fontId="12" fillId="0" borderId="0" xfId="0" applyFont="1" applyAlignment="1">
      <alignment vertical="center"/>
    </xf>
    <xf numFmtId="39" fontId="12" fillId="0" borderId="0" xfId="18" applyNumberFormat="1" applyFont="1" applyAlignment="1">
      <alignment horizontal="left" vertical="center"/>
    </xf>
    <xf numFmtId="39" fontId="12" fillId="0" borderId="0" xfId="18" applyNumberFormat="1" applyFont="1" applyAlignment="1">
      <alignment horizontal="centerContinuous" vertical="center"/>
    </xf>
    <xf numFmtId="39" fontId="11" fillId="0" borderId="0" xfId="18" applyNumberFormat="1" applyFont="1" applyAlignment="1">
      <alignment vertical="center"/>
    </xf>
    <xf numFmtId="194" fontId="11" fillId="0" borderId="0" xfId="18" applyNumberFormat="1" applyFont="1" applyAlignment="1">
      <alignment vertical="center"/>
    </xf>
    <xf numFmtId="39" fontId="11" fillId="0" borderId="0" xfId="18" applyNumberFormat="1" applyFont="1" applyAlignment="1">
      <alignment horizontal="left" vertical="center"/>
    </xf>
    <xf numFmtId="194" fontId="12" fillId="0" borderId="0" xfId="0" quotePrefix="1" applyNumberFormat="1" applyFont="1" applyAlignment="1">
      <alignment horizontal="right" vertical="center"/>
    </xf>
    <xf numFmtId="194" fontId="12" fillId="0" borderId="0" xfId="0" applyNumberFormat="1" applyFont="1" applyAlignment="1">
      <alignment horizontal="center" vertical="center"/>
    </xf>
    <xf numFmtId="39" fontId="12" fillId="0" borderId="0" xfId="18" applyNumberFormat="1" applyFont="1" applyAlignment="1">
      <alignment vertical="center"/>
    </xf>
    <xf numFmtId="194" fontId="11" fillId="0" borderId="0" xfId="20" applyNumberFormat="1" applyFont="1" applyAlignment="1">
      <alignment horizontal="right" vertical="center" shrinkToFit="1"/>
    </xf>
    <xf numFmtId="194" fontId="11" fillId="0" borderId="0" xfId="4" applyNumberFormat="1" applyFont="1" applyFill="1" applyBorder="1" applyAlignment="1">
      <alignment horizontal="right" vertical="center"/>
    </xf>
    <xf numFmtId="39" fontId="11" fillId="0" borderId="0" xfId="4" applyNumberFormat="1" applyFont="1" applyFill="1" applyBorder="1" applyAlignment="1">
      <alignment vertical="center"/>
    </xf>
    <xf numFmtId="37" fontId="11" fillId="0" borderId="0" xfId="4" applyNumberFormat="1" applyFont="1" applyFill="1" applyBorder="1" applyAlignment="1">
      <alignment horizontal="center" vertical="center"/>
    </xf>
    <xf numFmtId="194" fontId="11" fillId="4" borderId="0" xfId="27" applyNumberFormat="1" applyFont="1" applyFill="1" applyAlignment="1">
      <alignment vertical="center"/>
    </xf>
    <xf numFmtId="194" fontId="11" fillId="0" borderId="0" xfId="27" applyNumberFormat="1" applyFont="1" applyFill="1" applyAlignment="1">
      <alignment vertical="center"/>
    </xf>
    <xf numFmtId="39" fontId="15" fillId="0" borderId="0" xfId="0" applyNumberFormat="1" applyFont="1" applyAlignment="1">
      <alignment vertical="center"/>
    </xf>
    <xf numFmtId="39" fontId="16" fillId="0" borderId="0" xfId="0" applyNumberFormat="1" applyFont="1" applyAlignment="1">
      <alignment horizontal="center" vertical="center"/>
    </xf>
    <xf numFmtId="194" fontId="11" fillId="4" borderId="3" xfId="27" applyNumberFormat="1" applyFont="1" applyFill="1" applyBorder="1" applyAlignment="1">
      <alignment vertical="center"/>
    </xf>
    <xf numFmtId="194" fontId="11" fillId="0" borderId="3" xfId="27" applyNumberFormat="1" applyFont="1" applyFill="1" applyBorder="1" applyAlignment="1">
      <alignment vertical="center"/>
    </xf>
    <xf numFmtId="194" fontId="11" fillId="4" borderId="0" xfId="27" applyNumberFormat="1" applyFont="1" applyFill="1" applyBorder="1" applyAlignment="1">
      <alignment vertical="center"/>
    </xf>
    <xf numFmtId="194" fontId="11" fillId="0" borderId="0" xfId="27" applyNumberFormat="1" applyFont="1" applyFill="1" applyBorder="1" applyAlignment="1">
      <alignment vertical="center"/>
    </xf>
    <xf numFmtId="194" fontId="11" fillId="4" borderId="3" xfId="0" applyNumberFormat="1" applyFont="1" applyFill="1" applyBorder="1" applyAlignment="1">
      <alignment vertical="center"/>
    </xf>
    <xf numFmtId="194" fontId="11" fillId="4" borderId="0" xfId="27" applyNumberFormat="1" applyFont="1" applyFill="1"/>
    <xf numFmtId="194" fontId="11" fillId="0" borderId="0" xfId="27" applyNumberFormat="1" applyFont="1" applyFill="1"/>
    <xf numFmtId="194" fontId="11" fillId="4" borderId="5" xfId="27" applyNumberFormat="1" applyFont="1" applyFill="1" applyBorder="1" applyAlignment="1">
      <alignment vertical="center"/>
    </xf>
    <xf numFmtId="194" fontId="11" fillId="0" borderId="5" xfId="27" applyNumberFormat="1" applyFont="1" applyFill="1" applyBorder="1" applyAlignment="1">
      <alignment vertical="center"/>
    </xf>
    <xf numFmtId="39" fontId="11" fillId="4" borderId="0" xfId="0" applyNumberFormat="1" applyFont="1" applyFill="1" applyAlignment="1">
      <alignment vertical="center"/>
    </xf>
    <xf numFmtId="37" fontId="11" fillId="4" borderId="0" xfId="0" applyNumberFormat="1" applyFont="1" applyFill="1" applyAlignment="1">
      <alignment vertical="center"/>
    </xf>
    <xf numFmtId="37" fontId="11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4" borderId="0" xfId="0" applyFont="1" applyFill="1" applyAlignment="1">
      <alignment horizontal="right" vertical="center"/>
    </xf>
    <xf numFmtId="0" fontId="12" fillId="0" borderId="0" xfId="0" applyFont="1" applyAlignment="1">
      <alignment horizontal="right" vertical="center"/>
    </xf>
    <xf numFmtId="37" fontId="12" fillId="0" borderId="0" xfId="0" applyNumberFormat="1" applyFont="1" applyAlignment="1">
      <alignment horizontal="left" vertical="center"/>
    </xf>
    <xf numFmtId="39" fontId="12" fillId="0" borderId="3" xfId="0" applyNumberFormat="1" applyFont="1" applyBorder="1" applyAlignment="1">
      <alignment vertical="center"/>
    </xf>
    <xf numFmtId="194" fontId="11" fillId="0" borderId="3" xfId="0" applyNumberFormat="1" applyFont="1" applyBorder="1" applyAlignment="1">
      <alignment horizontal="center" vertical="center"/>
    </xf>
    <xf numFmtId="39" fontId="10" fillId="0" borderId="0" xfId="0" applyNumberFormat="1" applyFont="1" applyAlignment="1">
      <alignment horizontal="center" vertical="center"/>
    </xf>
    <xf numFmtId="39" fontId="10" fillId="0" borderId="0" xfId="0" applyNumberFormat="1" applyFont="1" applyAlignment="1">
      <alignment horizontal="right" vertical="center"/>
    </xf>
    <xf numFmtId="194" fontId="4" fillId="0" borderId="0" xfId="0" applyNumberFormat="1" applyFont="1" applyAlignment="1">
      <alignment horizontal="center" vertical="center"/>
    </xf>
    <xf numFmtId="194" fontId="4" fillId="0" borderId="5" xfId="0" applyNumberFormat="1" applyFont="1" applyBorder="1" applyAlignment="1">
      <alignment vertical="center"/>
    </xf>
    <xf numFmtId="194" fontId="4" fillId="4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194" fontId="4" fillId="4" borderId="3" xfId="1" applyNumberFormat="1" applyFont="1" applyFill="1" applyBorder="1" applyAlignment="1">
      <alignment horizontal="right" vertical="center"/>
    </xf>
    <xf numFmtId="39" fontId="10" fillId="4" borderId="0" xfId="0" applyNumberFormat="1" applyFont="1" applyFill="1" applyAlignment="1">
      <alignment horizontal="right" vertical="center"/>
    </xf>
    <xf numFmtId="194" fontId="4" fillId="4" borderId="5" xfId="0" applyNumberFormat="1" applyFont="1" applyFill="1" applyBorder="1" applyAlignment="1">
      <alignment vertical="center"/>
    </xf>
    <xf numFmtId="39" fontId="4" fillId="0" borderId="3" xfId="31" applyNumberFormat="1" applyFont="1" applyBorder="1" applyAlignment="1">
      <alignment horizontal="center" vertical="center"/>
    </xf>
    <xf numFmtId="194" fontId="4" fillId="0" borderId="0" xfId="0" applyNumberFormat="1" applyFont="1" applyAlignment="1">
      <alignment horizontal="centerContinuous" vertical="center"/>
    </xf>
    <xf numFmtId="194" fontId="4" fillId="0" borderId="3" xfId="0" applyNumberFormat="1" applyFont="1" applyBorder="1" applyAlignment="1">
      <alignment horizontal="centerContinuous" vertical="center"/>
    </xf>
    <xf numFmtId="194" fontId="11" fillId="0" borderId="3" xfId="1" applyNumberFormat="1" applyFont="1" applyFill="1" applyBorder="1" applyAlignment="1">
      <alignment horizontal="right" vertical="center"/>
    </xf>
    <xf numFmtId="194" fontId="11" fillId="4" borderId="3" xfId="1" applyNumberFormat="1" applyFont="1" applyFill="1" applyBorder="1" applyAlignment="1">
      <alignment horizontal="right" vertical="center"/>
    </xf>
    <xf numFmtId="194" fontId="11" fillId="4" borderId="0" xfId="1" applyNumberFormat="1" applyFont="1" applyFill="1" applyAlignment="1">
      <alignment vertical="center"/>
    </xf>
    <xf numFmtId="194" fontId="11" fillId="0" borderId="0" xfId="1" applyNumberFormat="1" applyFont="1" applyFill="1" applyAlignment="1">
      <alignment vertical="center"/>
    </xf>
    <xf numFmtId="0" fontId="14" fillId="0" borderId="0" xfId="0" applyFont="1" applyAlignment="1">
      <alignment vertical="center"/>
    </xf>
    <xf numFmtId="39" fontId="14" fillId="0" borderId="0" xfId="18" applyNumberFormat="1" applyFont="1" applyAlignment="1">
      <alignment horizontal="left" vertical="center"/>
    </xf>
    <xf numFmtId="39" fontId="14" fillId="0" borderId="0" xfId="18" applyNumberFormat="1" applyFont="1" applyAlignment="1">
      <alignment horizontal="centerContinuous" vertical="center"/>
    </xf>
    <xf numFmtId="39" fontId="13" fillId="0" borderId="0" xfId="0" applyNumberFormat="1" applyFont="1" applyAlignment="1">
      <alignment vertical="center"/>
    </xf>
    <xf numFmtId="39" fontId="13" fillId="0" borderId="0" xfId="18" applyNumberFormat="1" applyFont="1" applyAlignment="1">
      <alignment vertical="center"/>
    </xf>
    <xf numFmtId="194" fontId="14" fillId="0" borderId="0" xfId="0" applyNumberFormat="1" applyFont="1" applyAlignment="1">
      <alignment horizontal="right" vertical="center"/>
    </xf>
    <xf numFmtId="194" fontId="13" fillId="0" borderId="0" xfId="18" applyNumberFormat="1" applyFont="1" applyAlignment="1">
      <alignment vertical="center"/>
    </xf>
    <xf numFmtId="39" fontId="13" fillId="0" borderId="0" xfId="18" applyNumberFormat="1" applyFont="1" applyAlignment="1">
      <alignment horizontal="left" vertical="center"/>
    </xf>
    <xf numFmtId="194" fontId="14" fillId="0" borderId="0" xfId="0" quotePrefix="1" applyNumberFormat="1" applyFont="1" applyAlignment="1">
      <alignment horizontal="right" vertical="center"/>
    </xf>
    <xf numFmtId="194" fontId="13" fillId="0" borderId="0" xfId="0" applyNumberFormat="1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94" fontId="14" fillId="0" borderId="3" xfId="0" applyNumberFormat="1" applyFont="1" applyBorder="1" applyAlignment="1">
      <alignment horizontal="right" vertical="center"/>
    </xf>
    <xf numFmtId="194" fontId="14" fillId="0" borderId="0" xfId="0" applyNumberFormat="1" applyFont="1" applyAlignment="1">
      <alignment horizontal="center" vertical="center"/>
    </xf>
    <xf numFmtId="39" fontId="14" fillId="0" borderId="0" xfId="18" applyNumberFormat="1" applyFont="1" applyAlignment="1">
      <alignment vertical="center"/>
    </xf>
    <xf numFmtId="39" fontId="14" fillId="0" borderId="0" xfId="18" applyNumberFormat="1" applyFont="1" applyAlignment="1">
      <alignment horizontal="centerContinuous" vertical="center" shrinkToFit="1"/>
    </xf>
    <xf numFmtId="39" fontId="13" fillId="0" borderId="0" xfId="18" quotePrefix="1" applyNumberFormat="1" applyFont="1" applyAlignment="1">
      <alignment horizontal="center" vertical="center"/>
    </xf>
    <xf numFmtId="39" fontId="13" fillId="0" borderId="0" xfId="18" applyNumberFormat="1" applyFont="1" applyAlignment="1">
      <alignment horizontal="center" vertical="center"/>
    </xf>
    <xf numFmtId="194" fontId="13" fillId="4" borderId="0" xfId="18" quotePrefix="1" applyNumberFormat="1" applyFont="1" applyFill="1" applyAlignment="1">
      <alignment horizontal="center" vertical="center"/>
    </xf>
    <xf numFmtId="194" fontId="13" fillId="0" borderId="0" xfId="18" applyNumberFormat="1" applyFont="1" applyAlignment="1">
      <alignment horizontal="center" vertical="center"/>
    </xf>
    <xf numFmtId="194" fontId="13" fillId="0" borderId="0" xfId="18" quotePrefix="1" applyNumberFormat="1" applyFont="1" applyAlignment="1">
      <alignment horizontal="center" vertical="center"/>
    </xf>
    <xf numFmtId="37" fontId="13" fillId="0" borderId="0" xfId="18" quotePrefix="1" applyNumberFormat="1" applyFont="1" applyAlignment="1">
      <alignment horizontal="center" vertical="center"/>
    </xf>
    <xf numFmtId="194" fontId="13" fillId="4" borderId="0" xfId="20" applyNumberFormat="1" applyFont="1" applyFill="1" applyAlignment="1">
      <alignment horizontal="right" vertical="center" shrinkToFit="1"/>
    </xf>
    <xf numFmtId="194" fontId="13" fillId="0" borderId="0" xfId="18" applyNumberFormat="1" applyFont="1" applyAlignment="1">
      <alignment horizontal="right" vertical="center" shrinkToFit="1"/>
    </xf>
    <xf numFmtId="194" fontId="13" fillId="0" borderId="0" xfId="20" applyNumberFormat="1" applyFont="1" applyAlignment="1">
      <alignment horizontal="right" vertical="center" shrinkToFit="1"/>
    </xf>
    <xf numFmtId="194" fontId="13" fillId="4" borderId="3" xfId="20" applyNumberFormat="1" applyFont="1" applyFill="1" applyBorder="1" applyAlignment="1">
      <alignment horizontal="right" vertical="center" shrinkToFit="1"/>
    </xf>
    <xf numFmtId="194" fontId="13" fillId="0" borderId="0" xfId="4" applyNumberFormat="1" applyFont="1" applyFill="1" applyBorder="1" applyAlignment="1">
      <alignment horizontal="right" vertical="center"/>
    </xf>
    <xf numFmtId="194" fontId="13" fillId="0" borderId="3" xfId="20" applyNumberFormat="1" applyFont="1" applyBorder="1" applyAlignment="1">
      <alignment horizontal="right" vertical="center" shrinkToFit="1"/>
    </xf>
    <xf numFmtId="0" fontId="13" fillId="0" borderId="0" xfId="19" applyFont="1" applyAlignment="1">
      <alignment vertical="center"/>
    </xf>
    <xf numFmtId="0" fontId="13" fillId="0" borderId="0" xfId="18" applyFont="1" applyAlignment="1">
      <alignment horizontal="left" vertical="center" shrinkToFit="1"/>
    </xf>
    <xf numFmtId="194" fontId="13" fillId="4" borderId="0" xfId="20" applyNumberFormat="1" applyFont="1" applyFill="1" applyAlignment="1">
      <alignment vertical="center" shrinkToFit="1"/>
    </xf>
    <xf numFmtId="194" fontId="13" fillId="0" borderId="0" xfId="20" applyNumberFormat="1" applyFont="1" applyAlignment="1">
      <alignment vertical="center" shrinkToFit="1"/>
    </xf>
    <xf numFmtId="194" fontId="13" fillId="4" borderId="3" xfId="20" applyNumberFormat="1" applyFont="1" applyFill="1" applyBorder="1" applyAlignment="1">
      <alignment vertical="center" shrinkToFit="1"/>
    </xf>
    <xf numFmtId="194" fontId="13" fillId="0" borderId="3" xfId="20" applyNumberFormat="1" applyFont="1" applyBorder="1" applyAlignment="1">
      <alignment vertical="center" shrinkToFit="1"/>
    </xf>
    <xf numFmtId="194" fontId="13" fillId="4" borderId="3" xfId="4" applyNumberFormat="1" applyFont="1" applyFill="1" applyBorder="1" applyAlignment="1">
      <alignment horizontal="right" vertical="center"/>
    </xf>
    <xf numFmtId="194" fontId="13" fillId="0" borderId="0" xfId="4" applyNumberFormat="1" applyFont="1" applyFill="1" applyAlignment="1">
      <alignment horizontal="right" vertical="center"/>
    </xf>
    <xf numFmtId="194" fontId="13" fillId="0" borderId="3" xfId="4" applyNumberFormat="1" applyFont="1" applyFill="1" applyBorder="1" applyAlignment="1">
      <alignment horizontal="right" vertical="center"/>
    </xf>
    <xf numFmtId="194" fontId="13" fillId="4" borderId="0" xfId="4" applyNumberFormat="1" applyFont="1" applyFill="1" applyBorder="1" applyAlignment="1">
      <alignment horizontal="right" vertical="center"/>
    </xf>
    <xf numFmtId="194" fontId="13" fillId="4" borderId="0" xfId="18" applyNumberFormat="1" applyFont="1" applyFill="1" applyAlignment="1">
      <alignment horizontal="right" vertical="center" shrinkToFit="1"/>
    </xf>
    <xf numFmtId="194" fontId="13" fillId="4" borderId="0" xfId="18" applyNumberFormat="1" applyFont="1" applyFill="1" applyAlignment="1">
      <alignment vertical="center" shrinkToFit="1"/>
    </xf>
    <xf numFmtId="194" fontId="13" fillId="0" borderId="0" xfId="18" applyNumberFormat="1" applyFont="1" applyAlignment="1">
      <alignment vertical="center" shrinkToFit="1"/>
    </xf>
    <xf numFmtId="37" fontId="13" fillId="0" borderId="0" xfId="18" applyNumberFormat="1" applyFont="1" applyAlignment="1">
      <alignment horizontal="center" vertical="center"/>
    </xf>
    <xf numFmtId="39" fontId="13" fillId="0" borderId="0" xfId="4" applyNumberFormat="1" applyFont="1" applyFill="1" applyBorder="1" applyAlignment="1">
      <alignment vertical="center"/>
    </xf>
    <xf numFmtId="37" fontId="13" fillId="0" borderId="0" xfId="4" applyNumberFormat="1" applyFont="1" applyFill="1" applyBorder="1" applyAlignment="1">
      <alignment horizontal="center" vertical="center"/>
    </xf>
    <xf numFmtId="194" fontId="13" fillId="4" borderId="5" xfId="4" applyNumberFormat="1" applyFont="1" applyFill="1" applyBorder="1" applyAlignment="1">
      <alignment horizontal="right" vertical="center"/>
    </xf>
    <xf numFmtId="194" fontId="13" fillId="0" borderId="5" xfId="4" applyNumberFormat="1" applyFont="1" applyFill="1" applyBorder="1" applyAlignment="1">
      <alignment horizontal="right" vertical="center"/>
    </xf>
    <xf numFmtId="39" fontId="14" fillId="0" borderId="0" xfId="4" applyNumberFormat="1" applyFont="1" applyFill="1" applyBorder="1" applyAlignment="1">
      <alignment vertical="center"/>
    </xf>
    <xf numFmtId="39" fontId="18" fillId="0" borderId="0" xfId="4" applyNumberFormat="1" applyFont="1" applyFill="1" applyBorder="1" applyAlignment="1">
      <alignment vertical="center"/>
    </xf>
    <xf numFmtId="39" fontId="13" fillId="4" borderId="0" xfId="4" applyNumberFormat="1" applyFont="1" applyFill="1" applyBorder="1" applyAlignment="1">
      <alignment vertical="center"/>
    </xf>
    <xf numFmtId="0" fontId="13" fillId="0" borderId="0" xfId="4" applyNumberFormat="1" applyFont="1" applyFill="1" applyBorder="1" applyAlignment="1">
      <alignment vertical="center"/>
    </xf>
    <xf numFmtId="0" fontId="13" fillId="0" borderId="0" xfId="0" applyFont="1" applyAlignment="1">
      <alignment horizontal="left" vertical="center"/>
    </xf>
    <xf numFmtId="37" fontId="14" fillId="0" borderId="0" xfId="18" applyNumberFormat="1" applyFont="1" applyAlignment="1">
      <alignment horizontal="center" vertical="center"/>
    </xf>
    <xf numFmtId="195" fontId="13" fillId="4" borderId="0" xfId="18" applyNumberFormat="1" applyFont="1" applyFill="1" applyAlignment="1">
      <alignment horizontal="right" vertical="center"/>
    </xf>
    <xf numFmtId="194" fontId="13" fillId="0" borderId="0" xfId="18" applyNumberFormat="1" applyFont="1" applyAlignment="1">
      <alignment horizontal="right" vertical="center"/>
    </xf>
    <xf numFmtId="195" fontId="13" fillId="0" borderId="0" xfId="18" applyNumberFormat="1" applyFont="1" applyAlignment="1">
      <alignment horizontal="right" vertical="center"/>
    </xf>
    <xf numFmtId="194" fontId="4" fillId="0" borderId="3" xfId="1" applyNumberFormat="1" applyFont="1" applyFill="1" applyBorder="1" applyAlignment="1">
      <alignment horizontal="right" vertical="center"/>
    </xf>
    <xf numFmtId="196" fontId="4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194" fontId="4" fillId="4" borderId="0" xfId="27" applyNumberFormat="1" applyFont="1" applyFill="1"/>
    <xf numFmtId="194" fontId="4" fillId="0" borderId="0" xfId="27" applyNumberFormat="1" applyFont="1" applyFill="1"/>
    <xf numFmtId="0" fontId="11" fillId="0" borderId="0" xfId="18" quotePrefix="1" applyFont="1" applyAlignment="1">
      <alignment horizontal="center" vertical="center"/>
    </xf>
    <xf numFmtId="197" fontId="4" fillId="0" borderId="0" xfId="0" quotePrefix="1" applyNumberFormat="1" applyFont="1" applyAlignment="1">
      <alignment horizontal="center" vertical="center"/>
    </xf>
    <xf numFmtId="0" fontId="18" fillId="0" borderId="0" xfId="4" applyNumberFormat="1" applyFont="1" applyFill="1" applyBorder="1" applyAlignment="1">
      <alignment vertical="center"/>
    </xf>
    <xf numFmtId="0" fontId="18" fillId="0" borderId="0" xfId="18" applyFont="1" applyAlignment="1">
      <alignment vertical="center"/>
    </xf>
    <xf numFmtId="0" fontId="13" fillId="0" borderId="0" xfId="18" applyFont="1" applyAlignment="1">
      <alignment vertical="center"/>
    </xf>
    <xf numFmtId="194" fontId="4" fillId="0" borderId="0" xfId="1" applyNumberFormat="1" applyFont="1" applyFill="1" applyBorder="1" applyAlignment="1">
      <alignment horizontal="center" vertical="center"/>
    </xf>
    <xf numFmtId="39" fontId="10" fillId="0" borderId="3" xfId="0" applyNumberFormat="1" applyFont="1" applyBorder="1" applyAlignment="1">
      <alignment horizontal="center" vertical="center"/>
    </xf>
    <xf numFmtId="194" fontId="11" fillId="0" borderId="0" xfId="1" applyNumberFormat="1" applyFont="1" applyFill="1" applyBorder="1" applyAlignment="1">
      <alignment horizontal="center" vertical="center"/>
    </xf>
    <xf numFmtId="194" fontId="10" fillId="0" borderId="0" xfId="0" quotePrefix="1" applyNumberFormat="1" applyFont="1" applyAlignment="1">
      <alignment horizontal="center" vertical="center"/>
    </xf>
    <xf numFmtId="194" fontId="10" fillId="0" borderId="3" xfId="0" quotePrefix="1" applyNumberFormat="1" applyFont="1" applyBorder="1" applyAlignment="1">
      <alignment horizontal="center" vertical="center"/>
    </xf>
    <xf numFmtId="194" fontId="4" fillId="0" borderId="0" xfId="1" applyNumberFormat="1" applyFont="1" applyFill="1" applyBorder="1" applyAlignment="1">
      <alignment horizontal="center" vertical="center"/>
    </xf>
    <xf numFmtId="194" fontId="4" fillId="0" borderId="3" xfId="1" applyNumberFormat="1" applyFont="1" applyFill="1" applyBorder="1" applyAlignment="1">
      <alignment horizontal="center" vertical="center"/>
    </xf>
    <xf numFmtId="194" fontId="14" fillId="0" borderId="3" xfId="0" quotePrefix="1" applyNumberFormat="1" applyFont="1" applyBorder="1" applyAlignment="1">
      <alignment horizontal="center" vertical="center"/>
    </xf>
    <xf numFmtId="194" fontId="14" fillId="0" borderId="0" xfId="0" quotePrefix="1" applyNumberFormat="1" applyFont="1" applyAlignment="1">
      <alignment horizontal="center" vertical="center"/>
    </xf>
    <xf numFmtId="39" fontId="12" fillId="0" borderId="3" xfId="0" applyNumberFormat="1" applyFont="1" applyBorder="1" applyAlignment="1">
      <alignment horizontal="center" vertical="center"/>
    </xf>
    <xf numFmtId="39" fontId="12" fillId="0" borderId="6" xfId="0" applyNumberFormat="1" applyFont="1" applyBorder="1" applyAlignment="1">
      <alignment horizontal="center" vertical="center"/>
    </xf>
    <xf numFmtId="39" fontId="12" fillId="0" borderId="4" xfId="0" applyNumberFormat="1" applyFont="1" applyBorder="1" applyAlignment="1">
      <alignment horizontal="center" vertical="center"/>
    </xf>
    <xf numFmtId="39" fontId="12" fillId="0" borderId="0" xfId="0" applyNumberFormat="1" applyFont="1" applyAlignment="1">
      <alignment horizontal="center" vertical="center"/>
    </xf>
    <xf numFmtId="39" fontId="10" fillId="0" borderId="3" xfId="0" applyNumberFormat="1" applyFont="1" applyBorder="1" applyAlignment="1">
      <alignment horizontal="center" vertical="center"/>
    </xf>
    <xf numFmtId="194" fontId="12" fillId="0" borderId="0" xfId="0" quotePrefix="1" applyNumberFormat="1" applyFont="1" applyAlignment="1">
      <alignment horizontal="center" vertical="center"/>
    </xf>
    <xf numFmtId="194" fontId="11" fillId="0" borderId="0" xfId="1" applyNumberFormat="1" applyFont="1" applyFill="1" applyBorder="1" applyAlignment="1">
      <alignment horizontal="center" vertical="center"/>
    </xf>
    <xf numFmtId="194" fontId="12" fillId="0" borderId="3" xfId="0" quotePrefix="1" applyNumberFormat="1" applyFont="1" applyBorder="1" applyAlignment="1">
      <alignment horizontal="center" vertical="center"/>
    </xf>
    <xf numFmtId="194" fontId="11" fillId="0" borderId="3" xfId="1" applyNumberFormat="1" applyFont="1" applyFill="1" applyBorder="1" applyAlignment="1">
      <alignment horizontal="center" vertical="center"/>
    </xf>
  </cellXfs>
  <cellStyles count="33">
    <cellStyle name="Comma" xfId="1" builtinId="3"/>
    <cellStyle name="Comma 10" xfId="2" xr:uid="{00000000-0005-0000-0000-000001000000}"/>
    <cellStyle name="Comma 10 2" xfId="3" xr:uid="{00000000-0005-0000-0000-000002000000}"/>
    <cellStyle name="Comma 2" xfId="4" xr:uid="{00000000-0005-0000-0000-000003000000}"/>
    <cellStyle name="Comma 2 2" xfId="5" xr:uid="{00000000-0005-0000-0000-000004000000}"/>
    <cellStyle name="Comma 3" xfId="6" xr:uid="{00000000-0005-0000-0000-000005000000}"/>
    <cellStyle name="Comma 5" xfId="7" xr:uid="{00000000-0005-0000-0000-000006000000}"/>
    <cellStyle name="Comma 6" xfId="8" xr:uid="{00000000-0005-0000-0000-000007000000}"/>
    <cellStyle name="comma zerodec" xfId="9" xr:uid="{00000000-0005-0000-0000-000008000000}"/>
    <cellStyle name="Currency1" xfId="10" xr:uid="{00000000-0005-0000-0000-000009000000}"/>
    <cellStyle name="Dollar (zero dec)" xfId="11" xr:uid="{00000000-0005-0000-0000-00000A000000}"/>
    <cellStyle name="Grey" xfId="12" xr:uid="{00000000-0005-0000-0000-00000B000000}"/>
    <cellStyle name="Input [yellow]" xfId="13" xr:uid="{00000000-0005-0000-0000-00000C000000}"/>
    <cellStyle name="no dec" xfId="14" xr:uid="{00000000-0005-0000-0000-00000D000000}"/>
    <cellStyle name="no dec 2" xfId="15" xr:uid="{00000000-0005-0000-0000-00000E000000}"/>
    <cellStyle name="no dec 3" xfId="16" xr:uid="{00000000-0005-0000-0000-00000F000000}"/>
    <cellStyle name="Normal" xfId="0" builtinId="0"/>
    <cellStyle name="Normal - Style1" xfId="17" xr:uid="{00000000-0005-0000-0000-000011000000}"/>
    <cellStyle name="Normal 2" xfId="18" xr:uid="{00000000-0005-0000-0000-000012000000}"/>
    <cellStyle name="Normal 2 2" xfId="19" xr:uid="{00000000-0005-0000-0000-000013000000}"/>
    <cellStyle name="Normal 5" xfId="20" xr:uid="{00000000-0005-0000-0000-000014000000}"/>
    <cellStyle name="Percent [2]" xfId="21" xr:uid="{00000000-0005-0000-0000-000015000000}"/>
    <cellStyle name="Percent [2] 2" xfId="22" xr:uid="{00000000-0005-0000-0000-000016000000}"/>
    <cellStyle name="Percent [2] 3" xfId="23" xr:uid="{00000000-0005-0000-0000-000017000000}"/>
    <cellStyle name="Quantity" xfId="24" xr:uid="{00000000-0005-0000-0000-000018000000}"/>
    <cellStyle name="Quantity 2" xfId="25" xr:uid="{00000000-0005-0000-0000-000019000000}"/>
    <cellStyle name="Quantity 3" xfId="26" xr:uid="{00000000-0005-0000-0000-00001A000000}"/>
    <cellStyle name="เครื่องหมายจุลภาค 2" xfId="27" xr:uid="{00000000-0005-0000-0000-00001B000000}"/>
    <cellStyle name="เครื่องหมายจุลภาค 2 2" xfId="28" xr:uid="{00000000-0005-0000-0000-00001C000000}"/>
    <cellStyle name="ปกติ 2" xfId="29" xr:uid="{00000000-0005-0000-0000-00001D000000}"/>
    <cellStyle name="ปกติ 3" xfId="30" xr:uid="{00000000-0005-0000-0000-00001E000000}"/>
    <cellStyle name="ปกติ 4" xfId="31" xr:uid="{00000000-0005-0000-0000-00001F000000}"/>
    <cellStyle name="ปกติ 5" xfId="3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3"/>
  <sheetViews>
    <sheetView tabSelected="1" zoomScale="90" zoomScaleNormal="90" zoomScaleSheetLayoutView="90" workbookViewId="0">
      <selection activeCell="P115" sqref="P115"/>
    </sheetView>
  </sheetViews>
  <sheetFormatPr defaultColWidth="9" defaultRowHeight="16.5" customHeight="1" x14ac:dyDescent="0.2"/>
  <cols>
    <col min="1" max="2" width="1.625" style="56" customWidth="1"/>
    <col min="3" max="3" width="29.875" style="56" customWidth="1"/>
    <col min="4" max="4" width="6" style="58" customWidth="1"/>
    <col min="5" max="5" width="0.75" style="56" customWidth="1"/>
    <col min="6" max="6" width="13.125" style="72" bestFit="1" customWidth="1"/>
    <col min="7" max="7" width="0.75" style="19" customWidth="1"/>
    <col min="8" max="8" width="13.125" style="72" bestFit="1" customWidth="1"/>
    <col min="9" max="9" width="0.75" style="56" customWidth="1"/>
    <col min="10" max="10" width="12.625" style="72" customWidth="1"/>
    <col min="11" max="11" width="0.75" style="19" customWidth="1"/>
    <col min="12" max="12" width="12.625" style="72" customWidth="1"/>
    <col min="13" max="16384" width="9" style="56"/>
  </cols>
  <sheetData>
    <row r="1" spans="1:12" ht="16.5" customHeight="1" x14ac:dyDescent="0.2">
      <c r="A1" s="1" t="s">
        <v>136</v>
      </c>
      <c r="B1" s="57"/>
      <c r="C1" s="57"/>
      <c r="F1" s="59"/>
      <c r="H1" s="59"/>
      <c r="J1" s="59"/>
      <c r="L1" s="59"/>
    </row>
    <row r="2" spans="1:12" ht="16.5" customHeight="1" x14ac:dyDescent="0.2">
      <c r="A2" s="60" t="s">
        <v>8</v>
      </c>
      <c r="B2" s="18"/>
      <c r="C2" s="18"/>
      <c r="F2" s="59"/>
      <c r="H2" s="59"/>
      <c r="J2" s="59"/>
      <c r="L2" s="59"/>
    </row>
    <row r="3" spans="1:12" ht="16.5" customHeight="1" x14ac:dyDescent="0.2">
      <c r="A3" s="108" t="s">
        <v>196</v>
      </c>
      <c r="B3" s="61"/>
      <c r="C3" s="61"/>
      <c r="D3" s="62"/>
      <c r="E3" s="63"/>
      <c r="F3" s="110"/>
      <c r="G3" s="50"/>
      <c r="H3" s="64"/>
      <c r="I3" s="63"/>
      <c r="J3" s="64"/>
      <c r="K3" s="50"/>
      <c r="L3" s="64"/>
    </row>
    <row r="4" spans="1:12" ht="16.5" customHeight="1" x14ac:dyDescent="0.2">
      <c r="A4" s="60"/>
      <c r="B4" s="57"/>
      <c r="C4" s="57"/>
      <c r="F4" s="65"/>
      <c r="H4" s="65"/>
      <c r="J4" s="65"/>
      <c r="L4" s="65"/>
    </row>
    <row r="5" spans="1:12" ht="16.5" customHeight="1" x14ac:dyDescent="0.2">
      <c r="A5" s="60"/>
      <c r="B5" s="57"/>
      <c r="C5" s="57"/>
      <c r="F5" s="65"/>
      <c r="H5" s="65"/>
      <c r="J5" s="65"/>
      <c r="L5" s="65"/>
    </row>
    <row r="6" spans="1:12" ht="16.5" customHeight="1" x14ac:dyDescent="0.2">
      <c r="A6" s="60"/>
      <c r="B6" s="57"/>
      <c r="C6" s="57"/>
      <c r="F6" s="230" t="s">
        <v>143</v>
      </c>
      <c r="G6" s="230"/>
      <c r="H6" s="230"/>
      <c r="J6" s="230" t="s">
        <v>145</v>
      </c>
      <c r="K6" s="230"/>
      <c r="L6" s="232"/>
    </row>
    <row r="7" spans="1:12" ht="16.5" customHeight="1" x14ac:dyDescent="0.2">
      <c r="A7" s="60"/>
      <c r="B7" s="57"/>
      <c r="C7" s="57"/>
      <c r="F7" s="231" t="s">
        <v>144</v>
      </c>
      <c r="G7" s="231"/>
      <c r="H7" s="231"/>
      <c r="J7" s="231" t="s">
        <v>144</v>
      </c>
      <c r="K7" s="231"/>
      <c r="L7" s="231"/>
    </row>
    <row r="8" spans="1:12" ht="16.5" customHeight="1" x14ac:dyDescent="0.2">
      <c r="A8" s="66"/>
      <c r="B8" s="66"/>
      <c r="C8" s="66"/>
      <c r="F8" s="46" t="s">
        <v>65</v>
      </c>
      <c r="G8" s="67"/>
      <c r="H8" s="46" t="s">
        <v>66</v>
      </c>
      <c r="J8" s="46" t="s">
        <v>65</v>
      </c>
      <c r="K8" s="67"/>
      <c r="L8" s="46" t="s">
        <v>66</v>
      </c>
    </row>
    <row r="9" spans="1:12" ht="16.5" customHeight="1" x14ac:dyDescent="0.2">
      <c r="F9" s="46" t="s">
        <v>198</v>
      </c>
      <c r="G9" s="67"/>
      <c r="H9" s="46" t="s">
        <v>0</v>
      </c>
      <c r="J9" s="46" t="s">
        <v>198</v>
      </c>
      <c r="K9" s="67"/>
      <c r="L9" s="46" t="s">
        <v>0</v>
      </c>
    </row>
    <row r="10" spans="1:12" ht="16.5" customHeight="1" x14ac:dyDescent="0.2">
      <c r="F10" s="46" t="s">
        <v>197</v>
      </c>
      <c r="G10" s="67"/>
      <c r="H10" s="46" t="s">
        <v>171</v>
      </c>
      <c r="J10" s="46" t="s">
        <v>197</v>
      </c>
      <c r="K10" s="67"/>
      <c r="L10" s="46" t="s">
        <v>171</v>
      </c>
    </row>
    <row r="11" spans="1:12" ht="16.5" customHeight="1" x14ac:dyDescent="0.2">
      <c r="D11" s="68" t="s">
        <v>2</v>
      </c>
      <c r="F11" s="47" t="s">
        <v>1</v>
      </c>
      <c r="H11" s="47" t="s">
        <v>1</v>
      </c>
      <c r="J11" s="47" t="s">
        <v>1</v>
      </c>
      <c r="L11" s="47" t="s">
        <v>1</v>
      </c>
    </row>
    <row r="12" spans="1:12" ht="16.5" customHeight="1" x14ac:dyDescent="0.2">
      <c r="D12" s="69"/>
      <c r="F12" s="52"/>
      <c r="H12" s="70"/>
      <c r="J12" s="52"/>
      <c r="L12" s="70"/>
    </row>
    <row r="13" spans="1:12" ht="16.5" customHeight="1" x14ac:dyDescent="0.2">
      <c r="A13" s="1" t="s">
        <v>3</v>
      </c>
      <c r="B13" s="71"/>
      <c r="F13" s="52"/>
      <c r="I13" s="217"/>
      <c r="J13" s="52"/>
    </row>
    <row r="14" spans="1:12" ht="16.5" customHeight="1" x14ac:dyDescent="0.2">
      <c r="A14" s="1"/>
      <c r="B14" s="71"/>
      <c r="F14" s="52"/>
      <c r="I14" s="217"/>
      <c r="J14" s="52"/>
    </row>
    <row r="15" spans="1:12" ht="16.5" customHeight="1" x14ac:dyDescent="0.2">
      <c r="A15" s="56" t="s">
        <v>4</v>
      </c>
      <c r="D15" s="73">
        <v>5</v>
      </c>
      <c r="F15" s="51">
        <v>2578364949</v>
      </c>
      <c r="H15" s="49">
        <v>3110863748</v>
      </c>
      <c r="I15" s="217"/>
      <c r="J15" s="51">
        <v>106502371</v>
      </c>
      <c r="L15" s="49">
        <v>71302688</v>
      </c>
    </row>
    <row r="16" spans="1:12" ht="16.5" customHeight="1" x14ac:dyDescent="0.2">
      <c r="A16" s="56" t="s">
        <v>56</v>
      </c>
      <c r="D16" s="73">
        <v>6</v>
      </c>
      <c r="F16" s="51">
        <v>5969973606</v>
      </c>
      <c r="H16" s="49">
        <v>6148118526</v>
      </c>
      <c r="I16" s="217"/>
      <c r="J16" s="51">
        <v>0</v>
      </c>
      <c r="L16" s="49">
        <v>0</v>
      </c>
    </row>
    <row r="17" spans="1:12" ht="16.5" customHeight="1" x14ac:dyDescent="0.2">
      <c r="A17" s="56" t="s">
        <v>99</v>
      </c>
      <c r="D17" s="73"/>
      <c r="F17" s="51">
        <v>109902624</v>
      </c>
      <c r="H17" s="49">
        <v>52414478</v>
      </c>
      <c r="I17" s="217"/>
      <c r="J17" s="51">
        <v>0</v>
      </c>
      <c r="L17" s="49">
        <v>594282336</v>
      </c>
    </row>
    <row r="18" spans="1:12" ht="16.5" customHeight="1" x14ac:dyDescent="0.2">
      <c r="A18" s="56" t="s">
        <v>100</v>
      </c>
      <c r="D18" s="73" t="s">
        <v>207</v>
      </c>
      <c r="F18" s="52">
        <v>20359995096</v>
      </c>
      <c r="H18" s="72">
        <v>21093609954</v>
      </c>
      <c r="I18" s="217"/>
      <c r="J18" s="51">
        <v>0</v>
      </c>
      <c r="L18" s="49">
        <v>0</v>
      </c>
    </row>
    <row r="19" spans="1:12" ht="16.5" customHeight="1" x14ac:dyDescent="0.2">
      <c r="A19" s="56" t="s">
        <v>98</v>
      </c>
      <c r="D19" s="73">
        <v>8</v>
      </c>
      <c r="F19" s="220">
        <v>4799153130</v>
      </c>
      <c r="H19" s="221">
        <v>3694299123</v>
      </c>
      <c r="I19" s="217"/>
      <c r="J19" s="51">
        <v>0</v>
      </c>
      <c r="L19" s="49">
        <v>0</v>
      </c>
    </row>
    <row r="20" spans="1:12" ht="16.5" customHeight="1" x14ac:dyDescent="0.2">
      <c r="A20" s="56" t="s">
        <v>175</v>
      </c>
      <c r="D20" s="73">
        <v>9</v>
      </c>
      <c r="F20" s="220">
        <v>3073305</v>
      </c>
      <c r="H20" s="221">
        <v>8750188</v>
      </c>
      <c r="I20" s="217"/>
      <c r="J20" s="51">
        <v>0</v>
      </c>
      <c r="L20" s="49">
        <v>0</v>
      </c>
    </row>
    <row r="21" spans="1:12" ht="16.5" customHeight="1" x14ac:dyDescent="0.2">
      <c r="A21" s="56" t="s">
        <v>64</v>
      </c>
      <c r="D21" s="74"/>
      <c r="F21" s="53"/>
      <c r="H21" s="75"/>
      <c r="I21" s="217"/>
      <c r="J21" s="51"/>
      <c r="L21" s="49"/>
    </row>
    <row r="22" spans="1:12" ht="16.5" customHeight="1" x14ac:dyDescent="0.2">
      <c r="B22" s="56" t="s">
        <v>82</v>
      </c>
      <c r="D22" s="73">
        <v>10</v>
      </c>
      <c r="F22" s="220">
        <v>15616450703</v>
      </c>
      <c r="H22" s="221">
        <v>14930815695</v>
      </c>
      <c r="I22" s="217"/>
      <c r="J22" s="51">
        <v>0</v>
      </c>
      <c r="L22" s="49">
        <v>0</v>
      </c>
    </row>
    <row r="23" spans="1:12" ht="16.5" customHeight="1" x14ac:dyDescent="0.2">
      <c r="B23" s="56" t="s">
        <v>193</v>
      </c>
      <c r="D23" s="73" t="s">
        <v>195</v>
      </c>
      <c r="F23" s="220">
        <v>301535421</v>
      </c>
      <c r="H23" s="221">
        <v>304266179</v>
      </c>
      <c r="I23" s="217"/>
      <c r="J23" s="51">
        <v>0</v>
      </c>
      <c r="L23" s="49">
        <v>0</v>
      </c>
    </row>
    <row r="24" spans="1:12" ht="16.5" customHeight="1" x14ac:dyDescent="0.2">
      <c r="B24" s="56" t="s">
        <v>137</v>
      </c>
      <c r="D24" s="73" t="s">
        <v>194</v>
      </c>
      <c r="F24" s="220">
        <v>0</v>
      </c>
      <c r="H24" s="221">
        <v>0</v>
      </c>
      <c r="I24" s="217"/>
      <c r="J24" s="51">
        <v>9889387290</v>
      </c>
      <c r="L24" s="49">
        <v>9889387290</v>
      </c>
    </row>
    <row r="25" spans="1:12" ht="16.5" customHeight="1" x14ac:dyDescent="0.2">
      <c r="B25" s="56" t="s">
        <v>83</v>
      </c>
      <c r="D25" s="73">
        <v>12</v>
      </c>
      <c r="F25" s="53">
        <v>149757298</v>
      </c>
      <c r="H25" s="75">
        <v>150203042</v>
      </c>
      <c r="I25" s="217"/>
      <c r="J25" s="51">
        <v>0</v>
      </c>
      <c r="L25" s="49">
        <v>0</v>
      </c>
    </row>
    <row r="26" spans="1:12" ht="16.5" customHeight="1" x14ac:dyDescent="0.2">
      <c r="A26" s="56" t="s">
        <v>35</v>
      </c>
      <c r="D26" s="74">
        <v>13</v>
      </c>
      <c r="F26" s="53">
        <v>1469598513</v>
      </c>
      <c r="H26" s="75">
        <v>1457511966</v>
      </c>
      <c r="I26" s="217"/>
      <c r="J26" s="51">
        <v>894166</v>
      </c>
      <c r="L26" s="49">
        <v>943146</v>
      </c>
    </row>
    <row r="27" spans="1:12" ht="16.5" customHeight="1" x14ac:dyDescent="0.2">
      <c r="A27" s="56" t="s">
        <v>176</v>
      </c>
      <c r="D27" s="74"/>
      <c r="F27" s="53">
        <v>248455378</v>
      </c>
      <c r="H27" s="75">
        <v>248455379</v>
      </c>
      <c r="I27" s="217"/>
      <c r="J27" s="51">
        <v>0</v>
      </c>
      <c r="L27" s="49">
        <v>0</v>
      </c>
    </row>
    <row r="28" spans="1:12" ht="16.5" customHeight="1" x14ac:dyDescent="0.2">
      <c r="A28" s="56" t="s">
        <v>36</v>
      </c>
      <c r="D28" s="74">
        <v>14</v>
      </c>
      <c r="F28" s="53">
        <v>67050258</v>
      </c>
      <c r="H28" s="75">
        <v>64749770</v>
      </c>
      <c r="I28" s="217"/>
      <c r="J28" s="51">
        <v>0</v>
      </c>
      <c r="L28" s="49">
        <v>0</v>
      </c>
    </row>
    <row r="29" spans="1:12" ht="16.5" customHeight="1" x14ac:dyDescent="0.2">
      <c r="A29" s="56" t="s">
        <v>51</v>
      </c>
      <c r="D29" s="74">
        <v>15</v>
      </c>
      <c r="F29" s="53">
        <v>1271974406</v>
      </c>
      <c r="H29" s="75">
        <v>1106680934</v>
      </c>
      <c r="I29" s="217"/>
      <c r="J29" s="51">
        <v>0</v>
      </c>
      <c r="L29" s="49">
        <v>0</v>
      </c>
    </row>
    <row r="30" spans="1:12" ht="16.5" customHeight="1" x14ac:dyDescent="0.2">
      <c r="A30" s="56" t="s">
        <v>57</v>
      </c>
      <c r="D30" s="74"/>
      <c r="F30" s="53">
        <v>1115714888</v>
      </c>
      <c r="H30" s="75">
        <v>1203422143</v>
      </c>
      <c r="I30" s="217"/>
      <c r="J30" s="51">
        <v>0</v>
      </c>
      <c r="L30" s="49">
        <v>0</v>
      </c>
    </row>
    <row r="31" spans="1:12" ht="16.5" customHeight="1" x14ac:dyDescent="0.2">
      <c r="A31" s="56" t="s">
        <v>81</v>
      </c>
      <c r="D31" s="76"/>
      <c r="F31" s="53">
        <v>924290266</v>
      </c>
      <c r="H31" s="75">
        <v>951931307</v>
      </c>
      <c r="I31" s="217"/>
      <c r="J31" s="51">
        <v>0</v>
      </c>
      <c r="L31" s="49">
        <v>0</v>
      </c>
    </row>
    <row r="32" spans="1:12" ht="16.5" customHeight="1" x14ac:dyDescent="0.2">
      <c r="A32" s="56" t="s">
        <v>6</v>
      </c>
      <c r="D32" s="74"/>
      <c r="F32" s="54">
        <v>1175424031</v>
      </c>
      <c r="H32" s="77">
        <v>1309029533</v>
      </c>
      <c r="I32" s="217"/>
      <c r="J32" s="54">
        <v>5355015</v>
      </c>
      <c r="L32" s="77">
        <v>751545</v>
      </c>
    </row>
    <row r="33" spans="1:12" ht="16.5" customHeight="1" x14ac:dyDescent="0.2">
      <c r="D33" s="76"/>
      <c r="F33" s="53"/>
      <c r="H33" s="75"/>
      <c r="J33" s="53"/>
      <c r="L33" s="75"/>
    </row>
    <row r="34" spans="1:12" ht="16.5" customHeight="1" thickBot="1" x14ac:dyDescent="0.25">
      <c r="A34" s="71" t="s">
        <v>5</v>
      </c>
      <c r="D34" s="76"/>
      <c r="F34" s="78">
        <f>SUM(F15:F32)</f>
        <v>56160713872</v>
      </c>
      <c r="H34" s="79">
        <f>SUM(H15:H32)</f>
        <v>55835121965</v>
      </c>
      <c r="J34" s="78">
        <f>SUM(J15:J32)</f>
        <v>10002138842</v>
      </c>
      <c r="L34" s="79">
        <f>SUM(L15:L32)</f>
        <v>10556667005</v>
      </c>
    </row>
    <row r="35" spans="1:12" ht="16.5" customHeight="1" thickTop="1" x14ac:dyDescent="0.2">
      <c r="F35" s="19"/>
      <c r="H35" s="19"/>
      <c r="J35" s="19"/>
      <c r="L35" s="19"/>
    </row>
    <row r="36" spans="1:12" ht="16.5" customHeight="1" x14ac:dyDescent="0.2">
      <c r="F36" s="19"/>
      <c r="H36" s="19"/>
      <c r="J36" s="19"/>
      <c r="L36" s="19"/>
    </row>
    <row r="37" spans="1:12" ht="17.25" customHeight="1" x14ac:dyDescent="0.2">
      <c r="F37" s="19"/>
      <c r="H37" s="19"/>
      <c r="J37" s="19"/>
      <c r="L37" s="19"/>
    </row>
    <row r="38" spans="1:12" ht="16.5" customHeight="1" x14ac:dyDescent="0.2">
      <c r="F38" s="19"/>
      <c r="H38" s="19"/>
      <c r="J38" s="19"/>
      <c r="L38" s="19"/>
    </row>
    <row r="39" spans="1:12" ht="16.5" customHeight="1" x14ac:dyDescent="0.2">
      <c r="F39" s="19"/>
      <c r="H39" s="19"/>
      <c r="J39" s="19"/>
      <c r="L39" s="19"/>
    </row>
    <row r="40" spans="1:12" ht="16.5" customHeight="1" x14ac:dyDescent="0.2">
      <c r="F40" s="19"/>
      <c r="H40" s="19"/>
      <c r="J40" s="19"/>
      <c r="L40" s="19"/>
    </row>
    <row r="41" spans="1:12" ht="16.5" customHeight="1" x14ac:dyDescent="0.2">
      <c r="F41" s="19"/>
      <c r="H41" s="19"/>
      <c r="J41" s="19"/>
      <c r="L41" s="19"/>
    </row>
    <row r="42" spans="1:12" ht="16.5" customHeight="1" x14ac:dyDescent="0.2">
      <c r="F42" s="19"/>
      <c r="H42" s="19"/>
      <c r="J42" s="19"/>
      <c r="L42" s="19"/>
    </row>
    <row r="43" spans="1:12" ht="16.5" customHeight="1" x14ac:dyDescent="0.2">
      <c r="F43" s="19"/>
      <c r="H43" s="19"/>
      <c r="J43" s="19"/>
      <c r="L43" s="19"/>
    </row>
    <row r="44" spans="1:12" ht="16.5" customHeight="1" x14ac:dyDescent="0.2">
      <c r="F44" s="19"/>
      <c r="H44" s="19"/>
      <c r="J44" s="19"/>
      <c r="L44" s="19"/>
    </row>
    <row r="45" spans="1:12" ht="16.5" customHeight="1" x14ac:dyDescent="0.2">
      <c r="F45" s="19"/>
      <c r="H45" s="19"/>
      <c r="J45" s="19"/>
      <c r="L45" s="19"/>
    </row>
    <row r="46" spans="1:12" ht="16.5" customHeight="1" x14ac:dyDescent="0.2">
      <c r="F46" s="19"/>
      <c r="H46" s="19"/>
      <c r="J46" s="19"/>
      <c r="L46" s="19"/>
    </row>
    <row r="47" spans="1:12" ht="16.5" customHeight="1" x14ac:dyDescent="0.2">
      <c r="F47" s="19"/>
      <c r="H47" s="19"/>
      <c r="J47" s="19"/>
      <c r="L47" s="19"/>
    </row>
    <row r="48" spans="1:12" ht="16.5" customHeight="1" x14ac:dyDescent="0.2">
      <c r="F48" s="19"/>
      <c r="H48" s="19"/>
      <c r="J48" s="19"/>
      <c r="L48" s="19"/>
    </row>
    <row r="49" spans="1:12" ht="16.5" customHeight="1" x14ac:dyDescent="0.2">
      <c r="F49" s="19"/>
      <c r="H49" s="19"/>
      <c r="J49" s="19"/>
      <c r="L49" s="19"/>
    </row>
    <row r="50" spans="1:12" ht="12.75" customHeight="1" x14ac:dyDescent="0.2">
      <c r="F50" s="19"/>
      <c r="H50" s="19"/>
      <c r="J50" s="19"/>
      <c r="L50" s="19"/>
    </row>
    <row r="51" spans="1:12" ht="21.95" customHeight="1" x14ac:dyDescent="0.2">
      <c r="A51" s="80" t="s">
        <v>120</v>
      </c>
      <c r="B51" s="63"/>
      <c r="C51" s="63"/>
      <c r="D51" s="62"/>
      <c r="E51" s="63"/>
      <c r="F51" s="77"/>
      <c r="G51" s="50"/>
      <c r="H51" s="77"/>
      <c r="I51" s="63"/>
      <c r="J51" s="77"/>
      <c r="K51" s="50"/>
      <c r="L51" s="77"/>
    </row>
    <row r="52" spans="1:12" ht="16.5" customHeight="1" x14ac:dyDescent="0.2">
      <c r="A52" s="81" t="str">
        <f>+A1</f>
        <v>Dhipaya Group Holdings Public Company Limited</v>
      </c>
      <c r="B52" s="66"/>
      <c r="C52" s="66"/>
      <c r="F52" s="59"/>
      <c r="H52" s="59"/>
      <c r="J52" s="59"/>
      <c r="L52" s="59"/>
    </row>
    <row r="53" spans="1:12" ht="16.5" customHeight="1" x14ac:dyDescent="0.2">
      <c r="A53" s="60" t="s">
        <v>133</v>
      </c>
      <c r="B53" s="66"/>
      <c r="C53" s="66"/>
      <c r="F53" s="59"/>
      <c r="H53" s="59"/>
      <c r="J53" s="59"/>
      <c r="L53" s="59"/>
    </row>
    <row r="54" spans="1:12" ht="16.5" customHeight="1" x14ac:dyDescent="0.2">
      <c r="A54" s="82" t="str">
        <f>A3</f>
        <v>As at 31 March 2023</v>
      </c>
      <c r="B54" s="83"/>
      <c r="C54" s="83"/>
      <c r="D54" s="62"/>
      <c r="E54" s="63"/>
      <c r="F54" s="64"/>
      <c r="G54" s="50"/>
      <c r="H54" s="64"/>
      <c r="I54" s="63"/>
      <c r="J54" s="64"/>
      <c r="K54" s="50"/>
      <c r="L54" s="64"/>
    </row>
    <row r="55" spans="1:12" ht="16.5" customHeight="1" x14ac:dyDescent="0.2">
      <c r="A55" s="81"/>
      <c r="B55" s="66"/>
      <c r="C55" s="66"/>
      <c r="F55" s="65"/>
      <c r="H55" s="65"/>
      <c r="J55" s="65"/>
      <c r="L55" s="65"/>
    </row>
    <row r="56" spans="1:12" ht="16.5" customHeight="1" x14ac:dyDescent="0.2">
      <c r="A56" s="81"/>
      <c r="B56" s="66"/>
      <c r="C56" s="66"/>
      <c r="F56" s="65"/>
      <c r="H56" s="65"/>
      <c r="J56" s="65"/>
      <c r="L56" s="65"/>
    </row>
    <row r="57" spans="1:12" ht="16.5" customHeight="1" x14ac:dyDescent="0.2">
      <c r="A57" s="60"/>
      <c r="B57" s="57"/>
      <c r="C57" s="57"/>
      <c r="F57" s="230" t="s">
        <v>143</v>
      </c>
      <c r="G57" s="230"/>
      <c r="H57" s="230"/>
      <c r="J57" s="230" t="s">
        <v>145</v>
      </c>
      <c r="K57" s="230"/>
      <c r="L57" s="232"/>
    </row>
    <row r="58" spans="1:12" ht="16.5" customHeight="1" x14ac:dyDescent="0.2">
      <c r="A58" s="60"/>
      <c r="B58" s="57"/>
      <c r="C58" s="57"/>
      <c r="F58" s="231" t="s">
        <v>144</v>
      </c>
      <c r="G58" s="231"/>
      <c r="H58" s="231"/>
      <c r="J58" s="231" t="s">
        <v>144</v>
      </c>
      <c r="K58" s="231"/>
      <c r="L58" s="233"/>
    </row>
    <row r="59" spans="1:12" ht="16.5" customHeight="1" x14ac:dyDescent="0.2">
      <c r="A59" s="66"/>
      <c r="B59" s="66"/>
      <c r="C59" s="66"/>
      <c r="F59" s="46" t="s">
        <v>65</v>
      </c>
      <c r="G59" s="67"/>
      <c r="H59" s="46" t="s">
        <v>66</v>
      </c>
      <c r="J59" s="46" t="s">
        <v>65</v>
      </c>
      <c r="K59" s="67"/>
      <c r="L59" s="46" t="s">
        <v>66</v>
      </c>
    </row>
    <row r="60" spans="1:12" ht="16.5" customHeight="1" x14ac:dyDescent="0.2">
      <c r="F60" s="46" t="s">
        <v>198</v>
      </c>
      <c r="G60" s="67"/>
      <c r="H60" s="46" t="s">
        <v>0</v>
      </c>
      <c r="J60" s="46" t="s">
        <v>198</v>
      </c>
      <c r="K60" s="67"/>
      <c r="L60" s="46" t="s">
        <v>0</v>
      </c>
    </row>
    <row r="61" spans="1:12" ht="16.5" customHeight="1" x14ac:dyDescent="0.2">
      <c r="F61" s="46" t="s">
        <v>197</v>
      </c>
      <c r="G61" s="67"/>
      <c r="H61" s="46" t="s">
        <v>171</v>
      </c>
      <c r="J61" s="46" t="s">
        <v>197</v>
      </c>
      <c r="K61" s="67"/>
      <c r="L61" s="46" t="s">
        <v>171</v>
      </c>
    </row>
    <row r="62" spans="1:12" ht="16.5" customHeight="1" x14ac:dyDescent="0.2">
      <c r="D62" s="68" t="s">
        <v>2</v>
      </c>
      <c r="F62" s="47" t="s">
        <v>1</v>
      </c>
      <c r="H62" s="47" t="s">
        <v>1</v>
      </c>
      <c r="J62" s="47" t="s">
        <v>1</v>
      </c>
      <c r="L62" s="47" t="s">
        <v>1</v>
      </c>
    </row>
    <row r="63" spans="1:12" ht="16.5" customHeight="1" x14ac:dyDescent="0.2">
      <c r="A63" s="66"/>
      <c r="B63" s="66"/>
      <c r="C63" s="66"/>
      <c r="F63" s="84"/>
      <c r="H63" s="59"/>
      <c r="J63" s="84"/>
      <c r="L63" s="59"/>
    </row>
    <row r="64" spans="1:12" ht="16.5" customHeight="1" x14ac:dyDescent="0.2">
      <c r="A64" s="1" t="s">
        <v>84</v>
      </c>
      <c r="F64" s="85"/>
      <c r="H64" s="86"/>
      <c r="J64" s="85"/>
      <c r="L64" s="86"/>
    </row>
    <row r="65" spans="1:12" ht="16.5" customHeight="1" x14ac:dyDescent="0.2">
      <c r="D65" s="74"/>
      <c r="F65" s="85"/>
      <c r="H65" s="86"/>
      <c r="J65" s="85"/>
      <c r="L65" s="86"/>
    </row>
    <row r="66" spans="1:12" ht="16.5" customHeight="1" x14ac:dyDescent="0.2">
      <c r="A66" s="1" t="s">
        <v>7</v>
      </c>
      <c r="D66" s="74"/>
      <c r="F66" s="85"/>
      <c r="H66" s="86"/>
      <c r="J66" s="85"/>
      <c r="L66" s="86"/>
    </row>
    <row r="67" spans="1:12" ht="16.5" customHeight="1" x14ac:dyDescent="0.2">
      <c r="D67" s="74"/>
      <c r="F67" s="85"/>
      <c r="H67" s="86"/>
      <c r="J67" s="85"/>
      <c r="L67" s="86"/>
    </row>
    <row r="68" spans="1:12" ht="16.5" customHeight="1" x14ac:dyDescent="0.2">
      <c r="A68" s="56" t="s">
        <v>11</v>
      </c>
      <c r="D68" s="73">
        <v>16</v>
      </c>
      <c r="F68" s="52">
        <v>27228757534</v>
      </c>
      <c r="H68" s="72">
        <v>27415711168</v>
      </c>
      <c r="I68" s="217"/>
      <c r="J68" s="52">
        <v>0</v>
      </c>
      <c r="L68" s="72">
        <v>0</v>
      </c>
    </row>
    <row r="69" spans="1:12" ht="16.5" customHeight="1" x14ac:dyDescent="0.2">
      <c r="A69" s="56" t="s">
        <v>10</v>
      </c>
      <c r="D69" s="73">
        <v>17</v>
      </c>
      <c r="F69" s="52">
        <v>9281717342</v>
      </c>
      <c r="H69" s="72">
        <v>8401152825</v>
      </c>
      <c r="I69" s="217"/>
      <c r="J69" s="52">
        <v>0</v>
      </c>
      <c r="L69" s="72">
        <v>0</v>
      </c>
    </row>
    <row r="70" spans="1:12" ht="16.5" customHeight="1" x14ac:dyDescent="0.2">
      <c r="A70" s="56" t="s">
        <v>12</v>
      </c>
      <c r="D70" s="73"/>
      <c r="F70" s="52">
        <v>983516981</v>
      </c>
      <c r="H70" s="72">
        <v>978808777</v>
      </c>
      <c r="I70" s="217"/>
      <c r="J70" s="52">
        <v>0</v>
      </c>
      <c r="L70" s="72">
        <v>0</v>
      </c>
    </row>
    <row r="71" spans="1:12" ht="16.5" customHeight="1" x14ac:dyDescent="0.2">
      <c r="A71" s="56" t="s">
        <v>190</v>
      </c>
      <c r="D71" s="223">
        <v>18.100000000000001</v>
      </c>
      <c r="F71" s="52">
        <v>240000000</v>
      </c>
      <c r="H71" s="72">
        <v>240000000</v>
      </c>
      <c r="I71" s="217"/>
      <c r="J71" s="52">
        <v>240000000</v>
      </c>
      <c r="L71" s="72">
        <v>240000000</v>
      </c>
    </row>
    <row r="72" spans="1:12" ht="16.5" customHeight="1" x14ac:dyDescent="0.2">
      <c r="A72" s="56" t="s">
        <v>177</v>
      </c>
      <c r="D72" s="73" t="s">
        <v>206</v>
      </c>
      <c r="F72" s="52">
        <v>0</v>
      </c>
      <c r="H72" s="72">
        <v>532000000</v>
      </c>
      <c r="I72" s="217"/>
      <c r="J72" s="52">
        <v>0</v>
      </c>
      <c r="L72" s="72">
        <v>532000000</v>
      </c>
    </row>
    <row r="73" spans="1:12" ht="16.5" customHeight="1" x14ac:dyDescent="0.2">
      <c r="A73" s="56" t="s">
        <v>13</v>
      </c>
      <c r="D73" s="73"/>
      <c r="F73" s="52">
        <v>6500994455</v>
      </c>
      <c r="H73" s="72">
        <v>6697292561</v>
      </c>
      <c r="I73" s="217"/>
      <c r="J73" s="52">
        <v>0</v>
      </c>
      <c r="L73" s="72">
        <v>0</v>
      </c>
    </row>
    <row r="74" spans="1:12" ht="16.5" customHeight="1" x14ac:dyDescent="0.2">
      <c r="A74" s="56" t="s">
        <v>14</v>
      </c>
      <c r="D74" s="73"/>
      <c r="F74" s="52">
        <v>157694289</v>
      </c>
      <c r="H74" s="72">
        <v>56362015</v>
      </c>
      <c r="I74" s="217"/>
      <c r="J74" s="52">
        <v>0</v>
      </c>
      <c r="L74" s="72">
        <v>0</v>
      </c>
    </row>
    <row r="75" spans="1:12" ht="16.5" customHeight="1" x14ac:dyDescent="0.2">
      <c r="A75" s="56" t="s">
        <v>9</v>
      </c>
      <c r="D75" s="74"/>
      <c r="F75" s="52">
        <v>251455067</v>
      </c>
      <c r="H75" s="72">
        <v>59612164</v>
      </c>
      <c r="I75" s="217"/>
      <c r="J75" s="52">
        <v>0</v>
      </c>
      <c r="L75" s="72">
        <v>0</v>
      </c>
    </row>
    <row r="76" spans="1:12" ht="16.5" customHeight="1" x14ac:dyDescent="0.2">
      <c r="A76" s="56" t="s">
        <v>15</v>
      </c>
      <c r="D76" s="73"/>
      <c r="F76" s="52">
        <v>494777300</v>
      </c>
      <c r="H76" s="72">
        <v>484067686</v>
      </c>
      <c r="I76" s="217"/>
      <c r="J76" s="52">
        <v>5480275</v>
      </c>
      <c r="L76" s="72">
        <v>5136321</v>
      </c>
    </row>
    <row r="77" spans="1:12" ht="16.5" customHeight="1" x14ac:dyDescent="0.2">
      <c r="A77" s="56" t="s">
        <v>58</v>
      </c>
      <c r="D77" s="73"/>
      <c r="F77" s="54">
        <v>1307227554</v>
      </c>
      <c r="H77" s="77">
        <v>1619147126</v>
      </c>
      <c r="I77" s="217"/>
      <c r="J77" s="54">
        <v>6316941</v>
      </c>
      <c r="L77" s="77">
        <v>13208383</v>
      </c>
    </row>
    <row r="78" spans="1:12" ht="16.5" customHeight="1" x14ac:dyDescent="0.2">
      <c r="D78" s="73"/>
      <c r="F78" s="52"/>
      <c r="J78" s="52"/>
    </row>
    <row r="79" spans="1:12" ht="16.5" customHeight="1" x14ac:dyDescent="0.2">
      <c r="A79" s="1" t="s">
        <v>16</v>
      </c>
      <c r="D79" s="73"/>
      <c r="F79" s="54">
        <f>SUM(F68:F77)</f>
        <v>46446140522</v>
      </c>
      <c r="H79" s="77">
        <f>SUM(H68:H77)</f>
        <v>46484154322</v>
      </c>
      <c r="J79" s="54">
        <f>SUM(J68:J77)</f>
        <v>251797216</v>
      </c>
      <c r="L79" s="77">
        <f>SUM(L68:L77)</f>
        <v>790344704</v>
      </c>
    </row>
    <row r="81" ht="18.75" customHeight="1" x14ac:dyDescent="0.2"/>
    <row r="101" spans="1:12" ht="12.75" customHeight="1" x14ac:dyDescent="0.2"/>
    <row r="102" spans="1:12" ht="21.95" customHeight="1" x14ac:dyDescent="0.2">
      <c r="A102" s="63" t="str">
        <f>+A51</f>
        <v>The accompanying notes form part of this interim financial information.</v>
      </c>
      <c r="B102" s="63"/>
      <c r="C102" s="63"/>
      <c r="D102" s="62"/>
      <c r="E102" s="63"/>
      <c r="F102" s="77"/>
      <c r="G102" s="50"/>
      <c r="H102" s="77"/>
      <c r="I102" s="63"/>
      <c r="J102" s="77"/>
      <c r="K102" s="50"/>
      <c r="L102" s="77"/>
    </row>
    <row r="103" spans="1:12" ht="16.5" customHeight="1" x14ac:dyDescent="0.2">
      <c r="A103" s="81" t="str">
        <f>A1</f>
        <v>Dhipaya Group Holdings Public Company Limited</v>
      </c>
      <c r="B103" s="81"/>
      <c r="C103" s="66"/>
      <c r="F103" s="59"/>
      <c r="H103" s="59"/>
      <c r="J103" s="59"/>
      <c r="L103" s="59"/>
    </row>
    <row r="104" spans="1:12" ht="16.5" customHeight="1" x14ac:dyDescent="0.2">
      <c r="A104" s="60" t="s">
        <v>133</v>
      </c>
      <c r="B104" s="81"/>
      <c r="C104" s="66"/>
      <c r="F104" s="59"/>
      <c r="H104" s="59"/>
      <c r="J104" s="59"/>
      <c r="L104" s="59"/>
    </row>
    <row r="105" spans="1:12" ht="16.5" customHeight="1" x14ac:dyDescent="0.2">
      <c r="A105" s="82" t="str">
        <f>+A3</f>
        <v>As at 31 March 2023</v>
      </c>
      <c r="B105" s="82"/>
      <c r="C105" s="83"/>
      <c r="D105" s="62"/>
      <c r="E105" s="63"/>
      <c r="F105" s="64"/>
      <c r="G105" s="50"/>
      <c r="H105" s="64"/>
      <c r="I105" s="63"/>
      <c r="J105" s="64"/>
      <c r="K105" s="50"/>
      <c r="L105" s="64"/>
    </row>
    <row r="106" spans="1:12" ht="16.5" customHeight="1" x14ac:dyDescent="0.2">
      <c r="A106" s="81"/>
      <c r="B106" s="81"/>
      <c r="C106" s="66"/>
      <c r="F106" s="65"/>
      <c r="H106" s="65"/>
      <c r="J106" s="65"/>
      <c r="L106" s="65"/>
    </row>
    <row r="107" spans="1:12" ht="16.5" customHeight="1" x14ac:dyDescent="0.2">
      <c r="A107" s="81"/>
      <c r="B107" s="81"/>
      <c r="C107" s="66"/>
      <c r="F107" s="65"/>
      <c r="H107" s="65"/>
      <c r="J107" s="65"/>
      <c r="L107" s="65"/>
    </row>
    <row r="108" spans="1:12" ht="16.5" customHeight="1" x14ac:dyDescent="0.2">
      <c r="A108" s="60"/>
      <c r="B108" s="57"/>
      <c r="C108" s="57"/>
      <c r="F108" s="230" t="s">
        <v>143</v>
      </c>
      <c r="G108" s="230"/>
      <c r="H108" s="230"/>
      <c r="J108" s="230" t="s">
        <v>145</v>
      </c>
      <c r="K108" s="230"/>
      <c r="L108" s="232"/>
    </row>
    <row r="109" spans="1:12" ht="16.5" customHeight="1" x14ac:dyDescent="0.2">
      <c r="A109" s="60"/>
      <c r="B109" s="57"/>
      <c r="C109" s="57"/>
      <c r="F109" s="231" t="s">
        <v>144</v>
      </c>
      <c r="G109" s="231"/>
      <c r="H109" s="231"/>
      <c r="J109" s="231" t="s">
        <v>144</v>
      </c>
      <c r="K109" s="231"/>
      <c r="L109" s="233"/>
    </row>
    <row r="110" spans="1:12" ht="16.5" customHeight="1" x14ac:dyDescent="0.2">
      <c r="A110" s="66"/>
      <c r="B110" s="66"/>
      <c r="C110" s="66"/>
      <c r="F110" s="46" t="s">
        <v>65</v>
      </c>
      <c r="G110" s="67"/>
      <c r="H110" s="46" t="s">
        <v>66</v>
      </c>
      <c r="J110" s="46" t="s">
        <v>65</v>
      </c>
      <c r="K110" s="67"/>
      <c r="L110" s="46" t="s">
        <v>66</v>
      </c>
    </row>
    <row r="111" spans="1:12" ht="16.5" customHeight="1" x14ac:dyDescent="0.2">
      <c r="F111" s="46" t="s">
        <v>198</v>
      </c>
      <c r="G111" s="67"/>
      <c r="H111" s="46" t="s">
        <v>0</v>
      </c>
      <c r="J111" s="46" t="s">
        <v>198</v>
      </c>
      <c r="K111" s="67"/>
      <c r="L111" s="46" t="s">
        <v>0</v>
      </c>
    </row>
    <row r="112" spans="1:12" ht="16.5" customHeight="1" x14ac:dyDescent="0.2">
      <c r="F112" s="46" t="s">
        <v>197</v>
      </c>
      <c r="G112" s="67"/>
      <c r="H112" s="46" t="s">
        <v>171</v>
      </c>
      <c r="J112" s="46" t="s">
        <v>197</v>
      </c>
      <c r="K112" s="67"/>
      <c r="L112" s="46" t="s">
        <v>171</v>
      </c>
    </row>
    <row r="113" spans="1:12" ht="16.5" customHeight="1" x14ac:dyDescent="0.2">
      <c r="F113" s="47" t="s">
        <v>1</v>
      </c>
      <c r="H113" s="47" t="s">
        <v>1</v>
      </c>
      <c r="J113" s="47" t="s">
        <v>1</v>
      </c>
      <c r="L113" s="47" t="s">
        <v>1</v>
      </c>
    </row>
    <row r="114" spans="1:12" ht="16.5" customHeight="1" x14ac:dyDescent="0.2">
      <c r="A114" s="66"/>
      <c r="B114" s="66"/>
      <c r="C114" s="66"/>
      <c r="F114" s="84"/>
      <c r="H114" s="59"/>
      <c r="J114" s="84"/>
      <c r="L114" s="59"/>
    </row>
    <row r="115" spans="1:12" ht="16.5" customHeight="1" x14ac:dyDescent="0.2">
      <c r="A115" s="1" t="s">
        <v>134</v>
      </c>
      <c r="F115" s="52"/>
      <c r="J115" s="52"/>
    </row>
    <row r="116" spans="1:12" ht="16.5" customHeight="1" x14ac:dyDescent="0.2">
      <c r="A116" s="66"/>
      <c r="B116" s="66"/>
      <c r="C116" s="66"/>
      <c r="F116" s="84"/>
      <c r="H116" s="59"/>
      <c r="J116" s="84"/>
      <c r="L116" s="59"/>
    </row>
    <row r="117" spans="1:12" ht="16.5" customHeight="1" x14ac:dyDescent="0.2">
      <c r="A117" s="60" t="s">
        <v>85</v>
      </c>
      <c r="F117" s="52"/>
      <c r="J117" s="52"/>
    </row>
    <row r="118" spans="1:12" ht="16.5" customHeight="1" x14ac:dyDescent="0.2">
      <c r="A118" s="66"/>
      <c r="B118" s="66"/>
      <c r="C118" s="66"/>
      <c r="F118" s="84"/>
      <c r="H118" s="59"/>
      <c r="J118" s="84"/>
      <c r="L118" s="59"/>
    </row>
    <row r="119" spans="1:12" ht="16.5" customHeight="1" x14ac:dyDescent="0.2">
      <c r="A119" s="55" t="s">
        <v>17</v>
      </c>
      <c r="D119" s="73"/>
      <c r="F119" s="52"/>
      <c r="J119" s="52"/>
    </row>
    <row r="120" spans="1:12" ht="16.5" customHeight="1" x14ac:dyDescent="0.2">
      <c r="B120" s="56" t="s">
        <v>55</v>
      </c>
      <c r="F120" s="52"/>
      <c r="J120" s="52"/>
    </row>
    <row r="121" spans="1:12" ht="16.5" customHeight="1" x14ac:dyDescent="0.2">
      <c r="C121" s="56" t="s">
        <v>138</v>
      </c>
      <c r="F121" s="52"/>
      <c r="J121" s="52"/>
    </row>
    <row r="122" spans="1:12" ht="16.5" customHeight="1" thickBot="1" x14ac:dyDescent="0.25">
      <c r="C122" s="56" t="s">
        <v>37</v>
      </c>
      <c r="D122" s="76"/>
      <c r="F122" s="78">
        <v>600010000</v>
      </c>
      <c r="H122" s="79">
        <v>600010000</v>
      </c>
      <c r="J122" s="78">
        <v>600010000</v>
      </c>
      <c r="L122" s="79">
        <v>600010000</v>
      </c>
    </row>
    <row r="123" spans="1:12" ht="16.5" customHeight="1" thickTop="1" x14ac:dyDescent="0.2">
      <c r="F123" s="53"/>
      <c r="H123" s="75"/>
      <c r="J123" s="53"/>
      <c r="L123" s="75"/>
    </row>
    <row r="124" spans="1:12" ht="16.5" customHeight="1" x14ac:dyDescent="0.2">
      <c r="B124" s="56" t="s">
        <v>38</v>
      </c>
      <c r="F124" s="52"/>
      <c r="J124" s="52"/>
    </row>
    <row r="125" spans="1:12" ht="16.5" customHeight="1" x14ac:dyDescent="0.2">
      <c r="C125" s="56" t="s">
        <v>139</v>
      </c>
      <c r="F125" s="52"/>
      <c r="J125" s="52"/>
    </row>
    <row r="126" spans="1:12" ht="16.5" customHeight="1" x14ac:dyDescent="0.2">
      <c r="C126" s="56" t="s">
        <v>52</v>
      </c>
      <c r="D126" s="76"/>
      <c r="F126" s="52">
        <v>594292336</v>
      </c>
      <c r="H126" s="72">
        <v>594292336</v>
      </c>
      <c r="I126" s="217"/>
      <c r="J126" s="52">
        <v>594292336</v>
      </c>
      <c r="L126" s="72">
        <v>594292336</v>
      </c>
    </row>
    <row r="127" spans="1:12" ht="16.5" customHeight="1" x14ac:dyDescent="0.2">
      <c r="A127" s="56" t="s">
        <v>111</v>
      </c>
      <c r="D127" s="73"/>
      <c r="F127" s="52">
        <v>895385444</v>
      </c>
      <c r="H127" s="72">
        <v>895385444</v>
      </c>
      <c r="I127" s="217"/>
      <c r="J127" s="52">
        <v>8541105044</v>
      </c>
      <c r="L127" s="72">
        <v>8541105044</v>
      </c>
    </row>
    <row r="128" spans="1:12" ht="16.5" customHeight="1" x14ac:dyDescent="0.2">
      <c r="A128" s="56" t="s">
        <v>178</v>
      </c>
      <c r="D128" s="76"/>
      <c r="F128" s="52">
        <v>1354834</v>
      </c>
      <c r="H128" s="72">
        <v>1354834</v>
      </c>
      <c r="I128" s="217"/>
      <c r="J128" s="52">
        <v>0</v>
      </c>
      <c r="L128" s="72">
        <v>0</v>
      </c>
    </row>
    <row r="129" spans="1:12" ht="16.5" customHeight="1" x14ac:dyDescent="0.2">
      <c r="A129" s="56" t="s">
        <v>26</v>
      </c>
      <c r="F129" s="52"/>
      <c r="I129" s="217"/>
      <c r="J129" s="52"/>
    </row>
    <row r="130" spans="1:12" ht="16.5" customHeight="1" x14ac:dyDescent="0.2">
      <c r="B130" s="56" t="s">
        <v>39</v>
      </c>
      <c r="F130" s="52"/>
      <c r="I130" s="217"/>
      <c r="J130" s="52"/>
    </row>
    <row r="131" spans="1:12" ht="16.5" customHeight="1" x14ac:dyDescent="0.2">
      <c r="C131" s="56" t="s">
        <v>77</v>
      </c>
      <c r="F131" s="52">
        <v>118857468</v>
      </c>
      <c r="H131" s="72">
        <v>118857468</v>
      </c>
      <c r="I131" s="217"/>
      <c r="J131" s="52">
        <v>59429234</v>
      </c>
      <c r="L131" s="72">
        <v>59429234</v>
      </c>
    </row>
    <row r="132" spans="1:12" ht="16.5" customHeight="1" x14ac:dyDescent="0.2">
      <c r="C132" s="56" t="s">
        <v>53</v>
      </c>
      <c r="F132" s="52">
        <v>1197602141</v>
      </c>
      <c r="H132" s="72">
        <v>1136277450</v>
      </c>
      <c r="I132" s="217"/>
      <c r="J132" s="52">
        <v>0</v>
      </c>
      <c r="L132" s="72">
        <v>0</v>
      </c>
    </row>
    <row r="133" spans="1:12" ht="16.5" customHeight="1" x14ac:dyDescent="0.2">
      <c r="B133" s="56" t="s">
        <v>24</v>
      </c>
      <c r="F133" s="52">
        <v>8924939354</v>
      </c>
      <c r="H133" s="72">
        <v>8343199851</v>
      </c>
      <c r="I133" s="217"/>
      <c r="J133" s="52">
        <v>555267196</v>
      </c>
      <c r="L133" s="72">
        <v>571247871</v>
      </c>
    </row>
    <row r="134" spans="1:12" ht="16.5" customHeight="1" x14ac:dyDescent="0.2">
      <c r="A134" s="56" t="s">
        <v>62</v>
      </c>
      <c r="F134" s="54">
        <v>-2164351842</v>
      </c>
      <c r="H134" s="77">
        <v>-1878867747</v>
      </c>
      <c r="I134" s="217"/>
      <c r="J134" s="54">
        <v>247816</v>
      </c>
      <c r="L134" s="77">
        <v>247816</v>
      </c>
    </row>
    <row r="135" spans="1:12" ht="16.5" customHeight="1" x14ac:dyDescent="0.2">
      <c r="F135" s="52"/>
      <c r="J135" s="52"/>
    </row>
    <row r="136" spans="1:12" ht="16.5" customHeight="1" x14ac:dyDescent="0.2">
      <c r="A136" s="71" t="s">
        <v>140</v>
      </c>
      <c r="B136" s="71"/>
      <c r="C136" s="71"/>
      <c r="F136" s="52"/>
      <c r="J136" s="52"/>
    </row>
    <row r="137" spans="1:12" ht="16.5" customHeight="1" x14ac:dyDescent="0.2">
      <c r="A137" s="71"/>
      <c r="B137" s="71" t="s">
        <v>141</v>
      </c>
      <c r="C137" s="71"/>
      <c r="F137" s="52">
        <f>SUM(F126:F134)</f>
        <v>9568079735</v>
      </c>
      <c r="H137" s="72">
        <f>SUM(H126:H134)</f>
        <v>9210499636</v>
      </c>
      <c r="J137" s="52">
        <f>SUM(J126:J134)</f>
        <v>9750341626</v>
      </c>
      <c r="L137" s="72">
        <f>SUM(L126:L134)</f>
        <v>9766322301</v>
      </c>
    </row>
    <row r="138" spans="1:12" ht="16.5" customHeight="1" x14ac:dyDescent="0.2">
      <c r="A138" s="56" t="s">
        <v>142</v>
      </c>
      <c r="F138" s="54">
        <v>146493615</v>
      </c>
      <c r="H138" s="77">
        <v>140468007</v>
      </c>
      <c r="I138" s="19"/>
      <c r="J138" s="54">
        <v>0</v>
      </c>
      <c r="K138" s="217"/>
      <c r="L138" s="216">
        <v>0</v>
      </c>
    </row>
    <row r="139" spans="1:12" ht="16.5" customHeight="1" x14ac:dyDescent="0.2">
      <c r="F139" s="52"/>
      <c r="J139" s="52"/>
    </row>
    <row r="140" spans="1:12" ht="16.5" customHeight="1" x14ac:dyDescent="0.2">
      <c r="A140" s="60" t="s">
        <v>86</v>
      </c>
      <c r="F140" s="54">
        <f>SUM(F137:F138)</f>
        <v>9714573350</v>
      </c>
      <c r="H140" s="77">
        <f>SUM(H137:H138)</f>
        <v>9350967643</v>
      </c>
      <c r="J140" s="54">
        <f>SUM(J137:J138)</f>
        <v>9750341626</v>
      </c>
      <c r="L140" s="77">
        <f>SUM(L137:L138)</f>
        <v>9766322301</v>
      </c>
    </row>
    <row r="141" spans="1:12" ht="16.5" customHeight="1" x14ac:dyDescent="0.2">
      <c r="A141" s="55"/>
      <c r="F141" s="53"/>
      <c r="H141" s="75"/>
      <c r="J141" s="53"/>
      <c r="L141" s="75"/>
    </row>
    <row r="142" spans="1:12" ht="16.5" customHeight="1" thickBot="1" x14ac:dyDescent="0.25">
      <c r="A142" s="60" t="s">
        <v>87</v>
      </c>
      <c r="F142" s="78">
        <f>F79+F140</f>
        <v>56160713872</v>
      </c>
      <c r="H142" s="79">
        <f>+H79+H140</f>
        <v>55835121965</v>
      </c>
      <c r="J142" s="78">
        <f>J79+J140</f>
        <v>10002138842</v>
      </c>
      <c r="L142" s="79">
        <f>+L79+L140</f>
        <v>10556667005</v>
      </c>
    </row>
    <row r="143" spans="1:12" ht="16.5" customHeight="1" thickTop="1" x14ac:dyDescent="0.2">
      <c r="A143" s="60"/>
      <c r="F143" s="75"/>
      <c r="H143" s="75"/>
      <c r="J143" s="75"/>
      <c r="L143" s="75"/>
    </row>
    <row r="144" spans="1:12" ht="16.5" customHeight="1" x14ac:dyDescent="0.2">
      <c r="A144" s="60"/>
      <c r="F144" s="75"/>
      <c r="H144" s="75"/>
      <c r="J144" s="75"/>
      <c r="L144" s="75"/>
    </row>
    <row r="145" spans="1:12" ht="16.5" customHeight="1" x14ac:dyDescent="0.2">
      <c r="A145" s="60"/>
      <c r="F145" s="75"/>
      <c r="H145" s="75"/>
      <c r="J145" s="75"/>
      <c r="L145" s="75"/>
    </row>
    <row r="146" spans="1:12" ht="16.5" customHeight="1" x14ac:dyDescent="0.2">
      <c r="A146" s="60"/>
      <c r="F146" s="75"/>
      <c r="H146" s="75"/>
      <c r="J146" s="75"/>
      <c r="L146" s="75"/>
    </row>
    <row r="147" spans="1:12" ht="16.5" customHeight="1" x14ac:dyDescent="0.2">
      <c r="A147" s="60"/>
      <c r="F147" s="75"/>
      <c r="H147" s="75"/>
      <c r="J147" s="75"/>
      <c r="L147" s="75"/>
    </row>
    <row r="148" spans="1:12" ht="16.5" customHeight="1" x14ac:dyDescent="0.2">
      <c r="A148" s="60"/>
      <c r="F148" s="75"/>
      <c r="H148" s="75"/>
      <c r="J148" s="75"/>
      <c r="L148" s="75"/>
    </row>
    <row r="149" spans="1:12" ht="16.5" customHeight="1" x14ac:dyDescent="0.2">
      <c r="A149" s="60"/>
      <c r="F149" s="75"/>
      <c r="H149" s="75"/>
      <c r="J149" s="75"/>
      <c r="L149" s="75"/>
    </row>
    <row r="150" spans="1:12" ht="16.5" customHeight="1" x14ac:dyDescent="0.2">
      <c r="A150" s="60"/>
      <c r="F150" s="75"/>
      <c r="H150" s="75"/>
      <c r="J150" s="75"/>
      <c r="L150" s="75"/>
    </row>
    <row r="151" spans="1:12" ht="16.5" customHeight="1" x14ac:dyDescent="0.2">
      <c r="F151" s="75"/>
      <c r="H151" s="75"/>
      <c r="J151" s="75"/>
      <c r="L151" s="75"/>
    </row>
    <row r="152" spans="1:12" ht="13.5" customHeight="1" x14ac:dyDescent="0.2"/>
    <row r="153" spans="1:12" ht="21.95" customHeight="1" x14ac:dyDescent="0.2">
      <c r="A153" s="63" t="str">
        <f>A102</f>
        <v>The accompanying notes form part of this interim financial information.</v>
      </c>
      <c r="B153" s="63"/>
      <c r="C153" s="63"/>
      <c r="D153" s="62"/>
      <c r="E153" s="63"/>
      <c r="F153" s="77"/>
      <c r="G153" s="50"/>
      <c r="H153" s="77"/>
      <c r="I153" s="63"/>
      <c r="J153" s="77"/>
      <c r="K153" s="50"/>
      <c r="L153" s="77"/>
    </row>
  </sheetData>
  <mergeCells count="12">
    <mergeCell ref="F58:H58"/>
    <mergeCell ref="J58:L58"/>
    <mergeCell ref="F108:H108"/>
    <mergeCell ref="J108:L108"/>
    <mergeCell ref="F109:H109"/>
    <mergeCell ref="J109:L109"/>
    <mergeCell ref="F6:H6"/>
    <mergeCell ref="F7:H7"/>
    <mergeCell ref="J6:L6"/>
    <mergeCell ref="J7:L7"/>
    <mergeCell ref="F57:H57"/>
    <mergeCell ref="J57:L5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&amp;R&amp;"Arial,Regular"&amp;10&amp;P</oddFooter>
    <firstFooter>&amp;R2</firstFooter>
  </headerFooter>
  <rowBreaks count="2" manualBreakCount="2">
    <brk id="51" max="7" man="1"/>
    <brk id="102" max="16383" man="1"/>
  </rowBreaks>
  <ignoredErrors>
    <ignoredError sqref="G10 D23:D25 I10 K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4"/>
  <sheetViews>
    <sheetView zoomScaleNormal="100" zoomScaleSheetLayoutView="115" workbookViewId="0">
      <selection activeCell="T99" sqref="T99"/>
    </sheetView>
  </sheetViews>
  <sheetFormatPr defaultColWidth="9" defaultRowHeight="16.5" customHeight="1" x14ac:dyDescent="0.2"/>
  <cols>
    <col min="1" max="3" width="0.875" style="5" customWidth="1"/>
    <col min="4" max="4" width="39.5" style="5" customWidth="1"/>
    <col min="5" max="5" width="4.625" style="7" customWidth="1"/>
    <col min="6" max="6" width="0.625" style="5" customWidth="1"/>
    <col min="7" max="7" width="11.625" style="16" customWidth="1"/>
    <col min="8" max="8" width="0.625" style="16" customWidth="1"/>
    <col min="9" max="9" width="11.625" style="16" customWidth="1"/>
    <col min="10" max="10" width="0.625" style="5" customWidth="1"/>
    <col min="11" max="11" width="11.625" style="16" customWidth="1"/>
    <col min="12" max="12" width="0.625" style="16" customWidth="1"/>
    <col min="13" max="13" width="11.625" style="16" customWidth="1"/>
    <col min="14" max="16384" width="9" style="5"/>
  </cols>
  <sheetData>
    <row r="1" spans="1:13" ht="16.5" customHeight="1" x14ac:dyDescent="0.2">
      <c r="A1" s="1" t="s">
        <v>136</v>
      </c>
      <c r="B1" s="2"/>
      <c r="C1" s="2"/>
      <c r="D1" s="3"/>
      <c r="E1" s="3"/>
      <c r="F1" s="3"/>
      <c r="G1" s="4"/>
      <c r="H1" s="4"/>
      <c r="I1" s="4"/>
      <c r="J1" s="3"/>
      <c r="K1" s="4"/>
      <c r="L1" s="4"/>
      <c r="M1" s="4"/>
    </row>
    <row r="2" spans="1:13" ht="16.5" customHeight="1" x14ac:dyDescent="0.2">
      <c r="A2" s="18" t="s">
        <v>18</v>
      </c>
      <c r="B2" s="2"/>
      <c r="C2" s="2"/>
      <c r="D2" s="3"/>
      <c r="E2" s="3"/>
      <c r="F2" s="3"/>
      <c r="G2" s="4"/>
      <c r="H2" s="4"/>
      <c r="I2" s="4"/>
      <c r="J2" s="3"/>
      <c r="K2" s="4"/>
      <c r="L2" s="4"/>
      <c r="M2" s="4"/>
    </row>
    <row r="3" spans="1:13" ht="16.5" customHeight="1" x14ac:dyDescent="0.2">
      <c r="A3" s="109" t="s">
        <v>199</v>
      </c>
      <c r="B3" s="88"/>
      <c r="C3" s="88"/>
      <c r="D3" s="89"/>
      <c r="E3" s="89"/>
      <c r="F3" s="89"/>
      <c r="G3" s="45"/>
      <c r="H3" s="45"/>
      <c r="I3" s="45"/>
      <c r="J3" s="89"/>
      <c r="K3" s="45"/>
      <c r="L3" s="45"/>
      <c r="M3" s="45"/>
    </row>
    <row r="4" spans="1:13" ht="16.5" customHeight="1" x14ac:dyDescent="0.2">
      <c r="A4" s="1"/>
      <c r="B4" s="2"/>
      <c r="C4" s="2"/>
      <c r="D4" s="3"/>
      <c r="E4" s="3"/>
      <c r="F4" s="3"/>
      <c r="G4" s="4"/>
      <c r="H4" s="4"/>
      <c r="I4" s="4"/>
      <c r="J4" s="3"/>
      <c r="K4" s="4"/>
      <c r="L4" s="4"/>
      <c r="M4" s="4"/>
    </row>
    <row r="5" spans="1:13" ht="16.5" customHeight="1" x14ac:dyDescent="0.2">
      <c r="A5" s="1"/>
      <c r="B5" s="2"/>
      <c r="C5" s="2"/>
      <c r="D5" s="3"/>
      <c r="E5" s="3"/>
      <c r="F5" s="3"/>
      <c r="G5" s="4"/>
      <c r="H5" s="4"/>
      <c r="I5" s="4"/>
      <c r="J5" s="3"/>
      <c r="K5" s="4"/>
      <c r="L5" s="4"/>
      <c r="M5" s="4"/>
    </row>
    <row r="6" spans="1:13" s="166" customFormat="1" ht="16.5" customHeight="1" x14ac:dyDescent="0.2">
      <c r="A6" s="162"/>
      <c r="B6" s="163"/>
      <c r="C6" s="163"/>
      <c r="D6" s="164"/>
      <c r="E6" s="164"/>
      <c r="F6" s="164"/>
      <c r="G6" s="235" t="s">
        <v>143</v>
      </c>
      <c r="H6" s="235"/>
      <c r="I6" s="235"/>
      <c r="J6" s="165"/>
      <c r="K6" s="235" t="s">
        <v>145</v>
      </c>
      <c r="L6" s="235"/>
      <c r="M6" s="235"/>
    </row>
    <row r="7" spans="1:13" s="166" customFormat="1" ht="16.5" customHeight="1" x14ac:dyDescent="0.2">
      <c r="A7" s="162"/>
      <c r="B7" s="163"/>
      <c r="C7" s="163"/>
      <c r="D7" s="164"/>
      <c r="E7" s="164"/>
      <c r="F7" s="164"/>
      <c r="G7" s="234" t="s">
        <v>144</v>
      </c>
      <c r="H7" s="234"/>
      <c r="I7" s="234"/>
      <c r="J7" s="165"/>
      <c r="K7" s="234" t="s">
        <v>144</v>
      </c>
      <c r="L7" s="234"/>
      <c r="M7" s="234"/>
    </row>
    <row r="8" spans="1:13" s="166" customFormat="1" ht="16.5" customHeight="1" x14ac:dyDescent="0.2">
      <c r="A8" s="162"/>
      <c r="B8" s="163"/>
      <c r="C8" s="163"/>
      <c r="D8" s="164"/>
      <c r="E8" s="164"/>
      <c r="F8" s="164"/>
      <c r="G8" s="167" t="s">
        <v>65</v>
      </c>
      <c r="H8" s="107"/>
      <c r="I8" s="167" t="s">
        <v>65</v>
      </c>
      <c r="J8" s="164"/>
      <c r="K8" s="167" t="s">
        <v>65</v>
      </c>
      <c r="L8" s="168"/>
      <c r="M8" s="167" t="s">
        <v>65</v>
      </c>
    </row>
    <row r="9" spans="1:13" s="166" customFormat="1" ht="16.5" customHeight="1" x14ac:dyDescent="0.2">
      <c r="A9" s="169"/>
      <c r="B9" s="163"/>
      <c r="C9" s="163"/>
      <c r="D9" s="164"/>
      <c r="E9" s="164"/>
      <c r="F9" s="164"/>
      <c r="G9" s="170" t="s">
        <v>197</v>
      </c>
      <c r="H9" s="171"/>
      <c r="I9" s="170" t="s">
        <v>171</v>
      </c>
      <c r="J9" s="164"/>
      <c r="K9" s="170" t="s">
        <v>197</v>
      </c>
      <c r="L9" s="171"/>
      <c r="M9" s="170" t="s">
        <v>171</v>
      </c>
    </row>
    <row r="10" spans="1:13" s="166" customFormat="1" ht="16.5" customHeight="1" x14ac:dyDescent="0.2">
      <c r="A10" s="169"/>
      <c r="B10" s="163"/>
      <c r="C10" s="163"/>
      <c r="D10" s="164"/>
      <c r="E10" s="172" t="s">
        <v>2</v>
      </c>
      <c r="F10" s="164"/>
      <c r="G10" s="173" t="s">
        <v>1</v>
      </c>
      <c r="H10" s="174"/>
      <c r="I10" s="173" t="s">
        <v>1</v>
      </c>
      <c r="J10" s="164"/>
      <c r="K10" s="173" t="s">
        <v>1</v>
      </c>
      <c r="L10" s="174"/>
      <c r="M10" s="173" t="s">
        <v>1</v>
      </c>
    </row>
    <row r="11" spans="1:13" s="166" customFormat="1" ht="16.5" customHeight="1" x14ac:dyDescent="0.2">
      <c r="A11" s="175" t="s">
        <v>70</v>
      </c>
      <c r="B11" s="176"/>
      <c r="C11" s="176"/>
      <c r="D11" s="176"/>
      <c r="E11" s="177"/>
      <c r="F11" s="178"/>
      <c r="G11" s="179"/>
      <c r="H11" s="180"/>
      <c r="I11" s="181"/>
      <c r="J11" s="178"/>
      <c r="K11" s="179"/>
      <c r="L11" s="180"/>
      <c r="M11" s="181"/>
    </row>
    <row r="12" spans="1:13" s="166" customFormat="1" ht="16.5" customHeight="1" x14ac:dyDescent="0.2">
      <c r="A12" s="175"/>
      <c r="B12" s="176"/>
      <c r="C12" s="176"/>
      <c r="D12" s="176"/>
      <c r="E12" s="177"/>
      <c r="F12" s="178"/>
      <c r="G12" s="179"/>
      <c r="H12" s="180"/>
      <c r="I12" s="181"/>
      <c r="J12" s="178"/>
      <c r="K12" s="179"/>
      <c r="L12" s="180"/>
      <c r="M12" s="181"/>
    </row>
    <row r="13" spans="1:13" s="166" customFormat="1" ht="16.5" customHeight="1" x14ac:dyDescent="0.2">
      <c r="B13" s="166" t="s">
        <v>72</v>
      </c>
      <c r="E13" s="182"/>
      <c r="F13" s="178"/>
      <c r="G13" s="183">
        <v>8402837339</v>
      </c>
      <c r="H13" s="184"/>
      <c r="I13" s="185">
        <v>8092481566</v>
      </c>
      <c r="J13" s="178"/>
      <c r="K13" s="183">
        <v>0</v>
      </c>
      <c r="L13" s="184"/>
      <c r="M13" s="185">
        <v>0</v>
      </c>
    </row>
    <row r="14" spans="1:13" s="166" customFormat="1" ht="16.5" customHeight="1" x14ac:dyDescent="0.2">
      <c r="B14" s="166" t="s">
        <v>172</v>
      </c>
      <c r="E14" s="182"/>
      <c r="F14" s="178"/>
      <c r="G14" s="186">
        <v>-5208737676</v>
      </c>
      <c r="H14" s="187"/>
      <c r="I14" s="188">
        <v>-5530192467</v>
      </c>
      <c r="J14" s="178"/>
      <c r="K14" s="186">
        <v>0</v>
      </c>
      <c r="L14" s="187"/>
      <c r="M14" s="188">
        <v>0</v>
      </c>
    </row>
    <row r="15" spans="1:13" s="166" customFormat="1" ht="12" customHeight="1" x14ac:dyDescent="0.2">
      <c r="E15" s="182"/>
      <c r="F15" s="178"/>
      <c r="G15" s="183"/>
      <c r="H15" s="187"/>
      <c r="I15" s="185"/>
      <c r="J15" s="178"/>
      <c r="K15" s="183"/>
      <c r="L15" s="187"/>
      <c r="M15" s="185"/>
    </row>
    <row r="16" spans="1:13" s="166" customFormat="1" ht="16.5" customHeight="1" x14ac:dyDescent="0.2">
      <c r="B16" s="166" t="s">
        <v>73</v>
      </c>
      <c r="E16" s="182"/>
      <c r="F16" s="178"/>
      <c r="G16" s="183">
        <f>G13+G14</f>
        <v>3194099663</v>
      </c>
      <c r="H16" s="187"/>
      <c r="I16" s="185">
        <f>I13+I14</f>
        <v>2562289099</v>
      </c>
      <c r="J16" s="178"/>
      <c r="K16" s="183">
        <f>K13+K14</f>
        <v>0</v>
      </c>
      <c r="L16" s="187"/>
      <c r="M16" s="185">
        <f>M13+M14</f>
        <v>0</v>
      </c>
    </row>
    <row r="17" spans="1:13" s="166" customFormat="1" ht="16.5" customHeight="1" x14ac:dyDescent="0.2">
      <c r="B17" s="189" t="s">
        <v>224</v>
      </c>
      <c r="E17" s="182"/>
      <c r="F17" s="178"/>
      <c r="G17" s="183"/>
      <c r="H17" s="168"/>
      <c r="I17" s="185"/>
      <c r="J17" s="178"/>
      <c r="K17" s="183"/>
      <c r="L17" s="168"/>
      <c r="M17" s="185"/>
    </row>
    <row r="18" spans="1:13" s="166" customFormat="1" ht="16.5" customHeight="1" x14ac:dyDescent="0.2">
      <c r="B18" s="189"/>
      <c r="D18" s="190" t="s">
        <v>148</v>
      </c>
      <c r="E18" s="182"/>
      <c r="F18" s="178"/>
      <c r="G18" s="186">
        <v>-831338058</v>
      </c>
      <c r="H18" s="187"/>
      <c r="I18" s="188">
        <v>-459402483</v>
      </c>
      <c r="J18" s="178"/>
      <c r="K18" s="186">
        <v>0</v>
      </c>
      <c r="L18" s="187"/>
      <c r="M18" s="188">
        <v>0</v>
      </c>
    </row>
    <row r="19" spans="1:13" s="166" customFormat="1" ht="12" customHeight="1" x14ac:dyDescent="0.2">
      <c r="E19" s="182"/>
      <c r="F19" s="178"/>
      <c r="G19" s="183"/>
      <c r="H19" s="187"/>
      <c r="I19" s="185"/>
      <c r="J19" s="178"/>
      <c r="K19" s="183"/>
      <c r="L19" s="187"/>
      <c r="M19" s="185"/>
    </row>
    <row r="20" spans="1:13" s="166" customFormat="1" ht="16.5" customHeight="1" x14ac:dyDescent="0.2">
      <c r="B20" s="166" t="s">
        <v>40</v>
      </c>
      <c r="E20" s="182"/>
      <c r="F20" s="178"/>
      <c r="G20" s="183">
        <f>G16+G18</f>
        <v>2362761605</v>
      </c>
      <c r="H20" s="187"/>
      <c r="I20" s="192">
        <f>I16+I18</f>
        <v>2102886616</v>
      </c>
      <c r="J20" s="178"/>
      <c r="K20" s="183">
        <f>K16+K18</f>
        <v>0</v>
      </c>
      <c r="L20" s="187"/>
      <c r="M20" s="185">
        <f>M16+M18</f>
        <v>0</v>
      </c>
    </row>
    <row r="21" spans="1:13" s="166" customFormat="1" ht="16.5" customHeight="1" x14ac:dyDescent="0.2">
      <c r="B21" s="166" t="s">
        <v>59</v>
      </c>
      <c r="E21" s="182"/>
      <c r="F21" s="178"/>
      <c r="G21" s="191">
        <v>1331944051</v>
      </c>
      <c r="H21" s="187"/>
      <c r="I21" s="192">
        <v>1391427009</v>
      </c>
      <c r="J21" s="178"/>
      <c r="K21" s="191">
        <v>0</v>
      </c>
      <c r="L21" s="187"/>
      <c r="M21" s="192">
        <v>0</v>
      </c>
    </row>
    <row r="22" spans="1:13" s="166" customFormat="1" ht="16.5" customHeight="1" x14ac:dyDescent="0.2">
      <c r="B22" s="166" t="s">
        <v>74</v>
      </c>
      <c r="E22" s="182"/>
      <c r="F22" s="178"/>
      <c r="G22" s="191">
        <v>175503567</v>
      </c>
      <c r="H22" s="187"/>
      <c r="I22" s="192">
        <v>133692980</v>
      </c>
      <c r="J22" s="178"/>
      <c r="K22" s="191">
        <v>7</v>
      </c>
      <c r="L22" s="187"/>
      <c r="M22" s="192">
        <v>891423504</v>
      </c>
    </row>
    <row r="23" spans="1:13" s="166" customFormat="1" ht="16.5" customHeight="1" x14ac:dyDescent="0.2">
      <c r="B23" s="166" t="s">
        <v>97</v>
      </c>
      <c r="E23" s="182"/>
      <c r="F23" s="178"/>
      <c r="G23" s="191">
        <v>41629895</v>
      </c>
      <c r="H23" s="187"/>
      <c r="I23" s="192">
        <v>40805382</v>
      </c>
      <c r="J23" s="178"/>
      <c r="K23" s="191">
        <v>0</v>
      </c>
      <c r="L23" s="187"/>
      <c r="M23" s="192">
        <v>0</v>
      </c>
    </row>
    <row r="24" spans="1:13" s="166" customFormat="1" ht="16.5" customHeight="1" x14ac:dyDescent="0.2">
      <c r="B24" s="166" t="s">
        <v>243</v>
      </c>
      <c r="E24" s="182"/>
      <c r="F24" s="178"/>
      <c r="G24" s="191">
        <v>-2605</v>
      </c>
      <c r="H24" s="187"/>
      <c r="I24" s="192">
        <v>-500</v>
      </c>
      <c r="J24" s="178"/>
      <c r="K24" s="191">
        <v>0</v>
      </c>
      <c r="L24" s="187"/>
      <c r="M24" s="192">
        <v>0</v>
      </c>
    </row>
    <row r="25" spans="1:13" s="166" customFormat="1" ht="16.5" customHeight="1" x14ac:dyDescent="0.2">
      <c r="B25" s="166" t="s">
        <v>204</v>
      </c>
      <c r="E25" s="182"/>
      <c r="F25" s="178"/>
      <c r="G25" s="191">
        <v>-2730757</v>
      </c>
      <c r="H25" s="187"/>
      <c r="I25" s="192">
        <v>0</v>
      </c>
      <c r="J25" s="178"/>
      <c r="K25" s="191">
        <v>0</v>
      </c>
      <c r="L25" s="187"/>
      <c r="M25" s="192">
        <v>0</v>
      </c>
    </row>
    <row r="26" spans="1:13" s="166" customFormat="1" ht="16.5" customHeight="1" x14ac:dyDescent="0.2">
      <c r="B26" s="166" t="s">
        <v>183</v>
      </c>
      <c r="E26" s="182"/>
      <c r="F26" s="178"/>
      <c r="G26" s="191">
        <v>5006666</v>
      </c>
      <c r="H26" s="187"/>
      <c r="I26" s="192">
        <v>0</v>
      </c>
      <c r="J26" s="178"/>
      <c r="K26" s="191">
        <v>0</v>
      </c>
      <c r="L26" s="187"/>
      <c r="M26" s="192">
        <v>0</v>
      </c>
    </row>
    <row r="27" spans="1:13" s="166" customFormat="1" ht="16.5" customHeight="1" x14ac:dyDescent="0.2">
      <c r="B27" s="166" t="s">
        <v>21</v>
      </c>
      <c r="E27" s="182"/>
      <c r="F27" s="178"/>
      <c r="G27" s="193">
        <v>9673241</v>
      </c>
      <c r="H27" s="187"/>
      <c r="I27" s="188">
        <v>97174579</v>
      </c>
      <c r="J27" s="178"/>
      <c r="K27" s="193">
        <v>0</v>
      </c>
      <c r="L27" s="187"/>
      <c r="M27" s="194">
        <v>0</v>
      </c>
    </row>
    <row r="28" spans="1:13" s="166" customFormat="1" ht="12" customHeight="1" x14ac:dyDescent="0.2">
      <c r="E28" s="182"/>
      <c r="F28" s="178"/>
      <c r="G28" s="183"/>
      <c r="H28" s="187"/>
      <c r="I28" s="185"/>
      <c r="J28" s="178"/>
      <c r="K28" s="183"/>
      <c r="L28" s="187"/>
      <c r="M28" s="185"/>
    </row>
    <row r="29" spans="1:13" s="166" customFormat="1" ht="16.5" customHeight="1" x14ac:dyDescent="0.2">
      <c r="A29" s="175" t="s">
        <v>71</v>
      </c>
      <c r="E29" s="182"/>
      <c r="F29" s="178"/>
      <c r="G29" s="195">
        <f>SUM(G20:G27)</f>
        <v>3923785663</v>
      </c>
      <c r="H29" s="196"/>
      <c r="I29" s="188">
        <f>SUM(I20:I27)</f>
        <v>3765986066</v>
      </c>
      <c r="J29" s="178"/>
      <c r="K29" s="195">
        <f>SUM(K20:K27)</f>
        <v>7</v>
      </c>
      <c r="L29" s="196"/>
      <c r="M29" s="197">
        <f>SUM(M20:M27)</f>
        <v>891423504</v>
      </c>
    </row>
    <row r="30" spans="1:13" s="166" customFormat="1" ht="16.5" customHeight="1" x14ac:dyDescent="0.2">
      <c r="A30" s="175"/>
      <c r="E30" s="182"/>
      <c r="F30" s="178"/>
      <c r="G30" s="198"/>
      <c r="H30" s="196"/>
      <c r="I30" s="187"/>
      <c r="J30" s="178"/>
      <c r="K30" s="198"/>
      <c r="L30" s="196"/>
      <c r="M30" s="187"/>
    </row>
    <row r="31" spans="1:13" s="166" customFormat="1" ht="16.5" customHeight="1" x14ac:dyDescent="0.2">
      <c r="A31" s="175" t="s">
        <v>69</v>
      </c>
      <c r="E31" s="182"/>
      <c r="F31" s="178"/>
      <c r="G31" s="198"/>
      <c r="H31" s="196"/>
      <c r="I31" s="187"/>
      <c r="J31" s="178"/>
      <c r="K31" s="198"/>
      <c r="L31" s="196"/>
      <c r="M31" s="187"/>
    </row>
    <row r="32" spans="1:13" s="166" customFormat="1" ht="16.5" customHeight="1" x14ac:dyDescent="0.2">
      <c r="A32" s="175"/>
      <c r="E32" s="182"/>
      <c r="F32" s="178"/>
      <c r="G32" s="198"/>
      <c r="H32" s="196"/>
      <c r="I32" s="187"/>
      <c r="J32" s="178"/>
      <c r="K32" s="198"/>
      <c r="L32" s="196"/>
      <c r="M32" s="187"/>
    </row>
    <row r="33" spans="1:13" s="166" customFormat="1" ht="16.5" customHeight="1" x14ac:dyDescent="0.2">
      <c r="A33" s="175"/>
      <c r="B33" s="166" t="s">
        <v>135</v>
      </c>
      <c r="E33" s="182"/>
      <c r="F33" s="178"/>
      <c r="G33" s="198">
        <v>3736044713</v>
      </c>
      <c r="H33" s="196"/>
      <c r="I33" s="187">
        <v>3548986477</v>
      </c>
      <c r="J33" s="178"/>
      <c r="K33" s="198">
        <v>0</v>
      </c>
      <c r="L33" s="196"/>
      <c r="M33" s="187">
        <v>0</v>
      </c>
    </row>
    <row r="34" spans="1:13" s="166" customFormat="1" ht="16.5" customHeight="1" x14ac:dyDescent="0.2">
      <c r="B34" s="166" t="s">
        <v>173</v>
      </c>
      <c r="E34" s="182"/>
      <c r="F34" s="178"/>
      <c r="G34" s="199"/>
      <c r="H34" s="184"/>
      <c r="I34" s="184"/>
      <c r="J34" s="178"/>
      <c r="K34" s="199"/>
      <c r="L34" s="184"/>
      <c r="M34" s="184"/>
    </row>
    <row r="35" spans="1:13" s="166" customFormat="1" ht="16.5" customHeight="1" x14ac:dyDescent="0.2">
      <c r="D35" s="166" t="s">
        <v>102</v>
      </c>
      <c r="E35" s="182"/>
      <c r="G35" s="200">
        <v>-2283509574</v>
      </c>
      <c r="H35" s="196"/>
      <c r="I35" s="187">
        <v>-2104014723</v>
      </c>
      <c r="K35" s="200">
        <v>0</v>
      </c>
      <c r="L35" s="196"/>
      <c r="M35" s="201">
        <v>0</v>
      </c>
    </row>
    <row r="36" spans="1:13" s="166" customFormat="1" ht="16.5" customHeight="1" x14ac:dyDescent="0.2">
      <c r="B36" s="166" t="s">
        <v>79</v>
      </c>
      <c r="E36" s="182"/>
      <c r="G36" s="200">
        <v>730498741</v>
      </c>
      <c r="H36" s="196"/>
      <c r="I36" s="201">
        <v>700480208</v>
      </c>
      <c r="K36" s="200">
        <v>0</v>
      </c>
      <c r="L36" s="196"/>
      <c r="M36" s="201">
        <v>0</v>
      </c>
    </row>
    <row r="37" spans="1:13" s="166" customFormat="1" ht="16.5" customHeight="1" x14ac:dyDescent="0.2">
      <c r="B37" s="166" t="s">
        <v>19</v>
      </c>
      <c r="E37" s="202"/>
      <c r="F37" s="178"/>
      <c r="G37" s="200">
        <v>378622824</v>
      </c>
      <c r="H37" s="196"/>
      <c r="I37" s="201">
        <v>355106519</v>
      </c>
      <c r="J37" s="178"/>
      <c r="K37" s="200">
        <v>0</v>
      </c>
      <c r="L37" s="196"/>
      <c r="M37" s="201">
        <v>0</v>
      </c>
    </row>
    <row r="38" spans="1:13" s="166" customFormat="1" ht="16.5" customHeight="1" x14ac:dyDescent="0.2">
      <c r="B38" s="166" t="s">
        <v>179</v>
      </c>
      <c r="E38" s="202"/>
      <c r="F38" s="178"/>
      <c r="G38" s="200">
        <v>3410306</v>
      </c>
      <c r="H38" s="196"/>
      <c r="I38" s="201">
        <v>238415</v>
      </c>
      <c r="J38" s="178"/>
      <c r="K38" s="200">
        <v>3410306</v>
      </c>
      <c r="L38" s="196"/>
      <c r="M38" s="201">
        <v>238415</v>
      </c>
    </row>
    <row r="39" spans="1:13" s="166" customFormat="1" ht="16.5" customHeight="1" x14ac:dyDescent="0.2">
      <c r="B39" s="166" t="s">
        <v>180</v>
      </c>
      <c r="E39" s="202"/>
      <c r="F39" s="178"/>
      <c r="G39" s="200">
        <v>68460721</v>
      </c>
      <c r="H39" s="196"/>
      <c r="I39" s="201">
        <v>0</v>
      </c>
      <c r="J39" s="178"/>
      <c r="K39" s="200">
        <v>0</v>
      </c>
      <c r="L39" s="196"/>
      <c r="M39" s="201">
        <v>0</v>
      </c>
    </row>
    <row r="40" spans="1:13" s="166" customFormat="1" ht="16.5" customHeight="1" x14ac:dyDescent="0.2">
      <c r="B40" s="166" t="s">
        <v>20</v>
      </c>
      <c r="E40" s="182">
        <v>20</v>
      </c>
      <c r="F40" s="178"/>
      <c r="G40" s="200">
        <v>478933394</v>
      </c>
      <c r="H40" s="187"/>
      <c r="I40" s="201">
        <v>464383573</v>
      </c>
      <c r="J40" s="178"/>
      <c r="K40" s="200">
        <v>12570376</v>
      </c>
      <c r="L40" s="187"/>
      <c r="M40" s="201">
        <v>4359167</v>
      </c>
    </row>
    <row r="41" spans="1:13" s="166" customFormat="1" ht="16.5" customHeight="1" x14ac:dyDescent="0.2">
      <c r="B41" s="166" t="s">
        <v>221</v>
      </c>
      <c r="E41" s="182">
        <v>21</v>
      </c>
      <c r="F41" s="178"/>
      <c r="G41" s="193">
        <v>170719</v>
      </c>
      <c r="H41" s="187"/>
      <c r="I41" s="194">
        <v>913263</v>
      </c>
      <c r="J41" s="178"/>
      <c r="K41" s="193">
        <v>0</v>
      </c>
      <c r="L41" s="187"/>
      <c r="M41" s="194">
        <v>0</v>
      </c>
    </row>
    <row r="42" spans="1:13" s="166" customFormat="1" ht="12" customHeight="1" x14ac:dyDescent="0.2">
      <c r="E42" s="202"/>
      <c r="F42" s="178"/>
      <c r="G42" s="183"/>
      <c r="H42" s="187"/>
      <c r="I42" s="185"/>
      <c r="J42" s="178"/>
      <c r="K42" s="183"/>
      <c r="L42" s="187"/>
      <c r="M42" s="185"/>
    </row>
    <row r="43" spans="1:13" s="166" customFormat="1" ht="16.5" customHeight="1" x14ac:dyDescent="0.2">
      <c r="A43" s="175" t="s">
        <v>75</v>
      </c>
      <c r="E43" s="182"/>
      <c r="F43" s="178"/>
      <c r="G43" s="195">
        <f>SUM(G33:G41)</f>
        <v>3112631844</v>
      </c>
      <c r="H43" s="187"/>
      <c r="I43" s="197">
        <f>SUM(I33:I41)</f>
        <v>2966093732</v>
      </c>
      <c r="J43" s="178"/>
      <c r="K43" s="195">
        <f>SUM(K33:K41)</f>
        <v>15980682</v>
      </c>
      <c r="L43" s="187"/>
      <c r="M43" s="197">
        <f>SUM(M33:M41)</f>
        <v>4597582</v>
      </c>
    </row>
    <row r="44" spans="1:13" s="166" customFormat="1" ht="12" customHeight="1" x14ac:dyDescent="0.2">
      <c r="A44" s="175"/>
      <c r="E44" s="182"/>
      <c r="F44" s="178"/>
      <c r="G44" s="198"/>
      <c r="H44" s="187"/>
      <c r="I44" s="187"/>
      <c r="J44" s="178"/>
      <c r="K44" s="198"/>
      <c r="L44" s="187"/>
      <c r="M44" s="187"/>
    </row>
    <row r="45" spans="1:13" s="166" customFormat="1" ht="16.5" customHeight="1" x14ac:dyDescent="0.2">
      <c r="A45" s="166" t="s">
        <v>208</v>
      </c>
      <c r="D45" s="203"/>
      <c r="E45" s="204"/>
      <c r="F45" s="163"/>
      <c r="G45" s="198">
        <f>G29-G43</f>
        <v>811153819</v>
      </c>
      <c r="H45" s="185"/>
      <c r="I45" s="187">
        <f>I29-I43</f>
        <v>799892334</v>
      </c>
      <c r="J45" s="163"/>
      <c r="K45" s="198">
        <f>K29-K43</f>
        <v>-15980675</v>
      </c>
      <c r="L45" s="185"/>
      <c r="M45" s="187">
        <f>M29-M43</f>
        <v>886825922</v>
      </c>
    </row>
    <row r="46" spans="1:13" s="203" customFormat="1" ht="16.5" customHeight="1" x14ac:dyDescent="0.2">
      <c r="A46" s="166" t="s">
        <v>78</v>
      </c>
      <c r="B46" s="166"/>
      <c r="C46" s="166"/>
      <c r="E46" s="182">
        <v>22</v>
      </c>
      <c r="F46" s="163"/>
      <c r="G46" s="193">
        <v>-163587714</v>
      </c>
      <c r="H46" s="196"/>
      <c r="I46" s="194">
        <v>-162067483</v>
      </c>
      <c r="J46" s="163"/>
      <c r="K46" s="193">
        <v>0</v>
      </c>
      <c r="L46" s="196"/>
      <c r="M46" s="194">
        <v>0</v>
      </c>
    </row>
    <row r="47" spans="1:13" s="203" customFormat="1" ht="12" customHeight="1" x14ac:dyDescent="0.2">
      <c r="A47" s="166"/>
      <c r="B47" s="166"/>
      <c r="C47" s="166"/>
      <c r="F47" s="163"/>
      <c r="G47" s="199"/>
      <c r="H47" s="196"/>
      <c r="I47" s="184"/>
      <c r="J47" s="163"/>
      <c r="K47" s="199"/>
      <c r="L47" s="196"/>
      <c r="M47" s="184"/>
    </row>
    <row r="48" spans="1:13" s="203" customFormat="1" ht="16.5" customHeight="1" thickBot="1" x14ac:dyDescent="0.25">
      <c r="A48" s="175" t="s">
        <v>209</v>
      </c>
      <c r="B48" s="166"/>
      <c r="C48" s="166"/>
      <c r="E48" s="204"/>
      <c r="F48" s="163"/>
      <c r="G48" s="205">
        <f>SUM(G45:G46)</f>
        <v>647566105</v>
      </c>
      <c r="H48" s="185"/>
      <c r="I48" s="206">
        <f>SUM(I45:I46)</f>
        <v>637824851</v>
      </c>
      <c r="J48" s="163"/>
      <c r="K48" s="205">
        <f>SUM(K45:K46)</f>
        <v>-15980675</v>
      </c>
      <c r="L48" s="185"/>
      <c r="M48" s="206">
        <f>SUM(M45:M46)</f>
        <v>886825922</v>
      </c>
    </row>
    <row r="49" spans="1:13" s="122" customFormat="1" ht="15" customHeight="1" thickTop="1" x14ac:dyDescent="0.2">
      <c r="A49" s="119"/>
      <c r="B49" s="114"/>
      <c r="C49" s="114"/>
      <c r="E49" s="123"/>
      <c r="F49" s="112"/>
      <c r="G49" s="121"/>
      <c r="H49" s="120"/>
      <c r="I49" s="121"/>
      <c r="J49" s="112"/>
      <c r="K49" s="121"/>
      <c r="L49" s="120"/>
      <c r="M49" s="121"/>
    </row>
    <row r="50" spans="1:13" s="122" customFormat="1" ht="15" customHeight="1" x14ac:dyDescent="0.2">
      <c r="A50" s="119"/>
      <c r="B50" s="114"/>
      <c r="C50" s="114"/>
      <c r="E50" s="123"/>
      <c r="F50" s="112"/>
      <c r="G50" s="121"/>
      <c r="H50" s="120"/>
      <c r="I50" s="121"/>
      <c r="J50" s="112"/>
      <c r="K50" s="121"/>
      <c r="L50" s="120"/>
      <c r="M50" s="121"/>
    </row>
    <row r="51" spans="1:13" s="122" customFormat="1" ht="15" customHeight="1" x14ac:dyDescent="0.2">
      <c r="A51" s="119"/>
      <c r="B51" s="114"/>
      <c r="C51" s="114"/>
      <c r="E51" s="123"/>
      <c r="F51" s="112"/>
      <c r="G51" s="121"/>
      <c r="H51" s="120"/>
      <c r="I51" s="121"/>
      <c r="J51" s="112"/>
      <c r="K51" s="121"/>
      <c r="L51" s="120"/>
      <c r="M51" s="121"/>
    </row>
    <row r="52" spans="1:13" s="122" customFormat="1" ht="15" customHeight="1" x14ac:dyDescent="0.2">
      <c r="A52" s="119"/>
      <c r="B52" s="114"/>
      <c r="C52" s="114"/>
      <c r="E52" s="123"/>
      <c r="F52" s="112"/>
      <c r="G52" s="121"/>
      <c r="H52" s="120"/>
      <c r="I52" s="121"/>
      <c r="J52" s="112"/>
      <c r="K52" s="121"/>
      <c r="L52" s="120"/>
      <c r="M52" s="121"/>
    </row>
    <row r="53" spans="1:13" s="122" customFormat="1" ht="14.25" customHeight="1" x14ac:dyDescent="0.2">
      <c r="A53" s="119"/>
      <c r="B53" s="114"/>
      <c r="C53" s="114"/>
      <c r="E53" s="123"/>
      <c r="F53" s="112"/>
      <c r="G53" s="121"/>
      <c r="H53" s="120"/>
      <c r="I53" s="121"/>
      <c r="J53" s="112"/>
      <c r="K53" s="121"/>
      <c r="L53" s="120"/>
      <c r="M53" s="121"/>
    </row>
    <row r="54" spans="1:13" s="122" customFormat="1" ht="14.25" customHeight="1" x14ac:dyDescent="0.2">
      <c r="A54" s="119"/>
      <c r="B54" s="114"/>
      <c r="C54" s="114"/>
      <c r="E54" s="123"/>
      <c r="F54" s="112"/>
      <c r="G54" s="121"/>
      <c r="H54" s="120"/>
      <c r="I54" s="121"/>
      <c r="J54" s="112"/>
      <c r="K54" s="121"/>
      <c r="L54" s="120"/>
      <c r="M54" s="121"/>
    </row>
    <row r="55" spans="1:13" s="12" customFormat="1" ht="21.95" customHeight="1" x14ac:dyDescent="0.2">
      <c r="A55" s="90" t="str">
        <f>+'BS 2-4'!A51</f>
        <v>The accompanying notes form part of this interim financial information.</v>
      </c>
      <c r="B55" s="90"/>
      <c r="C55" s="90"/>
      <c r="D55" s="13"/>
      <c r="E55" s="14"/>
      <c r="F55" s="88"/>
      <c r="G55" s="11"/>
      <c r="H55" s="9"/>
      <c r="I55" s="11"/>
      <c r="J55" s="88"/>
      <c r="K55" s="11"/>
      <c r="L55" s="9"/>
      <c r="M55" s="11"/>
    </row>
    <row r="56" spans="1:13" s="12" customFormat="1" ht="16.5" customHeight="1" x14ac:dyDescent="0.2">
      <c r="A56" s="6" t="str">
        <f>+A1</f>
        <v>Dhipaya Group Holdings Public Company Limited</v>
      </c>
      <c r="B56" s="6"/>
      <c r="C56" s="6"/>
      <c r="E56" s="15"/>
      <c r="F56" s="2"/>
      <c r="G56" s="10"/>
      <c r="H56" s="8"/>
      <c r="I56" s="10"/>
      <c r="J56" s="2"/>
      <c r="K56" s="10"/>
      <c r="L56" s="8"/>
      <c r="M56" s="10"/>
    </row>
    <row r="57" spans="1:13" s="12" customFormat="1" ht="16.5" customHeight="1" x14ac:dyDescent="0.2">
      <c r="A57" s="6" t="s">
        <v>103</v>
      </c>
      <c r="B57" s="6"/>
      <c r="C57" s="6"/>
      <c r="E57" s="15"/>
      <c r="F57" s="2"/>
      <c r="G57" s="10"/>
      <c r="H57" s="8"/>
      <c r="I57" s="10"/>
      <c r="J57" s="2"/>
      <c r="K57" s="10"/>
      <c r="L57" s="8"/>
      <c r="M57" s="10"/>
    </row>
    <row r="58" spans="1:13" s="12" customFormat="1" ht="16.5" customHeight="1" x14ac:dyDescent="0.2">
      <c r="A58" s="91" t="str">
        <f>+A3</f>
        <v>For the three-month period ended 31 March 2023</v>
      </c>
      <c r="B58" s="91"/>
      <c r="C58" s="91"/>
      <c r="D58" s="13"/>
      <c r="E58" s="14"/>
      <c r="F58" s="88"/>
      <c r="G58" s="11"/>
      <c r="H58" s="9"/>
      <c r="I58" s="11"/>
      <c r="J58" s="88"/>
      <c r="K58" s="11"/>
      <c r="L58" s="9"/>
      <c r="M58" s="11"/>
    </row>
    <row r="59" spans="1:13" s="12" customFormat="1" ht="16.5" customHeight="1" x14ac:dyDescent="0.2">
      <c r="A59" s="6"/>
      <c r="B59" s="6"/>
      <c r="C59" s="6"/>
      <c r="E59" s="15"/>
      <c r="F59" s="2"/>
      <c r="G59" s="10"/>
      <c r="H59" s="8"/>
      <c r="I59" s="10"/>
      <c r="J59" s="2"/>
      <c r="K59" s="10"/>
      <c r="L59" s="8"/>
      <c r="M59" s="10"/>
    </row>
    <row r="60" spans="1:13" s="12" customFormat="1" ht="16.5" customHeight="1" x14ac:dyDescent="0.2">
      <c r="A60" s="6"/>
      <c r="B60" s="6"/>
      <c r="C60" s="6"/>
      <c r="E60" s="15"/>
      <c r="F60" s="2"/>
      <c r="G60" s="10"/>
      <c r="H60" s="8"/>
      <c r="I60" s="10"/>
      <c r="J60" s="2"/>
      <c r="K60" s="10"/>
      <c r="L60" s="8"/>
      <c r="M60" s="10"/>
    </row>
    <row r="61" spans="1:13" s="166" customFormat="1" ht="16.149999999999999" customHeight="1" x14ac:dyDescent="0.2">
      <c r="A61" s="162"/>
      <c r="B61" s="163"/>
      <c r="C61" s="163"/>
      <c r="D61" s="164"/>
      <c r="E61" s="164"/>
      <c r="F61" s="164"/>
      <c r="G61" s="235" t="s">
        <v>143</v>
      </c>
      <c r="H61" s="235"/>
      <c r="I61" s="235"/>
      <c r="J61" s="165"/>
      <c r="K61" s="235" t="s">
        <v>145</v>
      </c>
      <c r="L61" s="235"/>
      <c r="M61" s="235"/>
    </row>
    <row r="62" spans="1:13" s="166" customFormat="1" ht="16.149999999999999" customHeight="1" x14ac:dyDescent="0.2">
      <c r="A62" s="162"/>
      <c r="B62" s="163"/>
      <c r="C62" s="163"/>
      <c r="D62" s="164"/>
      <c r="E62" s="164"/>
      <c r="F62" s="164"/>
      <c r="G62" s="234" t="s">
        <v>144</v>
      </c>
      <c r="H62" s="234"/>
      <c r="I62" s="234"/>
      <c r="J62" s="165"/>
      <c r="K62" s="234" t="s">
        <v>144</v>
      </c>
      <c r="L62" s="234"/>
      <c r="M62" s="234"/>
    </row>
    <row r="63" spans="1:13" s="166" customFormat="1" ht="16.149999999999999" customHeight="1" x14ac:dyDescent="0.2">
      <c r="A63" s="162"/>
      <c r="B63" s="163"/>
      <c r="C63" s="163"/>
      <c r="D63" s="164"/>
      <c r="E63" s="164"/>
      <c r="F63" s="164"/>
      <c r="G63" s="167" t="s">
        <v>65</v>
      </c>
      <c r="H63" s="107"/>
      <c r="I63" s="167" t="s">
        <v>65</v>
      </c>
      <c r="J63" s="164"/>
      <c r="K63" s="167" t="s">
        <v>65</v>
      </c>
      <c r="L63" s="168"/>
      <c r="M63" s="167" t="s">
        <v>65</v>
      </c>
    </row>
    <row r="64" spans="1:13" s="166" customFormat="1" ht="16.149999999999999" customHeight="1" x14ac:dyDescent="0.2">
      <c r="A64" s="169"/>
      <c r="B64" s="163"/>
      <c r="C64" s="163"/>
      <c r="D64" s="164"/>
      <c r="E64" s="164"/>
      <c r="F64" s="164"/>
      <c r="G64" s="170" t="s">
        <v>197</v>
      </c>
      <c r="H64" s="171"/>
      <c r="I64" s="170" t="s">
        <v>171</v>
      </c>
      <c r="J64" s="164"/>
      <c r="K64" s="170" t="s">
        <v>197</v>
      </c>
      <c r="L64" s="171"/>
      <c r="M64" s="170" t="s">
        <v>171</v>
      </c>
    </row>
    <row r="65" spans="1:13" s="166" customFormat="1" ht="16.149999999999999" customHeight="1" x14ac:dyDescent="0.2">
      <c r="A65" s="169"/>
      <c r="B65" s="163"/>
      <c r="C65" s="163"/>
      <c r="D65" s="164"/>
      <c r="E65" s="172" t="s">
        <v>101</v>
      </c>
      <c r="F65" s="164"/>
      <c r="G65" s="173" t="s">
        <v>1</v>
      </c>
      <c r="H65" s="174"/>
      <c r="I65" s="173" t="s">
        <v>1</v>
      </c>
      <c r="J65" s="164"/>
      <c r="K65" s="173" t="s">
        <v>1</v>
      </c>
      <c r="L65" s="174"/>
      <c r="M65" s="173" t="s">
        <v>1</v>
      </c>
    </row>
    <row r="66" spans="1:13" s="166" customFormat="1" ht="16.5" customHeight="1" x14ac:dyDescent="0.2">
      <c r="A66" s="207" t="s">
        <v>68</v>
      </c>
      <c r="B66" s="203"/>
      <c r="C66" s="203"/>
      <c r="E66" s="202"/>
      <c r="F66" s="163"/>
      <c r="G66" s="198"/>
      <c r="H66" s="196"/>
      <c r="I66" s="187"/>
      <c r="J66" s="163"/>
      <c r="K66" s="198"/>
      <c r="L66" s="196"/>
      <c r="M66" s="187"/>
    </row>
    <row r="67" spans="1:13" s="166" customFormat="1" ht="16.5" customHeight="1" x14ac:dyDescent="0.2">
      <c r="A67" s="207"/>
      <c r="B67" s="224" t="s">
        <v>213</v>
      </c>
      <c r="C67" s="225"/>
      <c r="E67" s="202"/>
      <c r="F67" s="163"/>
      <c r="G67" s="198"/>
      <c r="H67" s="196"/>
      <c r="I67" s="187"/>
      <c r="J67" s="163"/>
      <c r="K67" s="198"/>
      <c r="L67" s="196"/>
      <c r="M67" s="187"/>
    </row>
    <row r="68" spans="1:13" s="166" customFormat="1" ht="16.5" customHeight="1" x14ac:dyDescent="0.2">
      <c r="A68" s="207"/>
      <c r="B68" s="210"/>
      <c r="C68" s="224" t="s">
        <v>61</v>
      </c>
      <c r="E68" s="202"/>
      <c r="F68" s="163"/>
      <c r="G68" s="198"/>
      <c r="H68" s="196"/>
      <c r="I68" s="187"/>
      <c r="J68" s="163"/>
      <c r="K68" s="198"/>
      <c r="L68" s="196"/>
      <c r="M68" s="187"/>
    </row>
    <row r="69" spans="1:13" s="166" customFormat="1" ht="16.5" customHeight="1" x14ac:dyDescent="0.2">
      <c r="A69" s="207"/>
      <c r="B69" s="224"/>
      <c r="C69" s="210" t="s">
        <v>234</v>
      </c>
      <c r="E69" s="202"/>
      <c r="F69" s="163"/>
      <c r="G69" s="198">
        <v>161256</v>
      </c>
      <c r="H69" s="196"/>
      <c r="I69" s="187">
        <v>0</v>
      </c>
      <c r="J69" s="163"/>
      <c r="K69" s="198">
        <v>0</v>
      </c>
      <c r="L69" s="196"/>
      <c r="M69" s="187">
        <v>0</v>
      </c>
    </row>
    <row r="70" spans="1:13" s="166" customFormat="1" ht="16.5" customHeight="1" x14ac:dyDescent="0.2">
      <c r="A70" s="207"/>
      <c r="B70" s="210"/>
      <c r="C70" s="226" t="s">
        <v>214</v>
      </c>
      <c r="E70" s="202"/>
      <c r="F70" s="163"/>
      <c r="G70" s="198"/>
      <c r="H70" s="196"/>
      <c r="I70" s="187"/>
      <c r="J70" s="163"/>
      <c r="K70" s="198"/>
      <c r="L70" s="196"/>
      <c r="M70" s="187"/>
    </row>
    <row r="71" spans="1:13" s="166" customFormat="1" ht="16.5" customHeight="1" x14ac:dyDescent="0.2">
      <c r="A71" s="207"/>
      <c r="B71" s="210"/>
      <c r="C71" s="210" t="s">
        <v>215</v>
      </c>
      <c r="E71" s="202"/>
      <c r="F71" s="163"/>
      <c r="G71" s="195">
        <v>-32251</v>
      </c>
      <c r="H71" s="196"/>
      <c r="I71" s="197">
        <v>0</v>
      </c>
      <c r="J71" s="163"/>
      <c r="K71" s="195">
        <v>0</v>
      </c>
      <c r="L71" s="196"/>
      <c r="M71" s="197">
        <v>0</v>
      </c>
    </row>
    <row r="72" spans="1:13" s="166" customFormat="1" ht="6.75" customHeight="1" x14ac:dyDescent="0.2">
      <c r="A72" s="207"/>
      <c r="B72" s="210"/>
      <c r="C72" s="210"/>
      <c r="E72" s="202"/>
      <c r="F72" s="163"/>
      <c r="G72" s="198"/>
      <c r="H72" s="196"/>
      <c r="I72" s="187"/>
      <c r="J72" s="163"/>
      <c r="K72" s="198"/>
      <c r="L72" s="196"/>
      <c r="M72" s="187"/>
    </row>
    <row r="73" spans="1:13" s="166" customFormat="1" ht="16.5" customHeight="1" x14ac:dyDescent="0.2">
      <c r="A73" s="207"/>
      <c r="B73" s="210"/>
      <c r="C73" s="226" t="s">
        <v>216</v>
      </c>
      <c r="E73" s="202"/>
      <c r="F73" s="163"/>
      <c r="G73" s="198"/>
      <c r="H73" s="196"/>
      <c r="I73" s="187"/>
      <c r="J73" s="163"/>
      <c r="K73" s="198"/>
      <c r="L73" s="196"/>
      <c r="M73" s="187"/>
    </row>
    <row r="74" spans="1:13" s="166" customFormat="1" ht="16.5" customHeight="1" x14ac:dyDescent="0.2">
      <c r="A74" s="207"/>
      <c r="B74" s="210"/>
      <c r="C74" s="210" t="s">
        <v>217</v>
      </c>
      <c r="E74" s="202"/>
      <c r="F74" s="163"/>
      <c r="G74" s="195">
        <f>SUM(G69:G71)</f>
        <v>129005</v>
      </c>
      <c r="H74" s="196"/>
      <c r="I74" s="197">
        <f>SUM(I69:I71)</f>
        <v>0</v>
      </c>
      <c r="J74" s="163"/>
      <c r="K74" s="195">
        <f>SUM(K69:K71)</f>
        <v>0</v>
      </c>
      <c r="L74" s="196"/>
      <c r="M74" s="197">
        <f>SUM(M69:M71)</f>
        <v>0</v>
      </c>
    </row>
    <row r="75" spans="1:13" s="166" customFormat="1" ht="6.75" customHeight="1" x14ac:dyDescent="0.2">
      <c r="A75" s="207"/>
      <c r="B75" s="98"/>
      <c r="C75" s="98"/>
      <c r="E75" s="202"/>
      <c r="F75" s="163"/>
      <c r="G75" s="198"/>
      <c r="H75" s="196"/>
      <c r="I75" s="187"/>
      <c r="J75" s="163"/>
      <c r="K75" s="198"/>
      <c r="L75" s="196"/>
      <c r="M75" s="187"/>
    </row>
    <row r="76" spans="1:13" s="203" customFormat="1" ht="16.5" customHeight="1" x14ac:dyDescent="0.2">
      <c r="A76" s="207"/>
      <c r="B76" s="208" t="s">
        <v>60</v>
      </c>
      <c r="C76" s="208"/>
      <c r="D76" s="166"/>
      <c r="E76" s="202"/>
      <c r="F76" s="163"/>
      <c r="G76" s="198"/>
      <c r="H76" s="196"/>
      <c r="I76" s="187"/>
      <c r="J76" s="163"/>
      <c r="K76" s="198"/>
      <c r="L76" s="196"/>
      <c r="M76" s="187"/>
    </row>
    <row r="77" spans="1:13" s="203" customFormat="1" ht="16.5" customHeight="1" x14ac:dyDescent="0.2">
      <c r="A77" s="207"/>
      <c r="B77" s="208"/>
      <c r="C77" s="208" t="s">
        <v>61</v>
      </c>
      <c r="D77" s="166"/>
      <c r="E77" s="202"/>
      <c r="F77" s="163"/>
      <c r="G77" s="209"/>
      <c r="H77" s="196"/>
      <c r="J77" s="163"/>
      <c r="K77" s="209"/>
      <c r="L77" s="196"/>
    </row>
    <row r="78" spans="1:13" s="203" customFormat="1" ht="16.5" customHeight="1" x14ac:dyDescent="0.2">
      <c r="A78" s="207"/>
      <c r="C78" s="210" t="s">
        <v>125</v>
      </c>
      <c r="D78" s="166"/>
      <c r="E78" s="202"/>
      <c r="F78" s="163"/>
      <c r="G78" s="198"/>
      <c r="H78" s="196"/>
      <c r="I78" s="187"/>
      <c r="J78" s="163"/>
      <c r="K78" s="198"/>
      <c r="L78" s="196"/>
      <c r="M78" s="187"/>
    </row>
    <row r="79" spans="1:13" s="203" customFormat="1" ht="16.5" customHeight="1" x14ac:dyDescent="0.2">
      <c r="A79" s="207"/>
      <c r="C79" s="210"/>
      <c r="D79" s="166" t="s">
        <v>126</v>
      </c>
      <c r="E79" s="202"/>
      <c r="F79" s="163"/>
      <c r="G79" s="198"/>
      <c r="H79" s="196"/>
      <c r="I79" s="187"/>
      <c r="J79" s="163"/>
      <c r="K79" s="198"/>
      <c r="L79" s="196"/>
      <c r="M79" s="187"/>
    </row>
    <row r="80" spans="1:13" s="203" customFormat="1" ht="16.5" customHeight="1" x14ac:dyDescent="0.2">
      <c r="A80" s="207"/>
      <c r="C80" s="210"/>
      <c r="D80" s="166" t="s">
        <v>127</v>
      </c>
      <c r="E80" s="202"/>
      <c r="F80" s="163"/>
      <c r="G80" s="198">
        <v>-359708543</v>
      </c>
      <c r="H80" s="196"/>
      <c r="I80" s="187">
        <v>77609432</v>
      </c>
      <c r="J80" s="163"/>
      <c r="K80" s="198">
        <v>0</v>
      </c>
      <c r="L80" s="196"/>
      <c r="M80" s="187">
        <v>0</v>
      </c>
    </row>
    <row r="81" spans="1:13" s="203" customFormat="1" ht="16.5" customHeight="1" x14ac:dyDescent="0.2">
      <c r="C81" s="210" t="s">
        <v>191</v>
      </c>
      <c r="D81" s="166"/>
      <c r="E81" s="202"/>
      <c r="F81" s="163"/>
      <c r="G81" s="198"/>
      <c r="H81" s="196"/>
      <c r="I81" s="187"/>
      <c r="J81" s="163"/>
      <c r="K81" s="198"/>
      <c r="L81" s="196"/>
      <c r="M81" s="187"/>
    </row>
    <row r="82" spans="1:13" s="203" customFormat="1" ht="16.5" customHeight="1" x14ac:dyDescent="0.2">
      <c r="C82" s="210"/>
      <c r="D82" s="166" t="s">
        <v>128</v>
      </c>
      <c r="E82" s="202"/>
      <c r="F82" s="163"/>
      <c r="G82" s="198"/>
      <c r="H82" s="196"/>
      <c r="I82" s="187"/>
      <c r="J82" s="163"/>
      <c r="K82" s="198"/>
      <c r="L82" s="196"/>
      <c r="M82" s="187"/>
    </row>
    <row r="83" spans="1:13" s="203" customFormat="1" ht="16.5" customHeight="1" x14ac:dyDescent="0.2">
      <c r="C83" s="210" t="s">
        <v>89</v>
      </c>
      <c r="D83" s="33" t="s">
        <v>129</v>
      </c>
      <c r="E83" s="202"/>
      <c r="F83" s="163"/>
      <c r="G83" s="198">
        <v>4595861</v>
      </c>
      <c r="H83" s="196"/>
      <c r="I83" s="187">
        <v>18624847</v>
      </c>
      <c r="J83" s="163"/>
      <c r="K83" s="198">
        <v>0</v>
      </c>
      <c r="L83" s="196"/>
      <c r="M83" s="187">
        <v>0</v>
      </c>
    </row>
    <row r="84" spans="1:13" s="203" customFormat="1" ht="16.5" customHeight="1" x14ac:dyDescent="0.2">
      <c r="C84" s="166" t="s">
        <v>67</v>
      </c>
      <c r="D84" s="166"/>
      <c r="E84" s="202"/>
      <c r="F84" s="163"/>
      <c r="G84" s="198"/>
      <c r="I84" s="187"/>
      <c r="J84" s="163"/>
      <c r="K84" s="198"/>
      <c r="M84" s="187"/>
    </row>
    <row r="85" spans="1:13" s="203" customFormat="1" ht="16.5" customHeight="1" x14ac:dyDescent="0.2">
      <c r="C85" s="166"/>
      <c r="D85" s="166" t="s">
        <v>80</v>
      </c>
      <c r="E85" s="202"/>
      <c r="F85" s="163"/>
      <c r="G85" s="193">
        <v>71023279</v>
      </c>
      <c r="H85" s="196"/>
      <c r="I85" s="194">
        <v>-19246855</v>
      </c>
      <c r="J85" s="163"/>
      <c r="K85" s="193">
        <v>0</v>
      </c>
      <c r="L85" s="196"/>
      <c r="M85" s="194">
        <v>0</v>
      </c>
    </row>
    <row r="86" spans="1:13" s="166" customFormat="1" ht="3.95" customHeight="1" x14ac:dyDescent="0.2">
      <c r="A86" s="207"/>
      <c r="B86" s="98"/>
      <c r="C86" s="98"/>
      <c r="E86" s="202"/>
      <c r="F86" s="163"/>
      <c r="G86" s="198"/>
      <c r="H86" s="196"/>
      <c r="I86" s="187"/>
      <c r="J86" s="163"/>
      <c r="K86" s="198"/>
      <c r="L86" s="196"/>
      <c r="M86" s="187"/>
    </row>
    <row r="87" spans="1:13" s="203" customFormat="1" ht="16.5" customHeight="1" x14ac:dyDescent="0.2">
      <c r="C87" s="226" t="s">
        <v>218</v>
      </c>
      <c r="D87" s="166"/>
      <c r="E87" s="202"/>
      <c r="F87" s="163"/>
      <c r="G87" s="191"/>
      <c r="H87" s="196"/>
      <c r="I87" s="192"/>
      <c r="J87" s="163"/>
      <c r="K87" s="191"/>
      <c r="L87" s="196"/>
      <c r="M87" s="192"/>
    </row>
    <row r="88" spans="1:13" s="203" customFormat="1" ht="16.5" customHeight="1" x14ac:dyDescent="0.2">
      <c r="C88" s="210" t="s">
        <v>217</v>
      </c>
      <c r="D88" s="166"/>
      <c r="E88" s="202"/>
      <c r="F88" s="163"/>
      <c r="G88" s="193">
        <f>SUM(G80:G85)</f>
        <v>-284089403</v>
      </c>
      <c r="H88" s="196"/>
      <c r="I88" s="194">
        <f>SUM(I80:I85)</f>
        <v>76987424</v>
      </c>
      <c r="J88" s="163"/>
      <c r="K88" s="193">
        <f>SUM(K80:K85)</f>
        <v>0</v>
      </c>
      <c r="L88" s="196"/>
      <c r="M88" s="194">
        <f>SUM(M80:M85)</f>
        <v>0</v>
      </c>
    </row>
    <row r="89" spans="1:13" s="203" customFormat="1" ht="3.95" customHeight="1" x14ac:dyDescent="0.2">
      <c r="C89" s="166"/>
      <c r="D89" s="166"/>
      <c r="E89" s="202"/>
      <c r="F89" s="163"/>
      <c r="G89" s="199"/>
      <c r="H89" s="196"/>
      <c r="I89" s="184"/>
      <c r="J89" s="163"/>
      <c r="K89" s="199"/>
      <c r="L89" s="196"/>
      <c r="M89" s="184"/>
    </row>
    <row r="90" spans="1:13" s="203" customFormat="1" ht="16.5" customHeight="1" x14ac:dyDescent="0.2">
      <c r="A90" s="175" t="s">
        <v>68</v>
      </c>
      <c r="B90" s="175"/>
      <c r="C90" s="175"/>
      <c r="D90" s="166"/>
      <c r="E90" s="202"/>
      <c r="F90" s="163"/>
      <c r="G90" s="209"/>
      <c r="J90" s="163"/>
      <c r="K90" s="209"/>
    </row>
    <row r="91" spans="1:13" s="203" customFormat="1" ht="16.5" customHeight="1" x14ac:dyDescent="0.2">
      <c r="A91" s="175"/>
      <c r="B91" s="175" t="s">
        <v>104</v>
      </c>
      <c r="C91" s="175"/>
      <c r="D91" s="166"/>
      <c r="E91" s="202"/>
      <c r="F91" s="163"/>
      <c r="G91" s="193">
        <f>G88+G74</f>
        <v>-283960398</v>
      </c>
      <c r="H91" s="187"/>
      <c r="I91" s="194">
        <f>I88+I74</f>
        <v>76987424</v>
      </c>
      <c r="J91" s="163"/>
      <c r="K91" s="193">
        <f>K88+K74</f>
        <v>0</v>
      </c>
      <c r="L91" s="187"/>
      <c r="M91" s="194">
        <f>M88+M74</f>
        <v>0</v>
      </c>
    </row>
    <row r="92" spans="1:13" s="203" customFormat="1" ht="3.95" customHeight="1" x14ac:dyDescent="0.2">
      <c r="B92" s="166"/>
      <c r="C92" s="166"/>
      <c r="D92" s="166"/>
      <c r="E92" s="202"/>
      <c r="F92" s="163"/>
      <c r="G92" s="198"/>
      <c r="H92" s="187"/>
      <c r="I92" s="187"/>
      <c r="J92" s="163"/>
      <c r="K92" s="198"/>
      <c r="L92" s="187"/>
      <c r="M92" s="187"/>
    </row>
    <row r="93" spans="1:13" s="203" customFormat="1" ht="16.5" customHeight="1" thickBot="1" x14ac:dyDescent="0.25">
      <c r="A93" s="175" t="s">
        <v>225</v>
      </c>
      <c r="B93" s="207"/>
      <c r="C93" s="207"/>
      <c r="D93" s="166"/>
      <c r="E93" s="202"/>
      <c r="F93" s="163"/>
      <c r="G93" s="205">
        <f>SUM(G48+G91)</f>
        <v>363605707</v>
      </c>
      <c r="H93" s="196"/>
      <c r="I93" s="206">
        <f>SUM(I48+I91)</f>
        <v>714812275</v>
      </c>
      <c r="J93" s="163"/>
      <c r="K93" s="205">
        <f>SUM(K48+K91)</f>
        <v>-15980675</v>
      </c>
      <c r="L93" s="196"/>
      <c r="M93" s="206">
        <f>SUM(M48+M91)</f>
        <v>886825922</v>
      </c>
    </row>
    <row r="94" spans="1:13" s="203" customFormat="1" ht="3.95" customHeight="1" thickTop="1" x14ac:dyDescent="0.2">
      <c r="B94" s="207"/>
      <c r="C94" s="207"/>
      <c r="D94" s="166"/>
      <c r="E94" s="202"/>
      <c r="F94" s="163"/>
      <c r="G94" s="198"/>
      <c r="H94" s="196"/>
      <c r="I94" s="187"/>
      <c r="J94" s="163"/>
      <c r="K94" s="198"/>
      <c r="L94" s="196"/>
      <c r="M94" s="187"/>
    </row>
    <row r="95" spans="1:13" s="203" customFormat="1" ht="16.5" customHeight="1" x14ac:dyDescent="0.2">
      <c r="A95" s="175" t="s">
        <v>210</v>
      </c>
      <c r="B95" s="207"/>
      <c r="C95" s="207"/>
      <c r="D95" s="166"/>
      <c r="E95" s="202"/>
      <c r="F95" s="163"/>
      <c r="G95" s="198"/>
      <c r="H95" s="196"/>
      <c r="I95" s="187"/>
      <c r="J95" s="163"/>
      <c r="K95" s="198"/>
      <c r="L95" s="196"/>
      <c r="M95" s="187"/>
    </row>
    <row r="96" spans="1:13" s="166" customFormat="1" ht="16.5" customHeight="1" x14ac:dyDescent="0.2">
      <c r="A96" s="166" t="s">
        <v>166</v>
      </c>
      <c r="E96" s="178"/>
      <c r="G96" s="198">
        <v>638865971</v>
      </c>
      <c r="H96" s="196"/>
      <c r="I96" s="187">
        <v>631700918</v>
      </c>
      <c r="J96" s="163"/>
      <c r="K96" s="198">
        <v>-15980675</v>
      </c>
      <c r="L96" s="168"/>
      <c r="M96" s="187">
        <v>886825922</v>
      </c>
    </row>
    <row r="97" spans="1:13" s="166" customFormat="1" ht="16.5" customHeight="1" x14ac:dyDescent="0.2">
      <c r="A97" s="166" t="s">
        <v>142</v>
      </c>
      <c r="E97" s="178"/>
      <c r="G97" s="195">
        <v>8700134</v>
      </c>
      <c r="H97" s="187"/>
      <c r="I97" s="197">
        <v>6123933</v>
      </c>
      <c r="J97" s="163"/>
      <c r="K97" s="195">
        <v>0</v>
      </c>
      <c r="L97" s="168"/>
      <c r="M97" s="197">
        <v>0</v>
      </c>
    </row>
    <row r="98" spans="1:13" s="166" customFormat="1" ht="3.95" customHeight="1" x14ac:dyDescent="0.2">
      <c r="E98" s="178"/>
      <c r="G98" s="198"/>
      <c r="H98" s="187"/>
      <c r="I98" s="187"/>
      <c r="J98" s="163"/>
      <c r="K98" s="198"/>
      <c r="L98" s="168"/>
      <c r="M98" s="187"/>
    </row>
    <row r="99" spans="1:13" s="203" customFormat="1" ht="16.5" customHeight="1" thickBot="1" x14ac:dyDescent="0.25">
      <c r="G99" s="205">
        <f>SUM(G96:G97)</f>
        <v>647566105</v>
      </c>
      <c r="H99" s="196"/>
      <c r="I99" s="206">
        <f>SUM(I96:I97)</f>
        <v>637824851</v>
      </c>
      <c r="J99" s="163"/>
      <c r="K99" s="205">
        <f>SUM(K96:K97)</f>
        <v>-15980675</v>
      </c>
      <c r="M99" s="206">
        <f>SUM(M96:M97)</f>
        <v>886825922</v>
      </c>
    </row>
    <row r="100" spans="1:13" s="166" customFormat="1" ht="3.95" customHeight="1" thickTop="1" x14ac:dyDescent="0.2">
      <c r="E100" s="178"/>
      <c r="G100" s="198"/>
      <c r="H100" s="196"/>
      <c r="I100" s="187"/>
      <c r="J100" s="163"/>
      <c r="K100" s="198"/>
      <c r="L100" s="168"/>
      <c r="M100" s="187"/>
    </row>
    <row r="101" spans="1:13" s="203" customFormat="1" ht="16.5" customHeight="1" x14ac:dyDescent="0.2">
      <c r="A101" s="175" t="s">
        <v>211</v>
      </c>
      <c r="G101" s="198"/>
      <c r="H101" s="196"/>
      <c r="I101" s="187"/>
      <c r="J101" s="163"/>
      <c r="K101" s="198"/>
      <c r="M101" s="187"/>
    </row>
    <row r="102" spans="1:13" s="203" customFormat="1" ht="16.5" customHeight="1" x14ac:dyDescent="0.2">
      <c r="A102" s="166" t="s">
        <v>167</v>
      </c>
      <c r="D102" s="162"/>
      <c r="G102" s="198">
        <v>357580100</v>
      </c>
      <c r="H102" s="196"/>
      <c r="I102" s="187">
        <v>707954695</v>
      </c>
      <c r="J102" s="163"/>
      <c r="K102" s="198">
        <v>-15980675</v>
      </c>
      <c r="M102" s="187">
        <v>886825922</v>
      </c>
    </row>
    <row r="103" spans="1:13" s="203" customFormat="1" ht="16.5" customHeight="1" x14ac:dyDescent="0.2">
      <c r="A103" s="166" t="s">
        <v>142</v>
      </c>
      <c r="D103" s="33"/>
      <c r="G103" s="195">
        <v>6025607</v>
      </c>
      <c r="H103" s="196"/>
      <c r="I103" s="197">
        <v>6857580</v>
      </c>
      <c r="J103" s="163"/>
      <c r="K103" s="195">
        <v>0</v>
      </c>
      <c r="M103" s="197">
        <v>0</v>
      </c>
    </row>
    <row r="104" spans="1:13" s="203" customFormat="1" ht="3.95" customHeight="1" x14ac:dyDescent="0.2">
      <c r="A104" s="166"/>
      <c r="D104" s="33"/>
      <c r="G104" s="198"/>
      <c r="H104" s="187"/>
      <c r="I104" s="187"/>
      <c r="J104" s="163"/>
      <c r="K104" s="198"/>
      <c r="M104" s="187"/>
    </row>
    <row r="105" spans="1:13" s="203" customFormat="1" ht="16.5" customHeight="1" thickBot="1" x14ac:dyDescent="0.25">
      <c r="A105" s="166"/>
      <c r="D105" s="211"/>
      <c r="G105" s="205">
        <f>SUM(G102:G103)</f>
        <v>363605707</v>
      </c>
      <c r="H105" s="196"/>
      <c r="I105" s="206">
        <f>SUM(I102:I103)</f>
        <v>714812275</v>
      </c>
      <c r="J105" s="163"/>
      <c r="K105" s="205">
        <f>SUM(K102:K103)</f>
        <v>-15980675</v>
      </c>
      <c r="M105" s="206">
        <f>SUM(M102:M103)</f>
        <v>886825922</v>
      </c>
    </row>
    <row r="106" spans="1:13" s="166" customFormat="1" ht="16.5" customHeight="1" thickTop="1" x14ac:dyDescent="0.2">
      <c r="E106" s="178"/>
      <c r="G106" s="198"/>
      <c r="H106" s="196"/>
      <c r="I106" s="187"/>
      <c r="J106" s="163"/>
      <c r="K106" s="198"/>
      <c r="L106" s="168"/>
      <c r="M106" s="187"/>
    </row>
    <row r="107" spans="1:13" s="203" customFormat="1" ht="16.5" customHeight="1" x14ac:dyDescent="0.2">
      <c r="A107" s="175" t="s">
        <v>238</v>
      </c>
      <c r="B107" s="163"/>
      <c r="C107" s="163"/>
      <c r="D107" s="163"/>
      <c r="E107" s="212"/>
      <c r="F107" s="163"/>
      <c r="G107" s="198"/>
      <c r="H107" s="196"/>
      <c r="I107" s="187"/>
      <c r="J107" s="163"/>
      <c r="K107" s="198"/>
      <c r="L107" s="196"/>
      <c r="M107" s="187"/>
    </row>
    <row r="108" spans="1:13" s="203" customFormat="1" ht="16.5" customHeight="1" x14ac:dyDescent="0.2">
      <c r="A108" s="169"/>
      <c r="B108" s="166" t="s">
        <v>239</v>
      </c>
      <c r="C108" s="166"/>
      <c r="D108" s="163"/>
      <c r="E108" s="182">
        <v>23</v>
      </c>
      <c r="F108" s="163"/>
      <c r="G108" s="213">
        <v>1.08</v>
      </c>
      <c r="H108" s="214"/>
      <c r="I108" s="215">
        <v>1.06</v>
      </c>
      <c r="J108" s="163"/>
      <c r="K108" s="213">
        <v>-0.03</v>
      </c>
      <c r="L108" s="214"/>
      <c r="M108" s="215">
        <v>1.49</v>
      </c>
    </row>
    <row r="109" spans="1:13" s="166" customFormat="1" ht="21" customHeight="1" x14ac:dyDescent="0.2">
      <c r="E109" s="178"/>
      <c r="G109" s="168"/>
      <c r="H109" s="168"/>
      <c r="I109" s="168"/>
      <c r="K109" s="168"/>
      <c r="L109" s="168"/>
      <c r="M109" s="168"/>
    </row>
    <row r="110" spans="1:13" s="166" customFormat="1" ht="21" customHeight="1" x14ac:dyDescent="0.2">
      <c r="E110" s="178"/>
      <c r="G110" s="168"/>
      <c r="H110" s="168"/>
      <c r="I110" s="168"/>
      <c r="K110" s="168"/>
      <c r="L110" s="168"/>
      <c r="M110" s="168"/>
    </row>
    <row r="111" spans="1:13" s="166" customFormat="1" ht="21" customHeight="1" x14ac:dyDescent="0.2">
      <c r="E111" s="178"/>
      <c r="G111" s="168"/>
      <c r="H111" s="168"/>
      <c r="I111" s="168"/>
      <c r="K111" s="168"/>
      <c r="L111" s="168"/>
      <c r="M111" s="168"/>
    </row>
    <row r="112" spans="1:13" ht="21" customHeight="1" x14ac:dyDescent="0.2"/>
    <row r="113" spans="1:13" ht="5.25" hidden="1" customHeight="1" x14ac:dyDescent="0.2"/>
    <row r="114" spans="1:13" ht="21.95" customHeight="1" x14ac:dyDescent="0.2">
      <c r="A114" s="90" t="str">
        <f>+'BS 2-4'!A51</f>
        <v>The accompanying notes form part of this interim financial information.</v>
      </c>
      <c r="B114" s="90"/>
      <c r="C114" s="90"/>
      <c r="D114" s="90"/>
      <c r="E114" s="17"/>
      <c r="F114" s="90"/>
      <c r="G114" s="48"/>
      <c r="H114" s="48"/>
      <c r="I114" s="48"/>
      <c r="J114" s="90"/>
      <c r="K114" s="48"/>
      <c r="L114" s="48"/>
      <c r="M114" s="48"/>
    </row>
  </sheetData>
  <mergeCells count="8">
    <mergeCell ref="G62:I62"/>
    <mergeCell ref="K62:M62"/>
    <mergeCell ref="K6:M6"/>
    <mergeCell ref="K7:M7"/>
    <mergeCell ref="G6:I6"/>
    <mergeCell ref="G7:I7"/>
    <mergeCell ref="G61:I61"/>
    <mergeCell ref="K61:M61"/>
  </mergeCells>
  <pageMargins left="0.8" right="0.5" top="0.5" bottom="0.6" header="0.49" footer="0.4"/>
  <pageSetup paperSize="9" scale="87" firstPageNumber="5" orientation="portrait" useFirstPageNumber="1" horizontalDpi="1200" verticalDpi="1200" r:id="rId1"/>
  <headerFooter>
    <oddFooter>&amp;R&amp;"Arial,Regular"&amp;10&amp;P</oddFooter>
    <firstFooter>&amp;R2</firstFooter>
  </headerFooter>
  <rowBreaks count="1" manualBreakCount="1">
    <brk id="55" max="16383" man="1"/>
  </rowBreaks>
  <ignoredErrors>
    <ignoredError sqref="H9 J64 J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48"/>
  <sheetViews>
    <sheetView zoomScale="85" zoomScaleNormal="85" zoomScaleSheetLayoutView="100" workbookViewId="0">
      <selection activeCell="A10" sqref="A10"/>
    </sheetView>
  </sheetViews>
  <sheetFormatPr defaultColWidth="9" defaultRowHeight="16.149999999999999" customHeight="1" x14ac:dyDescent="0.2"/>
  <cols>
    <col min="1" max="1" width="35.125" style="33" customWidth="1"/>
    <col min="2" max="2" width="5.625" style="33" customWidth="1"/>
    <col min="3" max="3" width="0.75" style="106" customWidth="1"/>
    <col min="4" max="4" width="8.75" style="33" customWidth="1"/>
    <col min="5" max="5" width="0.75" style="33" customWidth="1"/>
    <col min="6" max="6" width="8.625" style="33" customWidth="1"/>
    <col min="7" max="7" width="0.75" style="33" customWidth="1"/>
    <col min="8" max="8" width="15.625" style="33" customWidth="1"/>
    <col min="9" max="9" width="0.75" style="33" customWidth="1"/>
    <col min="10" max="10" width="15.625" style="33" customWidth="1"/>
    <col min="11" max="11" width="0.75" style="33" customWidth="1"/>
    <col min="12" max="12" width="10.625" style="33" customWidth="1"/>
    <col min="13" max="13" width="0.75" style="33" customWidth="1"/>
    <col min="14" max="14" width="10.625" style="33" customWidth="1"/>
    <col min="15" max="15" width="0.75" style="33" customWidth="1"/>
    <col min="16" max="16" width="9.5" style="33" customWidth="1"/>
    <col min="17" max="17" width="0.75" style="33" customWidth="1"/>
    <col min="18" max="18" width="10.625" style="33" customWidth="1"/>
    <col min="19" max="19" width="0.75" style="33" customWidth="1"/>
    <col min="20" max="20" width="10.625" style="33" customWidth="1"/>
    <col min="21" max="21" width="0.75" style="33" customWidth="1"/>
    <col min="22" max="22" width="10.625" style="33" customWidth="1"/>
    <col min="23" max="23" width="0.75" style="33" customWidth="1"/>
    <col min="24" max="24" width="10.625" style="33" customWidth="1"/>
    <col min="25" max="16384" width="9" style="33"/>
  </cols>
  <sheetData>
    <row r="1" spans="1:24" ht="16.5" customHeight="1" x14ac:dyDescent="0.2">
      <c r="A1" s="71" t="s">
        <v>136</v>
      </c>
      <c r="B1" s="71"/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2"/>
      <c r="Q1" s="32"/>
      <c r="R1" s="32"/>
      <c r="S1" s="32"/>
      <c r="T1" s="32"/>
      <c r="U1" s="32"/>
      <c r="W1" s="32"/>
    </row>
    <row r="2" spans="1:24" ht="16.5" customHeight="1" x14ac:dyDescent="0.2">
      <c r="A2" s="71" t="s">
        <v>92</v>
      </c>
      <c r="B2" s="71"/>
      <c r="C2" s="30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2"/>
      <c r="W2" s="32"/>
    </row>
    <row r="3" spans="1:24" ht="16.5" customHeight="1" x14ac:dyDescent="0.2">
      <c r="A3" s="44" t="s">
        <v>199</v>
      </c>
      <c r="B3" s="44"/>
      <c r="C3" s="34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35"/>
      <c r="Q3" s="35"/>
      <c r="R3" s="35"/>
      <c r="S3" s="35"/>
      <c r="T3" s="35"/>
      <c r="U3" s="35"/>
      <c r="V3" s="36"/>
      <c r="W3" s="35"/>
      <c r="X3" s="36"/>
    </row>
    <row r="4" spans="1:24" s="22" customFormat="1" ht="15.95" customHeight="1" x14ac:dyDescent="0.2">
      <c r="A4" s="40"/>
      <c r="B4" s="40"/>
      <c r="C4" s="41"/>
      <c r="D4" s="41"/>
      <c r="E4" s="41"/>
      <c r="F4" s="41"/>
      <c r="G4" s="41"/>
      <c r="H4" s="41"/>
      <c r="I4" s="41"/>
      <c r="J4" s="39"/>
      <c r="K4" s="41"/>
      <c r="L4" s="41"/>
      <c r="M4" s="41"/>
      <c r="N4" s="39"/>
      <c r="O4" s="41"/>
      <c r="P4" s="41"/>
      <c r="Q4" s="41"/>
      <c r="R4" s="41"/>
      <c r="S4" s="41"/>
      <c r="T4" s="41"/>
      <c r="U4" s="41"/>
      <c r="V4" s="42"/>
      <c r="W4" s="41"/>
      <c r="X4" s="42"/>
    </row>
    <row r="5" spans="1:24" s="22" customFormat="1" ht="15.95" customHeight="1" x14ac:dyDescent="0.2">
      <c r="A5" s="40"/>
      <c r="B5" s="40"/>
      <c r="C5" s="41"/>
      <c r="D5" s="41"/>
      <c r="E5" s="41"/>
      <c r="F5" s="41"/>
      <c r="G5" s="41"/>
      <c r="H5" s="41"/>
      <c r="I5" s="41"/>
      <c r="J5" s="39"/>
      <c r="K5" s="41"/>
      <c r="L5" s="41"/>
      <c r="M5" s="41"/>
      <c r="N5" s="39"/>
      <c r="O5" s="41"/>
      <c r="P5" s="41"/>
      <c r="Q5" s="41"/>
      <c r="R5" s="41"/>
      <c r="S5" s="41"/>
      <c r="T5" s="41"/>
      <c r="U5" s="41"/>
      <c r="V5" s="42"/>
      <c r="W5" s="41"/>
      <c r="X5" s="42"/>
    </row>
    <row r="6" spans="1:24" s="22" customFormat="1" ht="15.95" customHeight="1" x14ac:dyDescent="0.2">
      <c r="A6" s="37"/>
      <c r="B6" s="37"/>
      <c r="C6" s="43"/>
      <c r="D6" s="236" t="s">
        <v>185</v>
      </c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</row>
    <row r="7" spans="1:24" s="22" customFormat="1" ht="15.95" customHeight="1" x14ac:dyDescent="0.2">
      <c r="A7" s="37"/>
      <c r="B7" s="37"/>
      <c r="C7" s="43"/>
      <c r="D7" s="43"/>
      <c r="E7" s="43"/>
      <c r="F7" s="43"/>
      <c r="G7" s="43"/>
      <c r="H7" s="237" t="s">
        <v>160</v>
      </c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43"/>
      <c r="V7" s="43"/>
      <c r="W7" s="43"/>
      <c r="X7" s="43"/>
    </row>
    <row r="8" spans="1:24" s="22" customFormat="1" ht="15.95" customHeight="1" x14ac:dyDescent="0.2">
      <c r="A8" s="37"/>
      <c r="B8" s="37"/>
      <c r="C8" s="43"/>
      <c r="D8" s="37"/>
      <c r="E8" s="37"/>
      <c r="F8" s="37"/>
      <c r="G8" s="37"/>
      <c r="H8" s="237" t="s">
        <v>62</v>
      </c>
      <c r="I8" s="237"/>
      <c r="J8" s="237"/>
      <c r="K8" s="237"/>
      <c r="L8" s="2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</row>
    <row r="9" spans="1:24" s="22" customFormat="1" ht="15.95" customHeight="1" x14ac:dyDescent="0.2">
      <c r="A9" s="37"/>
      <c r="B9" s="37"/>
      <c r="C9" s="43"/>
      <c r="D9" s="37"/>
      <c r="E9" s="37"/>
      <c r="F9" s="37"/>
      <c r="G9" s="37"/>
      <c r="H9" s="38" t="s">
        <v>116</v>
      </c>
      <c r="I9" s="37"/>
      <c r="J9" s="37"/>
      <c r="K9" s="37"/>
      <c r="L9" s="39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</row>
    <row r="10" spans="1:24" s="22" customFormat="1" ht="15.95" customHeight="1" x14ac:dyDescent="0.2">
      <c r="A10" s="40"/>
      <c r="B10" s="40"/>
      <c r="C10" s="41"/>
      <c r="D10" s="41"/>
      <c r="E10" s="41"/>
      <c r="F10" s="41"/>
      <c r="G10" s="41"/>
      <c r="H10" s="39" t="s">
        <v>117</v>
      </c>
      <c r="I10" s="41"/>
      <c r="J10" s="41"/>
      <c r="K10" s="41"/>
      <c r="L10" s="39"/>
      <c r="M10" s="41"/>
      <c r="N10" s="41"/>
      <c r="O10" s="41"/>
      <c r="P10" s="41"/>
      <c r="Q10" s="41"/>
      <c r="R10" s="41"/>
      <c r="S10" s="41"/>
      <c r="T10" s="42"/>
      <c r="U10" s="41"/>
      <c r="V10" s="42"/>
      <c r="W10" s="41"/>
      <c r="X10" s="42"/>
    </row>
    <row r="11" spans="1:24" s="22" customFormat="1" ht="15.95" customHeight="1" x14ac:dyDescent="0.2">
      <c r="A11" s="40"/>
      <c r="B11" s="40"/>
      <c r="C11" s="43"/>
      <c r="D11" s="43"/>
      <c r="E11" s="43"/>
      <c r="F11" s="43"/>
      <c r="G11" s="43"/>
      <c r="H11" s="39" t="s">
        <v>112</v>
      </c>
      <c r="I11" s="43"/>
      <c r="J11" s="43"/>
      <c r="K11" s="43"/>
      <c r="L11" s="39"/>
      <c r="M11" s="43"/>
      <c r="S11" s="43"/>
      <c r="T11" s="43"/>
      <c r="U11" s="43"/>
      <c r="V11" s="43"/>
      <c r="W11" s="43"/>
      <c r="X11" s="43"/>
    </row>
    <row r="12" spans="1:24" s="22" customFormat="1" ht="15.95" customHeight="1" x14ac:dyDescent="0.2">
      <c r="A12" s="40"/>
      <c r="B12" s="40"/>
      <c r="C12" s="43"/>
      <c r="H12" s="39" t="s">
        <v>113</v>
      </c>
      <c r="I12" s="43"/>
      <c r="K12" s="43"/>
      <c r="M12" s="43"/>
      <c r="N12" s="236" t="s">
        <v>26</v>
      </c>
      <c r="O12" s="236"/>
      <c r="P12" s="236"/>
      <c r="Q12" s="236"/>
      <c r="R12" s="236"/>
      <c r="S12" s="43"/>
      <c r="U12" s="43"/>
      <c r="W12" s="43"/>
      <c r="X12" s="43"/>
    </row>
    <row r="13" spans="1:24" s="22" customFormat="1" ht="15.95" customHeight="1" x14ac:dyDescent="0.2">
      <c r="A13" s="40"/>
      <c r="B13" s="40"/>
      <c r="C13" s="43"/>
      <c r="D13" s="39" t="s">
        <v>22</v>
      </c>
      <c r="E13" s="43"/>
      <c r="F13" s="43"/>
      <c r="G13" s="43"/>
      <c r="H13" s="39" t="s">
        <v>114</v>
      </c>
      <c r="I13" s="39"/>
      <c r="J13" s="39" t="s">
        <v>34</v>
      </c>
      <c r="K13" s="39"/>
      <c r="L13" s="39" t="s">
        <v>63</v>
      </c>
      <c r="M13" s="39"/>
      <c r="N13" s="237" t="s">
        <v>54</v>
      </c>
      <c r="O13" s="237"/>
      <c r="P13" s="237"/>
      <c r="Q13" s="39"/>
      <c r="R13" s="39"/>
      <c r="S13" s="39"/>
      <c r="T13" s="39"/>
      <c r="U13" s="39"/>
      <c r="V13" s="39"/>
      <c r="W13" s="39"/>
      <c r="X13" s="39"/>
    </row>
    <row r="14" spans="1:24" s="22" customFormat="1" ht="15.95" customHeight="1" x14ac:dyDescent="0.2">
      <c r="A14" s="40"/>
      <c r="B14" s="40"/>
      <c r="C14" s="43"/>
      <c r="D14" s="39" t="s">
        <v>41</v>
      </c>
      <c r="E14" s="39"/>
      <c r="F14" s="39" t="s">
        <v>42</v>
      </c>
      <c r="G14" s="39"/>
      <c r="H14" s="39" t="s">
        <v>115</v>
      </c>
      <c r="I14" s="39"/>
      <c r="J14" s="39" t="s">
        <v>237</v>
      </c>
      <c r="K14" s="39"/>
      <c r="L14" s="39" t="s">
        <v>76</v>
      </c>
      <c r="M14" s="39"/>
      <c r="N14" s="39" t="s">
        <v>44</v>
      </c>
      <c r="O14" s="39"/>
      <c r="P14" s="39" t="s">
        <v>23</v>
      </c>
      <c r="Q14" s="39"/>
      <c r="S14" s="39"/>
      <c r="T14" s="39" t="s">
        <v>157</v>
      </c>
      <c r="U14" s="39"/>
      <c r="V14" s="43" t="s">
        <v>159</v>
      </c>
      <c r="W14" s="39"/>
    </row>
    <row r="15" spans="1:24" s="22" customFormat="1" ht="15.95" customHeight="1" x14ac:dyDescent="0.2">
      <c r="A15" s="40"/>
      <c r="B15" s="40"/>
      <c r="C15" s="43"/>
      <c r="D15" s="39" t="s">
        <v>27</v>
      </c>
      <c r="E15" s="39"/>
      <c r="F15" s="39" t="s">
        <v>43</v>
      </c>
      <c r="G15" s="39"/>
      <c r="H15" s="94" t="s">
        <v>105</v>
      </c>
      <c r="I15" s="39"/>
      <c r="J15" s="94" t="s">
        <v>105</v>
      </c>
      <c r="K15" s="39"/>
      <c r="L15" s="39" t="s">
        <v>91</v>
      </c>
      <c r="M15" s="39"/>
      <c r="N15" s="39" t="s">
        <v>28</v>
      </c>
      <c r="O15" s="39"/>
      <c r="P15" s="39" t="s">
        <v>28</v>
      </c>
      <c r="Q15" s="39"/>
      <c r="R15" s="39" t="s">
        <v>24</v>
      </c>
      <c r="S15" s="39"/>
      <c r="T15" s="39" t="s">
        <v>156</v>
      </c>
      <c r="U15" s="39"/>
      <c r="V15" s="39" t="s">
        <v>158</v>
      </c>
      <c r="W15" s="39"/>
      <c r="X15" s="39" t="s">
        <v>86</v>
      </c>
    </row>
    <row r="16" spans="1:24" s="22" customFormat="1" ht="15.95" customHeight="1" x14ac:dyDescent="0.2">
      <c r="A16" s="40"/>
      <c r="B16" s="140"/>
      <c r="C16" s="43"/>
      <c r="D16" s="95" t="s">
        <v>1</v>
      </c>
      <c r="E16" s="96"/>
      <c r="F16" s="95" t="s">
        <v>1</v>
      </c>
      <c r="G16" s="96"/>
      <c r="H16" s="95" t="s">
        <v>1</v>
      </c>
      <c r="I16" s="96"/>
      <c r="J16" s="95" t="s">
        <v>1</v>
      </c>
      <c r="K16" s="96"/>
      <c r="L16" s="95" t="s">
        <v>1</v>
      </c>
      <c r="M16" s="96"/>
      <c r="N16" s="95" t="s">
        <v>1</v>
      </c>
      <c r="O16" s="96"/>
      <c r="P16" s="95" t="s">
        <v>1</v>
      </c>
      <c r="Q16" s="96"/>
      <c r="R16" s="95" t="s">
        <v>1</v>
      </c>
      <c r="S16" s="96"/>
      <c r="T16" s="95" t="s">
        <v>1</v>
      </c>
      <c r="U16" s="96"/>
      <c r="V16" s="95" t="s">
        <v>1</v>
      </c>
      <c r="W16" s="96"/>
      <c r="X16" s="95" t="s">
        <v>1</v>
      </c>
    </row>
    <row r="17" spans="1:24" s="22" customFormat="1" ht="15.95" customHeight="1" x14ac:dyDescent="0.2">
      <c r="A17" s="40"/>
      <c r="B17" s="40"/>
      <c r="C17" s="41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</row>
    <row r="18" spans="1:24" s="22" customFormat="1" ht="15.95" customHeight="1" x14ac:dyDescent="0.2">
      <c r="A18" s="97" t="s">
        <v>174</v>
      </c>
      <c r="B18" s="97"/>
      <c r="C18" s="25"/>
      <c r="D18" s="21">
        <v>594292336</v>
      </c>
      <c r="E18" s="21"/>
      <c r="F18" s="21">
        <v>895385444</v>
      </c>
      <c r="G18" s="21"/>
      <c r="H18" s="21">
        <v>-1376693766</v>
      </c>
      <c r="I18" s="23"/>
      <c r="J18" s="21">
        <v>-32354469</v>
      </c>
      <c r="K18" s="23"/>
      <c r="L18" s="21">
        <f>H18+J18</f>
        <v>-1409048235</v>
      </c>
      <c r="M18" s="21"/>
      <c r="N18" s="21">
        <v>59428234</v>
      </c>
      <c r="O18" s="21"/>
      <c r="P18" s="21">
        <v>1044987282</v>
      </c>
      <c r="Q18" s="21"/>
      <c r="R18" s="21">
        <v>8397587462</v>
      </c>
      <c r="S18" s="21"/>
      <c r="T18" s="21">
        <f>D18+F18+L18+N18+P18+R18</f>
        <v>9582632523</v>
      </c>
      <c r="U18" s="21"/>
      <c r="V18" s="21">
        <v>92335562</v>
      </c>
      <c r="W18" s="21"/>
      <c r="X18" s="21">
        <f>T18+V18</f>
        <v>9674968085</v>
      </c>
    </row>
    <row r="19" spans="1:24" s="22" customFormat="1" ht="15.95" customHeight="1" x14ac:dyDescent="0.2">
      <c r="A19" s="22" t="s">
        <v>93</v>
      </c>
      <c r="C19" s="229"/>
      <c r="D19" s="24">
        <v>0</v>
      </c>
      <c r="E19" s="24"/>
      <c r="F19" s="24">
        <v>0</v>
      </c>
      <c r="G19" s="24"/>
      <c r="H19" s="21">
        <v>0</v>
      </c>
      <c r="I19" s="23"/>
      <c r="J19" s="24">
        <v>0</v>
      </c>
      <c r="K19" s="23"/>
      <c r="L19" s="21">
        <f>H19+J19</f>
        <v>0</v>
      </c>
      <c r="M19" s="25"/>
      <c r="N19" s="24">
        <v>0</v>
      </c>
      <c r="O19" s="229"/>
      <c r="P19" s="24">
        <v>0</v>
      </c>
      <c r="Q19" s="21"/>
      <c r="R19" s="21">
        <v>631700918</v>
      </c>
      <c r="S19" s="25"/>
      <c r="T19" s="21">
        <f t="shared" ref="T19:T21" si="0">D19+F19+L19+N19+P19+R19</f>
        <v>631700918</v>
      </c>
      <c r="U19" s="25"/>
      <c r="V19" s="21">
        <v>6123933</v>
      </c>
      <c r="W19" s="25"/>
      <c r="X19" s="21">
        <f>T19+V19</f>
        <v>637824851</v>
      </c>
    </row>
    <row r="20" spans="1:24" s="22" customFormat="1" ht="15.95" customHeight="1" x14ac:dyDescent="0.2">
      <c r="A20" s="40" t="s">
        <v>106</v>
      </c>
      <c r="B20" s="28"/>
      <c r="C20" s="229"/>
      <c r="D20" s="24">
        <v>0</v>
      </c>
      <c r="E20" s="24"/>
      <c r="F20" s="24">
        <v>0</v>
      </c>
      <c r="G20" s="24"/>
      <c r="H20" s="21">
        <v>0</v>
      </c>
      <c r="I20" s="23"/>
      <c r="J20" s="24">
        <v>0</v>
      </c>
      <c r="K20" s="23"/>
      <c r="L20" s="21">
        <f>H20+J20</f>
        <v>0</v>
      </c>
      <c r="M20" s="25"/>
      <c r="N20" s="24">
        <v>0</v>
      </c>
      <c r="O20" s="229"/>
      <c r="P20" s="24">
        <v>0</v>
      </c>
      <c r="Q20" s="21"/>
      <c r="R20" s="21">
        <v>0</v>
      </c>
      <c r="S20" s="25"/>
      <c r="T20" s="21">
        <f t="shared" si="0"/>
        <v>0</v>
      </c>
      <c r="U20" s="25"/>
      <c r="V20" s="21">
        <v>-8576496</v>
      </c>
      <c r="W20" s="25"/>
      <c r="X20" s="21">
        <f>T20+V20</f>
        <v>-8576496</v>
      </c>
    </row>
    <row r="21" spans="1:24" s="22" customFormat="1" ht="15.95" customHeight="1" x14ac:dyDescent="0.2">
      <c r="A21" s="40" t="s">
        <v>132</v>
      </c>
      <c r="B21" s="28"/>
      <c r="C21" s="229"/>
      <c r="D21" s="24">
        <v>0</v>
      </c>
      <c r="E21" s="24"/>
      <c r="F21" s="24">
        <v>0</v>
      </c>
      <c r="G21" s="24"/>
      <c r="H21" s="21">
        <v>0</v>
      </c>
      <c r="I21" s="23"/>
      <c r="J21" s="24">
        <v>0</v>
      </c>
      <c r="K21" s="23"/>
      <c r="L21" s="21">
        <f>H21+J21</f>
        <v>0</v>
      </c>
      <c r="M21" s="25"/>
      <c r="N21" s="24">
        <v>0</v>
      </c>
      <c r="O21" s="229"/>
      <c r="P21" s="24">
        <v>91290168</v>
      </c>
      <c r="Q21" s="21"/>
      <c r="R21" s="21">
        <v>-91290168</v>
      </c>
      <c r="S21" s="25"/>
      <c r="T21" s="21">
        <f t="shared" si="0"/>
        <v>0</v>
      </c>
      <c r="U21" s="25"/>
      <c r="V21" s="21">
        <v>0</v>
      </c>
      <c r="W21" s="25"/>
      <c r="X21" s="21">
        <f>T21+V21</f>
        <v>0</v>
      </c>
    </row>
    <row r="22" spans="1:24" s="22" customFormat="1" ht="15.95" customHeight="1" x14ac:dyDescent="0.2">
      <c r="A22" s="40" t="s">
        <v>170</v>
      </c>
      <c r="B22" s="40"/>
      <c r="C22" s="229"/>
      <c r="D22" s="24"/>
      <c r="E22" s="24"/>
      <c r="F22" s="24"/>
      <c r="G22" s="24"/>
      <c r="H22" s="24"/>
      <c r="I22" s="23"/>
      <c r="J22" s="24"/>
      <c r="K22" s="23"/>
      <c r="L22" s="21"/>
      <c r="M22" s="25"/>
      <c r="N22" s="24"/>
      <c r="O22" s="229"/>
      <c r="P22" s="24"/>
      <c r="Q22" s="21"/>
      <c r="R22" s="24"/>
      <c r="S22" s="25"/>
      <c r="T22" s="24"/>
      <c r="U22" s="25"/>
      <c r="V22" s="24"/>
      <c r="W22" s="25"/>
      <c r="X22" s="24"/>
    </row>
    <row r="23" spans="1:24" s="22" customFormat="1" ht="15.95" customHeight="1" x14ac:dyDescent="0.2">
      <c r="A23" s="40" t="s">
        <v>162</v>
      </c>
      <c r="B23" s="40"/>
      <c r="C23" s="229"/>
      <c r="D23" s="24"/>
      <c r="E23" s="24"/>
      <c r="F23" s="24"/>
      <c r="G23" s="24"/>
      <c r="H23" s="24"/>
      <c r="I23" s="23"/>
      <c r="J23" s="24"/>
      <c r="K23" s="23"/>
      <c r="L23" s="21"/>
      <c r="M23" s="25"/>
      <c r="N23" s="24"/>
      <c r="O23" s="229"/>
      <c r="P23" s="24"/>
      <c r="Q23" s="21"/>
      <c r="R23" s="24"/>
      <c r="S23" s="25"/>
      <c r="T23" s="24"/>
      <c r="U23" s="25"/>
      <c r="V23" s="24"/>
      <c r="W23" s="25"/>
      <c r="X23" s="24"/>
    </row>
    <row r="24" spans="1:24" s="22" customFormat="1" ht="15.95" customHeight="1" x14ac:dyDescent="0.2">
      <c r="A24" s="98" t="s">
        <v>161</v>
      </c>
      <c r="B24" s="98"/>
      <c r="C24" s="229"/>
      <c r="D24" s="24">
        <v>0</v>
      </c>
      <c r="E24" s="24"/>
      <c r="F24" s="24">
        <v>0</v>
      </c>
      <c r="G24" s="24"/>
      <c r="H24" s="24">
        <v>61495886</v>
      </c>
      <c r="I24" s="23"/>
      <c r="J24" s="24">
        <v>0</v>
      </c>
      <c r="K24" s="23"/>
      <c r="L24" s="21">
        <f>H24+J24</f>
        <v>61495886</v>
      </c>
      <c r="M24" s="25"/>
      <c r="N24" s="24">
        <v>0</v>
      </c>
      <c r="O24" s="229"/>
      <c r="P24" s="24">
        <v>0</v>
      </c>
      <c r="Q24" s="21"/>
      <c r="R24" s="24">
        <v>0</v>
      </c>
      <c r="S24" s="25"/>
      <c r="T24" s="21">
        <f>D24+F24+L24+N24+P24+R24</f>
        <v>61495886</v>
      </c>
      <c r="U24" s="25"/>
      <c r="V24" s="23">
        <v>591660</v>
      </c>
      <c r="W24" s="25"/>
      <c r="X24" s="21">
        <f>T24+V24</f>
        <v>62087546</v>
      </c>
    </row>
    <row r="25" spans="1:24" s="22" customFormat="1" ht="15.95" customHeight="1" x14ac:dyDescent="0.2">
      <c r="A25" s="98" t="s">
        <v>165</v>
      </c>
      <c r="B25" s="98"/>
      <c r="C25" s="229"/>
      <c r="D25" s="24"/>
      <c r="E25" s="24"/>
      <c r="F25" s="24"/>
      <c r="G25" s="24"/>
      <c r="H25" s="24"/>
      <c r="I25" s="23"/>
      <c r="J25" s="24"/>
      <c r="K25" s="23"/>
      <c r="L25" s="21"/>
      <c r="M25" s="25"/>
      <c r="N25" s="24"/>
      <c r="O25" s="229"/>
      <c r="P25" s="24"/>
      <c r="Q25" s="21"/>
      <c r="R25" s="24"/>
      <c r="S25" s="25"/>
      <c r="T25" s="23"/>
      <c r="U25" s="25"/>
      <c r="V25" s="23"/>
      <c r="W25" s="25"/>
      <c r="X25" s="23"/>
    </row>
    <row r="26" spans="1:24" s="22" customFormat="1" ht="15.95" customHeight="1" x14ac:dyDescent="0.2">
      <c r="A26" s="98" t="s">
        <v>163</v>
      </c>
      <c r="B26" s="98"/>
      <c r="C26" s="229"/>
      <c r="D26" s="24"/>
      <c r="E26" s="24"/>
      <c r="F26" s="24"/>
      <c r="G26" s="24"/>
      <c r="H26" s="24"/>
      <c r="I26" s="23"/>
      <c r="J26" s="24"/>
      <c r="K26" s="23"/>
      <c r="L26" s="21"/>
      <c r="M26" s="25"/>
      <c r="N26" s="24"/>
      <c r="O26" s="229"/>
      <c r="P26" s="24"/>
      <c r="Q26" s="21"/>
      <c r="R26" s="24"/>
      <c r="S26" s="25"/>
      <c r="T26" s="23"/>
      <c r="U26" s="25"/>
      <c r="V26" s="23"/>
      <c r="W26" s="25"/>
      <c r="X26" s="23"/>
    </row>
    <row r="27" spans="1:24" s="22" customFormat="1" ht="15.95" customHeight="1" x14ac:dyDescent="0.2">
      <c r="A27" s="98" t="s">
        <v>226</v>
      </c>
      <c r="B27" s="98"/>
      <c r="C27" s="229"/>
      <c r="D27" s="24"/>
      <c r="E27" s="24"/>
      <c r="F27" s="24"/>
      <c r="G27" s="24"/>
      <c r="H27" s="24"/>
      <c r="I27" s="23"/>
      <c r="J27" s="24"/>
      <c r="K27" s="23"/>
      <c r="L27" s="21"/>
      <c r="M27" s="25"/>
      <c r="N27" s="24"/>
      <c r="O27" s="229"/>
      <c r="P27" s="24"/>
      <c r="Q27" s="21"/>
      <c r="R27" s="24"/>
      <c r="S27" s="25"/>
      <c r="T27" s="23"/>
      <c r="U27" s="25"/>
      <c r="V27" s="23"/>
      <c r="W27" s="25"/>
      <c r="X27" s="23"/>
    </row>
    <row r="28" spans="1:24" s="22" customFormat="1" ht="15.95" customHeight="1" x14ac:dyDescent="0.2">
      <c r="A28" s="22" t="s">
        <v>164</v>
      </c>
      <c r="B28" s="98"/>
      <c r="C28" s="229"/>
      <c r="D28" s="24"/>
      <c r="E28" s="24"/>
      <c r="F28" s="24"/>
      <c r="G28" s="24"/>
      <c r="H28" s="24"/>
      <c r="I28" s="23"/>
      <c r="J28" s="24"/>
      <c r="K28" s="23"/>
      <c r="L28" s="21"/>
      <c r="M28" s="25"/>
      <c r="N28" s="24"/>
      <c r="O28" s="229"/>
      <c r="P28" s="24"/>
      <c r="Q28" s="21"/>
      <c r="R28" s="24"/>
      <c r="S28" s="25"/>
      <c r="T28" s="21"/>
      <c r="U28" s="25"/>
      <c r="V28" s="21"/>
      <c r="W28" s="25"/>
      <c r="X28" s="21"/>
    </row>
    <row r="29" spans="1:24" s="22" customFormat="1" ht="15.95" customHeight="1" x14ac:dyDescent="0.2">
      <c r="A29" s="40" t="s">
        <v>130</v>
      </c>
      <c r="B29" s="218"/>
      <c r="C29" s="229"/>
      <c r="D29" s="158">
        <v>0</v>
      </c>
      <c r="E29" s="24"/>
      <c r="F29" s="158">
        <v>0</v>
      </c>
      <c r="G29" s="24"/>
      <c r="H29" s="158">
        <v>14757891</v>
      </c>
      <c r="I29" s="229"/>
      <c r="J29" s="158">
        <v>0</v>
      </c>
      <c r="K29" s="229"/>
      <c r="L29" s="99">
        <f>H29+J29</f>
        <v>14757891</v>
      </c>
      <c r="M29" s="229"/>
      <c r="N29" s="158">
        <v>0</v>
      </c>
      <c r="O29" s="229"/>
      <c r="P29" s="158">
        <v>0</v>
      </c>
      <c r="Q29" s="21"/>
      <c r="R29" s="158">
        <v>0</v>
      </c>
      <c r="S29" s="229"/>
      <c r="T29" s="158">
        <f>D29+F29+L29+N29+P29+R29</f>
        <v>14757891</v>
      </c>
      <c r="U29" s="229"/>
      <c r="V29" s="158">
        <v>141987</v>
      </c>
      <c r="W29" s="229"/>
      <c r="X29" s="158">
        <f>T29+V29</f>
        <v>14899878</v>
      </c>
    </row>
    <row r="30" spans="1:24" s="22" customFormat="1" ht="15.95" customHeight="1" x14ac:dyDescent="0.2">
      <c r="A30" s="40"/>
      <c r="B30" s="40"/>
      <c r="C30" s="43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</row>
    <row r="31" spans="1:24" s="22" customFormat="1" ht="15.95" customHeight="1" thickBot="1" x14ac:dyDescent="0.25">
      <c r="A31" s="97" t="s">
        <v>200</v>
      </c>
      <c r="B31" s="97"/>
      <c r="C31" s="25"/>
      <c r="D31" s="100">
        <f>SUM(D18:D29)</f>
        <v>594292336</v>
      </c>
      <c r="E31" s="21"/>
      <c r="F31" s="100">
        <f>SUM(F18:F29)</f>
        <v>895385444</v>
      </c>
      <c r="G31" s="21"/>
      <c r="H31" s="100">
        <f>SUM(H18:H29)</f>
        <v>-1300439989</v>
      </c>
      <c r="I31" s="21"/>
      <c r="J31" s="100">
        <f>SUM(J18:J29)</f>
        <v>-32354469</v>
      </c>
      <c r="K31" s="21"/>
      <c r="L31" s="100">
        <f>SUM(L18:L29)</f>
        <v>-1332794458</v>
      </c>
      <c r="M31" s="21"/>
      <c r="N31" s="100">
        <f>SUM(N18:N29)</f>
        <v>59428234</v>
      </c>
      <c r="O31" s="21"/>
      <c r="P31" s="100">
        <f>SUM(P18:P29)</f>
        <v>1136277450</v>
      </c>
      <c r="Q31" s="21"/>
      <c r="R31" s="100">
        <f>SUM(R18:R29)</f>
        <v>8937998212</v>
      </c>
      <c r="S31" s="21"/>
      <c r="T31" s="100">
        <f>SUM(T18:T29)</f>
        <v>10290587218</v>
      </c>
      <c r="U31" s="21"/>
      <c r="V31" s="100">
        <f>SUM(V18:V29)</f>
        <v>90616646</v>
      </c>
      <c r="W31" s="21"/>
      <c r="X31" s="100">
        <f>SUM(X18:X29)</f>
        <v>10381203864</v>
      </c>
    </row>
    <row r="32" spans="1:24" s="22" customFormat="1" ht="15.95" customHeight="1" thickTop="1" x14ac:dyDescent="0.2">
      <c r="A32" s="40"/>
      <c r="B32" s="40"/>
      <c r="C32" s="229"/>
      <c r="D32" s="24"/>
      <c r="E32" s="24"/>
      <c r="F32" s="24"/>
      <c r="G32" s="24"/>
      <c r="H32" s="24"/>
      <c r="I32" s="25"/>
      <c r="J32" s="24"/>
      <c r="K32" s="23"/>
      <c r="L32" s="24"/>
      <c r="M32" s="23"/>
      <c r="N32" s="21"/>
      <c r="O32" s="25"/>
      <c r="P32" s="24"/>
      <c r="Q32" s="229"/>
      <c r="R32" s="24"/>
      <c r="S32" s="21"/>
      <c r="T32" s="24"/>
      <c r="U32" s="25"/>
      <c r="V32" s="24"/>
      <c r="W32" s="25"/>
      <c r="X32" s="24"/>
    </row>
    <row r="33" spans="1:24" s="22" customFormat="1" ht="15.95" customHeight="1" x14ac:dyDescent="0.2">
      <c r="A33" s="40"/>
      <c r="B33" s="40"/>
      <c r="C33" s="229"/>
      <c r="D33" s="24"/>
      <c r="E33" s="24"/>
      <c r="F33" s="24"/>
      <c r="G33" s="24"/>
      <c r="H33" s="24"/>
      <c r="I33" s="25"/>
      <c r="J33" s="24"/>
      <c r="K33" s="23"/>
      <c r="L33" s="24"/>
      <c r="M33" s="23"/>
      <c r="N33" s="21"/>
      <c r="O33" s="25"/>
      <c r="P33" s="24"/>
      <c r="Q33" s="229"/>
      <c r="R33" s="24"/>
      <c r="S33" s="21"/>
      <c r="T33" s="24"/>
      <c r="U33" s="25"/>
      <c r="V33" s="24"/>
      <c r="W33" s="25"/>
      <c r="X33" s="24"/>
    </row>
    <row r="34" spans="1:24" s="22" customFormat="1" ht="15.95" customHeight="1" x14ac:dyDescent="0.2">
      <c r="A34" s="40"/>
      <c r="B34" s="40"/>
      <c r="C34" s="229"/>
      <c r="D34" s="24"/>
      <c r="E34" s="24"/>
      <c r="F34" s="24"/>
      <c r="G34" s="24"/>
      <c r="H34" s="24"/>
      <c r="I34" s="25"/>
      <c r="J34" s="24"/>
      <c r="K34" s="23"/>
      <c r="L34" s="24"/>
      <c r="M34" s="23"/>
      <c r="N34" s="21"/>
      <c r="O34" s="25"/>
      <c r="P34" s="24"/>
      <c r="Q34" s="229"/>
      <c r="R34" s="24"/>
      <c r="S34" s="21"/>
      <c r="T34" s="24"/>
      <c r="U34" s="25"/>
      <c r="V34" s="24"/>
      <c r="W34" s="25"/>
      <c r="X34" s="24"/>
    </row>
    <row r="35" spans="1:24" s="22" customFormat="1" ht="15.95" customHeight="1" x14ac:dyDescent="0.2">
      <c r="A35" s="40"/>
      <c r="B35" s="40"/>
      <c r="C35" s="229"/>
      <c r="D35" s="24"/>
      <c r="E35" s="24"/>
      <c r="F35" s="24"/>
      <c r="G35" s="24"/>
      <c r="H35" s="24"/>
      <c r="I35" s="25"/>
      <c r="J35" s="24"/>
      <c r="K35" s="23"/>
      <c r="L35" s="24"/>
      <c r="M35" s="23"/>
      <c r="N35" s="21"/>
      <c r="O35" s="25"/>
      <c r="P35" s="24"/>
      <c r="Q35" s="229"/>
      <c r="R35" s="24"/>
      <c r="S35" s="21"/>
      <c r="T35" s="24"/>
      <c r="U35" s="25"/>
      <c r="V35" s="24"/>
      <c r="W35" s="25"/>
      <c r="X35" s="24"/>
    </row>
    <row r="36" spans="1:24" s="22" customFormat="1" ht="15.95" customHeight="1" x14ac:dyDescent="0.2">
      <c r="A36" s="40"/>
      <c r="B36" s="40"/>
      <c r="C36" s="229"/>
      <c r="D36" s="24"/>
      <c r="E36" s="24"/>
      <c r="F36" s="24"/>
      <c r="G36" s="24"/>
      <c r="H36" s="24"/>
      <c r="I36" s="25"/>
      <c r="J36" s="24"/>
      <c r="K36" s="23"/>
      <c r="L36" s="24"/>
      <c r="M36" s="23"/>
      <c r="N36" s="21"/>
      <c r="O36" s="25"/>
      <c r="P36" s="24"/>
      <c r="Q36" s="229"/>
      <c r="R36" s="24"/>
      <c r="S36" s="21"/>
      <c r="T36" s="24"/>
      <c r="U36" s="25"/>
      <c r="V36" s="24"/>
      <c r="W36" s="25"/>
      <c r="X36" s="24"/>
    </row>
    <row r="37" spans="1:24" s="22" customFormat="1" ht="15.95" customHeight="1" x14ac:dyDescent="0.2">
      <c r="A37" s="40"/>
      <c r="B37" s="40"/>
      <c r="C37" s="229"/>
      <c r="D37" s="24"/>
      <c r="E37" s="24"/>
      <c r="F37" s="24"/>
      <c r="G37" s="24"/>
      <c r="H37" s="24"/>
      <c r="I37" s="25"/>
      <c r="J37" s="24"/>
      <c r="K37" s="23"/>
      <c r="L37" s="24"/>
      <c r="M37" s="23"/>
      <c r="N37" s="21"/>
      <c r="O37" s="25"/>
      <c r="P37" s="24"/>
      <c r="Q37" s="229"/>
      <c r="R37" s="24"/>
      <c r="S37" s="21"/>
      <c r="T37" s="24"/>
      <c r="U37" s="25"/>
      <c r="V37" s="24"/>
      <c r="W37" s="25"/>
      <c r="X37" s="24"/>
    </row>
    <row r="38" spans="1:24" s="22" customFormat="1" ht="15.95" customHeight="1" x14ac:dyDescent="0.2">
      <c r="A38" s="40"/>
      <c r="B38" s="40"/>
      <c r="C38" s="229"/>
      <c r="D38" s="24"/>
      <c r="E38" s="24"/>
      <c r="F38" s="24"/>
      <c r="G38" s="24"/>
      <c r="H38" s="24"/>
      <c r="I38" s="25"/>
      <c r="J38" s="24"/>
      <c r="K38" s="23"/>
      <c r="L38" s="24"/>
      <c r="M38" s="23"/>
      <c r="N38" s="21"/>
      <c r="O38" s="25"/>
      <c r="P38" s="24"/>
      <c r="Q38" s="229"/>
      <c r="R38" s="24"/>
      <c r="S38" s="21"/>
      <c r="T38" s="24"/>
      <c r="U38" s="25"/>
      <c r="V38" s="24"/>
      <c r="W38" s="25"/>
      <c r="X38" s="24"/>
    </row>
    <row r="39" spans="1:24" s="22" customFormat="1" ht="15.95" customHeight="1" x14ac:dyDescent="0.2">
      <c r="A39" s="40"/>
      <c r="B39" s="40"/>
      <c r="C39" s="229"/>
      <c r="D39" s="24"/>
      <c r="E39" s="24"/>
      <c r="F39" s="24"/>
      <c r="G39" s="24"/>
      <c r="H39" s="24"/>
      <c r="I39" s="25"/>
      <c r="J39" s="24"/>
      <c r="K39" s="23"/>
      <c r="L39" s="24"/>
      <c r="M39" s="23"/>
      <c r="N39" s="21"/>
      <c r="O39" s="25"/>
      <c r="P39" s="24"/>
      <c r="Q39" s="229"/>
      <c r="R39" s="24"/>
      <c r="S39" s="21"/>
      <c r="T39" s="24"/>
      <c r="U39" s="25"/>
      <c r="V39" s="24"/>
      <c r="W39" s="25"/>
      <c r="X39" s="24"/>
    </row>
    <row r="40" spans="1:24" s="22" customFormat="1" ht="16.5" customHeight="1" x14ac:dyDescent="0.2">
      <c r="A40" s="40"/>
      <c r="B40" s="40"/>
      <c r="C40" s="229"/>
      <c r="D40" s="24"/>
      <c r="E40" s="24"/>
      <c r="F40" s="24"/>
      <c r="G40" s="24"/>
      <c r="H40" s="24"/>
      <c r="I40" s="25"/>
      <c r="J40" s="24"/>
      <c r="K40" s="23"/>
      <c r="L40" s="24"/>
      <c r="M40" s="23"/>
      <c r="N40" s="21"/>
      <c r="O40" s="25"/>
      <c r="P40" s="24"/>
      <c r="Q40" s="229"/>
      <c r="R40" s="24"/>
      <c r="S40" s="21"/>
      <c r="T40" s="24"/>
      <c r="U40" s="25"/>
      <c r="V40" s="24"/>
      <c r="W40" s="25"/>
      <c r="X40" s="24"/>
    </row>
    <row r="41" spans="1:24" s="22" customFormat="1" ht="15.95" customHeight="1" x14ac:dyDescent="0.2">
      <c r="A41" s="40"/>
      <c r="B41" s="40"/>
      <c r="C41" s="229"/>
      <c r="D41" s="24"/>
      <c r="E41" s="24"/>
      <c r="F41" s="24"/>
      <c r="G41" s="24"/>
      <c r="H41" s="24"/>
      <c r="I41" s="25"/>
      <c r="J41" s="24"/>
      <c r="K41" s="23"/>
      <c r="L41" s="24"/>
      <c r="M41" s="23"/>
      <c r="N41" s="21"/>
      <c r="O41" s="25"/>
      <c r="P41" s="24"/>
      <c r="Q41" s="229"/>
      <c r="R41" s="24"/>
      <c r="S41" s="21"/>
      <c r="T41" s="24"/>
      <c r="U41" s="25"/>
      <c r="V41" s="24"/>
      <c r="W41" s="25"/>
      <c r="X41" s="24"/>
    </row>
    <row r="42" spans="1:24" s="22" customFormat="1" ht="3" customHeight="1" x14ac:dyDescent="0.2">
      <c r="A42" s="40"/>
      <c r="B42" s="40"/>
      <c r="C42" s="229"/>
      <c r="D42" s="24"/>
      <c r="E42" s="24"/>
      <c r="F42" s="24"/>
      <c r="G42" s="24"/>
      <c r="H42" s="24"/>
      <c r="I42" s="25"/>
      <c r="J42" s="24"/>
      <c r="K42" s="23"/>
      <c r="L42" s="24"/>
      <c r="M42" s="23"/>
      <c r="N42" s="21"/>
      <c r="O42" s="25"/>
      <c r="P42" s="24"/>
      <c r="Q42" s="229"/>
      <c r="R42" s="24"/>
      <c r="S42" s="21"/>
      <c r="T42" s="24"/>
      <c r="U42" s="25"/>
      <c r="V42" s="24"/>
      <c r="W42" s="25"/>
      <c r="X42" s="24"/>
    </row>
    <row r="43" spans="1:24" s="22" customFormat="1" ht="21.95" customHeight="1" x14ac:dyDescent="0.2">
      <c r="A43" s="63" t="str">
        <f>+'PL 5-6 (3-month)'!A114</f>
        <v>The accompanying notes form part of this interim financial information.</v>
      </c>
      <c r="B43" s="144"/>
      <c r="C43" s="145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</row>
    <row r="44" spans="1:24" ht="16.149999999999999" customHeight="1" x14ac:dyDescent="0.2"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</row>
    <row r="45" spans="1:24" ht="16.149999999999999" customHeight="1" x14ac:dyDescent="0.2"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</row>
    <row r="46" spans="1:24" ht="16.149999999999999" customHeight="1" x14ac:dyDescent="0.2"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</row>
    <row r="47" spans="1:24" ht="16.149999999999999" customHeight="1" x14ac:dyDescent="0.2"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</row>
    <row r="48" spans="1:24" ht="16.149999999999999" customHeight="1" x14ac:dyDescent="0.2"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</row>
  </sheetData>
  <mergeCells count="5">
    <mergeCell ref="D6:X6"/>
    <mergeCell ref="H7:T7"/>
    <mergeCell ref="H8:L8"/>
    <mergeCell ref="N12:R12"/>
    <mergeCell ref="N13:P13"/>
  </mergeCells>
  <pageMargins left="0.5" right="0.5" top="0.5" bottom="0.6" header="0.49" footer="0.4"/>
  <pageSetup paperSize="9" scale="75" firstPageNumber="7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DBEF2-8662-47BB-8AFD-9DD982C9AF4E}">
  <dimension ref="A1:Z53"/>
  <sheetViews>
    <sheetView topLeftCell="A10" zoomScale="85" zoomScaleNormal="85" zoomScaleSheetLayoutView="100" workbookViewId="0">
      <selection activeCell="B34" sqref="B34"/>
    </sheetView>
  </sheetViews>
  <sheetFormatPr defaultColWidth="9" defaultRowHeight="16.149999999999999" customHeight="1" x14ac:dyDescent="0.2"/>
  <cols>
    <col min="1" max="1" width="35.5" style="33" customWidth="1"/>
    <col min="2" max="2" width="5.625" style="33" customWidth="1"/>
    <col min="3" max="3" width="0.75" style="106" customWidth="1"/>
    <col min="4" max="4" width="8.75" style="33" customWidth="1"/>
    <col min="5" max="5" width="0.75" style="33" customWidth="1"/>
    <col min="6" max="6" width="8.625" style="33" customWidth="1"/>
    <col min="7" max="7" width="0.75" style="33" customWidth="1"/>
    <col min="8" max="8" width="15.625" style="33" customWidth="1"/>
    <col min="9" max="9" width="0.75" style="33" customWidth="1"/>
    <col min="10" max="10" width="15.625" style="33" customWidth="1"/>
    <col min="11" max="11" width="0.75" style="33" customWidth="1"/>
    <col min="12" max="12" width="10.625" style="33" customWidth="1"/>
    <col min="13" max="13" width="0.75" style="33" customWidth="1"/>
    <col min="14" max="14" width="10.625" style="33" customWidth="1"/>
    <col min="15" max="15" width="0.75" style="33" customWidth="1"/>
    <col min="16" max="16" width="9.5" style="33" customWidth="1"/>
    <col min="17" max="17" width="0.75" style="33" customWidth="1"/>
    <col min="18" max="18" width="10.625" style="33" customWidth="1"/>
    <col min="19" max="19" width="0.75" style="33" customWidth="1"/>
    <col min="20" max="20" width="10.625" style="33" customWidth="1"/>
    <col min="21" max="21" width="0.75" style="33" customWidth="1"/>
    <col min="22" max="22" width="10.625" style="33" customWidth="1"/>
    <col min="23" max="23" width="0.75" style="33" customWidth="1"/>
    <col min="24" max="24" width="10.625" style="33" customWidth="1"/>
    <col min="25" max="25" width="0.75" style="33" customWidth="1"/>
    <col min="26" max="26" width="10.625" style="33" customWidth="1"/>
    <col min="27" max="16384" width="9" style="33"/>
  </cols>
  <sheetData>
    <row r="1" spans="1:26" ht="16.5" customHeight="1" x14ac:dyDescent="0.2">
      <c r="A1" s="71" t="s">
        <v>136</v>
      </c>
      <c r="B1" s="71"/>
      <c r="C1" s="30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2"/>
      <c r="Q1" s="32"/>
      <c r="R1" s="32"/>
      <c r="S1" s="32"/>
      <c r="T1" s="32"/>
      <c r="U1" s="32"/>
      <c r="W1" s="32"/>
      <c r="Y1" s="32"/>
    </row>
    <row r="2" spans="1:26" ht="16.5" customHeight="1" x14ac:dyDescent="0.2">
      <c r="A2" s="71" t="s">
        <v>92</v>
      </c>
      <c r="B2" s="71"/>
      <c r="C2" s="30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2"/>
      <c r="W2" s="32"/>
      <c r="Y2" s="32"/>
    </row>
    <row r="3" spans="1:26" ht="16.5" customHeight="1" x14ac:dyDescent="0.2">
      <c r="A3" s="44" t="str">
        <f>+'EQ 7'!A3</f>
        <v>For the three-month period ended 31 March 2023</v>
      </c>
      <c r="B3" s="44"/>
      <c r="C3" s="34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35"/>
      <c r="Q3" s="35"/>
      <c r="R3" s="35"/>
      <c r="S3" s="35"/>
      <c r="T3" s="35"/>
      <c r="U3" s="35"/>
      <c r="V3" s="36"/>
      <c r="W3" s="35"/>
      <c r="X3" s="36"/>
      <c r="Y3" s="35"/>
      <c r="Z3" s="36"/>
    </row>
    <row r="4" spans="1:26" s="22" customFormat="1" ht="15.95" customHeight="1" x14ac:dyDescent="0.2">
      <c r="A4" s="40"/>
      <c r="B4" s="40"/>
      <c r="C4" s="43"/>
      <c r="D4" s="39"/>
      <c r="E4" s="43"/>
      <c r="F4" s="43"/>
      <c r="G4" s="43"/>
      <c r="H4" s="39"/>
      <c r="I4" s="39"/>
      <c r="J4" s="39"/>
      <c r="K4" s="39"/>
      <c r="L4" s="39"/>
      <c r="M4" s="39"/>
      <c r="N4" s="39"/>
      <c r="O4" s="39"/>
      <c r="P4" s="238"/>
      <c r="Q4" s="238"/>
      <c r="R4" s="238"/>
      <c r="S4" s="39"/>
      <c r="T4" s="39"/>
      <c r="U4" s="39"/>
      <c r="V4" s="39"/>
      <c r="W4" s="39"/>
      <c r="X4" s="39"/>
      <c r="Y4" s="39"/>
      <c r="Z4" s="39"/>
    </row>
    <row r="5" spans="1:26" s="22" customFormat="1" ht="15.95" customHeight="1" x14ac:dyDescent="0.2">
      <c r="A5" s="40"/>
      <c r="B5" s="40"/>
      <c r="C5" s="43"/>
      <c r="D5" s="39"/>
      <c r="E5" s="43"/>
      <c r="F5" s="43"/>
      <c r="G5" s="43"/>
      <c r="H5" s="39"/>
      <c r="I5" s="39"/>
      <c r="J5" s="39"/>
      <c r="K5" s="39"/>
      <c r="L5" s="39"/>
      <c r="M5" s="39"/>
      <c r="N5" s="39"/>
      <c r="O5" s="39"/>
      <c r="P5" s="239"/>
      <c r="Q5" s="239"/>
      <c r="R5" s="239"/>
      <c r="S5" s="39"/>
      <c r="T5" s="39"/>
      <c r="U5" s="39"/>
      <c r="V5" s="39"/>
      <c r="W5" s="39"/>
      <c r="X5" s="39"/>
      <c r="Y5" s="39"/>
      <c r="Z5" s="39"/>
    </row>
    <row r="6" spans="1:26" s="22" customFormat="1" ht="15.95" customHeight="1" x14ac:dyDescent="0.2">
      <c r="A6" s="37"/>
      <c r="B6" s="37"/>
      <c r="C6" s="43"/>
      <c r="D6" s="236" t="s">
        <v>185</v>
      </c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</row>
    <row r="7" spans="1:26" s="22" customFormat="1" ht="15.95" customHeight="1" x14ac:dyDescent="0.2">
      <c r="A7" s="37"/>
      <c r="B7" s="37"/>
      <c r="C7" s="43"/>
      <c r="D7" s="43"/>
      <c r="E7" s="43"/>
      <c r="F7" s="43"/>
      <c r="G7" s="43"/>
      <c r="H7" s="43"/>
      <c r="I7" s="43"/>
      <c r="J7" s="237" t="s">
        <v>160</v>
      </c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43"/>
      <c r="X7" s="43"/>
      <c r="Y7" s="43"/>
      <c r="Z7" s="43"/>
    </row>
    <row r="8" spans="1:26" s="22" customFormat="1" ht="15.95" customHeight="1" x14ac:dyDescent="0.2">
      <c r="A8" s="37"/>
      <c r="B8" s="37"/>
      <c r="C8" s="43"/>
      <c r="D8" s="37"/>
      <c r="E8" s="37"/>
      <c r="F8" s="37"/>
      <c r="G8" s="37"/>
      <c r="H8" s="37"/>
      <c r="I8" s="37"/>
      <c r="J8" s="236" t="s">
        <v>62</v>
      </c>
      <c r="K8" s="236"/>
      <c r="L8" s="236"/>
      <c r="M8" s="236"/>
      <c r="N8" s="236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</row>
    <row r="9" spans="1:26" s="22" customFormat="1" ht="15.95" customHeight="1" x14ac:dyDescent="0.2">
      <c r="A9" s="37"/>
      <c r="B9" s="37"/>
      <c r="C9" s="43"/>
      <c r="D9" s="37"/>
      <c r="E9" s="37"/>
      <c r="F9" s="37"/>
      <c r="G9" s="37"/>
      <c r="H9" s="37"/>
      <c r="I9" s="37"/>
      <c r="J9" s="38" t="s">
        <v>116</v>
      </c>
      <c r="K9" s="37"/>
      <c r="L9" s="37"/>
      <c r="M9" s="37"/>
      <c r="N9" s="39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6" s="22" customFormat="1" ht="15.95" customHeight="1" x14ac:dyDescent="0.2">
      <c r="A10" s="40"/>
      <c r="B10" s="40"/>
      <c r="C10" s="41"/>
      <c r="D10" s="41"/>
      <c r="E10" s="41"/>
      <c r="F10" s="41"/>
      <c r="G10" s="41"/>
      <c r="H10" s="41"/>
      <c r="I10" s="41"/>
      <c r="J10" s="39" t="s">
        <v>117</v>
      </c>
      <c r="K10" s="41"/>
      <c r="L10" s="41"/>
      <c r="M10" s="41"/>
      <c r="N10" s="39"/>
      <c r="O10" s="41"/>
      <c r="P10" s="41"/>
      <c r="Q10" s="41"/>
      <c r="R10" s="41"/>
      <c r="S10" s="41"/>
      <c r="T10" s="41"/>
      <c r="U10" s="41"/>
      <c r="V10" s="42"/>
      <c r="W10" s="41"/>
      <c r="X10" s="42"/>
      <c r="Y10" s="41"/>
      <c r="Z10" s="42"/>
    </row>
    <row r="11" spans="1:26" s="22" customFormat="1" ht="15.95" customHeight="1" x14ac:dyDescent="0.2">
      <c r="A11" s="40"/>
      <c r="B11" s="40"/>
      <c r="C11" s="43"/>
      <c r="D11" s="43"/>
      <c r="E11" s="43"/>
      <c r="F11" s="43"/>
      <c r="G11" s="43"/>
      <c r="H11" s="39"/>
      <c r="I11" s="43"/>
      <c r="J11" s="39" t="s">
        <v>112</v>
      </c>
      <c r="K11" s="43"/>
      <c r="L11" s="43"/>
      <c r="M11" s="43"/>
      <c r="N11" s="39"/>
      <c r="O11" s="43"/>
      <c r="U11" s="43"/>
      <c r="V11" s="43"/>
      <c r="W11" s="43"/>
      <c r="X11" s="43"/>
      <c r="Y11" s="43"/>
      <c r="Z11" s="43"/>
    </row>
    <row r="12" spans="1:26" s="22" customFormat="1" ht="15.95" customHeight="1" x14ac:dyDescent="0.2">
      <c r="A12" s="40"/>
      <c r="B12" s="40"/>
      <c r="C12" s="43"/>
      <c r="H12" s="39" t="s">
        <v>186</v>
      </c>
      <c r="I12" s="43"/>
      <c r="J12" s="39" t="s">
        <v>113</v>
      </c>
      <c r="K12" s="43"/>
      <c r="L12" s="39" t="s">
        <v>34</v>
      </c>
      <c r="M12" s="43"/>
      <c r="O12" s="43"/>
      <c r="P12" s="236" t="s">
        <v>26</v>
      </c>
      <c r="Q12" s="236"/>
      <c r="R12" s="236"/>
      <c r="S12" s="236"/>
      <c r="T12" s="236"/>
      <c r="U12" s="43"/>
      <c r="W12" s="43"/>
      <c r="Y12" s="43"/>
      <c r="Z12" s="43"/>
    </row>
    <row r="13" spans="1:26" s="22" customFormat="1" ht="15.95" customHeight="1" x14ac:dyDescent="0.2">
      <c r="A13" s="40"/>
      <c r="B13" s="40"/>
      <c r="C13" s="43"/>
      <c r="D13" s="39" t="s">
        <v>22</v>
      </c>
      <c r="E13" s="43"/>
      <c r="F13" s="43"/>
      <c r="G13" s="43"/>
      <c r="H13" s="39" t="s">
        <v>187</v>
      </c>
      <c r="I13" s="39"/>
      <c r="J13" s="39" t="s">
        <v>114</v>
      </c>
      <c r="K13" s="39"/>
      <c r="L13" s="39" t="s">
        <v>235</v>
      </c>
      <c r="M13" s="39"/>
      <c r="N13" s="39" t="s">
        <v>63</v>
      </c>
      <c r="O13" s="39"/>
      <c r="P13" s="237" t="s">
        <v>54</v>
      </c>
      <c r="Q13" s="237"/>
      <c r="R13" s="237"/>
      <c r="S13" s="39"/>
      <c r="T13" s="39"/>
      <c r="U13" s="39"/>
      <c r="V13" s="39"/>
      <c r="W13" s="39"/>
      <c r="X13" s="39"/>
      <c r="Y13" s="39"/>
      <c r="Z13" s="39"/>
    </row>
    <row r="14" spans="1:26" s="22" customFormat="1" ht="15.95" customHeight="1" x14ac:dyDescent="0.2">
      <c r="A14" s="40"/>
      <c r="B14" s="40"/>
      <c r="C14" s="43"/>
      <c r="D14" s="39" t="s">
        <v>41</v>
      </c>
      <c r="E14" s="39"/>
      <c r="F14" s="39" t="s">
        <v>42</v>
      </c>
      <c r="G14" s="39"/>
      <c r="H14" s="39" t="s">
        <v>158</v>
      </c>
      <c r="I14" s="39"/>
      <c r="J14" s="39" t="s">
        <v>115</v>
      </c>
      <c r="K14" s="39"/>
      <c r="L14" s="39" t="s">
        <v>236</v>
      </c>
      <c r="M14" s="39"/>
      <c r="N14" s="39" t="s">
        <v>76</v>
      </c>
      <c r="O14" s="39"/>
      <c r="P14" s="39" t="s">
        <v>44</v>
      </c>
      <c r="Q14" s="39"/>
      <c r="R14" s="39" t="s">
        <v>23</v>
      </c>
      <c r="S14" s="39"/>
      <c r="U14" s="39"/>
      <c r="V14" s="39" t="s">
        <v>157</v>
      </c>
      <c r="W14" s="39"/>
      <c r="X14" s="43" t="s">
        <v>159</v>
      </c>
      <c r="Y14" s="39"/>
    </row>
    <row r="15" spans="1:26" s="22" customFormat="1" ht="15.95" customHeight="1" x14ac:dyDescent="0.2">
      <c r="A15" s="40"/>
      <c r="B15" s="40"/>
      <c r="C15" s="43"/>
      <c r="D15" s="39" t="s">
        <v>27</v>
      </c>
      <c r="E15" s="39"/>
      <c r="F15" s="39" t="s">
        <v>43</v>
      </c>
      <c r="G15" s="39"/>
      <c r="H15" s="39" t="s">
        <v>188</v>
      </c>
      <c r="I15" s="39"/>
      <c r="J15" s="94" t="s">
        <v>105</v>
      </c>
      <c r="K15" s="39"/>
      <c r="L15" s="94" t="s">
        <v>105</v>
      </c>
      <c r="M15" s="39"/>
      <c r="N15" s="39" t="s">
        <v>91</v>
      </c>
      <c r="O15" s="39"/>
      <c r="P15" s="39" t="s">
        <v>28</v>
      </c>
      <c r="Q15" s="39"/>
      <c r="R15" s="39" t="s">
        <v>28</v>
      </c>
      <c r="S15" s="39"/>
      <c r="T15" s="39" t="s">
        <v>24</v>
      </c>
      <c r="U15" s="39"/>
      <c r="V15" s="39" t="s">
        <v>156</v>
      </c>
      <c r="W15" s="39"/>
      <c r="X15" s="39" t="s">
        <v>158</v>
      </c>
      <c r="Y15" s="39"/>
      <c r="Z15" s="39" t="s">
        <v>86</v>
      </c>
    </row>
    <row r="16" spans="1:26" s="22" customFormat="1" ht="15.95" customHeight="1" x14ac:dyDescent="0.2">
      <c r="A16" s="40"/>
      <c r="B16" s="140"/>
      <c r="C16" s="43"/>
      <c r="D16" s="95" t="s">
        <v>1</v>
      </c>
      <c r="E16" s="96"/>
      <c r="F16" s="95" t="s">
        <v>1</v>
      </c>
      <c r="G16" s="96"/>
      <c r="H16" s="95" t="s">
        <v>1</v>
      </c>
      <c r="I16" s="96"/>
      <c r="J16" s="95" t="s">
        <v>1</v>
      </c>
      <c r="K16" s="96"/>
      <c r="L16" s="95" t="s">
        <v>1</v>
      </c>
      <c r="M16" s="96"/>
      <c r="N16" s="95" t="s">
        <v>1</v>
      </c>
      <c r="O16" s="96"/>
      <c r="P16" s="95" t="s">
        <v>1</v>
      </c>
      <c r="Q16" s="96"/>
      <c r="R16" s="95" t="s">
        <v>1</v>
      </c>
      <c r="S16" s="96"/>
      <c r="T16" s="95" t="s">
        <v>1</v>
      </c>
      <c r="U16" s="96"/>
      <c r="V16" s="95" t="s">
        <v>1</v>
      </c>
      <c r="W16" s="96"/>
      <c r="X16" s="95" t="s">
        <v>1</v>
      </c>
      <c r="Y16" s="96"/>
      <c r="Z16" s="95" t="s">
        <v>1</v>
      </c>
    </row>
    <row r="17" spans="1:26" s="22" customFormat="1" ht="15.95" customHeight="1" x14ac:dyDescent="0.2">
      <c r="A17" s="40"/>
      <c r="B17" s="40"/>
      <c r="C17" s="41"/>
      <c r="D17" s="137"/>
      <c r="E17" s="40"/>
      <c r="F17" s="137"/>
      <c r="G17" s="40"/>
      <c r="H17" s="137"/>
      <c r="I17" s="40"/>
      <c r="J17" s="137"/>
      <c r="K17" s="40"/>
      <c r="L17" s="137"/>
      <c r="M17" s="40"/>
      <c r="N17" s="137"/>
      <c r="O17" s="40"/>
      <c r="P17" s="137"/>
      <c r="Q17" s="40"/>
      <c r="R17" s="137"/>
      <c r="S17" s="40"/>
      <c r="T17" s="137"/>
      <c r="U17" s="40"/>
      <c r="V17" s="137"/>
      <c r="W17" s="40"/>
      <c r="X17" s="137"/>
      <c r="Y17" s="40"/>
      <c r="Z17" s="137"/>
    </row>
    <row r="18" spans="1:26" s="22" customFormat="1" ht="15.95" customHeight="1" x14ac:dyDescent="0.2">
      <c r="A18" s="97" t="s">
        <v>201</v>
      </c>
      <c r="B18" s="97"/>
      <c r="C18" s="25"/>
      <c r="D18" s="27">
        <v>594292336</v>
      </c>
      <c r="E18" s="24"/>
      <c r="F18" s="27">
        <v>895385444</v>
      </c>
      <c r="G18" s="24"/>
      <c r="H18" s="27">
        <v>1354834</v>
      </c>
      <c r="I18" s="23"/>
      <c r="J18" s="27">
        <v>-1895365381</v>
      </c>
      <c r="K18" s="23"/>
      <c r="L18" s="27">
        <v>16497634</v>
      </c>
      <c r="M18" s="23"/>
      <c r="N18" s="26">
        <f t="shared" ref="N18:N20" si="0">J18+L18</f>
        <v>-1878867747</v>
      </c>
      <c r="O18" s="25"/>
      <c r="P18" s="27">
        <v>118857468</v>
      </c>
      <c r="Q18" s="229"/>
      <c r="R18" s="27">
        <v>1136277450</v>
      </c>
      <c r="S18" s="21"/>
      <c r="T18" s="26">
        <v>8343199851</v>
      </c>
      <c r="U18" s="25"/>
      <c r="V18" s="26">
        <f t="shared" ref="V18:V19" si="1">D18+F18+H18+N18+P18+R18+T18</f>
        <v>9210499636</v>
      </c>
      <c r="W18" s="25"/>
      <c r="X18" s="26">
        <v>140468007</v>
      </c>
      <c r="Y18" s="25"/>
      <c r="Z18" s="26">
        <f t="shared" ref="Z18:Z19" si="2">V18+X18</f>
        <v>9350967643</v>
      </c>
    </row>
    <row r="19" spans="1:26" s="22" customFormat="1" ht="15.95" customHeight="1" x14ac:dyDescent="0.2">
      <c r="A19" s="22" t="s">
        <v>93</v>
      </c>
      <c r="C19" s="229"/>
      <c r="D19" s="27">
        <v>0</v>
      </c>
      <c r="E19" s="24"/>
      <c r="F19" s="27">
        <v>0</v>
      </c>
      <c r="G19" s="24"/>
      <c r="H19" s="27">
        <v>0</v>
      </c>
      <c r="I19" s="23"/>
      <c r="J19" s="27">
        <v>0</v>
      </c>
      <c r="K19" s="23"/>
      <c r="L19" s="27">
        <v>0</v>
      </c>
      <c r="M19" s="23"/>
      <c r="N19" s="26">
        <f t="shared" si="0"/>
        <v>0</v>
      </c>
      <c r="O19" s="25"/>
      <c r="P19" s="27">
        <v>0</v>
      </c>
      <c r="Q19" s="229"/>
      <c r="R19" s="27">
        <v>0</v>
      </c>
      <c r="S19" s="21"/>
      <c r="T19" s="26">
        <v>638865971</v>
      </c>
      <c r="U19" s="25"/>
      <c r="V19" s="26">
        <f t="shared" si="1"/>
        <v>638865971</v>
      </c>
      <c r="W19" s="25"/>
      <c r="X19" s="26">
        <v>8700134</v>
      </c>
      <c r="Y19" s="25"/>
      <c r="Z19" s="26">
        <f t="shared" si="2"/>
        <v>647566105</v>
      </c>
    </row>
    <row r="20" spans="1:26" s="22" customFormat="1" ht="15.95" customHeight="1" x14ac:dyDescent="0.2">
      <c r="A20" s="40" t="s">
        <v>132</v>
      </c>
      <c r="B20" s="28"/>
      <c r="C20" s="229"/>
      <c r="D20" s="27">
        <v>0</v>
      </c>
      <c r="E20" s="24"/>
      <c r="F20" s="27">
        <v>0</v>
      </c>
      <c r="G20" s="24"/>
      <c r="H20" s="27">
        <v>0</v>
      </c>
      <c r="I20" s="23"/>
      <c r="J20" s="27">
        <v>0</v>
      </c>
      <c r="K20" s="23"/>
      <c r="L20" s="27">
        <v>0</v>
      </c>
      <c r="M20" s="23"/>
      <c r="N20" s="26">
        <f t="shared" si="0"/>
        <v>0</v>
      </c>
      <c r="O20" s="25"/>
      <c r="P20" s="27">
        <v>0</v>
      </c>
      <c r="Q20" s="229"/>
      <c r="R20" s="27">
        <v>61324691</v>
      </c>
      <c r="S20" s="21"/>
      <c r="T20" s="26">
        <v>-61324691</v>
      </c>
      <c r="U20" s="25"/>
      <c r="V20" s="27">
        <v>0</v>
      </c>
      <c r="W20" s="25"/>
      <c r="X20" s="27">
        <v>0</v>
      </c>
      <c r="Y20" s="25"/>
      <c r="Z20" s="26">
        <f>V20+X20</f>
        <v>0</v>
      </c>
    </row>
    <row r="21" spans="1:26" s="22" customFormat="1" ht="15.95" customHeight="1" x14ac:dyDescent="0.2">
      <c r="A21" s="40" t="s">
        <v>222</v>
      </c>
      <c r="B21" s="28"/>
      <c r="C21" s="229"/>
      <c r="D21" s="27">
        <v>0</v>
      </c>
      <c r="E21" s="24"/>
      <c r="F21" s="27">
        <v>0</v>
      </c>
      <c r="G21" s="24"/>
      <c r="H21" s="27">
        <v>0</v>
      </c>
      <c r="I21" s="23"/>
      <c r="J21" s="27">
        <v>0</v>
      </c>
      <c r="K21" s="23"/>
      <c r="L21" s="27">
        <v>-4198223</v>
      </c>
      <c r="M21" s="23"/>
      <c r="N21" s="26">
        <f>J21+L21</f>
        <v>-4198223</v>
      </c>
      <c r="O21" s="25"/>
      <c r="P21" s="27">
        <v>0</v>
      </c>
      <c r="Q21" s="229"/>
      <c r="R21" s="27">
        <v>0</v>
      </c>
      <c r="S21" s="21"/>
      <c r="T21" s="26">
        <v>4198223</v>
      </c>
      <c r="U21" s="25"/>
      <c r="V21" s="27">
        <v>0</v>
      </c>
      <c r="W21" s="25"/>
      <c r="X21" s="27">
        <v>0</v>
      </c>
      <c r="Y21" s="25"/>
      <c r="Z21" s="26">
        <f>V21+X21</f>
        <v>0</v>
      </c>
    </row>
    <row r="22" spans="1:26" s="22" customFormat="1" ht="15.95" customHeight="1" x14ac:dyDescent="0.2">
      <c r="A22" s="40" t="s">
        <v>233</v>
      </c>
      <c r="B22" s="28"/>
      <c r="C22" s="229"/>
      <c r="D22" s="27">
        <v>0</v>
      </c>
      <c r="E22" s="24"/>
      <c r="F22" s="27">
        <v>0</v>
      </c>
      <c r="G22" s="24"/>
      <c r="H22" s="27">
        <v>0</v>
      </c>
      <c r="I22" s="23"/>
      <c r="J22" s="27">
        <v>0</v>
      </c>
      <c r="K22" s="23"/>
      <c r="L22" s="27">
        <v>96754</v>
      </c>
      <c r="M22" s="23"/>
      <c r="N22" s="26">
        <f>J22+L22</f>
        <v>96754</v>
      </c>
      <c r="O22" s="25"/>
      <c r="P22" s="27">
        <v>0</v>
      </c>
      <c r="Q22" s="229"/>
      <c r="R22" s="27">
        <v>0</v>
      </c>
      <c r="S22" s="21"/>
      <c r="T22" s="27">
        <v>0</v>
      </c>
      <c r="U22" s="25"/>
      <c r="V22" s="26">
        <f>D22+F22+H22+N22+P22+R22+T22</f>
        <v>96754</v>
      </c>
      <c r="W22" s="25"/>
      <c r="X22" s="27">
        <v>32251</v>
      </c>
      <c r="Y22" s="25"/>
      <c r="Z22" s="26">
        <f>V22+X22</f>
        <v>129005</v>
      </c>
    </row>
    <row r="23" spans="1:26" s="22" customFormat="1" ht="15.95" customHeight="1" x14ac:dyDescent="0.2">
      <c r="A23" s="40" t="s">
        <v>192</v>
      </c>
      <c r="B23" s="40"/>
      <c r="C23" s="229"/>
      <c r="D23" s="27"/>
      <c r="E23" s="24"/>
      <c r="F23" s="27"/>
      <c r="G23" s="24"/>
      <c r="H23" s="27"/>
      <c r="I23" s="25"/>
      <c r="J23" s="27"/>
      <c r="K23" s="23"/>
      <c r="L23" s="27"/>
      <c r="M23" s="23"/>
      <c r="N23" s="26"/>
      <c r="O23" s="25"/>
      <c r="P23" s="27"/>
      <c r="Q23" s="229"/>
      <c r="R23" s="27"/>
      <c r="S23" s="21"/>
      <c r="T23" s="27"/>
      <c r="U23" s="25"/>
      <c r="V23" s="27"/>
      <c r="W23" s="25"/>
      <c r="X23" s="27"/>
      <c r="Y23" s="25"/>
      <c r="Z23" s="27"/>
    </row>
    <row r="24" spans="1:26" s="22" customFormat="1" ht="15.95" customHeight="1" x14ac:dyDescent="0.2">
      <c r="A24" s="40" t="s">
        <v>162</v>
      </c>
      <c r="B24" s="40"/>
      <c r="C24" s="229"/>
      <c r="D24" s="27"/>
      <c r="E24" s="24"/>
      <c r="F24" s="27"/>
      <c r="G24" s="24"/>
      <c r="H24" s="27"/>
      <c r="I24" s="25"/>
      <c r="J24" s="27"/>
      <c r="K24" s="23"/>
      <c r="L24" s="27"/>
      <c r="M24" s="23"/>
      <c r="N24" s="26"/>
      <c r="O24" s="25"/>
      <c r="P24" s="27"/>
      <c r="Q24" s="229"/>
      <c r="R24" s="27"/>
      <c r="S24" s="21"/>
      <c r="T24" s="27"/>
      <c r="U24" s="25"/>
      <c r="V24" s="27"/>
      <c r="W24" s="25"/>
      <c r="X24" s="27"/>
      <c r="Y24" s="25"/>
      <c r="Z24" s="27"/>
    </row>
    <row r="25" spans="1:26" s="22" customFormat="1" ht="15.95" customHeight="1" x14ac:dyDescent="0.2">
      <c r="A25" s="98" t="s">
        <v>161</v>
      </c>
      <c r="B25" s="40"/>
      <c r="C25" s="229"/>
      <c r="D25" s="27">
        <v>0</v>
      </c>
      <c r="E25" s="24"/>
      <c r="F25" s="27">
        <v>0</v>
      </c>
      <c r="G25" s="24"/>
      <c r="H25" s="27">
        <v>0</v>
      </c>
      <c r="J25" s="27">
        <v>-285024278</v>
      </c>
      <c r="K25" s="23"/>
      <c r="L25" s="27">
        <v>0</v>
      </c>
      <c r="M25" s="23"/>
      <c r="N25" s="26">
        <f>J25+L25</f>
        <v>-285024278</v>
      </c>
      <c r="O25" s="25"/>
      <c r="P25" s="27">
        <v>0</v>
      </c>
      <c r="Q25" s="229"/>
      <c r="R25" s="27">
        <v>0</v>
      </c>
      <c r="S25" s="21"/>
      <c r="T25" s="27">
        <v>0</v>
      </c>
      <c r="U25" s="25"/>
      <c r="V25" s="26">
        <f>D25+F25+H25+N25+P25+R25+T25</f>
        <v>-285024278</v>
      </c>
      <c r="W25" s="25"/>
      <c r="X25" s="26">
        <v>-2741814</v>
      </c>
      <c r="Y25" s="25"/>
      <c r="Z25" s="26">
        <f>V25+X25</f>
        <v>-287766092</v>
      </c>
    </row>
    <row r="26" spans="1:26" s="22" customFormat="1" ht="15.95" customHeight="1" x14ac:dyDescent="0.2">
      <c r="A26" s="98" t="s">
        <v>165</v>
      </c>
      <c r="B26" s="98"/>
      <c r="C26" s="229"/>
      <c r="D26" s="27"/>
      <c r="E26" s="24"/>
      <c r="F26" s="27"/>
      <c r="G26" s="24"/>
      <c r="H26" s="27"/>
      <c r="I26" s="25"/>
      <c r="J26" s="27"/>
      <c r="K26" s="23"/>
      <c r="L26" s="27"/>
      <c r="M26" s="23"/>
      <c r="N26" s="26"/>
      <c r="O26" s="25"/>
      <c r="P26" s="27"/>
      <c r="Q26" s="229"/>
      <c r="R26" s="27"/>
      <c r="S26" s="21"/>
      <c r="T26" s="27"/>
      <c r="U26" s="25"/>
      <c r="V26" s="101"/>
      <c r="W26" s="25"/>
      <c r="X26" s="101"/>
      <c r="Y26" s="25"/>
      <c r="Z26" s="101"/>
    </row>
    <row r="27" spans="1:26" s="22" customFormat="1" ht="15.95" customHeight="1" x14ac:dyDescent="0.2">
      <c r="A27" s="98" t="s">
        <v>163</v>
      </c>
      <c r="B27" s="98"/>
      <c r="C27" s="229"/>
      <c r="D27" s="27"/>
      <c r="E27" s="24"/>
      <c r="F27" s="27"/>
      <c r="G27" s="24"/>
      <c r="H27" s="27"/>
      <c r="I27" s="25"/>
      <c r="J27" s="27"/>
      <c r="K27" s="23"/>
      <c r="L27" s="27"/>
      <c r="M27" s="23"/>
      <c r="N27" s="26"/>
      <c r="O27" s="25"/>
      <c r="P27" s="27"/>
      <c r="Q27" s="229"/>
      <c r="R27" s="27"/>
      <c r="S27" s="21"/>
      <c r="T27" s="27"/>
      <c r="U27" s="25"/>
      <c r="V27" s="101"/>
      <c r="W27" s="25"/>
      <c r="X27" s="101"/>
      <c r="Y27" s="25"/>
      <c r="Z27" s="101"/>
    </row>
    <row r="28" spans="1:26" s="22" customFormat="1" ht="15.95" customHeight="1" x14ac:dyDescent="0.2">
      <c r="A28" s="98" t="s">
        <v>226</v>
      </c>
      <c r="B28" s="98"/>
      <c r="C28" s="229"/>
      <c r="D28" s="27"/>
      <c r="E28" s="24"/>
      <c r="F28" s="27"/>
      <c r="G28" s="24"/>
      <c r="H28" s="27"/>
      <c r="I28" s="25"/>
      <c r="J28" s="27"/>
      <c r="K28" s="23"/>
      <c r="L28" s="27"/>
      <c r="M28" s="23"/>
      <c r="N28" s="26"/>
      <c r="O28" s="25"/>
      <c r="P28" s="27"/>
      <c r="Q28" s="229"/>
      <c r="R28" s="27"/>
      <c r="S28" s="21"/>
      <c r="T28" s="27"/>
      <c r="U28" s="25"/>
      <c r="V28" s="101"/>
      <c r="W28" s="25"/>
      <c r="X28" s="101"/>
      <c r="Y28" s="25"/>
      <c r="Z28" s="101"/>
    </row>
    <row r="29" spans="1:26" s="22" customFormat="1" ht="15.95" customHeight="1" x14ac:dyDescent="0.2">
      <c r="A29" s="98" t="s">
        <v>164</v>
      </c>
      <c r="B29" s="98"/>
      <c r="C29" s="229"/>
      <c r="D29" s="27"/>
      <c r="E29" s="24"/>
      <c r="F29" s="27"/>
      <c r="G29" s="24"/>
      <c r="H29" s="27"/>
      <c r="I29" s="25"/>
      <c r="J29" s="27"/>
      <c r="K29" s="23"/>
      <c r="L29" s="27"/>
      <c r="M29" s="23"/>
      <c r="N29" s="26"/>
      <c r="O29" s="25"/>
      <c r="P29" s="27"/>
      <c r="Q29" s="229"/>
      <c r="R29" s="27"/>
      <c r="S29" s="21"/>
      <c r="T29" s="27"/>
      <c r="U29" s="25"/>
      <c r="V29" s="101"/>
      <c r="W29" s="25"/>
      <c r="X29" s="101"/>
      <c r="Y29" s="25"/>
      <c r="Z29" s="101"/>
    </row>
    <row r="30" spans="1:26" s="22" customFormat="1" ht="15.95" customHeight="1" x14ac:dyDescent="0.2">
      <c r="A30" s="22" t="s">
        <v>130</v>
      </c>
      <c r="B30" s="98"/>
      <c r="C30" s="229"/>
      <c r="D30" s="159">
        <v>0</v>
      </c>
      <c r="E30" s="24"/>
      <c r="F30" s="159">
        <v>0</v>
      </c>
      <c r="G30" s="24"/>
      <c r="H30" s="159">
        <v>0</v>
      </c>
      <c r="J30" s="159">
        <v>3641652</v>
      </c>
      <c r="K30" s="23"/>
      <c r="L30" s="159">
        <v>0</v>
      </c>
      <c r="M30" s="23"/>
      <c r="N30" s="132">
        <f>J30+L30</f>
        <v>3641652</v>
      </c>
      <c r="O30" s="25"/>
      <c r="P30" s="159">
        <v>0</v>
      </c>
      <c r="Q30" s="229"/>
      <c r="R30" s="159">
        <v>0</v>
      </c>
      <c r="S30" s="21"/>
      <c r="T30" s="159">
        <v>0</v>
      </c>
      <c r="U30" s="25"/>
      <c r="V30" s="132">
        <f>D30+F30+H30+N30+P30+R30+T30</f>
        <v>3641652</v>
      </c>
      <c r="W30" s="25"/>
      <c r="X30" s="132">
        <v>35037</v>
      </c>
      <c r="Y30" s="25"/>
      <c r="Z30" s="132">
        <f>V30+X30</f>
        <v>3676689</v>
      </c>
    </row>
    <row r="31" spans="1:26" s="22" customFormat="1" ht="15.95" customHeight="1" x14ac:dyDescent="0.2">
      <c r="A31" s="40"/>
      <c r="B31" s="40"/>
      <c r="C31" s="43"/>
      <c r="D31" s="102"/>
      <c r="E31" s="39"/>
      <c r="F31" s="102"/>
      <c r="G31" s="39"/>
      <c r="H31" s="102"/>
      <c r="I31" s="39"/>
      <c r="J31" s="102"/>
      <c r="K31" s="39"/>
      <c r="L31" s="102"/>
      <c r="M31" s="39"/>
      <c r="N31" s="102"/>
      <c r="O31" s="39"/>
      <c r="P31" s="102"/>
      <c r="Q31" s="39"/>
      <c r="R31" s="102"/>
      <c r="S31" s="39"/>
      <c r="T31" s="102"/>
      <c r="U31" s="39"/>
      <c r="V31" s="102"/>
      <c r="W31" s="39"/>
      <c r="X31" s="102"/>
      <c r="Y31" s="39"/>
      <c r="Z31" s="102"/>
    </row>
    <row r="32" spans="1:26" s="22" customFormat="1" ht="15.95" customHeight="1" thickBot="1" x14ac:dyDescent="0.25">
      <c r="A32" s="97" t="s">
        <v>202</v>
      </c>
      <c r="B32" s="97"/>
      <c r="C32" s="25"/>
      <c r="D32" s="103">
        <f>SUM(D18:D30)</f>
        <v>594292336</v>
      </c>
      <c r="E32" s="21"/>
      <c r="F32" s="103">
        <f>SUM(F18:F30)</f>
        <v>895385444</v>
      </c>
      <c r="G32" s="21"/>
      <c r="H32" s="103">
        <f>SUM(H18:H30)</f>
        <v>1354834</v>
      </c>
      <c r="I32" s="21"/>
      <c r="J32" s="103">
        <f>SUM(J18:J30)</f>
        <v>-2176748007</v>
      </c>
      <c r="K32" s="21"/>
      <c r="L32" s="103">
        <f>SUM(L18:L30)</f>
        <v>12396165</v>
      </c>
      <c r="M32" s="21"/>
      <c r="N32" s="103">
        <f>SUM(N18:N30)</f>
        <v>-2164351842</v>
      </c>
      <c r="O32" s="21"/>
      <c r="P32" s="103">
        <f>SUM(P18:P30)</f>
        <v>118857468</v>
      </c>
      <c r="Q32" s="21"/>
      <c r="R32" s="103">
        <f>SUM(R18:R30)</f>
        <v>1197602141</v>
      </c>
      <c r="S32" s="21"/>
      <c r="T32" s="103">
        <f>SUM(T18:T30)</f>
        <v>8924939354</v>
      </c>
      <c r="U32" s="21"/>
      <c r="V32" s="103">
        <f>SUM(V18:V30)</f>
        <v>9568079735</v>
      </c>
      <c r="W32" s="21"/>
      <c r="X32" s="103">
        <f>SUM(X18:X30)</f>
        <v>146493615</v>
      </c>
      <c r="Y32" s="21"/>
      <c r="Z32" s="103">
        <f>SUM(Z18:Z30)</f>
        <v>9714573350</v>
      </c>
    </row>
    <row r="33" spans="1:26" s="22" customFormat="1" ht="15.95" customHeight="1" thickTop="1" x14ac:dyDescent="0.2">
      <c r="A33" s="37"/>
      <c r="B33" s="37"/>
      <c r="C33" s="43"/>
      <c r="D33" s="37"/>
      <c r="E33" s="37"/>
      <c r="F33" s="37"/>
      <c r="G33" s="37"/>
      <c r="H33" s="37"/>
      <c r="I33" s="37"/>
      <c r="J33" s="38"/>
      <c r="K33" s="37"/>
      <c r="L33" s="37"/>
      <c r="M33" s="37"/>
      <c r="N33" s="39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</row>
    <row r="34" spans="1:26" s="22" customFormat="1" ht="15.95" customHeight="1" x14ac:dyDescent="0.2">
      <c r="A34" s="37"/>
      <c r="B34" s="37"/>
      <c r="C34" s="43"/>
      <c r="D34" s="37"/>
      <c r="E34" s="37"/>
      <c r="F34" s="37"/>
      <c r="G34" s="37"/>
      <c r="H34" s="37"/>
      <c r="I34" s="37"/>
      <c r="J34" s="39"/>
      <c r="K34" s="37"/>
      <c r="L34" s="37"/>
      <c r="M34" s="37"/>
      <c r="N34" s="39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 spans="1:26" ht="16.149999999999999" customHeight="1" x14ac:dyDescent="0.2"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</row>
    <row r="36" spans="1:26" ht="16.149999999999999" customHeight="1" x14ac:dyDescent="0.2"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</row>
    <row r="37" spans="1:26" ht="16.149999999999999" customHeight="1" x14ac:dyDescent="0.2"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</row>
    <row r="38" spans="1:26" ht="16.149999999999999" customHeight="1" x14ac:dyDescent="0.2"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</row>
    <row r="39" spans="1:26" ht="16.149999999999999" customHeight="1" x14ac:dyDescent="0.2"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</row>
    <row r="40" spans="1:26" ht="16.149999999999999" customHeight="1" x14ac:dyDescent="0.2"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</row>
    <row r="41" spans="1:26" ht="16.149999999999999" customHeight="1" x14ac:dyDescent="0.2"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</row>
    <row r="42" spans="1:26" ht="16.149999999999999" customHeight="1" x14ac:dyDescent="0.2"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</row>
    <row r="43" spans="1:26" ht="16.149999999999999" customHeight="1" x14ac:dyDescent="0.2"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</row>
    <row r="44" spans="1:26" s="22" customFormat="1" ht="15.95" customHeight="1" x14ac:dyDescent="0.2">
      <c r="A44" s="37"/>
      <c r="B44" s="37"/>
      <c r="C44" s="43"/>
      <c r="D44" s="37"/>
      <c r="E44" s="37"/>
      <c r="F44" s="37"/>
      <c r="G44" s="37"/>
      <c r="H44" s="37"/>
      <c r="I44" s="37"/>
      <c r="J44" s="39"/>
      <c r="K44" s="37"/>
      <c r="L44" s="37"/>
      <c r="M44" s="37"/>
      <c r="N44" s="39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</row>
    <row r="45" spans="1:26" s="22" customFormat="1" ht="15.95" customHeight="1" x14ac:dyDescent="0.2">
      <c r="A45" s="37"/>
      <c r="B45" s="37"/>
      <c r="C45" s="43"/>
      <c r="D45" s="37"/>
      <c r="E45" s="37"/>
      <c r="F45" s="37"/>
      <c r="G45" s="37"/>
      <c r="H45" s="37"/>
      <c r="I45" s="37"/>
      <c r="J45" s="39"/>
      <c r="K45" s="37"/>
      <c r="L45" s="37"/>
      <c r="M45" s="37"/>
      <c r="N45" s="39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</row>
    <row r="46" spans="1:26" ht="21.95" customHeight="1" x14ac:dyDescent="0.2">
      <c r="A46" s="63" t="str">
        <f>'BS 2-4'!A51</f>
        <v>The accompanying notes form part of this interim financial information.</v>
      </c>
      <c r="B46" s="63"/>
      <c r="C46" s="104"/>
      <c r="D46" s="104"/>
      <c r="E46" s="104"/>
      <c r="F46" s="105"/>
      <c r="G46" s="104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36"/>
      <c r="W46" s="105"/>
      <c r="X46" s="36"/>
      <c r="Y46" s="105"/>
      <c r="Z46" s="36"/>
    </row>
    <row r="47" spans="1:26" ht="16.149999999999999" customHeight="1" x14ac:dyDescent="0.2"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</row>
    <row r="48" spans="1:26" ht="16.149999999999999" customHeight="1" x14ac:dyDescent="0.2"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</row>
    <row r="49" spans="4:26" ht="16.149999999999999" customHeight="1" x14ac:dyDescent="0.2"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</row>
    <row r="50" spans="4:26" ht="16.149999999999999" customHeight="1" x14ac:dyDescent="0.2"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</row>
    <row r="51" spans="4:26" ht="16.149999999999999" customHeight="1" x14ac:dyDescent="0.2"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</row>
    <row r="52" spans="4:26" ht="16.149999999999999" customHeight="1" x14ac:dyDescent="0.2"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</row>
    <row r="53" spans="4:26" ht="16.149999999999999" customHeight="1" x14ac:dyDescent="0.2"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</row>
  </sheetData>
  <mergeCells count="7">
    <mergeCell ref="P13:R13"/>
    <mergeCell ref="P4:R4"/>
    <mergeCell ref="P5:R5"/>
    <mergeCell ref="D6:Z6"/>
    <mergeCell ref="J7:V7"/>
    <mergeCell ref="J8:N8"/>
    <mergeCell ref="P12:T12"/>
  </mergeCells>
  <pageMargins left="0.5" right="0.5" top="0.5" bottom="0.6" header="0.49" footer="0.4"/>
  <pageSetup paperSize="9" scale="70" firstPageNumber="8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44"/>
  <sheetViews>
    <sheetView zoomScale="85" zoomScaleNormal="85" zoomScaleSheetLayoutView="55" workbookViewId="0">
      <selection activeCell="A13" sqref="A13"/>
    </sheetView>
  </sheetViews>
  <sheetFormatPr defaultColWidth="9" defaultRowHeight="16.149999999999999" customHeight="1" x14ac:dyDescent="0.2"/>
  <cols>
    <col min="1" max="1" width="33.25" style="87" customWidth="1"/>
    <col min="2" max="2" width="5.5" style="87" customWidth="1"/>
    <col min="3" max="3" width="0.75" style="151" customWidth="1"/>
    <col min="4" max="4" width="11.75" style="87" customWidth="1"/>
    <col min="5" max="5" width="0.75" style="87" customWidth="1"/>
    <col min="6" max="6" width="13.125" style="87" customWidth="1"/>
    <col min="7" max="7" width="0.5" style="87" customWidth="1"/>
    <col min="8" max="8" width="15.5" style="87" customWidth="1"/>
    <col min="9" max="9" width="0.5" style="87" customWidth="1"/>
    <col min="10" max="10" width="12.25" style="87" customWidth="1"/>
    <col min="11" max="11" width="0.5" style="87" customWidth="1"/>
    <col min="12" max="12" width="13.625" style="87" customWidth="1"/>
    <col min="13" max="13" width="0.75" style="87" customWidth="1"/>
    <col min="14" max="14" width="12.75" style="87" customWidth="1"/>
    <col min="15" max="16384" width="9" style="87"/>
  </cols>
  <sheetData>
    <row r="1" spans="1:14" ht="16.5" customHeight="1" x14ac:dyDescent="0.2">
      <c r="A1" s="71" t="s">
        <v>136</v>
      </c>
      <c r="B1" s="71"/>
      <c r="C1" s="146"/>
      <c r="D1" s="71"/>
      <c r="E1" s="81"/>
      <c r="F1" s="81"/>
      <c r="G1" s="81"/>
      <c r="H1" s="81"/>
      <c r="I1" s="81"/>
      <c r="J1" s="81"/>
      <c r="K1" s="81"/>
      <c r="L1" s="81"/>
      <c r="M1" s="81"/>
    </row>
    <row r="2" spans="1:14" ht="16.5" customHeight="1" x14ac:dyDescent="0.2">
      <c r="A2" s="71" t="s">
        <v>92</v>
      </c>
      <c r="B2" s="71"/>
      <c r="C2" s="146"/>
      <c r="D2" s="71"/>
      <c r="E2" s="71"/>
      <c r="F2" s="71"/>
      <c r="G2" s="71"/>
      <c r="H2" s="71"/>
      <c r="I2" s="71"/>
      <c r="J2" s="71"/>
      <c r="K2" s="71"/>
      <c r="L2" s="71"/>
      <c r="M2" s="81"/>
    </row>
    <row r="3" spans="1:14" ht="16.5" customHeight="1" x14ac:dyDescent="0.2">
      <c r="A3" s="44" t="s">
        <v>199</v>
      </c>
      <c r="B3" s="44"/>
      <c r="C3" s="228"/>
      <c r="D3" s="44"/>
      <c r="E3" s="82"/>
      <c r="F3" s="82"/>
      <c r="G3" s="82"/>
      <c r="H3" s="82"/>
      <c r="I3" s="82"/>
      <c r="J3" s="82"/>
      <c r="K3" s="82"/>
      <c r="L3" s="82"/>
      <c r="M3" s="82"/>
      <c r="N3" s="80"/>
    </row>
    <row r="4" spans="1:14" ht="16.5" customHeight="1" x14ac:dyDescent="0.2">
      <c r="A4" s="81"/>
      <c r="B4" s="81"/>
      <c r="C4" s="146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</row>
    <row r="5" spans="1:14" ht="16.5" customHeight="1" x14ac:dyDescent="0.2">
      <c r="A5" s="81"/>
      <c r="B5" s="81"/>
      <c r="C5" s="146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</row>
    <row r="6" spans="1:14" ht="16.5" customHeight="1" x14ac:dyDescent="0.2">
      <c r="A6" s="81"/>
      <c r="B6" s="81"/>
      <c r="C6" s="146"/>
      <c r="D6" s="240" t="s">
        <v>147</v>
      </c>
      <c r="E6" s="240"/>
      <c r="F6" s="240"/>
      <c r="G6" s="240"/>
      <c r="H6" s="240"/>
      <c r="I6" s="240"/>
      <c r="J6" s="240"/>
      <c r="K6" s="240"/>
      <c r="L6" s="240"/>
      <c r="M6" s="240"/>
      <c r="N6" s="240"/>
    </row>
    <row r="7" spans="1:14" ht="16.5" customHeight="1" x14ac:dyDescent="0.2">
      <c r="A7" s="56"/>
      <c r="B7" s="56"/>
      <c r="C7" s="146"/>
      <c r="D7" s="147"/>
      <c r="E7" s="147"/>
      <c r="F7" s="147"/>
      <c r="G7" s="147"/>
      <c r="H7" s="146" t="s">
        <v>219</v>
      </c>
      <c r="I7" s="147"/>
      <c r="J7" s="147"/>
      <c r="K7" s="147"/>
      <c r="L7" s="147"/>
      <c r="M7" s="147"/>
      <c r="N7" s="147"/>
    </row>
    <row r="8" spans="1:14" ht="16.5" customHeight="1" x14ac:dyDescent="0.2">
      <c r="A8" s="56"/>
      <c r="B8" s="56"/>
      <c r="C8" s="146"/>
      <c r="D8" s="147"/>
      <c r="E8" s="147"/>
      <c r="F8" s="147"/>
      <c r="G8" s="147"/>
      <c r="H8" s="228" t="s">
        <v>220</v>
      </c>
      <c r="I8" s="147"/>
      <c r="J8" s="147"/>
      <c r="K8" s="147"/>
      <c r="L8" s="147"/>
      <c r="M8" s="147"/>
      <c r="N8" s="147"/>
    </row>
    <row r="9" spans="1:14" ht="16.5" customHeight="1" x14ac:dyDescent="0.2">
      <c r="A9" s="81"/>
      <c r="B9" s="81"/>
      <c r="C9" s="146"/>
      <c r="D9" s="146"/>
      <c r="E9" s="146"/>
      <c r="F9" s="146"/>
      <c r="G9" s="146"/>
      <c r="H9" s="147" t="s">
        <v>34</v>
      </c>
      <c r="I9" s="146"/>
      <c r="J9" s="146"/>
      <c r="K9" s="146"/>
      <c r="L9" s="146"/>
      <c r="M9" s="146"/>
      <c r="N9" s="146"/>
    </row>
    <row r="10" spans="1:14" ht="16.5" customHeight="1" x14ac:dyDescent="0.2">
      <c r="A10" s="56"/>
      <c r="B10" s="56"/>
      <c r="C10" s="146"/>
      <c r="D10" s="147" t="s">
        <v>22</v>
      </c>
      <c r="E10" s="147"/>
      <c r="F10" s="147"/>
      <c r="G10" s="147"/>
      <c r="H10" s="147" t="s">
        <v>90</v>
      </c>
      <c r="I10" s="147"/>
      <c r="J10" s="240" t="s">
        <v>146</v>
      </c>
      <c r="K10" s="240"/>
      <c r="L10" s="240"/>
      <c r="M10" s="147"/>
      <c r="N10" s="147"/>
    </row>
    <row r="11" spans="1:14" ht="16.5" customHeight="1" x14ac:dyDescent="0.2">
      <c r="A11" s="56"/>
      <c r="B11" s="56"/>
      <c r="C11" s="146"/>
      <c r="D11" s="147" t="s">
        <v>41</v>
      </c>
      <c r="E11" s="147"/>
      <c r="F11" s="147" t="s">
        <v>42</v>
      </c>
      <c r="G11" s="147"/>
      <c r="H11" s="147" t="s">
        <v>205</v>
      </c>
      <c r="I11" s="147"/>
      <c r="J11" s="147" t="s">
        <v>54</v>
      </c>
      <c r="K11" s="147"/>
      <c r="L11" s="147"/>
      <c r="M11" s="147"/>
    </row>
    <row r="12" spans="1:14" ht="16.5" customHeight="1" x14ac:dyDescent="0.2">
      <c r="A12" s="56"/>
      <c r="B12" s="56"/>
      <c r="C12" s="146"/>
      <c r="D12" s="147" t="s">
        <v>27</v>
      </c>
      <c r="E12" s="147"/>
      <c r="F12" s="147" t="s">
        <v>43</v>
      </c>
      <c r="G12" s="147"/>
      <c r="H12" s="147" t="s">
        <v>105</v>
      </c>
      <c r="I12" s="147"/>
      <c r="J12" s="147" t="s">
        <v>181</v>
      </c>
      <c r="K12" s="147"/>
      <c r="L12" s="147" t="s">
        <v>24</v>
      </c>
      <c r="M12" s="147"/>
      <c r="N12" s="147" t="s">
        <v>25</v>
      </c>
    </row>
    <row r="13" spans="1:14" ht="16.5" customHeight="1" x14ac:dyDescent="0.2">
      <c r="A13" s="56"/>
      <c r="B13" s="56"/>
      <c r="C13" s="146"/>
      <c r="D13" s="47" t="s">
        <v>1</v>
      </c>
      <c r="E13" s="70"/>
      <c r="F13" s="47" t="s">
        <v>1</v>
      </c>
      <c r="G13" s="70"/>
      <c r="H13" s="47" t="s">
        <v>1</v>
      </c>
      <c r="I13" s="70"/>
      <c r="J13" s="47" t="s">
        <v>1</v>
      </c>
      <c r="K13" s="70"/>
      <c r="L13" s="47" t="s">
        <v>1</v>
      </c>
      <c r="M13" s="70"/>
      <c r="N13" s="47" t="s">
        <v>1</v>
      </c>
    </row>
    <row r="14" spans="1:14" ht="16.5" customHeight="1" x14ac:dyDescent="0.2">
      <c r="A14" s="56"/>
      <c r="B14" s="56"/>
      <c r="C14" s="58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</row>
    <row r="15" spans="1:14" ht="16.5" customHeight="1" x14ac:dyDescent="0.2">
      <c r="A15" s="71" t="s">
        <v>174</v>
      </c>
      <c r="B15" s="71"/>
      <c r="C15" s="148"/>
      <c r="D15" s="19">
        <v>594292336</v>
      </c>
      <c r="E15" s="19"/>
      <c r="F15" s="19">
        <v>8541105044</v>
      </c>
      <c r="G15" s="19"/>
      <c r="H15" s="19">
        <v>0</v>
      </c>
      <c r="I15" s="19"/>
      <c r="J15" s="19">
        <v>0</v>
      </c>
      <c r="K15" s="19"/>
      <c r="L15" s="19">
        <v>-14413359</v>
      </c>
      <c r="M15" s="19"/>
      <c r="N15" s="19">
        <f>SUM(D15:L15)</f>
        <v>9120984021</v>
      </c>
    </row>
    <row r="16" spans="1:14" ht="16.5" customHeight="1" x14ac:dyDescent="0.2">
      <c r="A16" s="87" t="s">
        <v>203</v>
      </c>
      <c r="B16" s="151"/>
      <c r="C16" s="227"/>
      <c r="D16" s="216">
        <v>0</v>
      </c>
      <c r="E16" s="19"/>
      <c r="F16" s="216">
        <v>0</v>
      </c>
      <c r="G16" s="19"/>
      <c r="H16" s="216">
        <v>0</v>
      </c>
      <c r="I16" s="19"/>
      <c r="J16" s="216">
        <v>0</v>
      </c>
      <c r="K16" s="19"/>
      <c r="L16" s="216">
        <v>886825922</v>
      </c>
      <c r="M16" s="227"/>
      <c r="N16" s="216">
        <f>SUM(D16:L16)</f>
        <v>886825922</v>
      </c>
    </row>
    <row r="17" spans="1:14" ht="16.5" customHeight="1" x14ac:dyDescent="0.2">
      <c r="A17" s="56"/>
      <c r="B17" s="56"/>
      <c r="C17" s="146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4" ht="16.5" customHeight="1" thickBot="1" x14ac:dyDescent="0.25">
      <c r="A18" s="71" t="s">
        <v>200</v>
      </c>
      <c r="B18" s="71"/>
      <c r="C18" s="148"/>
      <c r="D18" s="149">
        <f>SUM(D15:D16)</f>
        <v>594292336</v>
      </c>
      <c r="E18" s="19"/>
      <c r="F18" s="149">
        <f>SUM(F15:F16)</f>
        <v>8541105044</v>
      </c>
      <c r="G18" s="19"/>
      <c r="H18" s="149">
        <f>SUM(H15:H16)</f>
        <v>0</v>
      </c>
      <c r="I18" s="19"/>
      <c r="J18" s="149">
        <f>SUM(J15:J16)</f>
        <v>0</v>
      </c>
      <c r="K18" s="19"/>
      <c r="L18" s="149">
        <f>SUM(L15:L16)</f>
        <v>872412563</v>
      </c>
      <c r="M18" s="19"/>
      <c r="N18" s="149">
        <f>SUM(N15:N16)</f>
        <v>10007809943</v>
      </c>
    </row>
    <row r="19" spans="1:14" ht="16.5" customHeight="1" thickTop="1" x14ac:dyDescent="0.2">
      <c r="A19" s="71"/>
      <c r="B19" s="71"/>
      <c r="C19" s="148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14" ht="16.5" customHeight="1" x14ac:dyDescent="0.2">
      <c r="A20" s="71"/>
      <c r="B20" s="71"/>
      <c r="C20" s="148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spans="1:14" ht="16.5" customHeight="1" x14ac:dyDescent="0.2">
      <c r="A21" s="71" t="s">
        <v>201</v>
      </c>
      <c r="B21" s="71"/>
      <c r="C21" s="148"/>
      <c r="D21" s="150">
        <v>594292336</v>
      </c>
      <c r="E21" s="19"/>
      <c r="F21" s="150">
        <v>8541105044</v>
      </c>
      <c r="G21" s="19"/>
      <c r="H21" s="150">
        <v>247816</v>
      </c>
      <c r="I21" s="19"/>
      <c r="J21" s="150">
        <v>59429234</v>
      </c>
      <c r="K21" s="19"/>
      <c r="L21" s="150">
        <v>571247871</v>
      </c>
      <c r="M21" s="19"/>
      <c r="N21" s="150">
        <f>SUM(D21:L21)</f>
        <v>9766322301</v>
      </c>
    </row>
    <row r="22" spans="1:14" ht="16.5" customHeight="1" x14ac:dyDescent="0.2">
      <c r="A22" s="87" t="s">
        <v>223</v>
      </c>
      <c r="B22" s="151"/>
      <c r="C22" s="227"/>
      <c r="D22" s="152">
        <v>0</v>
      </c>
      <c r="E22" s="19"/>
      <c r="F22" s="152">
        <v>0</v>
      </c>
      <c r="G22" s="19"/>
      <c r="H22" s="152">
        <v>0</v>
      </c>
      <c r="I22" s="19"/>
      <c r="J22" s="152">
        <v>0</v>
      </c>
      <c r="K22" s="19"/>
      <c r="L22" s="152">
        <v>-15980675</v>
      </c>
      <c r="M22" s="227"/>
      <c r="N22" s="152">
        <f>SUM(D22:L22)</f>
        <v>-15980675</v>
      </c>
    </row>
    <row r="23" spans="1:14" ht="16.5" customHeight="1" x14ac:dyDescent="0.2">
      <c r="A23" s="56"/>
      <c r="B23" s="56"/>
      <c r="C23" s="146"/>
      <c r="D23" s="153"/>
      <c r="E23" s="147"/>
      <c r="F23" s="153"/>
      <c r="G23" s="147"/>
      <c r="H23" s="153"/>
      <c r="I23" s="147"/>
      <c r="J23" s="153"/>
      <c r="K23" s="147"/>
      <c r="L23" s="153"/>
      <c r="M23" s="147"/>
      <c r="N23" s="153"/>
    </row>
    <row r="24" spans="1:14" ht="16.5" customHeight="1" thickBot="1" x14ac:dyDescent="0.25">
      <c r="A24" s="71" t="s">
        <v>202</v>
      </c>
      <c r="B24" s="71"/>
      <c r="C24" s="148"/>
      <c r="D24" s="154">
        <f>SUM(D21:D22)</f>
        <v>594292336</v>
      </c>
      <c r="E24" s="19"/>
      <c r="F24" s="154">
        <f>SUM(F21:F22)</f>
        <v>8541105044</v>
      </c>
      <c r="G24" s="19"/>
      <c r="H24" s="154">
        <f>SUM(H21:H22)</f>
        <v>247816</v>
      </c>
      <c r="I24" s="19"/>
      <c r="J24" s="154">
        <f>SUM(J21:J22)</f>
        <v>59429234</v>
      </c>
      <c r="K24" s="19"/>
      <c r="L24" s="154">
        <f>SUM(L21:L22)</f>
        <v>555267196</v>
      </c>
      <c r="M24" s="19"/>
      <c r="N24" s="154">
        <f>SUM(N21:N22)</f>
        <v>9750341626</v>
      </c>
    </row>
    <row r="25" spans="1:14" ht="16.5" customHeight="1" thickTop="1" x14ac:dyDescent="0.2">
      <c r="A25" s="71"/>
      <c r="B25" s="71"/>
      <c r="C25" s="148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6" spans="1:14" ht="16.5" customHeight="1" x14ac:dyDescent="0.2">
      <c r="A26" s="71"/>
      <c r="B26" s="71"/>
      <c r="C26" s="148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</row>
    <row r="27" spans="1:14" ht="16.5" customHeight="1" x14ac:dyDescent="0.2">
      <c r="A27" s="71"/>
      <c r="B27" s="71"/>
      <c r="C27" s="148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 ht="16.5" customHeight="1" x14ac:dyDescent="0.2">
      <c r="A28" s="71"/>
      <c r="B28" s="71"/>
      <c r="C28" s="148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spans="1:14" ht="16.5" customHeight="1" x14ac:dyDescent="0.2">
      <c r="A29" s="71"/>
      <c r="B29" s="71"/>
      <c r="C29" s="148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ht="16.5" customHeight="1" x14ac:dyDescent="0.2">
      <c r="A30" s="71"/>
      <c r="B30" s="71"/>
      <c r="C30" s="148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spans="1:14" ht="16.5" customHeight="1" x14ac:dyDescent="0.2">
      <c r="A31" s="71"/>
      <c r="B31" s="71"/>
      <c r="C31" s="148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ht="21.95" customHeight="1" x14ac:dyDescent="0.2">
      <c r="A32" s="63" t="str">
        <f>'BS 2-4'!A51</f>
        <v>The accompanying notes form part of this interim financial information.</v>
      </c>
      <c r="B32" s="63"/>
      <c r="C32" s="155"/>
      <c r="D32" s="155"/>
      <c r="E32" s="50"/>
      <c r="F32" s="50"/>
      <c r="G32" s="50"/>
      <c r="H32" s="50"/>
      <c r="I32" s="50"/>
      <c r="J32" s="50"/>
      <c r="K32" s="50"/>
      <c r="L32" s="50"/>
      <c r="M32" s="50"/>
      <c r="N32" s="80"/>
    </row>
    <row r="33" spans="4:14" ht="16.5" customHeight="1" x14ac:dyDescent="0.2"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4:14" ht="16.5" customHeight="1" x14ac:dyDescent="0.2"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spans="4:14" ht="16.5" customHeight="1" x14ac:dyDescent="0.2"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4:14" ht="16.5" customHeight="1" x14ac:dyDescent="0.2"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4:14" ht="16.149999999999999" customHeight="1" x14ac:dyDescent="0.2"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4:14" ht="16.149999999999999" customHeight="1" x14ac:dyDescent="0.2"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4:14" ht="16.149999999999999" customHeight="1" x14ac:dyDescent="0.2"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4:14" ht="16.149999999999999" customHeight="1" x14ac:dyDescent="0.2"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</row>
    <row r="41" spans="4:14" ht="16.149999999999999" customHeight="1" x14ac:dyDescent="0.2"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4:14" ht="16.149999999999999" customHeight="1" x14ac:dyDescent="0.2"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spans="4:14" ht="16.149999999999999" customHeight="1" x14ac:dyDescent="0.2"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</row>
    <row r="44" spans="4:14" ht="16.149999999999999" customHeight="1" x14ac:dyDescent="0.2"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</sheetData>
  <mergeCells count="2">
    <mergeCell ref="D6:N6"/>
    <mergeCell ref="J10:L10"/>
  </mergeCells>
  <pageMargins left="1.2" right="0.75" top="0.5" bottom="0.6" header="0.49" footer="0.4"/>
  <pageSetup paperSize="9" scale="96" firstPageNumber="9" orientation="landscape" useFirstPageNumber="1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2"/>
  <sheetViews>
    <sheetView topLeftCell="A93" zoomScaleNormal="100" zoomScaleSheetLayoutView="100" workbookViewId="0">
      <selection activeCell="D78" sqref="D78"/>
    </sheetView>
  </sheetViews>
  <sheetFormatPr defaultColWidth="9" defaultRowHeight="16.149999999999999" customHeight="1" x14ac:dyDescent="0.2"/>
  <cols>
    <col min="1" max="2" width="0.875" style="56" customWidth="1"/>
    <col min="3" max="3" width="39.625" style="56" customWidth="1"/>
    <col min="4" max="4" width="5.375" style="56" customWidth="1"/>
    <col min="5" max="5" width="0.625" style="56" customWidth="1"/>
    <col min="6" max="6" width="11.25" style="19" customWidth="1"/>
    <col min="7" max="7" width="0.625" style="19" customWidth="1"/>
    <col min="8" max="8" width="11.25" style="19" customWidth="1"/>
    <col min="9" max="9" width="0.625" style="56" customWidth="1"/>
    <col min="10" max="10" width="10.75" style="19" bestFit="1" customWidth="1"/>
    <col min="11" max="11" width="0.625" style="19" customWidth="1"/>
    <col min="12" max="12" width="10.125" style="19" customWidth="1"/>
    <col min="13" max="16384" width="9" style="56"/>
  </cols>
  <sheetData>
    <row r="1" spans="1:12" ht="16.5" customHeight="1" x14ac:dyDescent="0.2">
      <c r="A1" s="81" t="s">
        <v>136</v>
      </c>
      <c r="B1" s="81"/>
      <c r="C1" s="81"/>
      <c r="D1" s="66"/>
      <c r="E1" s="66"/>
      <c r="F1" s="156"/>
      <c r="G1" s="156"/>
      <c r="H1" s="156"/>
      <c r="I1" s="66"/>
      <c r="J1" s="156"/>
      <c r="K1" s="156"/>
      <c r="L1" s="156"/>
    </row>
    <row r="2" spans="1:12" ht="16.5" customHeight="1" x14ac:dyDescent="0.2">
      <c r="A2" s="18" t="s">
        <v>29</v>
      </c>
      <c r="B2" s="81"/>
      <c r="C2" s="81"/>
      <c r="D2" s="66"/>
      <c r="E2" s="66"/>
      <c r="F2" s="156"/>
      <c r="G2" s="156"/>
      <c r="H2" s="156"/>
      <c r="I2" s="66"/>
      <c r="J2" s="156"/>
      <c r="K2" s="156"/>
      <c r="L2" s="156"/>
    </row>
    <row r="3" spans="1:12" ht="16.5" customHeight="1" x14ac:dyDescent="0.2">
      <c r="A3" s="92" t="str">
        <f>'EQ 9'!A3</f>
        <v>For the three-month period ended 31 March 2023</v>
      </c>
      <c r="B3" s="88"/>
      <c r="C3" s="88"/>
      <c r="D3" s="83"/>
      <c r="E3" s="83"/>
      <c r="F3" s="157"/>
      <c r="G3" s="157"/>
      <c r="H3" s="157"/>
      <c r="I3" s="83"/>
      <c r="J3" s="157"/>
      <c r="K3" s="157"/>
      <c r="L3" s="157"/>
    </row>
    <row r="4" spans="1:12" ht="16.5" customHeight="1" x14ac:dyDescent="0.2">
      <c r="A4" s="18"/>
      <c r="B4" s="2"/>
      <c r="C4" s="2"/>
      <c r="D4" s="66"/>
      <c r="E4" s="66"/>
      <c r="F4" s="156"/>
      <c r="G4" s="156"/>
      <c r="H4" s="156"/>
      <c r="I4" s="66"/>
      <c r="J4" s="156"/>
      <c r="K4" s="156"/>
      <c r="L4" s="156"/>
    </row>
    <row r="5" spans="1:12" ht="16.5" customHeight="1" x14ac:dyDescent="0.2">
      <c r="A5" s="66"/>
      <c r="B5" s="66"/>
      <c r="C5" s="93"/>
      <c r="D5" s="66"/>
      <c r="E5" s="66"/>
      <c r="F5" s="156"/>
      <c r="G5" s="156"/>
      <c r="H5" s="156"/>
      <c r="I5" s="66"/>
      <c r="J5" s="156"/>
      <c r="K5" s="156"/>
      <c r="L5" s="156"/>
    </row>
    <row r="6" spans="1:12" s="114" customFormat="1" ht="15.95" customHeight="1" x14ac:dyDescent="0.2">
      <c r="A6" s="111"/>
      <c r="B6" s="112"/>
      <c r="C6" s="112"/>
      <c r="D6" s="113"/>
      <c r="E6" s="113"/>
      <c r="F6" s="241" t="s">
        <v>143</v>
      </c>
      <c r="G6" s="241"/>
      <c r="H6" s="241"/>
      <c r="I6" s="40"/>
      <c r="J6" s="241" t="s">
        <v>145</v>
      </c>
      <c r="K6" s="241"/>
      <c r="L6" s="242"/>
    </row>
    <row r="7" spans="1:12" s="114" customFormat="1" ht="15.95" customHeight="1" x14ac:dyDescent="0.2">
      <c r="A7" s="111"/>
      <c r="B7" s="112"/>
      <c r="C7" s="112"/>
      <c r="D7" s="113"/>
      <c r="E7" s="113"/>
      <c r="F7" s="243" t="s">
        <v>144</v>
      </c>
      <c r="G7" s="243"/>
      <c r="H7" s="243"/>
      <c r="I7" s="40"/>
      <c r="J7" s="243" t="s">
        <v>144</v>
      </c>
      <c r="K7" s="243"/>
      <c r="L7" s="244"/>
    </row>
    <row r="8" spans="1:12" s="114" customFormat="1" ht="15.95" customHeight="1" x14ac:dyDescent="0.2">
      <c r="A8" s="111"/>
      <c r="B8" s="112"/>
      <c r="C8" s="112"/>
      <c r="D8" s="113"/>
      <c r="E8" s="113"/>
      <c r="F8" s="96" t="s">
        <v>65</v>
      </c>
      <c r="G8" s="21"/>
      <c r="H8" s="96" t="s">
        <v>65</v>
      </c>
      <c r="I8" s="113"/>
      <c r="J8" s="96" t="s">
        <v>65</v>
      </c>
      <c r="K8" s="115"/>
      <c r="L8" s="96" t="s">
        <v>65</v>
      </c>
    </row>
    <row r="9" spans="1:12" s="114" customFormat="1" ht="15.95" customHeight="1" x14ac:dyDescent="0.2">
      <c r="A9" s="116"/>
      <c r="B9" s="112"/>
      <c r="C9" s="112"/>
      <c r="D9" s="113"/>
      <c r="E9" s="113"/>
      <c r="F9" s="117" t="s">
        <v>197</v>
      </c>
      <c r="G9" s="25"/>
      <c r="H9" s="117" t="s">
        <v>171</v>
      </c>
      <c r="I9" s="113"/>
      <c r="J9" s="117" t="s">
        <v>197</v>
      </c>
      <c r="K9" s="25"/>
      <c r="L9" s="117" t="s">
        <v>171</v>
      </c>
    </row>
    <row r="10" spans="1:12" s="114" customFormat="1" ht="15.95" customHeight="1" x14ac:dyDescent="0.2">
      <c r="A10" s="116"/>
      <c r="B10" s="112"/>
      <c r="C10" s="112"/>
      <c r="D10" s="140"/>
      <c r="E10" s="113"/>
      <c r="F10" s="95" t="s">
        <v>1</v>
      </c>
      <c r="G10" s="118"/>
      <c r="H10" s="95" t="s">
        <v>1</v>
      </c>
      <c r="I10" s="113"/>
      <c r="J10" s="95" t="s">
        <v>1</v>
      </c>
      <c r="K10" s="118"/>
      <c r="L10" s="95" t="s">
        <v>1</v>
      </c>
    </row>
    <row r="11" spans="1:12" s="40" customFormat="1" ht="15.95" customHeight="1" x14ac:dyDescent="0.2">
      <c r="D11" s="140"/>
      <c r="F11" s="141"/>
      <c r="G11" s="142"/>
      <c r="H11" s="142"/>
      <c r="J11" s="141"/>
      <c r="K11" s="142"/>
      <c r="L11" s="142"/>
    </row>
    <row r="12" spans="1:12" s="40" customFormat="1" ht="15.95" customHeight="1" x14ac:dyDescent="0.2">
      <c r="A12" s="143" t="s">
        <v>30</v>
      </c>
      <c r="B12" s="97"/>
      <c r="F12" s="26"/>
      <c r="G12" s="21"/>
      <c r="H12" s="21"/>
      <c r="J12" s="26"/>
      <c r="K12" s="21"/>
      <c r="L12" s="21"/>
    </row>
    <row r="13" spans="1:12" s="40" customFormat="1" ht="15.95" customHeight="1" x14ac:dyDescent="0.2">
      <c r="B13" s="40" t="s">
        <v>94</v>
      </c>
      <c r="D13" s="127"/>
      <c r="E13" s="127"/>
      <c r="F13" s="124">
        <v>8068327103</v>
      </c>
      <c r="G13" s="21"/>
      <c r="H13" s="125">
        <v>7211141692</v>
      </c>
      <c r="I13" s="127"/>
      <c r="J13" s="124">
        <v>0</v>
      </c>
      <c r="K13" s="21"/>
      <c r="L13" s="125">
        <v>0</v>
      </c>
    </row>
    <row r="14" spans="1:12" s="40" customFormat="1" ht="15.95" customHeight="1" x14ac:dyDescent="0.2">
      <c r="B14" s="40" t="s">
        <v>240</v>
      </c>
      <c r="D14" s="127"/>
      <c r="E14" s="127"/>
      <c r="F14" s="26">
        <v>-1320598726</v>
      </c>
      <c r="G14" s="21"/>
      <c r="H14" s="21">
        <v>-855231677</v>
      </c>
      <c r="I14" s="127"/>
      <c r="J14" s="26">
        <v>0</v>
      </c>
      <c r="K14" s="21"/>
      <c r="L14" s="21">
        <v>0</v>
      </c>
    </row>
    <row r="15" spans="1:12" s="40" customFormat="1" ht="15.95" customHeight="1" x14ac:dyDescent="0.2">
      <c r="B15" s="40" t="s">
        <v>107</v>
      </c>
      <c r="D15" s="127"/>
      <c r="E15" s="127"/>
      <c r="F15" s="26">
        <v>-3889793896</v>
      </c>
      <c r="G15" s="21"/>
      <c r="H15" s="21">
        <v>-3583374226</v>
      </c>
      <c r="I15" s="127"/>
      <c r="J15" s="26">
        <v>0</v>
      </c>
      <c r="K15" s="21"/>
      <c r="L15" s="21">
        <v>0</v>
      </c>
    </row>
    <row r="16" spans="1:12" s="40" customFormat="1" ht="15.95" customHeight="1" x14ac:dyDescent="0.2">
      <c r="B16" s="40" t="s">
        <v>241</v>
      </c>
      <c r="D16" s="127"/>
      <c r="E16" s="127"/>
      <c r="F16" s="26">
        <v>-113559374</v>
      </c>
      <c r="G16" s="21"/>
      <c r="H16" s="21">
        <v>-144750069</v>
      </c>
      <c r="I16" s="127"/>
      <c r="J16" s="26">
        <v>0</v>
      </c>
      <c r="K16" s="21"/>
      <c r="L16" s="21">
        <v>0</v>
      </c>
    </row>
    <row r="17" spans="1:12" s="40" customFormat="1" ht="15.95" customHeight="1" x14ac:dyDescent="0.2">
      <c r="B17" s="40" t="s">
        <v>108</v>
      </c>
      <c r="D17" s="127"/>
      <c r="E17" s="127"/>
      <c r="F17" s="26">
        <v>-663728422</v>
      </c>
      <c r="G17" s="21"/>
      <c r="H17" s="21">
        <v>-698295314</v>
      </c>
      <c r="I17" s="127"/>
      <c r="J17" s="26">
        <v>0</v>
      </c>
      <c r="K17" s="21"/>
      <c r="L17" s="21">
        <v>0</v>
      </c>
    </row>
    <row r="18" spans="1:12" s="40" customFormat="1" ht="15.95" customHeight="1" x14ac:dyDescent="0.2">
      <c r="B18" s="40" t="s">
        <v>19</v>
      </c>
      <c r="D18" s="25"/>
      <c r="E18" s="127"/>
      <c r="F18" s="124">
        <v>-342103513</v>
      </c>
      <c r="G18" s="21"/>
      <c r="H18" s="125">
        <v>-506548538</v>
      </c>
      <c r="I18" s="127"/>
      <c r="J18" s="124">
        <v>0</v>
      </c>
      <c r="K18" s="21"/>
      <c r="L18" s="125">
        <v>0</v>
      </c>
    </row>
    <row r="19" spans="1:12" s="40" customFormat="1" ht="15.95" customHeight="1" x14ac:dyDescent="0.2">
      <c r="B19" s="40" t="s">
        <v>242</v>
      </c>
      <c r="D19" s="25"/>
      <c r="E19" s="127"/>
      <c r="F19" s="124">
        <v>-73636424</v>
      </c>
      <c r="G19" s="21"/>
      <c r="H19" s="125">
        <v>0</v>
      </c>
      <c r="I19" s="127"/>
      <c r="J19" s="124">
        <v>0</v>
      </c>
      <c r="K19" s="21"/>
      <c r="L19" s="125">
        <v>0</v>
      </c>
    </row>
    <row r="20" spans="1:12" s="40" customFormat="1" ht="15.95" customHeight="1" x14ac:dyDescent="0.2">
      <c r="B20" s="40" t="s">
        <v>31</v>
      </c>
      <c r="D20" s="127"/>
      <c r="E20" s="127"/>
      <c r="F20" s="26">
        <v>38600929</v>
      </c>
      <c r="G20" s="21"/>
      <c r="H20" s="21">
        <v>23273215</v>
      </c>
      <c r="I20" s="127"/>
      <c r="J20" s="26">
        <v>7</v>
      </c>
      <c r="K20" s="21"/>
      <c r="L20" s="21">
        <v>0</v>
      </c>
    </row>
    <row r="21" spans="1:12" s="40" customFormat="1" ht="15.95" customHeight="1" x14ac:dyDescent="0.2">
      <c r="B21" s="40" t="s">
        <v>32</v>
      </c>
      <c r="D21" s="127"/>
      <c r="E21" s="127"/>
      <c r="F21" s="124">
        <v>84341164</v>
      </c>
      <c r="G21" s="21"/>
      <c r="H21" s="125">
        <v>56834336</v>
      </c>
      <c r="I21" s="127"/>
      <c r="J21" s="124">
        <v>594282336</v>
      </c>
      <c r="K21" s="21"/>
      <c r="L21" s="125">
        <v>0</v>
      </c>
    </row>
    <row r="22" spans="1:12" s="40" customFormat="1" ht="15.95" customHeight="1" x14ac:dyDescent="0.2">
      <c r="B22" s="40" t="s">
        <v>21</v>
      </c>
      <c r="D22" s="127"/>
      <c r="E22" s="127"/>
      <c r="F22" s="138">
        <v>4447209</v>
      </c>
      <c r="G22" s="21"/>
      <c r="H22" s="139">
        <v>97733305</v>
      </c>
      <c r="I22" s="127"/>
      <c r="J22" s="124">
        <v>0</v>
      </c>
      <c r="K22" s="21"/>
      <c r="L22" s="125">
        <v>0</v>
      </c>
    </row>
    <row r="23" spans="1:12" s="40" customFormat="1" ht="15.95" customHeight="1" x14ac:dyDescent="0.2">
      <c r="B23" s="40" t="s">
        <v>20</v>
      </c>
      <c r="D23" s="25"/>
      <c r="E23" s="127"/>
      <c r="F23" s="26">
        <v>-698308342</v>
      </c>
      <c r="G23" s="21"/>
      <c r="H23" s="21">
        <v>-414717478</v>
      </c>
      <c r="I23" s="127"/>
      <c r="J23" s="26">
        <v>-18484263</v>
      </c>
      <c r="K23" s="21"/>
      <c r="L23" s="21">
        <v>-3999799</v>
      </c>
    </row>
    <row r="24" spans="1:12" s="40" customFormat="1" ht="15.95" customHeight="1" x14ac:dyDescent="0.2">
      <c r="B24" s="40" t="s">
        <v>45</v>
      </c>
      <c r="D24" s="127"/>
      <c r="E24" s="127"/>
      <c r="F24" s="124">
        <v>-54482847</v>
      </c>
      <c r="G24" s="21"/>
      <c r="H24" s="125">
        <v>-30756615</v>
      </c>
      <c r="I24" s="127"/>
      <c r="J24" s="124">
        <v>0</v>
      </c>
      <c r="K24" s="21"/>
      <c r="L24" s="125">
        <v>0</v>
      </c>
    </row>
    <row r="25" spans="1:12" s="40" customFormat="1" ht="15.95" customHeight="1" x14ac:dyDescent="0.2">
      <c r="B25" s="22" t="s">
        <v>122</v>
      </c>
      <c r="D25" s="127"/>
      <c r="E25" s="127"/>
      <c r="F25" s="124">
        <v>2101002039</v>
      </c>
      <c r="G25" s="21"/>
      <c r="H25" s="125">
        <v>3100771222</v>
      </c>
      <c r="I25" s="127"/>
      <c r="J25" s="124">
        <v>0</v>
      </c>
      <c r="K25" s="21"/>
      <c r="L25" s="125">
        <v>0</v>
      </c>
    </row>
    <row r="26" spans="1:12" s="40" customFormat="1" ht="15.95" customHeight="1" x14ac:dyDescent="0.2">
      <c r="B26" s="22" t="s">
        <v>123</v>
      </c>
      <c r="D26" s="127"/>
      <c r="E26" s="127"/>
      <c r="F26" s="26">
        <v>-2963396638</v>
      </c>
      <c r="G26" s="21"/>
      <c r="H26" s="21">
        <v>-3099039870</v>
      </c>
      <c r="I26" s="127"/>
      <c r="J26" s="26">
        <v>0</v>
      </c>
      <c r="K26" s="21"/>
      <c r="L26" s="21">
        <v>0</v>
      </c>
    </row>
    <row r="27" spans="1:12" s="40" customFormat="1" ht="15.95" customHeight="1" x14ac:dyDescent="0.2">
      <c r="B27" s="40" t="s">
        <v>33</v>
      </c>
      <c r="D27" s="127"/>
      <c r="E27" s="127"/>
      <c r="F27" s="128">
        <v>-98414205</v>
      </c>
      <c r="G27" s="21"/>
      <c r="H27" s="129">
        <v>-331250276</v>
      </c>
      <c r="I27" s="127"/>
      <c r="J27" s="128">
        <v>1081986</v>
      </c>
      <c r="K27" s="21"/>
      <c r="L27" s="129">
        <v>81935</v>
      </c>
    </row>
    <row r="28" spans="1:12" s="40" customFormat="1" ht="15.95" customHeight="1" x14ac:dyDescent="0.2">
      <c r="D28" s="127"/>
      <c r="E28" s="127"/>
      <c r="F28" s="130"/>
      <c r="G28" s="21"/>
      <c r="H28" s="131"/>
      <c r="I28" s="127"/>
      <c r="J28" s="130"/>
      <c r="K28" s="21"/>
      <c r="L28" s="131"/>
    </row>
    <row r="29" spans="1:12" s="40" customFormat="1" ht="15.95" customHeight="1" x14ac:dyDescent="0.2">
      <c r="A29" s="22" t="s">
        <v>189</v>
      </c>
      <c r="D29" s="41"/>
      <c r="E29" s="41"/>
      <c r="F29" s="128">
        <f>SUM(F13:F27)</f>
        <v>78696057</v>
      </c>
      <c r="G29" s="131"/>
      <c r="H29" s="129">
        <f>SUM(H13:H27)</f>
        <v>825789707</v>
      </c>
      <c r="I29" s="41"/>
      <c r="J29" s="128">
        <f>SUM(J13:J27)</f>
        <v>576880066</v>
      </c>
      <c r="K29" s="131"/>
      <c r="L29" s="129">
        <f>SUM(L13:L27)</f>
        <v>-3917864</v>
      </c>
    </row>
    <row r="30" spans="1:12" ht="15.95" customHeight="1" x14ac:dyDescent="0.2">
      <c r="A30" s="87"/>
    </row>
    <row r="31" spans="1:12" ht="15.95" customHeight="1" x14ac:dyDescent="0.2">
      <c r="A31" s="87"/>
    </row>
    <row r="32" spans="1:12" ht="15.95" customHeight="1" x14ac:dyDescent="0.2">
      <c r="A32" s="87"/>
    </row>
    <row r="33" spans="1:1" ht="15.95" customHeight="1" x14ac:dyDescent="0.2">
      <c r="A33" s="87"/>
    </row>
    <row r="34" spans="1:1" ht="15.95" customHeight="1" x14ac:dyDescent="0.2">
      <c r="A34" s="87"/>
    </row>
    <row r="35" spans="1:1" ht="15.95" customHeight="1" x14ac:dyDescent="0.2">
      <c r="A35" s="87"/>
    </row>
    <row r="36" spans="1:1" ht="15.95" customHeight="1" x14ac:dyDescent="0.2">
      <c r="A36" s="87"/>
    </row>
    <row r="37" spans="1:1" ht="15.95" customHeight="1" x14ac:dyDescent="0.2">
      <c r="A37" s="87"/>
    </row>
    <row r="38" spans="1:1" ht="15.95" customHeight="1" x14ac:dyDescent="0.2">
      <c r="A38" s="87"/>
    </row>
    <row r="39" spans="1:1" ht="15.95" customHeight="1" x14ac:dyDescent="0.2">
      <c r="A39" s="87"/>
    </row>
    <row r="40" spans="1:1" ht="15.95" customHeight="1" x14ac:dyDescent="0.2">
      <c r="A40" s="87"/>
    </row>
    <row r="41" spans="1:1" ht="15.95" customHeight="1" x14ac:dyDescent="0.2">
      <c r="A41" s="87"/>
    </row>
    <row r="42" spans="1:1" ht="15.95" customHeight="1" x14ac:dyDescent="0.2">
      <c r="A42" s="87"/>
    </row>
    <row r="43" spans="1:1" ht="15.95" customHeight="1" x14ac:dyDescent="0.2">
      <c r="A43" s="87"/>
    </row>
    <row r="44" spans="1:1" ht="15.95" customHeight="1" x14ac:dyDescent="0.2">
      <c r="A44" s="87"/>
    </row>
    <row r="45" spans="1:1" ht="15.95" customHeight="1" x14ac:dyDescent="0.2">
      <c r="A45" s="87"/>
    </row>
    <row r="46" spans="1:1" ht="15.95" customHeight="1" x14ac:dyDescent="0.2">
      <c r="A46" s="87"/>
    </row>
    <row r="47" spans="1:1" ht="15.95" customHeight="1" x14ac:dyDescent="0.2">
      <c r="A47" s="87"/>
    </row>
    <row r="48" spans="1:1" ht="15.95" customHeight="1" x14ac:dyDescent="0.2">
      <c r="A48" s="87"/>
    </row>
    <row r="49" spans="1:12" ht="15.95" customHeight="1" x14ac:dyDescent="0.2">
      <c r="A49" s="87"/>
    </row>
    <row r="50" spans="1:12" ht="15.95" customHeight="1" x14ac:dyDescent="0.2">
      <c r="A50" s="87"/>
    </row>
    <row r="51" spans="1:12" ht="15.95" customHeight="1" x14ac:dyDescent="0.2">
      <c r="A51" s="87"/>
    </row>
    <row r="52" spans="1:12" ht="6" customHeight="1" x14ac:dyDescent="0.2">
      <c r="A52" s="87"/>
    </row>
    <row r="53" spans="1:12" ht="21.95" customHeight="1" x14ac:dyDescent="0.2">
      <c r="A53" s="63" t="str">
        <f>'BS 2-4'!A51</f>
        <v>The accompanying notes form part of this interim financial information.</v>
      </c>
      <c r="B53" s="63"/>
      <c r="C53" s="63"/>
      <c r="D53" s="63"/>
      <c r="E53" s="63"/>
      <c r="F53" s="50"/>
      <c r="G53" s="50"/>
      <c r="H53" s="50"/>
      <c r="I53" s="63"/>
      <c r="J53" s="50"/>
      <c r="K53" s="50"/>
      <c r="L53" s="50"/>
    </row>
    <row r="54" spans="1:12" ht="16.5" customHeight="1" x14ac:dyDescent="0.2">
      <c r="A54" s="81" t="str">
        <f>A1</f>
        <v>Dhipaya Group Holdings Public Company Limited</v>
      </c>
      <c r="B54" s="81"/>
      <c r="C54" s="81"/>
      <c r="D54" s="66"/>
      <c r="E54" s="66"/>
      <c r="F54" s="156"/>
      <c r="G54" s="156"/>
      <c r="H54" s="156"/>
      <c r="I54" s="66"/>
      <c r="J54" s="156"/>
      <c r="K54" s="156"/>
      <c r="L54" s="156"/>
    </row>
    <row r="55" spans="1:12" ht="16.5" customHeight="1" x14ac:dyDescent="0.2">
      <c r="A55" s="18" t="s">
        <v>88</v>
      </c>
      <c r="B55" s="81"/>
      <c r="C55" s="81"/>
      <c r="D55" s="66"/>
      <c r="E55" s="66"/>
      <c r="F55" s="156"/>
      <c r="G55" s="156"/>
      <c r="H55" s="156"/>
      <c r="I55" s="66"/>
      <c r="J55" s="156"/>
      <c r="K55" s="156"/>
      <c r="L55" s="156"/>
    </row>
    <row r="56" spans="1:12" ht="16.5" customHeight="1" x14ac:dyDescent="0.2">
      <c r="A56" s="92" t="str">
        <f>A3</f>
        <v>For the three-month period ended 31 March 2023</v>
      </c>
      <c r="B56" s="88"/>
      <c r="C56" s="88"/>
      <c r="D56" s="83"/>
      <c r="E56" s="83"/>
      <c r="F56" s="157"/>
      <c r="G56" s="157"/>
      <c r="H56" s="157"/>
      <c r="I56" s="83"/>
      <c r="J56" s="157"/>
      <c r="K56" s="157"/>
      <c r="L56" s="157"/>
    </row>
    <row r="57" spans="1:12" ht="12.75" x14ac:dyDescent="0.2">
      <c r="A57" s="18"/>
      <c r="B57" s="20"/>
      <c r="C57" s="20"/>
      <c r="D57" s="66"/>
      <c r="E57" s="66"/>
      <c r="F57" s="156"/>
      <c r="G57" s="156"/>
      <c r="H57" s="156"/>
      <c r="I57" s="66"/>
      <c r="J57" s="156"/>
      <c r="K57" s="156"/>
      <c r="L57" s="156"/>
    </row>
    <row r="58" spans="1:12" ht="12.75" x14ac:dyDescent="0.2">
      <c r="A58" s="81"/>
      <c r="B58" s="66"/>
      <c r="C58" s="66"/>
      <c r="D58" s="66"/>
      <c r="E58" s="66"/>
      <c r="F58" s="156"/>
      <c r="G58" s="156"/>
      <c r="H58" s="156"/>
      <c r="I58" s="66"/>
      <c r="J58" s="156"/>
      <c r="K58" s="156"/>
      <c r="L58" s="156"/>
    </row>
    <row r="59" spans="1:12" s="114" customFormat="1" ht="15.6" customHeight="1" x14ac:dyDescent="0.2">
      <c r="A59" s="111"/>
      <c r="B59" s="112"/>
      <c r="C59" s="112"/>
      <c r="D59" s="113"/>
      <c r="E59" s="113"/>
      <c r="F59" s="241" t="s">
        <v>143</v>
      </c>
      <c r="G59" s="241"/>
      <c r="H59" s="241"/>
      <c r="I59" s="40"/>
      <c r="J59" s="241" t="s">
        <v>145</v>
      </c>
      <c r="K59" s="241"/>
      <c r="L59" s="242"/>
    </row>
    <row r="60" spans="1:12" s="114" customFormat="1" ht="15.6" customHeight="1" x14ac:dyDescent="0.2">
      <c r="A60" s="111"/>
      <c r="B60" s="112"/>
      <c r="C60" s="112"/>
      <c r="D60" s="113"/>
      <c r="E60" s="113"/>
      <c r="F60" s="243" t="s">
        <v>144</v>
      </c>
      <c r="G60" s="243"/>
      <c r="H60" s="243"/>
      <c r="I60" s="40"/>
      <c r="J60" s="243" t="s">
        <v>144</v>
      </c>
      <c r="K60" s="243"/>
      <c r="L60" s="244"/>
    </row>
    <row r="61" spans="1:12" s="114" customFormat="1" ht="15.6" customHeight="1" x14ac:dyDescent="0.2">
      <c r="A61" s="111"/>
      <c r="B61" s="112"/>
      <c r="C61" s="112"/>
      <c r="D61" s="113"/>
      <c r="E61" s="113"/>
      <c r="F61" s="96" t="s">
        <v>65</v>
      </c>
      <c r="G61" s="21"/>
      <c r="H61" s="96" t="s">
        <v>65</v>
      </c>
      <c r="I61" s="113"/>
      <c r="J61" s="96" t="s">
        <v>65</v>
      </c>
      <c r="K61" s="115"/>
      <c r="L61" s="96" t="s">
        <v>65</v>
      </c>
    </row>
    <row r="62" spans="1:12" s="114" customFormat="1" ht="15.6" customHeight="1" x14ac:dyDescent="0.2">
      <c r="A62" s="116"/>
      <c r="B62" s="112"/>
      <c r="C62" s="112"/>
      <c r="D62" s="113"/>
      <c r="E62" s="113"/>
      <c r="F62" s="117" t="str">
        <f>F9</f>
        <v>2023</v>
      </c>
      <c r="G62" s="25">
        <f>G9</f>
        <v>0</v>
      </c>
      <c r="H62" s="117" t="str">
        <f>H9</f>
        <v>2022</v>
      </c>
      <c r="I62" s="113"/>
      <c r="J62" s="117" t="s">
        <v>197</v>
      </c>
      <c r="K62" s="25"/>
      <c r="L62" s="117" t="s">
        <v>171</v>
      </c>
    </row>
    <row r="63" spans="1:12" s="114" customFormat="1" ht="15.6" customHeight="1" x14ac:dyDescent="0.2">
      <c r="A63" s="116"/>
      <c r="B63" s="112"/>
      <c r="C63" s="112"/>
      <c r="D63" s="219" t="s">
        <v>2</v>
      </c>
      <c r="E63" s="113"/>
      <c r="F63" s="95" t="s">
        <v>1</v>
      </c>
      <c r="G63" s="118"/>
      <c r="H63" s="95" t="s">
        <v>1</v>
      </c>
      <c r="I63" s="113"/>
      <c r="J63" s="95" t="s">
        <v>1</v>
      </c>
      <c r="K63" s="118"/>
      <c r="L63" s="95" t="s">
        <v>1</v>
      </c>
    </row>
    <row r="64" spans="1:12" s="40" customFormat="1" ht="15.6" customHeight="1" x14ac:dyDescent="0.2">
      <c r="A64" s="111" t="s">
        <v>109</v>
      </c>
      <c r="D64" s="41"/>
      <c r="E64" s="41"/>
      <c r="F64" s="124"/>
      <c r="G64" s="21"/>
      <c r="H64" s="125"/>
      <c r="I64" s="41"/>
      <c r="J64" s="124"/>
      <c r="K64" s="21"/>
      <c r="L64" s="125"/>
    </row>
    <row r="65" spans="1:12" s="40" customFormat="1" ht="15.6" customHeight="1" x14ac:dyDescent="0.2">
      <c r="B65" s="126" t="s">
        <v>46</v>
      </c>
      <c r="D65" s="41"/>
      <c r="E65" s="41"/>
      <c r="F65" s="124"/>
      <c r="G65" s="21"/>
      <c r="H65" s="125"/>
      <c r="I65" s="41"/>
      <c r="J65" s="124"/>
      <c r="K65" s="21"/>
      <c r="L65" s="125"/>
    </row>
    <row r="66" spans="1:12" s="40" customFormat="1" ht="15.6" customHeight="1" x14ac:dyDescent="0.2">
      <c r="B66" s="126"/>
      <c r="C66" s="22" t="s">
        <v>154</v>
      </c>
      <c r="D66" s="41"/>
      <c r="E66" s="41"/>
      <c r="F66" s="124"/>
      <c r="G66" s="21"/>
      <c r="H66" s="125"/>
      <c r="I66" s="41"/>
      <c r="J66" s="124"/>
      <c r="K66" s="21"/>
      <c r="L66" s="125"/>
    </row>
    <row r="67" spans="1:12" s="40" customFormat="1" ht="15.6" customHeight="1" x14ac:dyDescent="0.2">
      <c r="C67" s="40" t="s">
        <v>155</v>
      </c>
      <c r="D67" s="127"/>
      <c r="E67" s="127"/>
      <c r="F67" s="128">
        <v>218862</v>
      </c>
      <c r="G67" s="21"/>
      <c r="H67" s="129">
        <v>186916</v>
      </c>
      <c r="I67" s="127"/>
      <c r="J67" s="128">
        <v>0</v>
      </c>
      <c r="K67" s="21"/>
      <c r="L67" s="129">
        <v>0</v>
      </c>
    </row>
    <row r="68" spans="1:12" s="40" customFormat="1" ht="6" customHeight="1" x14ac:dyDescent="0.2">
      <c r="D68" s="127"/>
      <c r="E68" s="127"/>
      <c r="F68" s="130"/>
      <c r="G68" s="21"/>
      <c r="H68" s="131"/>
      <c r="I68" s="127"/>
      <c r="J68" s="130"/>
      <c r="K68" s="21"/>
      <c r="L68" s="131"/>
    </row>
    <row r="69" spans="1:12" s="40" customFormat="1" ht="15.6" customHeight="1" x14ac:dyDescent="0.2">
      <c r="C69" s="22" t="s">
        <v>47</v>
      </c>
      <c r="D69" s="41"/>
      <c r="E69" s="41"/>
      <c r="F69" s="128">
        <f>SUM(F65:F67)</f>
        <v>218862</v>
      </c>
      <c r="G69" s="131"/>
      <c r="H69" s="129">
        <f>SUM(H65:H67)</f>
        <v>186916</v>
      </c>
      <c r="I69" s="41"/>
      <c r="J69" s="128">
        <f>SUM(J65:J67)</f>
        <v>0</v>
      </c>
      <c r="K69" s="131"/>
      <c r="L69" s="129">
        <f>SUM(L65:L67)</f>
        <v>0</v>
      </c>
    </row>
    <row r="70" spans="1:12" s="40" customFormat="1" ht="6" customHeight="1" x14ac:dyDescent="0.2">
      <c r="F70" s="26"/>
      <c r="G70" s="21"/>
      <c r="H70" s="21"/>
      <c r="J70" s="26"/>
      <c r="K70" s="21"/>
      <c r="L70" s="21"/>
    </row>
    <row r="71" spans="1:12" s="40" customFormat="1" ht="15.6" customHeight="1" x14ac:dyDescent="0.2">
      <c r="B71" s="126" t="s">
        <v>48</v>
      </c>
      <c r="F71" s="26"/>
      <c r="G71" s="21"/>
      <c r="H71" s="21"/>
      <c r="J71" s="26"/>
      <c r="K71" s="21"/>
      <c r="L71" s="21"/>
    </row>
    <row r="72" spans="1:12" s="40" customFormat="1" ht="15.6" customHeight="1" x14ac:dyDescent="0.2">
      <c r="C72" s="22" t="s">
        <v>95</v>
      </c>
      <c r="D72" s="127"/>
      <c r="E72" s="127"/>
      <c r="F72" s="26">
        <v>-47811575</v>
      </c>
      <c r="G72" s="21"/>
      <c r="H72" s="21">
        <v>-19653394</v>
      </c>
      <c r="I72" s="127"/>
      <c r="J72" s="26">
        <v>-59706</v>
      </c>
      <c r="K72" s="21"/>
      <c r="L72" s="21">
        <v>0</v>
      </c>
    </row>
    <row r="73" spans="1:12" s="40" customFormat="1" ht="15.6" customHeight="1" x14ac:dyDescent="0.2">
      <c r="C73" s="22" t="s">
        <v>96</v>
      </c>
      <c r="D73" s="127"/>
      <c r="E73" s="127"/>
      <c r="F73" s="26">
        <v>-7335250</v>
      </c>
      <c r="G73" s="21"/>
      <c r="H73" s="21">
        <v>-2367500</v>
      </c>
      <c r="I73" s="127"/>
      <c r="J73" s="26">
        <v>0</v>
      </c>
      <c r="K73" s="21"/>
      <c r="L73" s="21">
        <v>0</v>
      </c>
    </row>
    <row r="74" spans="1:12" s="40" customFormat="1" ht="15.6" customHeight="1" x14ac:dyDescent="0.2">
      <c r="C74" s="40" t="s">
        <v>184</v>
      </c>
      <c r="D74" s="222"/>
      <c r="E74" s="127"/>
      <c r="F74" s="132">
        <v>0</v>
      </c>
      <c r="G74" s="21"/>
      <c r="H74" s="99">
        <v>0</v>
      </c>
      <c r="I74" s="127"/>
      <c r="J74" s="132">
        <v>0</v>
      </c>
      <c r="K74" s="21"/>
      <c r="L74" s="99">
        <v>-150000000</v>
      </c>
    </row>
    <row r="75" spans="1:12" s="40" customFormat="1" ht="6" customHeight="1" x14ac:dyDescent="0.2">
      <c r="B75" s="22"/>
      <c r="D75" s="127"/>
      <c r="E75" s="127"/>
      <c r="F75" s="26"/>
      <c r="G75" s="21"/>
      <c r="H75" s="21"/>
      <c r="I75" s="127"/>
      <c r="J75" s="26"/>
      <c r="K75" s="21"/>
      <c r="L75" s="21"/>
    </row>
    <row r="76" spans="1:12" s="40" customFormat="1" ht="15.6" customHeight="1" x14ac:dyDescent="0.2">
      <c r="A76" s="111"/>
      <c r="C76" s="22" t="s">
        <v>168</v>
      </c>
      <c r="F76" s="132">
        <f>SUM(F71:F74)</f>
        <v>-55146825</v>
      </c>
      <c r="G76" s="21"/>
      <c r="H76" s="99">
        <f>SUM(H71:H74)</f>
        <v>-22020894</v>
      </c>
      <c r="J76" s="132">
        <f>SUM(J71:J74)</f>
        <v>-59706</v>
      </c>
      <c r="K76" s="21"/>
      <c r="L76" s="99">
        <f>SUM(L71:L74)</f>
        <v>-150000000</v>
      </c>
    </row>
    <row r="77" spans="1:12" s="40" customFormat="1" ht="6" customHeight="1" x14ac:dyDescent="0.2">
      <c r="B77" s="22"/>
      <c r="F77" s="26"/>
      <c r="G77" s="21"/>
      <c r="H77" s="21"/>
      <c r="J77" s="26"/>
      <c r="K77" s="21"/>
      <c r="L77" s="21"/>
    </row>
    <row r="78" spans="1:12" s="40" customFormat="1" ht="15.6" customHeight="1" x14ac:dyDescent="0.2">
      <c r="A78" s="22" t="s">
        <v>169</v>
      </c>
      <c r="F78" s="132">
        <f>F76+F69</f>
        <v>-54927963</v>
      </c>
      <c r="G78" s="21"/>
      <c r="H78" s="99">
        <f>H76+H69</f>
        <v>-21833978</v>
      </c>
      <c r="J78" s="132">
        <f>J76+J69</f>
        <v>-59706</v>
      </c>
      <c r="K78" s="21"/>
      <c r="L78" s="99">
        <f>L76+L69</f>
        <v>-150000000</v>
      </c>
    </row>
    <row r="79" spans="1:12" s="40" customFormat="1" ht="12" customHeight="1" x14ac:dyDescent="0.2">
      <c r="A79" s="22"/>
      <c r="F79" s="26"/>
      <c r="G79" s="21"/>
      <c r="H79" s="21"/>
      <c r="J79" s="26"/>
      <c r="K79" s="21"/>
      <c r="L79" s="21"/>
    </row>
    <row r="80" spans="1:12" s="40" customFormat="1" ht="15.6" customHeight="1" x14ac:dyDescent="0.2">
      <c r="A80" s="111" t="s">
        <v>212</v>
      </c>
      <c r="F80" s="124"/>
      <c r="G80" s="21"/>
      <c r="H80" s="125"/>
      <c r="J80" s="124"/>
      <c r="K80" s="21"/>
      <c r="L80" s="125"/>
    </row>
    <row r="81" spans="1:12" s="40" customFormat="1" ht="15.6" customHeight="1" x14ac:dyDescent="0.2">
      <c r="A81" s="111"/>
      <c r="B81" s="40" t="s">
        <v>230</v>
      </c>
      <c r="F81" s="124">
        <v>0</v>
      </c>
      <c r="G81" s="21"/>
      <c r="H81" s="125">
        <v>9262</v>
      </c>
      <c r="J81" s="124">
        <v>0</v>
      </c>
      <c r="K81" s="21"/>
      <c r="L81" s="125">
        <v>0</v>
      </c>
    </row>
    <row r="82" spans="1:12" s="40" customFormat="1" ht="15.6" customHeight="1" x14ac:dyDescent="0.2">
      <c r="A82" s="111"/>
      <c r="B82" s="40" t="s">
        <v>231</v>
      </c>
      <c r="F82" s="124">
        <v>0</v>
      </c>
      <c r="G82" s="21"/>
      <c r="H82" s="125">
        <v>-766</v>
      </c>
      <c r="J82" s="124">
        <v>0</v>
      </c>
      <c r="K82" s="21"/>
      <c r="L82" s="125">
        <v>-766</v>
      </c>
    </row>
    <row r="83" spans="1:12" s="40" customFormat="1" ht="15.6" customHeight="1" x14ac:dyDescent="0.2">
      <c r="A83" s="111"/>
      <c r="B83" s="40" t="s">
        <v>229</v>
      </c>
      <c r="F83" s="124">
        <v>0</v>
      </c>
      <c r="G83" s="21"/>
      <c r="H83" s="125">
        <v>0</v>
      </c>
      <c r="J83" s="124">
        <v>0</v>
      </c>
      <c r="K83" s="21"/>
      <c r="L83" s="125">
        <v>236946</v>
      </c>
    </row>
    <row r="84" spans="1:12" s="40" customFormat="1" ht="15.6" customHeight="1" x14ac:dyDescent="0.2">
      <c r="A84" s="111"/>
      <c r="B84" s="40" t="s">
        <v>232</v>
      </c>
      <c r="F84" s="124">
        <v>0</v>
      </c>
      <c r="G84" s="21"/>
      <c r="H84" s="125">
        <v>0</v>
      </c>
      <c r="J84" s="124">
        <v>-4500000</v>
      </c>
      <c r="K84" s="21"/>
      <c r="L84" s="125">
        <v>0</v>
      </c>
    </row>
    <row r="85" spans="1:12" s="40" customFormat="1" ht="15.6" customHeight="1" x14ac:dyDescent="0.2">
      <c r="A85" s="111"/>
      <c r="B85" s="40" t="s">
        <v>227</v>
      </c>
      <c r="D85" s="28" t="s">
        <v>206</v>
      </c>
      <c r="F85" s="124">
        <v>0</v>
      </c>
      <c r="G85" s="21"/>
      <c r="H85" s="125">
        <v>180000000</v>
      </c>
      <c r="J85" s="124">
        <v>0</v>
      </c>
      <c r="K85" s="21"/>
      <c r="L85" s="125">
        <v>180000000</v>
      </c>
    </row>
    <row r="86" spans="1:12" s="40" customFormat="1" ht="15.6" customHeight="1" x14ac:dyDescent="0.2">
      <c r="A86" s="111"/>
      <c r="B86" s="40" t="s">
        <v>228</v>
      </c>
      <c r="D86" s="28" t="s">
        <v>206</v>
      </c>
      <c r="F86" s="124">
        <v>-532000000</v>
      </c>
      <c r="G86" s="21"/>
      <c r="H86" s="125">
        <v>0</v>
      </c>
      <c r="J86" s="124">
        <v>-532000000</v>
      </c>
      <c r="K86" s="21"/>
      <c r="L86" s="125">
        <v>0</v>
      </c>
    </row>
    <row r="87" spans="1:12" s="40" customFormat="1" ht="15.6" customHeight="1" x14ac:dyDescent="0.2">
      <c r="A87" s="111"/>
      <c r="B87" s="40" t="s">
        <v>179</v>
      </c>
      <c r="F87" s="124">
        <v>-5120676</v>
      </c>
      <c r="G87" s="21"/>
      <c r="H87" s="125">
        <v>-238415</v>
      </c>
      <c r="J87" s="124">
        <v>-5120677</v>
      </c>
      <c r="K87" s="21"/>
      <c r="L87" s="125">
        <v>-238415</v>
      </c>
    </row>
    <row r="88" spans="1:12" s="40" customFormat="1" ht="15.6" customHeight="1" x14ac:dyDescent="0.2">
      <c r="B88" s="22" t="s">
        <v>119</v>
      </c>
      <c r="D88" s="127"/>
      <c r="E88" s="127"/>
      <c r="F88" s="26">
        <v>-13428553</v>
      </c>
      <c r="G88" s="21"/>
      <c r="H88" s="21">
        <v>-10258373</v>
      </c>
      <c r="I88" s="127"/>
      <c r="J88" s="26">
        <v>0</v>
      </c>
      <c r="K88" s="21"/>
      <c r="L88" s="21">
        <v>0</v>
      </c>
    </row>
    <row r="89" spans="1:12" s="40" customFormat="1" ht="15.6" customHeight="1" x14ac:dyDescent="0.2">
      <c r="B89" s="22" t="s">
        <v>106</v>
      </c>
      <c r="D89" s="28"/>
      <c r="E89" s="127"/>
      <c r="F89" s="132">
        <v>-5717664</v>
      </c>
      <c r="G89" s="21"/>
      <c r="H89" s="99">
        <v>0</v>
      </c>
      <c r="I89" s="127"/>
      <c r="J89" s="132">
        <v>0</v>
      </c>
      <c r="K89" s="21"/>
      <c r="L89" s="99">
        <v>0</v>
      </c>
    </row>
    <row r="90" spans="1:12" s="40" customFormat="1" ht="6" customHeight="1" x14ac:dyDescent="0.2">
      <c r="D90" s="127"/>
      <c r="E90" s="127"/>
      <c r="F90" s="26"/>
      <c r="G90" s="21"/>
      <c r="H90" s="21"/>
      <c r="I90" s="127"/>
      <c r="J90" s="26"/>
      <c r="K90" s="21"/>
      <c r="L90" s="21"/>
    </row>
    <row r="91" spans="1:12" s="40" customFormat="1" ht="15.6" customHeight="1" x14ac:dyDescent="0.2">
      <c r="A91" s="22" t="s">
        <v>182</v>
      </c>
      <c r="D91" s="127"/>
      <c r="E91" s="127"/>
      <c r="F91" s="132">
        <f>SUM(F81:F90)</f>
        <v>-556266893</v>
      </c>
      <c r="G91" s="21"/>
      <c r="H91" s="99">
        <f>SUM(H81:H90)</f>
        <v>169511708</v>
      </c>
      <c r="I91" s="127"/>
      <c r="J91" s="132">
        <f>SUM(J81:J90)</f>
        <v>-541620677</v>
      </c>
      <c r="K91" s="21"/>
      <c r="L91" s="99">
        <f>SUM(L81:L90)</f>
        <v>179997765</v>
      </c>
    </row>
    <row r="92" spans="1:12" s="40" customFormat="1" ht="6" customHeight="1" x14ac:dyDescent="0.2">
      <c r="D92" s="127"/>
      <c r="E92" s="127"/>
      <c r="F92" s="26"/>
      <c r="G92" s="21"/>
      <c r="H92" s="21"/>
      <c r="I92" s="127"/>
      <c r="J92" s="26"/>
      <c r="K92" s="21"/>
      <c r="L92" s="21"/>
    </row>
    <row r="93" spans="1:12" s="40" customFormat="1" ht="15.6" customHeight="1" x14ac:dyDescent="0.2">
      <c r="A93" s="111" t="s">
        <v>131</v>
      </c>
      <c r="B93" s="111"/>
      <c r="D93" s="127"/>
      <c r="E93" s="127"/>
      <c r="F93" s="133">
        <f>F29+F69+F76+F91</f>
        <v>-532498799</v>
      </c>
      <c r="G93" s="125"/>
      <c r="H93" s="134">
        <f>H29+H69+H76+H91</f>
        <v>973467437</v>
      </c>
      <c r="I93" s="127"/>
      <c r="J93" s="133">
        <f>J29+J69+J76+J91</f>
        <v>35199683</v>
      </c>
      <c r="K93" s="125"/>
      <c r="L93" s="134">
        <f>L29+L69+L76+L91</f>
        <v>26079901</v>
      </c>
    </row>
    <row r="94" spans="1:12" s="40" customFormat="1" ht="15.6" customHeight="1" x14ac:dyDescent="0.2">
      <c r="A94" s="22" t="s">
        <v>49</v>
      </c>
      <c r="D94" s="127"/>
      <c r="E94" s="127"/>
      <c r="F94" s="128">
        <v>3110863748</v>
      </c>
      <c r="G94" s="21"/>
      <c r="H94" s="129">
        <v>2475129985</v>
      </c>
      <c r="I94" s="127"/>
      <c r="J94" s="128">
        <v>71302688</v>
      </c>
      <c r="K94" s="21"/>
      <c r="L94" s="129">
        <v>460660</v>
      </c>
    </row>
    <row r="95" spans="1:12" s="40" customFormat="1" ht="6" customHeight="1" x14ac:dyDescent="0.2">
      <c r="D95" s="127"/>
      <c r="E95" s="127"/>
      <c r="F95" s="130"/>
      <c r="G95" s="21"/>
      <c r="H95" s="131"/>
      <c r="I95" s="127"/>
      <c r="J95" s="130"/>
      <c r="K95" s="21"/>
      <c r="L95" s="131"/>
    </row>
    <row r="96" spans="1:12" s="40" customFormat="1" ht="15.6" customHeight="1" thickBot="1" x14ac:dyDescent="0.25">
      <c r="A96" s="111" t="s">
        <v>50</v>
      </c>
      <c r="D96" s="127"/>
      <c r="E96" s="127"/>
      <c r="F96" s="135">
        <f>SUM(F93:F95)</f>
        <v>2578364949</v>
      </c>
      <c r="G96" s="131"/>
      <c r="H96" s="136">
        <f>SUM(H93:H95)</f>
        <v>3448597422</v>
      </c>
      <c r="I96" s="127"/>
      <c r="J96" s="135">
        <f>SUM(J93:J95)</f>
        <v>106502371</v>
      </c>
      <c r="K96" s="131"/>
      <c r="L96" s="136">
        <f>SUM(L93:L95)</f>
        <v>26540561</v>
      </c>
    </row>
    <row r="97" spans="1:12" s="40" customFormat="1" ht="12" customHeight="1" thickTop="1" x14ac:dyDescent="0.2">
      <c r="F97" s="26"/>
      <c r="G97" s="21"/>
      <c r="H97" s="21"/>
      <c r="J97" s="26"/>
      <c r="K97" s="21"/>
      <c r="L97" s="21"/>
    </row>
    <row r="98" spans="1:12" s="40" customFormat="1" ht="15.6" customHeight="1" x14ac:dyDescent="0.2">
      <c r="A98" s="97" t="s">
        <v>110</v>
      </c>
      <c r="F98" s="137"/>
      <c r="J98" s="137"/>
    </row>
    <row r="99" spans="1:12" s="40" customFormat="1" ht="6" customHeight="1" x14ac:dyDescent="0.2">
      <c r="F99" s="137"/>
      <c r="J99" s="137"/>
    </row>
    <row r="100" spans="1:12" s="40" customFormat="1" ht="15.6" customHeight="1" x14ac:dyDescent="0.2">
      <c r="A100" s="40" t="s">
        <v>152</v>
      </c>
      <c r="F100" s="138"/>
      <c r="H100" s="139"/>
      <c r="J100" s="138"/>
      <c r="L100" s="139"/>
    </row>
    <row r="101" spans="1:12" s="40" customFormat="1" ht="15.6" customHeight="1" x14ac:dyDescent="0.2">
      <c r="B101" s="40" t="s">
        <v>153</v>
      </c>
      <c r="F101" s="26">
        <v>1433864</v>
      </c>
      <c r="G101" s="21"/>
      <c r="H101" s="21">
        <v>120296</v>
      </c>
      <c r="I101" s="21"/>
      <c r="J101" s="160">
        <v>0</v>
      </c>
      <c r="K101" s="21"/>
      <c r="L101" s="161">
        <v>0</v>
      </c>
    </row>
    <row r="102" spans="1:12" s="40" customFormat="1" ht="15.6" customHeight="1" x14ac:dyDescent="0.2">
      <c r="A102" s="40" t="s">
        <v>118</v>
      </c>
      <c r="F102" s="160">
        <v>0</v>
      </c>
      <c r="G102" s="21"/>
      <c r="H102" s="161">
        <v>4613300</v>
      </c>
      <c r="I102" s="21"/>
      <c r="J102" s="160">
        <v>0</v>
      </c>
      <c r="K102" s="21"/>
      <c r="L102" s="161">
        <v>0</v>
      </c>
    </row>
    <row r="103" spans="1:12" s="40" customFormat="1" ht="15.6" customHeight="1" x14ac:dyDescent="0.2">
      <c r="A103" s="40" t="s">
        <v>124</v>
      </c>
      <c r="F103" s="26">
        <v>18031267</v>
      </c>
      <c r="G103" s="21"/>
      <c r="H103" s="21">
        <v>8795516</v>
      </c>
      <c r="I103" s="21"/>
      <c r="J103" s="160">
        <v>0</v>
      </c>
      <c r="K103" s="21"/>
      <c r="L103" s="161">
        <v>0</v>
      </c>
    </row>
    <row r="104" spans="1:12" s="40" customFormat="1" ht="15.6" customHeight="1" x14ac:dyDescent="0.2">
      <c r="A104" s="40" t="s">
        <v>121</v>
      </c>
      <c r="F104" s="26"/>
      <c r="G104" s="21"/>
      <c r="H104" s="21"/>
      <c r="I104" s="21"/>
      <c r="J104" s="26"/>
      <c r="K104" s="21"/>
      <c r="L104" s="21"/>
    </row>
    <row r="105" spans="1:12" s="40" customFormat="1" ht="15.6" customHeight="1" x14ac:dyDescent="0.2">
      <c r="B105" s="40" t="s">
        <v>149</v>
      </c>
      <c r="F105" s="26"/>
      <c r="G105" s="21"/>
      <c r="H105" s="21"/>
      <c r="I105" s="21"/>
      <c r="J105" s="26"/>
      <c r="K105" s="21"/>
      <c r="L105" s="21"/>
    </row>
    <row r="106" spans="1:12" s="40" customFormat="1" ht="15.6" customHeight="1" x14ac:dyDescent="0.2">
      <c r="B106" s="40" t="s">
        <v>150</v>
      </c>
      <c r="F106" s="26"/>
      <c r="G106" s="21"/>
      <c r="H106" s="21"/>
      <c r="I106" s="21"/>
      <c r="J106" s="26"/>
      <c r="K106" s="21"/>
      <c r="L106" s="21"/>
    </row>
    <row r="107" spans="1:12" s="40" customFormat="1" ht="15.6" customHeight="1" x14ac:dyDescent="0.2">
      <c r="B107" s="40" t="s">
        <v>151</v>
      </c>
      <c r="F107" s="26">
        <v>496963194</v>
      </c>
      <c r="G107" s="21"/>
      <c r="H107" s="21">
        <v>499903648</v>
      </c>
      <c r="I107" s="21"/>
      <c r="J107" s="160">
        <v>0</v>
      </c>
      <c r="K107" s="21"/>
      <c r="L107" s="161">
        <v>0</v>
      </c>
    </row>
    <row r="108" spans="1:12" s="40" customFormat="1" ht="15.6" customHeight="1" x14ac:dyDescent="0.2">
      <c r="F108" s="21"/>
      <c r="G108" s="21"/>
      <c r="H108" s="21"/>
      <c r="I108" s="21"/>
      <c r="J108" s="21"/>
      <c r="K108" s="21"/>
      <c r="L108" s="21"/>
    </row>
    <row r="109" spans="1:12" s="40" customFormat="1" ht="15.6" customHeight="1" x14ac:dyDescent="0.2">
      <c r="F109" s="21"/>
      <c r="G109" s="21"/>
      <c r="H109" s="21"/>
      <c r="I109" s="21"/>
      <c r="J109" s="21"/>
      <c r="K109" s="21"/>
      <c r="L109" s="21"/>
    </row>
    <row r="110" spans="1:12" s="40" customFormat="1" ht="15.6" customHeight="1" x14ac:dyDescent="0.2">
      <c r="F110" s="21"/>
      <c r="G110" s="21"/>
      <c r="H110" s="21"/>
      <c r="I110" s="21"/>
      <c r="J110" s="21"/>
      <c r="K110" s="21"/>
      <c r="L110" s="21"/>
    </row>
    <row r="111" spans="1:12" s="40" customFormat="1" ht="21" customHeight="1" x14ac:dyDescent="0.2">
      <c r="F111" s="21"/>
      <c r="G111" s="21"/>
      <c r="H111" s="21"/>
      <c r="I111" s="21"/>
      <c r="J111" s="21"/>
      <c r="K111" s="21"/>
      <c r="L111" s="21"/>
    </row>
    <row r="112" spans="1:12" ht="21.95" customHeight="1" x14ac:dyDescent="0.2">
      <c r="A112" s="63" t="str">
        <f>+A53</f>
        <v>The accompanying notes form part of this interim financial information.</v>
      </c>
      <c r="B112" s="63"/>
      <c r="C112" s="63"/>
      <c r="D112" s="63"/>
      <c r="E112" s="63"/>
      <c r="F112" s="50"/>
      <c r="G112" s="50"/>
      <c r="H112" s="50"/>
      <c r="I112" s="63"/>
      <c r="J112" s="50"/>
      <c r="K112" s="50"/>
      <c r="L112" s="50"/>
    </row>
  </sheetData>
  <mergeCells count="8">
    <mergeCell ref="F59:H59"/>
    <mergeCell ref="J59:L59"/>
    <mergeCell ref="F60:H60"/>
    <mergeCell ref="J60:L60"/>
    <mergeCell ref="J6:L6"/>
    <mergeCell ref="J7:L7"/>
    <mergeCell ref="F6:H6"/>
    <mergeCell ref="F7:H7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&amp;R&amp;"Arial,Regular"&amp;9&amp;P</oddFooter>
    <firstFooter>&amp;R2</firstFooter>
  </headerFooter>
  <rowBreaks count="1" manualBreakCount="1">
    <brk id="53" max="16383" man="1"/>
  </rowBreaks>
  <ignoredErrors>
    <ignoredError sqref="G9 I62 I9" numberStoredAsText="1"/>
    <ignoredError sqref="H91:L9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 (3-month)</vt:lpstr>
      <vt:lpstr>EQ 7</vt:lpstr>
      <vt:lpstr>EQ 8</vt:lpstr>
      <vt:lpstr>EQ 9</vt:lpstr>
      <vt:lpstr>CF 10-11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Namfon Bandasak (Account)</cp:lastModifiedBy>
  <cp:lastPrinted>2023-05-11T03:18:45Z</cp:lastPrinted>
  <dcterms:created xsi:type="dcterms:W3CDTF">2009-02-23T10:22:48Z</dcterms:created>
  <dcterms:modified xsi:type="dcterms:W3CDTF">2023-05-12T02:38:33Z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d6aa48f-5ea3-4df9-940a-fee9968a059a_Enabled">
    <vt:lpwstr>true</vt:lpwstr>
  </property>
  <property fmtid="{D5CDD505-2E9C-101B-9397-08002B2CF9AE}" pid="3" name="MSIP_Label_cd6aa48f-5ea3-4df9-940a-fee9968a059a_SetDate">
    <vt:lpwstr>2023-05-12T02:38:15Z</vt:lpwstr>
  </property>
  <property fmtid="{D5CDD505-2E9C-101B-9397-08002B2CF9AE}" pid="4" name="MSIP_Label_cd6aa48f-5ea3-4df9-940a-fee9968a059a_Method">
    <vt:lpwstr>Privileged</vt:lpwstr>
  </property>
  <property fmtid="{D5CDD505-2E9C-101B-9397-08002B2CF9AE}" pid="5" name="MSIP_Label_cd6aa48f-5ea3-4df9-940a-fee9968a059a_Name">
    <vt:lpwstr>Public - Not Protected</vt:lpwstr>
  </property>
  <property fmtid="{D5CDD505-2E9C-101B-9397-08002B2CF9AE}" pid="6" name="MSIP_Label_cd6aa48f-5ea3-4df9-940a-fee9968a059a_SiteId">
    <vt:lpwstr>9d9217a5-0363-442b-910c-adfac4b22fe2</vt:lpwstr>
  </property>
  <property fmtid="{D5CDD505-2E9C-101B-9397-08002B2CF9AE}" pid="7" name="MSIP_Label_cd6aa48f-5ea3-4df9-940a-fee9968a059a_ActionId">
    <vt:lpwstr>f6e8b612-fa5c-47fb-abe7-cef735719d33</vt:lpwstr>
  </property>
  <property fmtid="{D5CDD505-2E9C-101B-9397-08002B2CF9AE}" pid="8" name="MSIP_Label_cd6aa48f-5ea3-4df9-940a-fee9968a059a_ContentBits">
    <vt:lpwstr>0</vt:lpwstr>
  </property>
</Properties>
</file>