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3\Qtr1'23\"/>
    </mc:Choice>
  </mc:AlternateContent>
  <xr:revisionPtr revIDLastSave="0" documentId="13_ncr:1_{7BBA4813-73E1-44CC-B43A-A92F51337E6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BS!$A$1:$G$66</definedName>
    <definedName name="_xlnm.Print_Area" localSheetId="1">PL!$A$1:$G$38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N24" i="5"/>
  <c r="E39" i="6"/>
  <c r="G17" i="1"/>
  <c r="E17" i="1"/>
  <c r="E53" i="4" l="1"/>
  <c r="E50" i="4"/>
  <c r="E35" i="1"/>
  <c r="E11" i="1"/>
  <c r="E18" i="1" s="1"/>
  <c r="E58" i="6"/>
  <c r="E45" i="6"/>
  <c r="E22" i="6"/>
  <c r="E14" i="6"/>
  <c r="G50" i="4"/>
  <c r="E23" i="6" l="1"/>
  <c r="E20" i="1"/>
  <c r="E22" i="1" s="1"/>
  <c r="E46" i="6"/>
  <c r="E59" i="6" s="1"/>
  <c r="G11" i="1"/>
  <c r="G34" i="1"/>
  <c r="G35" i="1" s="1"/>
  <c r="N13" i="5" s="1"/>
  <c r="E36" i="1" l="1"/>
  <c r="E26" i="1"/>
  <c r="G18" i="1"/>
  <c r="G20" i="1" s="1"/>
  <c r="G22" i="1" l="1"/>
  <c r="G36" i="1" s="1"/>
  <c r="G53" i="4"/>
  <c r="G58" i="6" l="1"/>
  <c r="G45" i="6"/>
  <c r="G39" i="6"/>
  <c r="G22" i="6"/>
  <c r="G14" i="6"/>
  <c r="G46" i="6" l="1"/>
  <c r="G59" i="6" s="1"/>
  <c r="G23" i="6"/>
  <c r="G60" i="6" l="1"/>
  <c r="G8" i="4"/>
  <c r="E8" i="4"/>
  <c r="E20" i="4" s="1"/>
  <c r="E31" i="4" s="1"/>
  <c r="E34" i="4" s="1"/>
  <c r="E54" i="4" s="1"/>
  <c r="E56" i="4" s="1"/>
  <c r="L12" i="5" l="1"/>
  <c r="E60" i="6"/>
  <c r="L20" i="5" l="1"/>
  <c r="L22" i="5" s="1"/>
  <c r="P24" i="5" l="1"/>
  <c r="P19" i="5" l="1"/>
  <c r="P16" i="5" l="1"/>
  <c r="F14" i="5" l="1"/>
  <c r="F17" i="5" s="1"/>
  <c r="P13" i="5"/>
  <c r="P11" i="5"/>
  <c r="N14" i="5" l="1"/>
  <c r="N17" i="5" s="1"/>
  <c r="N22" i="5" l="1"/>
  <c r="N25" i="5" s="1"/>
  <c r="N26" i="5" s="1"/>
  <c r="P21" i="5" l="1"/>
  <c r="J22" i="5" l="1"/>
  <c r="J25" i="5" s="1"/>
  <c r="J26" i="5" s="1"/>
  <c r="H22" i="5"/>
  <c r="H25" i="5" s="1"/>
  <c r="H26" i="5" s="1"/>
  <c r="F22" i="5"/>
  <c r="F25" i="5" s="1"/>
  <c r="F26" i="5" s="1"/>
  <c r="J14" i="5"/>
  <c r="J17" i="5" s="1"/>
  <c r="H14" i="5"/>
  <c r="H17" i="5" s="1"/>
  <c r="E57" i="4" l="1"/>
  <c r="P20" i="5" l="1"/>
  <c r="P22" i="5" s="1"/>
  <c r="P25" i="5" s="1"/>
  <c r="P26" i="5" s="1"/>
  <c r="L25" i="5" l="1"/>
  <c r="L26" i="5" s="1"/>
  <c r="G20" i="4" l="1"/>
  <c r="G31" i="4" s="1"/>
  <c r="G34" i="4" s="1"/>
  <c r="G54" i="4" s="1"/>
  <c r="G56" i="4" s="1"/>
  <c r="L14" i="5" l="1"/>
  <c r="L17" i="5" s="1"/>
  <c r="P12" i="5"/>
  <c r="P14" i="5" s="1"/>
  <c r="P17" i="5" s="1"/>
</calcChain>
</file>

<file path=xl/sharedStrings.xml><?xml version="1.0" encoding="utf-8"?>
<sst xmlns="http://schemas.openxmlformats.org/spreadsheetml/2006/main" count="203" uniqueCount="158">
  <si>
    <t>บริษัท ซันเวนดิ้ง เทคโนโลยี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</si>
  <si>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</si>
  <si>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</si>
  <si>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</si>
  <si>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</si>
  <si>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</si>
  <si>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</si>
  <si>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</si>
  <si>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</si>
  <si>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</si>
  <si>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</si>
  <si>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</si>
  <si>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</si>
  <si>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</si>
  <si>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</si>
  <si>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</si>
  <si>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</si>
  <si>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</si>
  <si>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</si>
  <si>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</si>
  <si>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</si>
  <si>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</si>
  <si>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</si>
  <si>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</si>
  <si>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</si>
  <si>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</si>
  <si>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</si>
  <si>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</si>
  <si>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</si>
  <si>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</si>
  <si>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</si>
  <si>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</si>
  <si>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</si>
  <si>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</si>
  <si>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</si>
  <si>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</si>
  <si>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</si>
  <si>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</si>
  <si>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</si>
  <si>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</si>
  <si>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</si>
  <si>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</si>
  <si>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</si>
  <si>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</si>
  <si>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</si>
  <si>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</si>
  <si>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</si>
  <si>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</si>
  <si>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</si>
  <si>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</si>
  <si>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</si>
  <si>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</si>
  <si>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</si>
  <si>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</si>
  <si>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</si>
  <si>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</si>
  <si>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</si>
  <si>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</si>
  <si>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</si>
  <si>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</si>
  <si>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</si>
  <si>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</si>
  <si>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</si>
  <si>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</si>
  <si>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</si>
  <si>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</si>
  <si>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</si>
  <si>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</si>
  <si>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</si>
  <si>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</si>
  <si>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</si>
  <si>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</si>
  <si>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</si>
  <si>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</si>
  <si>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</si>
  <si>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</si>
  <si>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</si>
  <si>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</si>
  <si>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</si>
  <si>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</si>
  <si>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</si>
  <si>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</si>
  <si>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</si>
  <si>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</si>
  <si>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</si>
  <si>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</si>
  <si>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</si>
  <si>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</si>
  <si>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</si>
  <si>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</si>
  <si>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</si>
  <si>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</si>
  <si>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</si>
  <si>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</si>
  <si>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</si>
  <si>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</si>
  <si>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</si>
  <si>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</si>
  <si>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</si>
  <si>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</si>
  <si>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</si>
  <si>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</si>
  <si>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</si>
  <si>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</si>
  <si>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</si>
  <si>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</si>
  <si>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</si>
  <si>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</si>
  <si>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</si>
  <si>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</si>
  <si>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</si>
  <si>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</si>
  <si>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</si>
  <si>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</si>
  <si>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</si>
  <si>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</si>
  <si>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</si>
  <si>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</si>
  <si>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</si>
  <si>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</si>
  <si>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</si>
  <si>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</si>
  <si>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</si>
  <si>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</si>
  <si>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</si>
  <si>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</si>
  <si>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</si>
  <si>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</si>
  <si>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</si>
  <si>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2565</t>
  </si>
  <si>
    <t>ยอดคงเหลือ ณ วันที่ 1 มกราคม 2565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</si>
  <si>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</si>
  <si>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</si>
  <si>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</si>
  <si>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</si>
  <si>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>โอนกำไรของเงินลงทุนในตราสารทุนที่กำหนดให้</t>
  </si>
  <si>
    <t xml:space="preserve">   ขาดทุนจากการตัดจำหน่ายอุปกรณ์</t>
  </si>
  <si>
    <t>เงินสดและรายการเทียบเท่าเงินสดเพิ่มขึ้น (ลดลง) สุทธิ</t>
  </si>
  <si>
    <t xml:space="preserve">   จ่ายผลประโยชน์ระยะยาวพนักงาน</t>
  </si>
  <si>
    <t>กำไร (ขาดทุน) จากการเปลี่ยนแปลงมูลค่าของเงินลงทุนในตราสารทุน</t>
  </si>
  <si>
    <t>ขาดทุนจากอัตราแลกเปลี่ยน</t>
  </si>
  <si>
    <t xml:space="preserve">   โอนสินค้าคงเหลือไปเป็นสินทรัพย์ไม่มีตัวตน</t>
  </si>
  <si>
    <t>ณ วันที่ 31 มีนาคม 2566</t>
  </si>
  <si>
    <t>31 มีนาคม 2566</t>
  </si>
  <si>
    <t xml:space="preserve"> 31 ธันวาคม 2565</t>
  </si>
  <si>
    <t>สำหรับงวดสามเดือนสิ้นสุดวันที่ 31 มีนาคม 2566</t>
  </si>
  <si>
    <t>2566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</si>
  <si>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</si>
  <si>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</si>
  <si>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</si>
  <si>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 xml:space="preserve">   ขาดทุน (กำไร) จากการจำหน่ายอุปกรณ์</t>
  </si>
  <si>
    <t xml:space="preserve">   กำไรจากอัตราแลกเปลี่ยนที่ยังไม่เกิดขึ้นจริง</t>
  </si>
  <si>
    <t>เงินสดสุทธิใช้ไปในกิจกรรมจัดหาเงิน</t>
  </si>
  <si>
    <t xml:space="preserve">   เงินค้างจ่ายค่าก่อสร้างและซื้ออุปกรณ์เพิ่มขึ้น (ลดลง)</t>
  </si>
  <si>
    <t xml:space="preserve">   ขาดทุนจากการประมาณการตามหลักคณิตศาสตร์ประกันภัย</t>
  </si>
  <si>
    <t xml:space="preserve">   มูลค่ายุติธรรมของสินทรัพย์ทางการเงินเพิ่มขึ้น (ลดลง)</t>
  </si>
  <si>
    <t xml:space="preserve">   ที่กำหนดให้วัดมูลค่าด้วยมูลค่ายุติธรรมผ่านกำไรขาดทุนเบ็ดเสร็จอื่น - สุทธิจากภาษีเงินได้</t>
  </si>
  <si>
    <t>ขาดทุนจากการประมาณการตามหลักคณิตศาสตร์ประกันภัย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</si>
</sst>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</cellStyleXfs>
  <cellXfs count="95">
    <xf numFmtId="0" fontId="0" fillId="0" borderId="0" xfId="0"/>
    <xf numFmtId="164" fontId="1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2" fillId="0" borderId="0" xfId="4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9" fontId="2" fillId="0" borderId="0" xfId="2" applyFont="1" applyFill="1" applyAlignment="1">
      <alignment vertical="center"/>
    </xf>
    <xf numFmtId="39" fontId="2" fillId="0" borderId="1" xfId="2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39" fontId="2" fillId="0" borderId="0" xfId="2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Continuous" vertical="center"/>
    </xf>
    <xf numFmtId="0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</cellStyles>
  <dxfs count="0"/>
  <tableStyles count="0" defaultTableStyle="TableStyleMedium9" defaultPivotStyle="PivotStyleLight16"/>
  <colors>
    <mruColors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I67"/>
  <sheetViews>
    <sheetView showGridLines="0" view="pageBreakPreview" topLeftCell="A43" zoomScaleNormal="100" zoomScaleSheetLayoutView="100" workbookViewId="0">
      <selection activeCell="E57" sqref="E57"/>
    </sheetView>
  </sheetViews>
  <sheetFormatPr defaultColWidth="10.7109375" defaultRowHeight="21.75" customHeight="1"/>
  <cols>
    <col min="1" max="1" width="52.5703125" style="65" customWidth="1"/>
    <col min="2" max="2" width="1.7109375" style="59" customWidth="1"/>
    <col min="3" max="3" width="8.42578125" style="65" customWidth="1"/>
    <col min="4" max="4" width="1.7109375" style="59" customWidth="1"/>
    <col min="5" max="5" width="15.7109375" style="59" customWidth="1"/>
    <col min="6" max="6" width="1.7109375" style="59" customWidth="1"/>
    <col min="7" max="7" width="15.7109375" style="59" customWidth="1"/>
    <col min="8" max="8" width="1.7109375" style="59" customWidth="1"/>
    <col min="9" max="16384" width="10.7109375" style="59"/>
  </cols>
  <sheetData>
    <row r="1" spans="1:9" s="61" customFormat="1" ht="21.75" customHeight="1">
      <c r="A1" s="69" t="s">
        <v>0</v>
      </c>
      <c r="B1" s="68"/>
      <c r="C1" s="72"/>
      <c r="D1" s="71"/>
      <c r="F1" s="71"/>
      <c r="G1" s="71"/>
    </row>
    <row r="2" spans="1:9" s="61" customFormat="1" ht="21.75" customHeight="1">
      <c r="A2" s="73" t="s">
        <v>1</v>
      </c>
      <c r="B2" s="68"/>
      <c r="C2" s="72"/>
      <c r="D2" s="71"/>
      <c r="E2" s="68"/>
      <c r="F2" s="71"/>
      <c r="G2" s="68"/>
    </row>
    <row r="3" spans="1:9" s="61" customFormat="1" ht="21.75" customHeight="1">
      <c r="A3" s="73" t="s">
        <v>142</v>
      </c>
      <c r="B3" s="68"/>
      <c r="C3" s="72"/>
      <c r="D3" s="71"/>
      <c r="E3" s="68"/>
      <c r="F3" s="71"/>
      <c r="G3" s="68"/>
    </row>
    <row r="4" spans="1:9" ht="21.75" customHeight="1">
      <c r="A4" s="72"/>
      <c r="B4" s="71"/>
      <c r="C4" s="72"/>
      <c r="D4" s="71"/>
      <c r="E4" s="71"/>
      <c r="F4" s="71"/>
      <c r="G4" s="83" t="s">
        <v>2</v>
      </c>
    </row>
    <row r="5" spans="1:9" s="18" customFormat="1" ht="21.75" customHeight="1">
      <c r="C5" s="19" t="s">
        <v>3</v>
      </c>
      <c r="D5" s="20"/>
      <c r="E5" s="21" t="s">
        <v>143</v>
      </c>
      <c r="F5" s="20"/>
      <c r="G5" s="21" t="s">
        <v>144</v>
      </c>
    </row>
    <row r="6" spans="1:9" s="18" customFormat="1" ht="21.75" customHeight="1">
      <c r="C6" s="22"/>
      <c r="D6" s="20"/>
      <c r="E6" s="23" t="s">
        <v>4</v>
      </c>
      <c r="F6" s="20"/>
      <c r="G6" s="23" t="s">
        <v>5</v>
      </c>
    </row>
    <row r="7" spans="1:9" s="18" customFormat="1" ht="21.75" customHeight="1">
      <c r="C7" s="22"/>
      <c r="D7" s="20"/>
      <c r="E7" s="23" t="s">
        <v>6</v>
      </c>
      <c r="F7" s="20"/>
      <c r="G7" s="23"/>
    </row>
    <row r="8" spans="1:9" ht="21.75" customHeight="1">
      <c r="A8" s="64" t="s">
        <v>7</v>
      </c>
    </row>
    <row r="9" spans="1:9" ht="21.75" customHeight="1">
      <c r="A9" s="64" t="s">
        <v>8</v>
      </c>
      <c r="C9" s="2"/>
      <c r="I9" s="89"/>
    </row>
    <row r="10" spans="1:9" ht="21.75" customHeight="1">
      <c r="A10" s="65" t="s">
        <v>9</v>
      </c>
      <c r="C10" s="2"/>
      <c r="E10" s="62">
        <v>129265</v>
      </c>
      <c r="F10" s="62"/>
      <c r="G10" s="62">
        <v>115311</v>
      </c>
    </row>
    <row r="11" spans="1:9" ht="21.75" customHeight="1">
      <c r="A11" s="86" t="s">
        <v>10</v>
      </c>
      <c r="B11" s="58"/>
      <c r="C11" s="2">
        <v>3</v>
      </c>
      <c r="E11" s="15">
        <v>35486</v>
      </c>
      <c r="F11" s="62"/>
      <c r="G11" s="15">
        <v>43116</v>
      </c>
    </row>
    <row r="12" spans="1:9" ht="21.75" customHeight="1">
      <c r="A12" s="86" t="s">
        <v>11</v>
      </c>
      <c r="B12" s="58"/>
      <c r="C12" s="2"/>
      <c r="E12" s="15">
        <v>155450</v>
      </c>
      <c r="F12" s="62"/>
      <c r="G12" s="15">
        <v>150807</v>
      </c>
    </row>
    <row r="13" spans="1:9" ht="21.75" customHeight="1">
      <c r="A13" s="86" t="s">
        <v>12</v>
      </c>
      <c r="B13" s="58"/>
      <c r="C13" s="2"/>
      <c r="E13" s="15">
        <v>22532</v>
      </c>
      <c r="F13" s="62"/>
      <c r="G13" s="15">
        <v>24565</v>
      </c>
    </row>
    <row r="14" spans="1:9" ht="21.75" customHeight="1">
      <c r="A14" s="64" t="s">
        <v>13</v>
      </c>
      <c r="C14" s="2"/>
      <c r="E14" s="24">
        <f>SUM(E9:E13)</f>
        <v>342733</v>
      </c>
      <c r="F14" s="62"/>
      <c r="G14" s="24">
        <f>SUM(G9:G13)</f>
        <v>333799</v>
      </c>
    </row>
    <row r="15" spans="1:9" ht="21.75" customHeight="1">
      <c r="A15" s="64" t="s">
        <v>14</v>
      </c>
      <c r="C15" s="2"/>
      <c r="E15" s="62"/>
      <c r="F15" s="62"/>
      <c r="G15" s="62"/>
    </row>
    <row r="16" spans="1:9" ht="21.75" customHeight="1">
      <c r="A16" s="65" t="s">
        <v>15</v>
      </c>
      <c r="C16" s="2"/>
      <c r="E16" s="15">
        <v>9</v>
      </c>
      <c r="F16" s="62"/>
      <c r="G16" s="15">
        <v>9</v>
      </c>
    </row>
    <row r="17" spans="1:9" ht="21.75" customHeight="1">
      <c r="A17" s="65" t="s">
        <v>16</v>
      </c>
      <c r="C17" s="2">
        <v>4</v>
      </c>
      <c r="E17" s="15">
        <v>50952</v>
      </c>
      <c r="F17" s="62"/>
      <c r="G17" s="15">
        <v>51413</v>
      </c>
    </row>
    <row r="18" spans="1:9" ht="21.75" customHeight="1">
      <c r="A18" s="86" t="s">
        <v>17</v>
      </c>
      <c r="B18" s="58"/>
      <c r="C18" s="2">
        <v>5</v>
      </c>
      <c r="E18" s="15">
        <v>1229704</v>
      </c>
      <c r="F18" s="62"/>
      <c r="G18" s="15">
        <v>1174508</v>
      </c>
    </row>
    <row r="19" spans="1:9" ht="21.75" customHeight="1">
      <c r="A19" s="86" t="s">
        <v>18</v>
      </c>
      <c r="B19" s="58"/>
      <c r="C19" s="2"/>
      <c r="E19" s="15">
        <v>10552</v>
      </c>
      <c r="F19" s="62"/>
      <c r="G19" s="15">
        <v>8653</v>
      </c>
    </row>
    <row r="20" spans="1:9" ht="21.75" customHeight="1">
      <c r="A20" s="86" t="s">
        <v>19</v>
      </c>
      <c r="B20" s="58"/>
      <c r="C20" s="2"/>
      <c r="E20" s="15">
        <v>20546</v>
      </c>
      <c r="F20" s="62"/>
      <c r="G20" s="15">
        <v>19986</v>
      </c>
    </row>
    <row r="21" spans="1:9" ht="21.75" customHeight="1">
      <c r="A21" s="65" t="s">
        <v>20</v>
      </c>
      <c r="C21" s="2"/>
      <c r="E21" s="15">
        <v>11153</v>
      </c>
      <c r="F21" s="62"/>
      <c r="G21" s="15">
        <v>11462</v>
      </c>
    </row>
    <row r="22" spans="1:9" ht="21.75" customHeight="1">
      <c r="A22" s="64" t="s">
        <v>21</v>
      </c>
      <c r="C22" s="2"/>
      <c r="E22" s="24">
        <f>SUM(E16:E21)</f>
        <v>1322916</v>
      </c>
      <c r="F22" s="62"/>
      <c r="G22" s="24">
        <f>SUM(G16:G21)</f>
        <v>1266031</v>
      </c>
    </row>
    <row r="23" spans="1:9" ht="21.75" customHeight="1" thickBot="1">
      <c r="A23" s="64" t="s">
        <v>22</v>
      </c>
      <c r="E23" s="25">
        <f>SUM(E22,E14)</f>
        <v>1665649</v>
      </c>
      <c r="F23" s="62"/>
      <c r="G23" s="25">
        <f>SUM(G22,G14)</f>
        <v>1599830</v>
      </c>
    </row>
    <row r="24" spans="1:9" ht="21.75" customHeight="1" thickTop="1"/>
    <row r="25" spans="1:9" ht="21.75" customHeight="1">
      <c r="A25" s="65" t="s">
        <v>127</v>
      </c>
    </row>
    <row r="26" spans="1:9" s="61" customFormat="1" ht="21.2" customHeight="1">
      <c r="A26" s="69" t="s">
        <v>0</v>
      </c>
      <c r="B26" s="68"/>
      <c r="C26" s="72"/>
      <c r="D26" s="71"/>
      <c r="E26" s="71"/>
      <c r="F26" s="71"/>
      <c r="G26" s="71"/>
      <c r="I26" s="59"/>
    </row>
    <row r="27" spans="1:9" s="61" customFormat="1" ht="21.2" customHeight="1">
      <c r="A27" s="82" t="s">
        <v>23</v>
      </c>
      <c r="B27" s="68"/>
      <c r="C27" s="72"/>
      <c r="D27" s="71"/>
      <c r="E27" s="68"/>
      <c r="F27" s="71"/>
      <c r="G27" s="68"/>
      <c r="I27" s="59"/>
    </row>
    <row r="28" spans="1:9" s="61" customFormat="1" ht="21.2" customHeight="1">
      <c r="A28" s="73" t="s">
        <v>142</v>
      </c>
      <c r="B28" s="68"/>
      <c r="C28" s="72"/>
      <c r="D28" s="71"/>
      <c r="E28" s="68"/>
      <c r="F28" s="71"/>
      <c r="G28" s="68"/>
      <c r="I28" s="59"/>
    </row>
    <row r="29" spans="1:9" ht="21.2" customHeight="1">
      <c r="A29" s="72"/>
      <c r="B29" s="71"/>
      <c r="D29" s="71"/>
      <c r="E29" s="71"/>
      <c r="F29" s="71"/>
      <c r="G29" s="83" t="s">
        <v>2</v>
      </c>
    </row>
    <row r="30" spans="1:9" s="18" customFormat="1" ht="21.2" customHeight="1">
      <c r="C30" s="65"/>
      <c r="D30" s="20"/>
      <c r="E30" s="21" t="s">
        <v>143</v>
      </c>
      <c r="F30" s="20"/>
      <c r="G30" s="21" t="s">
        <v>144</v>
      </c>
      <c r="I30" s="59"/>
    </row>
    <row r="31" spans="1:9" s="18" customFormat="1" ht="21.2" customHeight="1">
      <c r="C31" s="65"/>
      <c r="D31" s="20"/>
      <c r="E31" s="23" t="s">
        <v>4</v>
      </c>
      <c r="F31" s="20"/>
      <c r="G31" s="23" t="s">
        <v>5</v>
      </c>
      <c r="I31" s="59"/>
    </row>
    <row r="32" spans="1:9" s="18" customFormat="1" ht="21.2" customHeight="1">
      <c r="C32" s="22"/>
      <c r="D32" s="20"/>
      <c r="E32" s="23" t="s">
        <v>6</v>
      </c>
      <c r="F32" s="20"/>
      <c r="G32" s="23"/>
      <c r="I32" s="59"/>
    </row>
    <row r="33" spans="1:7" ht="21.2" customHeight="1">
      <c r="A33" s="64" t="s">
        <v>24</v>
      </c>
    </row>
    <row r="34" spans="1:7" ht="21.2" customHeight="1">
      <c r="A34" s="64" t="s">
        <v>25</v>
      </c>
    </row>
    <row r="35" spans="1:7" ht="21.2" customHeight="1">
      <c r="A35" s="86" t="s">
        <v>26</v>
      </c>
      <c r="B35" s="58"/>
      <c r="C35" s="2"/>
      <c r="E35" s="15">
        <v>369531</v>
      </c>
      <c r="F35" s="66"/>
      <c r="G35" s="15">
        <v>330114</v>
      </c>
    </row>
    <row r="36" spans="1:7" ht="21.2" customHeight="1">
      <c r="A36" s="86" t="s">
        <v>27</v>
      </c>
      <c r="B36" s="58"/>
      <c r="C36" s="2"/>
      <c r="E36" s="15">
        <v>4348</v>
      </c>
      <c r="F36" s="66"/>
      <c r="G36" s="15">
        <v>3275</v>
      </c>
    </row>
    <row r="37" spans="1:7" ht="21.2" customHeight="1">
      <c r="A37" s="57" t="s">
        <v>28</v>
      </c>
      <c r="B37" s="58"/>
      <c r="C37" s="2"/>
      <c r="E37" s="15">
        <v>10406</v>
      </c>
      <c r="F37" s="66"/>
      <c r="G37" s="15">
        <v>6944</v>
      </c>
    </row>
    <row r="38" spans="1:7" ht="21.2" customHeight="1">
      <c r="A38" s="65" t="s">
        <v>29</v>
      </c>
      <c r="B38" s="2"/>
      <c r="C38" s="2"/>
      <c r="E38" s="15">
        <v>1952</v>
      </c>
      <c r="F38" s="66"/>
      <c r="G38" s="15">
        <v>3959</v>
      </c>
    </row>
    <row r="39" spans="1:7" ht="21.2" customHeight="1">
      <c r="A39" s="64" t="s">
        <v>30</v>
      </c>
      <c r="C39" s="2"/>
      <c r="E39" s="26">
        <f>SUM(E35:E38)</f>
        <v>386237</v>
      </c>
      <c r="F39" s="66"/>
      <c r="G39" s="26">
        <f>SUM(G35:G38)</f>
        <v>344292</v>
      </c>
    </row>
    <row r="40" spans="1:7" ht="21.2" customHeight="1">
      <c r="A40" s="64" t="s">
        <v>31</v>
      </c>
      <c r="C40" s="2"/>
      <c r="E40" s="66"/>
      <c r="F40" s="66"/>
      <c r="G40" s="66"/>
    </row>
    <row r="41" spans="1:7" ht="21.2" customHeight="1">
      <c r="A41" s="65" t="s">
        <v>32</v>
      </c>
      <c r="C41" s="2"/>
      <c r="E41" s="66">
        <v>6298</v>
      </c>
      <c r="F41" s="66"/>
      <c r="G41" s="66">
        <v>5435</v>
      </c>
    </row>
    <row r="42" spans="1:7" ht="21.2" customHeight="1">
      <c r="A42" s="65" t="s">
        <v>33</v>
      </c>
      <c r="C42" s="2"/>
      <c r="E42" s="15">
        <v>30143</v>
      </c>
      <c r="F42" s="66"/>
      <c r="G42" s="15">
        <v>26306</v>
      </c>
    </row>
    <row r="43" spans="1:7" ht="21.2" customHeight="1">
      <c r="A43" s="57" t="s">
        <v>34</v>
      </c>
      <c r="B43" s="58"/>
      <c r="C43" s="2"/>
      <c r="E43" s="15">
        <v>5683</v>
      </c>
      <c r="F43" s="66"/>
      <c r="G43" s="15">
        <v>5596</v>
      </c>
    </row>
    <row r="44" spans="1:7" ht="21.2" customHeight="1">
      <c r="A44" s="65" t="s">
        <v>35</v>
      </c>
      <c r="C44" s="2"/>
      <c r="E44" s="5">
        <v>5348</v>
      </c>
      <c r="F44" s="66"/>
      <c r="G44" s="5">
        <v>4476</v>
      </c>
    </row>
    <row r="45" spans="1:7" ht="21.2" customHeight="1">
      <c r="A45" s="64" t="s">
        <v>36</v>
      </c>
      <c r="C45" s="2"/>
      <c r="E45" s="66">
        <f>SUM(E41:E44)</f>
        <v>47472</v>
      </c>
      <c r="F45" s="66"/>
      <c r="G45" s="66">
        <f>SUM(G41:G44)</f>
        <v>41813</v>
      </c>
    </row>
    <row r="46" spans="1:7" ht="21.2" customHeight="1">
      <c r="A46" s="64" t="s">
        <v>37</v>
      </c>
      <c r="E46" s="26">
        <f>SUM(E45,E39)</f>
        <v>433709</v>
      </c>
      <c r="F46" s="66"/>
      <c r="G46" s="26">
        <f>SUM(G45,G39)</f>
        <v>386105</v>
      </c>
    </row>
    <row r="47" spans="1:7" ht="21.2" customHeight="1">
      <c r="A47" s="64" t="s">
        <v>38</v>
      </c>
      <c r="C47" s="27"/>
      <c r="E47" s="60"/>
      <c r="F47" s="60"/>
    </row>
    <row r="48" spans="1:7" ht="21.2" customHeight="1">
      <c r="A48" s="65" t="s">
        <v>39</v>
      </c>
      <c r="C48" s="17"/>
      <c r="E48" s="60"/>
      <c r="F48" s="60"/>
    </row>
    <row r="49" spans="1:7" ht="21.2" customHeight="1">
      <c r="A49" s="57" t="s">
        <v>40</v>
      </c>
      <c r="B49" s="58"/>
      <c r="C49" s="2"/>
      <c r="E49" s="60"/>
      <c r="F49" s="60"/>
    </row>
    <row r="50" spans="1:7" ht="21.2" customHeight="1" thickBot="1">
      <c r="A50" s="57" t="s">
        <v>41</v>
      </c>
      <c r="B50" s="61"/>
      <c r="C50" s="2"/>
      <c r="E50" s="3">
        <v>700000</v>
      </c>
      <c r="F50" s="60"/>
      <c r="G50" s="3">
        <v>700000</v>
      </c>
    </row>
    <row r="51" spans="1:7" ht="21.2" customHeight="1" thickTop="1">
      <c r="A51" s="57" t="s">
        <v>42</v>
      </c>
      <c r="B51" s="58"/>
      <c r="C51" s="2"/>
      <c r="E51" s="60"/>
      <c r="F51" s="60"/>
      <c r="G51" s="60"/>
    </row>
    <row r="52" spans="1:7" ht="21.2" customHeight="1">
      <c r="A52" s="57" t="s">
        <v>41</v>
      </c>
      <c r="B52" s="61"/>
      <c r="C52" s="2"/>
      <c r="E52" s="62">
        <v>700000</v>
      </c>
      <c r="F52" s="62"/>
      <c r="G52" s="62">
        <v>700000</v>
      </c>
    </row>
    <row r="53" spans="1:7" ht="21.2" customHeight="1">
      <c r="A53" s="57" t="s">
        <v>43</v>
      </c>
      <c r="B53" s="61"/>
      <c r="C53" s="2"/>
      <c r="E53" s="62">
        <v>294752</v>
      </c>
      <c r="F53" s="62"/>
      <c r="G53" s="62">
        <v>294752</v>
      </c>
    </row>
    <row r="54" spans="1:7" ht="21.2" customHeight="1">
      <c r="A54" s="65" t="s">
        <v>44</v>
      </c>
      <c r="C54" s="2"/>
    </row>
    <row r="55" spans="1:7" ht="21.2" customHeight="1">
      <c r="A55" s="57" t="s">
        <v>45</v>
      </c>
      <c r="B55" s="61"/>
      <c r="C55" s="2"/>
      <c r="E55" s="62">
        <v>52700</v>
      </c>
      <c r="F55" s="62"/>
      <c r="G55" s="62">
        <v>52700</v>
      </c>
    </row>
    <row r="56" spans="1:7" ht="21.2" customHeight="1">
      <c r="A56" s="57" t="s">
        <v>46</v>
      </c>
      <c r="B56" s="61"/>
      <c r="E56" s="15">
        <v>160431</v>
      </c>
      <c r="F56" s="62"/>
      <c r="G56" s="15">
        <v>141841</v>
      </c>
    </row>
    <row r="57" spans="1:7" ht="21.2" customHeight="1">
      <c r="A57" s="57" t="s">
        <v>47</v>
      </c>
      <c r="B57" s="61"/>
      <c r="E57" s="5">
        <v>24057</v>
      </c>
      <c r="F57" s="62"/>
      <c r="G57" s="5">
        <v>24432</v>
      </c>
    </row>
    <row r="58" spans="1:7" ht="21.2" customHeight="1">
      <c r="A58" s="82" t="s">
        <v>48</v>
      </c>
      <c r="B58" s="61"/>
      <c r="E58" s="28">
        <f>SUM(E52:E57)</f>
        <v>1231940</v>
      </c>
      <c r="F58" s="62"/>
      <c r="G58" s="28">
        <f>SUM(G52:G57)</f>
        <v>1213725</v>
      </c>
    </row>
    <row r="59" spans="1:7" ht="21.2" customHeight="1" thickBot="1">
      <c r="A59" s="64" t="s">
        <v>49</v>
      </c>
      <c r="E59" s="29">
        <f>SUM(E58+E46)</f>
        <v>1665649</v>
      </c>
      <c r="F59" s="62"/>
      <c r="G59" s="29">
        <f>SUM(G58+G46)</f>
        <v>1599830</v>
      </c>
    </row>
    <row r="60" spans="1:7" ht="21.2" customHeight="1" thickTop="1">
      <c r="C60" s="30"/>
      <c r="E60" s="62">
        <f>E59-E23</f>
        <v>0</v>
      </c>
      <c r="F60" s="67"/>
      <c r="G60" s="62">
        <f>G59-G23</f>
        <v>0</v>
      </c>
    </row>
    <row r="61" spans="1:7" ht="21.2" customHeight="1">
      <c r="A61" s="65" t="s">
        <v>127</v>
      </c>
      <c r="C61" s="30"/>
    </row>
    <row r="62" spans="1:7" ht="21.2" customHeight="1">
      <c r="C62" s="30"/>
    </row>
    <row r="63" spans="1:7" ht="21.2" customHeight="1">
      <c r="A63" s="31"/>
      <c r="C63" s="30"/>
    </row>
    <row r="64" spans="1:7" ht="21.2" customHeight="1">
      <c r="C64" s="30"/>
    </row>
    <row r="65" spans="1:7" ht="21.2" customHeight="1">
      <c r="C65" s="57" t="s">
        <v>50</v>
      </c>
    </row>
    <row r="66" spans="1:7" ht="21.2" customHeight="1">
      <c r="A66" s="31"/>
      <c r="C66" s="30"/>
    </row>
    <row r="67" spans="1:7" s="61" customFormat="1" ht="21.75" customHeight="1">
      <c r="B67" s="68"/>
      <c r="C67" s="72"/>
      <c r="D67" s="71"/>
      <c r="E67" s="71"/>
      <c r="F67" s="71"/>
      <c r="G67" s="70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showGridLines="0" view="pageBreakPreview" topLeftCell="A16" zoomScale="90" zoomScaleNormal="100" zoomScaleSheetLayoutView="90" workbookViewId="0">
      <selection activeCell="E33" sqref="E33"/>
    </sheetView>
  </sheetViews>
  <sheetFormatPr defaultColWidth="10.7109375" defaultRowHeight="21.75" customHeight="1"/>
  <cols>
    <col min="1" max="1" width="60.85546875" style="65" customWidth="1"/>
    <col min="2" max="2" width="1.7109375" style="59" customWidth="1"/>
    <col min="3" max="3" width="8.42578125" style="65" customWidth="1"/>
    <col min="4" max="4" width="1.7109375" style="65" customWidth="1"/>
    <col min="5" max="5" width="15.7109375" style="59" customWidth="1"/>
    <col min="6" max="6" width="1.7109375" style="59" customWidth="1"/>
    <col min="7" max="7" width="15.7109375" style="59" customWidth="1"/>
    <col min="8" max="16384" width="10.7109375" style="59"/>
  </cols>
  <sheetData>
    <row r="1" spans="1:9" s="61" customFormat="1" ht="21.75" customHeight="1">
      <c r="B1" s="68"/>
      <c r="C1" s="72"/>
      <c r="D1" s="72"/>
      <c r="G1" s="70" t="s">
        <v>51</v>
      </c>
    </row>
    <row r="2" spans="1:9" s="61" customFormat="1" ht="21.75" customHeight="1">
      <c r="A2" s="69" t="s">
        <v>0</v>
      </c>
      <c r="B2" s="68"/>
      <c r="C2" s="72"/>
      <c r="D2" s="72"/>
    </row>
    <row r="3" spans="1:9" s="61" customFormat="1" ht="21.75" customHeight="1">
      <c r="A3" s="69" t="s">
        <v>52</v>
      </c>
      <c r="B3" s="68"/>
      <c r="C3" s="72"/>
      <c r="D3" s="72"/>
    </row>
    <row r="4" spans="1:9" s="61" customFormat="1" ht="21.75" customHeight="1">
      <c r="A4" s="75" t="s">
        <v>145</v>
      </c>
      <c r="B4" s="68"/>
      <c r="C4" s="72"/>
      <c r="D4" s="72"/>
    </row>
    <row r="5" spans="1:9" s="61" customFormat="1" ht="21.75" customHeight="1">
      <c r="B5" s="68"/>
      <c r="G5" s="76" t="s">
        <v>2</v>
      </c>
    </row>
    <row r="6" spans="1:9" ht="21.75" customHeight="1">
      <c r="C6" s="32" t="s">
        <v>3</v>
      </c>
      <c r="D6" s="53"/>
      <c r="E6" s="77" t="s">
        <v>146</v>
      </c>
      <c r="F6" s="78"/>
      <c r="G6" s="77" t="s">
        <v>129</v>
      </c>
    </row>
    <row r="7" spans="1:9" s="80" customFormat="1" ht="21.75" customHeight="1">
      <c r="A7" s="33" t="s">
        <v>53</v>
      </c>
      <c r="B7" s="34"/>
      <c r="C7" s="62"/>
      <c r="D7" s="62"/>
      <c r="E7" s="62"/>
      <c r="F7" s="62"/>
      <c r="G7" s="62"/>
      <c r="H7" s="35"/>
      <c r="I7" s="35"/>
    </row>
    <row r="8" spans="1:9" ht="21.75" customHeight="1">
      <c r="A8" s="64" t="s">
        <v>54</v>
      </c>
      <c r="H8" s="89"/>
      <c r="I8" s="89"/>
    </row>
    <row r="9" spans="1:9" ht="21.75" customHeight="1">
      <c r="A9" s="57" t="s">
        <v>55</v>
      </c>
      <c r="B9" s="58"/>
      <c r="C9" s="2"/>
      <c r="D9" s="2"/>
      <c r="E9" s="15">
        <v>577068</v>
      </c>
      <c r="F9" s="56"/>
      <c r="G9" s="15">
        <v>533432</v>
      </c>
    </row>
    <row r="10" spans="1:9" ht="21.75" customHeight="1">
      <c r="A10" s="57" t="s">
        <v>56</v>
      </c>
      <c r="B10" s="58"/>
      <c r="C10" s="2"/>
      <c r="D10" s="2"/>
      <c r="E10" s="15">
        <v>8594</v>
      </c>
      <c r="F10" s="56"/>
      <c r="G10" s="15">
        <v>5218</v>
      </c>
    </row>
    <row r="11" spans="1:9" ht="21.75" customHeight="1">
      <c r="A11" s="64" t="s">
        <v>57</v>
      </c>
      <c r="E11" s="63">
        <f>SUM(E9:E10)</f>
        <v>585662</v>
      </c>
      <c r="G11" s="63">
        <f>SUM(G9:G10)</f>
        <v>538650</v>
      </c>
    </row>
    <row r="12" spans="1:9" ht="21.75" customHeight="1">
      <c r="A12" s="64" t="s">
        <v>58</v>
      </c>
      <c r="E12" s="89"/>
      <c r="G12" s="89"/>
    </row>
    <row r="13" spans="1:9" ht="21.75" customHeight="1">
      <c r="A13" s="57" t="s">
        <v>59</v>
      </c>
      <c r="B13" s="58"/>
      <c r="C13" s="2"/>
      <c r="D13" s="2"/>
      <c r="E13" s="15">
        <v>380612</v>
      </c>
      <c r="G13" s="15">
        <v>356964</v>
      </c>
    </row>
    <row r="14" spans="1:9" ht="21.75" customHeight="1">
      <c r="A14" s="57" t="s">
        <v>60</v>
      </c>
      <c r="B14" s="58"/>
      <c r="C14" s="2"/>
      <c r="D14" s="2"/>
      <c r="E14" s="15">
        <v>166031</v>
      </c>
      <c r="G14" s="15">
        <v>141024</v>
      </c>
    </row>
    <row r="15" spans="1:9" ht="21.75" customHeight="1">
      <c r="A15" s="57" t="s">
        <v>61</v>
      </c>
      <c r="B15" s="58"/>
      <c r="C15" s="2"/>
      <c r="D15" s="2"/>
      <c r="E15" s="15">
        <v>13346</v>
      </c>
      <c r="G15" s="15">
        <v>13085</v>
      </c>
    </row>
    <row r="16" spans="1:9" ht="21.75" customHeight="1">
      <c r="A16" s="57" t="s">
        <v>140</v>
      </c>
      <c r="B16" s="58"/>
      <c r="C16" s="2"/>
      <c r="D16" s="2"/>
      <c r="E16" s="15">
        <v>23</v>
      </c>
      <c r="G16" s="15">
        <v>0</v>
      </c>
    </row>
    <row r="17" spans="1:7" ht="21.75" customHeight="1">
      <c r="A17" s="64" t="s">
        <v>62</v>
      </c>
      <c r="E17" s="63">
        <f>SUM(E13:E16)</f>
        <v>560012</v>
      </c>
      <c r="G17" s="63">
        <f>SUM(G13:G16)</f>
        <v>511073</v>
      </c>
    </row>
    <row r="18" spans="1:7" ht="21.75" customHeight="1">
      <c r="A18" s="82" t="s">
        <v>63</v>
      </c>
      <c r="B18" s="61"/>
      <c r="E18" s="89">
        <f>SUM(E11-E17)</f>
        <v>25650</v>
      </c>
      <c r="G18" s="89">
        <f>SUM(G11-G17)</f>
        <v>27577</v>
      </c>
    </row>
    <row r="19" spans="1:7" ht="21.75" customHeight="1">
      <c r="A19" s="57" t="s">
        <v>64</v>
      </c>
      <c r="B19" s="61"/>
      <c r="C19" s="2"/>
      <c r="D19" s="2"/>
      <c r="E19" s="5">
        <v>-212</v>
      </c>
      <c r="G19" s="5">
        <v>-204</v>
      </c>
    </row>
    <row r="20" spans="1:7" ht="21.75" customHeight="1">
      <c r="A20" s="82" t="s">
        <v>65</v>
      </c>
      <c r="B20" s="61"/>
      <c r="E20" s="89">
        <f>SUM(E18:E19)</f>
        <v>25438</v>
      </c>
      <c r="G20" s="89">
        <f>SUM(G18:G19)</f>
        <v>27373</v>
      </c>
    </row>
    <row r="21" spans="1:7" ht="21.75" customHeight="1">
      <c r="A21" s="57" t="s">
        <v>66</v>
      </c>
      <c r="B21" s="61"/>
      <c r="C21" s="2">
        <v>6</v>
      </c>
      <c r="D21" s="2"/>
      <c r="E21" s="5">
        <v>-5118</v>
      </c>
      <c r="G21" s="5">
        <v>-5350</v>
      </c>
    </row>
    <row r="22" spans="1:7" ht="21.75" customHeight="1">
      <c r="A22" s="64" t="s">
        <v>67</v>
      </c>
      <c r="E22" s="63">
        <f>SUM(E20:E21)</f>
        <v>20320</v>
      </c>
      <c r="G22" s="63">
        <f>SUM(G20:G21)</f>
        <v>22023</v>
      </c>
    </row>
    <row r="23" spans="1:7" ht="21.75" customHeight="1">
      <c r="E23" s="89"/>
      <c r="F23" s="89"/>
      <c r="G23" s="89"/>
    </row>
    <row r="24" spans="1:7" ht="21.75" customHeight="1">
      <c r="E24" s="89"/>
      <c r="F24" s="89"/>
      <c r="G24" s="76" t="s">
        <v>68</v>
      </c>
    </row>
    <row r="25" spans="1:7" ht="21.75" customHeight="1">
      <c r="A25" s="64" t="s">
        <v>69</v>
      </c>
      <c r="C25" s="2"/>
      <c r="D25" s="2"/>
      <c r="E25" s="89"/>
      <c r="F25" s="89"/>
      <c r="G25" s="89"/>
    </row>
    <row r="26" spans="1:7" ht="21.75" customHeight="1" thickBot="1">
      <c r="A26" s="65" t="s">
        <v>131</v>
      </c>
      <c r="E26" s="6">
        <f>E22/BS!E52</f>
        <v>2.9028571428571428E-2</v>
      </c>
      <c r="F26" s="7"/>
      <c r="G26" s="6">
        <v>0.03</v>
      </c>
    </row>
    <row r="27" spans="1:7" ht="21.75" customHeight="1" thickTop="1">
      <c r="E27" s="54"/>
      <c r="F27" s="7"/>
      <c r="G27" s="54"/>
    </row>
    <row r="28" spans="1:7" s="80" customFormat="1" ht="21.75" customHeight="1">
      <c r="A28" s="33" t="s">
        <v>70</v>
      </c>
      <c r="B28" s="34"/>
      <c r="C28" s="62"/>
      <c r="D28" s="62"/>
      <c r="E28" s="62"/>
      <c r="F28" s="62"/>
      <c r="G28" s="62"/>
    </row>
    <row r="29" spans="1:7" s="80" customFormat="1" ht="21.75" customHeight="1">
      <c r="A29" s="36" t="s">
        <v>71</v>
      </c>
      <c r="B29" s="34"/>
      <c r="C29" s="62"/>
      <c r="D29" s="62"/>
      <c r="E29" s="62"/>
      <c r="F29" s="62"/>
      <c r="G29" s="62"/>
    </row>
    <row r="30" spans="1:7" s="80" customFormat="1" ht="21.75" customHeight="1">
      <c r="A30" s="37" t="s">
        <v>139</v>
      </c>
      <c r="B30" s="34"/>
      <c r="C30" s="2"/>
      <c r="D30" s="2"/>
      <c r="E30" s="67"/>
      <c r="F30" s="62"/>
      <c r="G30" s="67"/>
    </row>
    <row r="31" spans="1:7" s="80" customFormat="1" ht="21.75" customHeight="1">
      <c r="A31" s="37" t="s">
        <v>156</v>
      </c>
      <c r="B31" s="34"/>
      <c r="C31" s="2"/>
      <c r="D31" s="2"/>
      <c r="E31" s="67">
        <v>-8</v>
      </c>
      <c r="F31" s="62"/>
      <c r="G31" s="67">
        <v>353</v>
      </c>
    </row>
    <row r="32" spans="1:7" s="80" customFormat="1" ht="21.75" customHeight="1">
      <c r="A32" s="37" t="s">
        <v>157</v>
      </c>
      <c r="B32" s="34"/>
      <c r="C32" s="2"/>
      <c r="D32" s="2"/>
      <c r="E32" s="55">
        <v>-2097</v>
      </c>
      <c r="F32" s="62"/>
      <c r="G32" s="55">
        <v>0</v>
      </c>
    </row>
    <row r="33" spans="1:7" s="80" customFormat="1" ht="21.75" customHeight="1">
      <c r="A33" s="37" t="s">
        <v>72</v>
      </c>
      <c r="B33" s="34"/>
      <c r="C33" s="62"/>
      <c r="D33" s="62"/>
      <c r="E33" s="67"/>
      <c r="F33" s="62"/>
      <c r="G33" s="67"/>
    </row>
    <row r="34" spans="1:7" s="80" customFormat="1" ht="21.75" customHeight="1">
      <c r="A34" s="37" t="s">
        <v>73</v>
      </c>
      <c r="B34" s="34"/>
      <c r="C34" s="62"/>
      <c r="D34" s="62"/>
      <c r="E34" s="28">
        <f>SUM(E31:E32)</f>
        <v>-2105</v>
      </c>
      <c r="F34" s="62"/>
      <c r="G34" s="28">
        <f>SUM(G31:G32)</f>
        <v>353</v>
      </c>
    </row>
    <row r="35" spans="1:7" s="80" customFormat="1" ht="21.75" customHeight="1">
      <c r="A35" s="33" t="s">
        <v>74</v>
      </c>
      <c r="B35" s="34"/>
      <c r="C35" s="2"/>
      <c r="D35" s="2"/>
      <c r="E35" s="38">
        <f>SUM(E34)</f>
        <v>-2105</v>
      </c>
      <c r="F35" s="62"/>
      <c r="G35" s="38">
        <f>SUM(G34)</f>
        <v>353</v>
      </c>
    </row>
    <row r="36" spans="1:7" s="80" customFormat="1" ht="21.75" customHeight="1" thickBot="1">
      <c r="A36" s="33" t="s">
        <v>75</v>
      </c>
      <c r="B36" s="34"/>
      <c r="C36" s="62"/>
      <c r="D36" s="62"/>
      <c r="E36" s="29">
        <f>SUM(E22+E35)</f>
        <v>18215</v>
      </c>
      <c r="F36" s="62"/>
      <c r="G36" s="29">
        <f>SUM(G22+G35)</f>
        <v>22376</v>
      </c>
    </row>
    <row r="37" spans="1:7" ht="21.75" customHeight="1" thickTop="1">
      <c r="A37" s="59"/>
      <c r="C37" s="30"/>
      <c r="D37" s="30"/>
    </row>
    <row r="38" spans="1:7" ht="21.75" customHeight="1">
      <c r="A38" s="65" t="s">
        <v>127</v>
      </c>
      <c r="C38" s="30"/>
      <c r="D38" s="30"/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29"/>
  <sheetViews>
    <sheetView showGridLines="0" view="pageBreakPreview" topLeftCell="A4" zoomScale="60" zoomScaleNormal="100" workbookViewId="0">
      <selection activeCell="L22" sqref="L22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39" t="s">
        <v>51</v>
      </c>
    </row>
    <row r="2" spans="1:16" ht="21.75" customHeight="1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21.75" customHeight="1">
      <c r="A3" s="41" t="s">
        <v>76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ht="21.75" customHeight="1">
      <c r="A4" s="41" t="s">
        <v>145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21.75" customHeight="1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 t="s">
        <v>2</v>
      </c>
    </row>
    <row r="6" spans="1:16" ht="21.75" customHeight="1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 t="s">
        <v>77</v>
      </c>
      <c r="O6" s="42"/>
      <c r="P6" s="43"/>
    </row>
    <row r="7" spans="1:16" ht="21.75" customHeight="1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4" t="s">
        <v>78</v>
      </c>
      <c r="O7" s="42"/>
      <c r="P7" s="43"/>
    </row>
    <row r="8" spans="1:16" ht="21.75" customHeight="1">
      <c r="B8" s="42"/>
      <c r="C8" s="42"/>
      <c r="D8" s="42"/>
      <c r="E8" s="42"/>
      <c r="F8" s="44" t="s">
        <v>79</v>
      </c>
      <c r="G8" s="42"/>
      <c r="H8" s="9"/>
      <c r="I8" s="42"/>
      <c r="M8" s="9"/>
      <c r="N8" s="45" t="s">
        <v>80</v>
      </c>
      <c r="O8" s="46"/>
      <c r="P8" s="39"/>
    </row>
    <row r="9" spans="1:16" s="9" customFormat="1" ht="21.75" customHeight="1">
      <c r="F9" s="44" t="s">
        <v>81</v>
      </c>
      <c r="J9" s="94" t="s">
        <v>44</v>
      </c>
      <c r="K9" s="94"/>
      <c r="L9" s="94"/>
      <c r="N9" s="44" t="s">
        <v>82</v>
      </c>
      <c r="O9" s="47"/>
      <c r="P9" s="9" t="s">
        <v>83</v>
      </c>
    </row>
    <row r="10" spans="1:16" s="9" customFormat="1" ht="21.75" customHeight="1">
      <c r="D10" s="90" t="s">
        <v>3</v>
      </c>
      <c r="F10" s="45" t="s">
        <v>84</v>
      </c>
      <c r="H10" s="90" t="s">
        <v>43</v>
      </c>
      <c r="J10" s="90" t="s">
        <v>128</v>
      </c>
      <c r="L10" s="90" t="s">
        <v>85</v>
      </c>
      <c r="N10" s="45" t="s">
        <v>86</v>
      </c>
      <c r="O10" s="48"/>
      <c r="P10" s="90" t="s">
        <v>80</v>
      </c>
    </row>
    <row r="11" spans="1:16" ht="21.75" customHeight="1">
      <c r="A11" s="49" t="s">
        <v>130</v>
      </c>
      <c r="F11" s="13">
        <v>700000</v>
      </c>
      <c r="G11" s="10"/>
      <c r="H11" s="13">
        <v>294752</v>
      </c>
      <c r="I11" s="10"/>
      <c r="J11" s="13">
        <v>48400</v>
      </c>
      <c r="K11" s="10"/>
      <c r="L11" s="13">
        <v>88406</v>
      </c>
      <c r="M11" s="13"/>
      <c r="N11" s="13">
        <v>19939</v>
      </c>
      <c r="O11" s="10"/>
      <c r="P11" s="13">
        <f>SUM(F11:L11,N11)</f>
        <v>1151497</v>
      </c>
    </row>
    <row r="12" spans="1:16" ht="21.75" customHeight="1">
      <c r="A12" s="50" t="s">
        <v>67</v>
      </c>
      <c r="E12" s="9"/>
      <c r="F12" s="10">
        <v>0</v>
      </c>
      <c r="G12" s="10"/>
      <c r="H12" s="10">
        <v>0</v>
      </c>
      <c r="I12" s="10"/>
      <c r="J12" s="10">
        <v>0</v>
      </c>
      <c r="K12" s="10"/>
      <c r="L12" s="10">
        <f>SUM(PL!G22)</f>
        <v>22023</v>
      </c>
      <c r="M12" s="10"/>
      <c r="N12" s="10">
        <v>0</v>
      </c>
      <c r="O12" s="10"/>
      <c r="P12" s="13">
        <f t="shared" ref="P12:P13" si="0">SUM(F12:L12,N12)</f>
        <v>22023</v>
      </c>
    </row>
    <row r="13" spans="1:16" ht="21.75" customHeight="1">
      <c r="A13" s="50" t="s">
        <v>74</v>
      </c>
      <c r="E13" s="9"/>
      <c r="F13" s="4">
        <v>0</v>
      </c>
      <c r="G13" s="10"/>
      <c r="H13" s="4">
        <v>0</v>
      </c>
      <c r="I13" s="10"/>
      <c r="J13" s="4">
        <v>0</v>
      </c>
      <c r="K13" s="10"/>
      <c r="L13" s="4">
        <v>0</v>
      </c>
      <c r="M13" s="10"/>
      <c r="N13" s="4">
        <f>SUM(PL!G35)</f>
        <v>353</v>
      </c>
      <c r="O13" s="10"/>
      <c r="P13" s="51">
        <f t="shared" si="0"/>
        <v>353</v>
      </c>
    </row>
    <row r="14" spans="1:16" ht="21.75" customHeight="1">
      <c r="A14" s="50" t="s">
        <v>75</v>
      </c>
      <c r="E14" s="9"/>
      <c r="F14" s="10">
        <f>SUM(F12:F13)</f>
        <v>0</v>
      </c>
      <c r="G14" s="10"/>
      <c r="H14" s="10">
        <f>SUM(H12:H13)</f>
        <v>0</v>
      </c>
      <c r="I14" s="10"/>
      <c r="J14" s="10">
        <f>SUM(J12:J13)</f>
        <v>0</v>
      </c>
      <c r="K14" s="10"/>
      <c r="L14" s="10">
        <f>SUM(L12:L13)</f>
        <v>22023</v>
      </c>
      <c r="M14" s="10"/>
      <c r="N14" s="10">
        <f>SUM(N12:N13)</f>
        <v>353</v>
      </c>
      <c r="O14" s="10"/>
      <c r="P14" s="10">
        <f>SUM(P12:P13)</f>
        <v>22376</v>
      </c>
    </row>
    <row r="15" spans="1:16" ht="21.75" customHeight="1">
      <c r="A15" s="50" t="s">
        <v>135</v>
      </c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3"/>
    </row>
    <row r="16" spans="1:16" ht="21.75" customHeight="1">
      <c r="A16" s="50" t="s">
        <v>87</v>
      </c>
      <c r="D16" s="8">
        <v>4</v>
      </c>
      <c r="E16" s="9"/>
      <c r="F16" s="10">
        <v>0</v>
      </c>
      <c r="G16" s="10"/>
      <c r="H16" s="10">
        <v>0</v>
      </c>
      <c r="I16" s="10"/>
      <c r="J16" s="10">
        <v>0</v>
      </c>
      <c r="K16" s="10"/>
      <c r="L16" s="10">
        <v>145</v>
      </c>
      <c r="M16" s="10"/>
      <c r="N16" s="10">
        <v>-145</v>
      </c>
      <c r="O16" s="10"/>
      <c r="P16" s="13">
        <f>SUM(F16:L16,N16)</f>
        <v>0</v>
      </c>
    </row>
    <row r="17" spans="1:16" ht="21.75" customHeight="1" thickBot="1">
      <c r="A17" s="52" t="s">
        <v>147</v>
      </c>
      <c r="E17" s="9"/>
      <c r="F17" s="11">
        <f>SUM(F11,F14:F16)</f>
        <v>700000</v>
      </c>
      <c r="G17" s="12"/>
      <c r="H17" s="11">
        <f>SUM(H11,H14:H16)</f>
        <v>294752</v>
      </c>
      <c r="I17" s="12"/>
      <c r="J17" s="11">
        <f>SUM(J11,J14:J16)</f>
        <v>48400</v>
      </c>
      <c r="K17" s="12"/>
      <c r="L17" s="11">
        <f>SUM(L11,L14:L16)</f>
        <v>110574</v>
      </c>
      <c r="M17" s="12"/>
      <c r="N17" s="11">
        <f>SUM(N11,N14:N16)</f>
        <v>20147</v>
      </c>
      <c r="O17" s="12"/>
      <c r="P17" s="11">
        <f>SUM(P11,P14:P16)</f>
        <v>1173873</v>
      </c>
    </row>
    <row r="18" spans="1:16" ht="21.75" customHeight="1" thickTop="1">
      <c r="A18" s="52"/>
      <c r="E18" s="9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1.75" customHeight="1">
      <c r="A19" s="49" t="s">
        <v>149</v>
      </c>
      <c r="F19" s="13">
        <v>700000</v>
      </c>
      <c r="G19" s="10"/>
      <c r="H19" s="13">
        <v>294752</v>
      </c>
      <c r="I19" s="10"/>
      <c r="J19" s="13">
        <v>52700</v>
      </c>
      <c r="K19" s="10"/>
      <c r="L19" s="13">
        <v>141841</v>
      </c>
      <c r="M19" s="13"/>
      <c r="N19" s="13">
        <v>24432</v>
      </c>
      <c r="O19" s="10"/>
      <c r="P19" s="13">
        <f>SUM(F19:L19,N19)</f>
        <v>1213725</v>
      </c>
    </row>
    <row r="20" spans="1:16" ht="21.75" customHeight="1">
      <c r="A20" s="50" t="s">
        <v>67</v>
      </c>
      <c r="E20" s="9"/>
      <c r="F20" s="10">
        <v>0</v>
      </c>
      <c r="G20" s="10"/>
      <c r="H20" s="10">
        <v>0</v>
      </c>
      <c r="I20" s="10"/>
      <c r="J20" s="10">
        <v>0</v>
      </c>
      <c r="K20" s="10"/>
      <c r="L20" s="10">
        <f>SUM(PL!E22)</f>
        <v>20320</v>
      </c>
      <c r="M20" s="10"/>
      <c r="N20" s="10">
        <v>0</v>
      </c>
      <c r="O20" s="10"/>
      <c r="P20" s="13">
        <f t="shared" ref="P20:P21" si="1">SUM(F20:L20,N20)</f>
        <v>20320</v>
      </c>
    </row>
    <row r="21" spans="1:16" ht="21.75" customHeight="1">
      <c r="A21" s="50" t="s">
        <v>74</v>
      </c>
      <c r="E21" s="9"/>
      <c r="F21" s="4">
        <v>0</v>
      </c>
      <c r="G21" s="10"/>
      <c r="H21" s="4">
        <v>0</v>
      </c>
      <c r="I21" s="10"/>
      <c r="J21" s="4">
        <v>0</v>
      </c>
      <c r="K21" s="10"/>
      <c r="L21" s="4">
        <v>-2097</v>
      </c>
      <c r="M21" s="10"/>
      <c r="N21" s="4">
        <v>-8</v>
      </c>
      <c r="O21" s="10"/>
      <c r="P21" s="51">
        <f t="shared" si="1"/>
        <v>-2105</v>
      </c>
    </row>
    <row r="22" spans="1:16" ht="21.75" customHeight="1">
      <c r="A22" s="50" t="s">
        <v>75</v>
      </c>
      <c r="E22" s="9"/>
      <c r="F22" s="10">
        <f>SUM(F20:F21)</f>
        <v>0</v>
      </c>
      <c r="G22" s="10"/>
      <c r="H22" s="10">
        <f>SUM(H20:H21)</f>
        <v>0</v>
      </c>
      <c r="I22" s="10"/>
      <c r="J22" s="10">
        <f>SUM(J20:J21)</f>
        <v>0</v>
      </c>
      <c r="K22" s="10"/>
      <c r="L22" s="10">
        <f>SUM(L20:L21)</f>
        <v>18223</v>
      </c>
      <c r="M22" s="10"/>
      <c r="N22" s="10">
        <f>SUM(N20:N21)</f>
        <v>-8</v>
      </c>
      <c r="O22" s="10"/>
      <c r="P22" s="10">
        <f>SUM(P20:P21)</f>
        <v>18215</v>
      </c>
    </row>
    <row r="23" spans="1:16" ht="21.75" customHeight="1">
      <c r="A23" s="50" t="s">
        <v>135</v>
      </c>
      <c r="D23" s="8"/>
      <c r="E23" s="9"/>
      <c r="F23" s="10"/>
      <c r="G23" s="10"/>
      <c r="H23" s="10"/>
      <c r="I23" s="10"/>
      <c r="J23" s="10"/>
      <c r="K23" s="10"/>
      <c r="L23" s="10"/>
      <c r="M23" s="10"/>
      <c r="O23" s="10"/>
      <c r="P23" s="13"/>
    </row>
    <row r="24" spans="1:16" ht="21.75" customHeight="1">
      <c r="A24" s="50" t="s">
        <v>87</v>
      </c>
      <c r="D24" s="8">
        <v>4</v>
      </c>
      <c r="E24" s="9"/>
      <c r="F24" s="10">
        <v>0</v>
      </c>
      <c r="G24" s="10"/>
      <c r="H24" s="10">
        <v>0</v>
      </c>
      <c r="I24" s="10"/>
      <c r="J24" s="10">
        <v>0</v>
      </c>
      <c r="K24" s="10"/>
      <c r="L24" s="10">
        <v>367</v>
      </c>
      <c r="M24" s="10"/>
      <c r="N24" s="10">
        <f>-L24</f>
        <v>-367</v>
      </c>
      <c r="O24" s="10"/>
      <c r="P24" s="13">
        <f t="shared" ref="P24" si="2">SUM(F24:L24,N24)</f>
        <v>0</v>
      </c>
    </row>
    <row r="25" spans="1:16" ht="21.75" customHeight="1" thickBot="1">
      <c r="A25" s="52" t="s">
        <v>148</v>
      </c>
      <c r="E25" s="9"/>
      <c r="F25" s="11">
        <f>SUM(F19,F22:F24)</f>
        <v>700000</v>
      </c>
      <c r="G25" s="12"/>
      <c r="H25" s="11">
        <f>SUM(H19,H22:H24)</f>
        <v>294752</v>
      </c>
      <c r="I25" s="12"/>
      <c r="J25" s="11">
        <f>SUM(J19,J22:J24)</f>
        <v>52700</v>
      </c>
      <c r="K25" s="12"/>
      <c r="L25" s="11">
        <f>SUM(L19,L22:L24)</f>
        <v>160431</v>
      </c>
      <c r="M25" s="12"/>
      <c r="N25" s="11">
        <f>SUM(N19,N22:N24)</f>
        <v>24057</v>
      </c>
      <c r="O25" s="12"/>
      <c r="P25" s="11">
        <f>SUM(P19,P22:P24)</f>
        <v>1231940</v>
      </c>
    </row>
    <row r="26" spans="1:16" ht="21.75" customHeight="1" thickTop="1">
      <c r="A26" s="52"/>
      <c r="E26" s="9"/>
      <c r="F26" s="12">
        <f>SUM(F25-BS!E52)</f>
        <v>0</v>
      </c>
      <c r="G26" s="12"/>
      <c r="H26" s="12">
        <f>SUM(H25-BS!E53)</f>
        <v>0</v>
      </c>
      <c r="I26" s="12"/>
      <c r="J26" s="12">
        <f>SUM(J25-BS!E55)</f>
        <v>0</v>
      </c>
      <c r="K26" s="12"/>
      <c r="L26" s="12">
        <f>SUM(L25-BS!E56)</f>
        <v>0</v>
      </c>
      <c r="M26" s="12"/>
      <c r="N26" s="12">
        <f>SUM(N25-BS!E57)</f>
        <v>0</v>
      </c>
      <c r="O26" s="12"/>
      <c r="P26" s="12">
        <f>SUM(P25-BS!E58)</f>
        <v>0</v>
      </c>
    </row>
    <row r="27" spans="1:16" ht="21.75" customHeight="1">
      <c r="A27" s="52"/>
      <c r="E27" s="9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21.75" customHeight="1">
      <c r="A28" s="50" t="s">
        <v>127</v>
      </c>
    </row>
    <row r="29" spans="1:16" ht="21.75" customHeight="1">
      <c r="A29" s="50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K67"/>
  <sheetViews>
    <sheetView showGridLines="0" tabSelected="1" view="pageBreakPreview" topLeftCell="A56" zoomScale="85" zoomScaleNormal="100" zoomScaleSheetLayoutView="85" workbookViewId="0">
      <selection activeCell="E66" sqref="E66"/>
    </sheetView>
  </sheetViews>
  <sheetFormatPr defaultColWidth="10.7109375" defaultRowHeight="21.75" customHeight="1"/>
  <cols>
    <col min="1" max="1" width="52.28515625" style="65" customWidth="1"/>
    <col min="2" max="2" width="1.7109375" style="59" customWidth="1"/>
    <col min="3" max="3" width="9.28515625" style="65" customWidth="1"/>
    <col min="4" max="4" width="1.7109375" style="59" customWidth="1"/>
    <col min="5" max="5" width="15.7109375" style="59" customWidth="1"/>
    <col min="6" max="6" width="1.7109375" style="59" customWidth="1"/>
    <col min="7" max="7" width="15.7109375" style="59" customWidth="1"/>
    <col min="8" max="8" width="1.7109375" style="59" customWidth="1"/>
    <col min="9" max="16384" width="10.7109375" style="59"/>
  </cols>
  <sheetData>
    <row r="1" spans="1:11" ht="21.75" customHeight="1">
      <c r="G1" s="70" t="s">
        <v>51</v>
      </c>
    </row>
    <row r="2" spans="1:11" s="61" customFormat="1" ht="21.75" customHeight="1">
      <c r="A2" s="69" t="s">
        <v>0</v>
      </c>
      <c r="B2" s="68"/>
      <c r="C2" s="72"/>
      <c r="D2" s="71"/>
      <c r="E2" s="71"/>
      <c r="F2" s="71"/>
      <c r="G2" s="71"/>
    </row>
    <row r="3" spans="1:11" s="61" customFormat="1" ht="21.75" customHeight="1">
      <c r="A3" s="73" t="s">
        <v>88</v>
      </c>
      <c r="B3" s="68"/>
      <c r="C3" s="72"/>
      <c r="D3" s="71"/>
      <c r="E3" s="71"/>
      <c r="F3" s="71"/>
      <c r="G3" s="71"/>
    </row>
    <row r="4" spans="1:11" s="61" customFormat="1" ht="21.75" customHeight="1">
      <c r="A4" s="75" t="s">
        <v>145</v>
      </c>
      <c r="B4" s="68"/>
      <c r="C4" s="72"/>
      <c r="D4" s="71"/>
      <c r="E4" s="71"/>
      <c r="F4" s="71"/>
      <c r="G4" s="71"/>
    </row>
    <row r="5" spans="1:11" s="61" customFormat="1" ht="21.75" customHeight="1">
      <c r="B5" s="68"/>
      <c r="E5" s="72"/>
      <c r="F5" s="71"/>
      <c r="G5" s="76" t="s">
        <v>2</v>
      </c>
    </row>
    <row r="6" spans="1:11" ht="21.75" customHeight="1">
      <c r="E6" s="77" t="s">
        <v>146</v>
      </c>
      <c r="F6" s="78"/>
      <c r="G6" s="77" t="s">
        <v>129</v>
      </c>
    </row>
    <row r="7" spans="1:11" s="80" customFormat="1" ht="21.75" customHeight="1">
      <c r="A7" s="64" t="s">
        <v>89</v>
      </c>
      <c r="B7" s="79"/>
      <c r="C7" s="74"/>
      <c r="D7" s="59"/>
      <c r="E7" s="91"/>
      <c r="F7" s="62"/>
      <c r="G7" s="91"/>
      <c r="H7" s="62"/>
      <c r="I7" s="62"/>
      <c r="J7" s="62"/>
      <c r="K7" s="62"/>
    </row>
    <row r="8" spans="1:11" ht="21.75" customHeight="1">
      <c r="A8" s="65" t="s">
        <v>132</v>
      </c>
      <c r="C8" s="74"/>
      <c r="E8" s="66">
        <f>SUM(PL!E20)</f>
        <v>25438</v>
      </c>
      <c r="G8" s="91">
        <f>SUM(PL!G20)</f>
        <v>27373</v>
      </c>
    </row>
    <row r="9" spans="1:11" ht="21.75" customHeight="1">
      <c r="A9" s="65" t="s">
        <v>90</v>
      </c>
      <c r="C9" s="74"/>
      <c r="E9" s="91"/>
      <c r="G9" s="91"/>
    </row>
    <row r="10" spans="1:11" ht="21.75" customHeight="1">
      <c r="A10" s="65" t="s">
        <v>91</v>
      </c>
      <c r="C10" s="74"/>
      <c r="E10" s="91"/>
      <c r="G10" s="91"/>
    </row>
    <row r="11" spans="1:11" ht="21.75" customHeight="1">
      <c r="A11" s="57" t="s">
        <v>92</v>
      </c>
      <c r="C11" s="74"/>
      <c r="E11" s="91">
        <v>46829</v>
      </c>
      <c r="F11" s="56"/>
      <c r="G11" s="91">
        <v>37662</v>
      </c>
    </row>
    <row r="12" spans="1:11" ht="21.75" customHeight="1">
      <c r="A12" s="57" t="s">
        <v>93</v>
      </c>
      <c r="C12" s="74"/>
      <c r="E12" s="66">
        <v>39</v>
      </c>
      <c r="F12" s="56"/>
      <c r="G12" s="66">
        <v>21</v>
      </c>
    </row>
    <row r="13" spans="1:11" ht="21.75" customHeight="1">
      <c r="A13" s="57" t="s">
        <v>150</v>
      </c>
      <c r="C13" s="74"/>
      <c r="E13" s="66">
        <v>-369</v>
      </c>
      <c r="G13" s="66">
        <v>16</v>
      </c>
    </row>
    <row r="14" spans="1:11" ht="21.75" customHeight="1">
      <c r="A14" s="57" t="s">
        <v>136</v>
      </c>
      <c r="C14" s="74"/>
      <c r="E14" s="66">
        <v>8</v>
      </c>
      <c r="F14" s="56"/>
      <c r="G14" s="66">
        <v>26</v>
      </c>
    </row>
    <row r="15" spans="1:11" ht="21.75" customHeight="1">
      <c r="A15" s="65" t="s">
        <v>133</v>
      </c>
      <c r="B15" s="61"/>
      <c r="C15" s="74"/>
      <c r="E15" s="66">
        <v>1548</v>
      </c>
      <c r="G15" s="91">
        <v>1221</v>
      </c>
    </row>
    <row r="16" spans="1:11" ht="21.75" customHeight="1">
      <c r="A16" s="65" t="s">
        <v>151</v>
      </c>
      <c r="B16" s="61"/>
      <c r="C16" s="74"/>
      <c r="E16" s="66">
        <v>0</v>
      </c>
      <c r="G16" s="66">
        <v>-25</v>
      </c>
    </row>
    <row r="17" spans="1:11" ht="21.75" customHeight="1">
      <c r="A17" s="65" t="s">
        <v>94</v>
      </c>
      <c r="B17" s="61"/>
      <c r="C17" s="74"/>
      <c r="E17" s="91">
        <v>-86</v>
      </c>
      <c r="F17" s="56"/>
      <c r="G17" s="91">
        <v>-188</v>
      </c>
    </row>
    <row r="18" spans="1:11" ht="21.75" customHeight="1">
      <c r="A18" s="65" t="s">
        <v>95</v>
      </c>
      <c r="B18" s="61"/>
      <c r="C18" s="74"/>
      <c r="E18" s="92">
        <v>212</v>
      </c>
      <c r="F18" s="56"/>
      <c r="G18" s="88">
        <v>204</v>
      </c>
    </row>
    <row r="19" spans="1:11" ht="21.75" customHeight="1">
      <c r="A19" s="65" t="s">
        <v>96</v>
      </c>
      <c r="C19" s="74"/>
      <c r="E19" s="91"/>
      <c r="F19" s="91"/>
      <c r="G19" s="91"/>
    </row>
    <row r="20" spans="1:11" s="80" customFormat="1" ht="21.75" customHeight="1">
      <c r="A20" s="65" t="s">
        <v>97</v>
      </c>
      <c r="B20" s="59"/>
      <c r="C20" s="74"/>
      <c r="D20" s="59"/>
      <c r="E20" s="91">
        <f>SUM(E8:E19)</f>
        <v>73619</v>
      </c>
      <c r="F20" s="62"/>
      <c r="G20" s="91">
        <f>SUM(G8:G19)</f>
        <v>66310</v>
      </c>
      <c r="H20" s="62"/>
      <c r="I20" s="62"/>
      <c r="J20" s="62"/>
      <c r="K20" s="62"/>
    </row>
    <row r="21" spans="1:11" s="80" customFormat="1" ht="21.75" customHeight="1">
      <c r="A21" s="65" t="s">
        <v>98</v>
      </c>
      <c r="B21" s="59"/>
      <c r="C21" s="74"/>
      <c r="D21" s="59"/>
      <c r="E21" s="91"/>
      <c r="F21" s="62"/>
      <c r="G21" s="91"/>
      <c r="H21" s="67"/>
      <c r="I21" s="62"/>
      <c r="J21" s="67"/>
      <c r="K21" s="81"/>
    </row>
    <row r="22" spans="1:11" s="80" customFormat="1" ht="21.75" customHeight="1">
      <c r="A22" s="65" t="s">
        <v>99</v>
      </c>
      <c r="B22" s="59"/>
      <c r="C22" s="74"/>
      <c r="D22" s="59"/>
      <c r="E22" s="91">
        <v>7630</v>
      </c>
      <c r="F22" s="62"/>
      <c r="G22" s="91">
        <v>6140</v>
      </c>
      <c r="H22" s="67"/>
      <c r="I22" s="62"/>
      <c r="J22" s="67"/>
      <c r="K22" s="81"/>
    </row>
    <row r="23" spans="1:11" s="80" customFormat="1" ht="21.75" customHeight="1">
      <c r="A23" s="65" t="s">
        <v>100</v>
      </c>
      <c r="B23" s="59"/>
      <c r="C23" s="74"/>
      <c r="D23" s="59"/>
      <c r="E23" s="91">
        <v>-27478</v>
      </c>
      <c r="F23" s="67"/>
      <c r="G23" s="91">
        <v>-41072</v>
      </c>
      <c r="H23" s="67"/>
      <c r="I23" s="62"/>
      <c r="J23" s="59"/>
      <c r="K23" s="81"/>
    </row>
    <row r="24" spans="1:11" s="80" customFormat="1" ht="21.75" customHeight="1">
      <c r="A24" s="57" t="s">
        <v>101</v>
      </c>
      <c r="B24" s="58"/>
      <c r="C24" s="74"/>
      <c r="D24" s="59"/>
      <c r="E24" s="91">
        <v>2032</v>
      </c>
      <c r="F24" s="62"/>
      <c r="G24" s="91">
        <v>-112</v>
      </c>
      <c r="H24" s="67"/>
      <c r="I24" s="62"/>
      <c r="J24" s="59"/>
      <c r="K24" s="81"/>
    </row>
    <row r="25" spans="1:11" s="80" customFormat="1" ht="21.75" customHeight="1">
      <c r="A25" s="65" t="s">
        <v>102</v>
      </c>
      <c r="B25" s="59"/>
      <c r="C25" s="74"/>
      <c r="D25" s="59"/>
      <c r="E25" s="91">
        <v>309</v>
      </c>
      <c r="F25" s="62"/>
      <c r="G25" s="91">
        <v>657</v>
      </c>
      <c r="H25" s="62"/>
      <c r="I25" s="62"/>
      <c r="J25" s="59"/>
      <c r="K25" s="81"/>
    </row>
    <row r="26" spans="1:11" s="80" customFormat="1" ht="21.75" customHeight="1">
      <c r="A26" s="65" t="s">
        <v>103</v>
      </c>
      <c r="B26" s="59"/>
      <c r="C26" s="74"/>
      <c r="D26" s="59"/>
      <c r="E26" s="91"/>
      <c r="F26" s="62"/>
      <c r="G26" s="91"/>
      <c r="H26" s="62"/>
      <c r="I26" s="62"/>
      <c r="J26" s="59"/>
      <c r="K26" s="81"/>
    </row>
    <row r="27" spans="1:11" s="80" customFormat="1" ht="21.75" customHeight="1">
      <c r="A27" s="57" t="s">
        <v>104</v>
      </c>
      <c r="B27" s="61"/>
      <c r="C27" s="74"/>
      <c r="D27" s="59"/>
      <c r="E27" s="91">
        <v>41130</v>
      </c>
      <c r="F27" s="62"/>
      <c r="G27" s="91">
        <v>27441</v>
      </c>
      <c r="H27" s="62"/>
      <c r="I27" s="62"/>
      <c r="J27" s="59"/>
      <c r="K27" s="81"/>
    </row>
    <row r="28" spans="1:11" s="80" customFormat="1" ht="21.75" customHeight="1">
      <c r="A28" s="57" t="s">
        <v>138</v>
      </c>
      <c r="B28" s="61"/>
      <c r="C28" s="74"/>
      <c r="D28" s="59"/>
      <c r="E28" s="91">
        <v>-332</v>
      </c>
      <c r="F28" s="62"/>
      <c r="G28" s="66">
        <v>0</v>
      </c>
      <c r="H28" s="62"/>
      <c r="I28" s="62"/>
      <c r="J28" s="59"/>
      <c r="K28" s="81"/>
    </row>
    <row r="29" spans="1:11" ht="21.75" customHeight="1">
      <c r="A29" s="57" t="s">
        <v>105</v>
      </c>
      <c r="B29" s="61"/>
      <c r="C29" s="74"/>
      <c r="E29" s="91">
        <v>-2006</v>
      </c>
      <c r="F29" s="60"/>
      <c r="G29" s="66">
        <v>116</v>
      </c>
    </row>
    <row r="30" spans="1:11" ht="21.75" customHeight="1">
      <c r="A30" s="65" t="s">
        <v>106</v>
      </c>
      <c r="B30" s="61"/>
      <c r="C30" s="74"/>
      <c r="E30" s="92">
        <v>872</v>
      </c>
      <c r="F30" s="60"/>
      <c r="G30" s="93">
        <v>1186</v>
      </c>
    </row>
    <row r="31" spans="1:11" s="61" customFormat="1" ht="21.75" customHeight="1">
      <c r="A31" s="57" t="s">
        <v>107</v>
      </c>
      <c r="C31" s="74"/>
      <c r="D31" s="59"/>
      <c r="E31" s="91">
        <f>SUM(E20:E30)</f>
        <v>95776</v>
      </c>
      <c r="F31" s="71"/>
      <c r="G31" s="91">
        <f>SUM(G20:G30)</f>
        <v>60666</v>
      </c>
    </row>
    <row r="32" spans="1:11" s="61" customFormat="1" ht="21.75" customHeight="1">
      <c r="A32" s="57" t="s">
        <v>108</v>
      </c>
      <c r="C32" s="74"/>
      <c r="D32" s="59"/>
      <c r="E32" s="91">
        <v>-119</v>
      </c>
      <c r="F32" s="71"/>
      <c r="G32" s="91">
        <v>-13</v>
      </c>
    </row>
    <row r="33" spans="1:7" s="61" customFormat="1" ht="21.75" customHeight="1">
      <c r="A33" s="57" t="s">
        <v>109</v>
      </c>
      <c r="B33" s="59"/>
      <c r="C33" s="74"/>
      <c r="D33" s="59"/>
      <c r="E33" s="92">
        <v>-952</v>
      </c>
      <c r="F33" s="71"/>
      <c r="G33" s="92">
        <v>-1746</v>
      </c>
    </row>
    <row r="34" spans="1:7" s="61" customFormat="1" ht="21.75" customHeight="1">
      <c r="A34" s="82" t="s">
        <v>110</v>
      </c>
      <c r="B34" s="58"/>
      <c r="C34" s="74"/>
      <c r="D34" s="59"/>
      <c r="E34" s="92">
        <f>SUM(E31:E33)</f>
        <v>94705</v>
      </c>
      <c r="F34" s="71"/>
      <c r="G34" s="92">
        <f>SUM(G31:G33)</f>
        <v>58907</v>
      </c>
    </row>
    <row r="35" spans="1:7" s="61" customFormat="1" ht="21.75" customHeight="1">
      <c r="A35" s="65"/>
      <c r="B35" s="59"/>
      <c r="C35" s="74"/>
      <c r="D35" s="59"/>
      <c r="F35" s="71"/>
      <c r="G35" s="60"/>
    </row>
    <row r="36" spans="1:7" ht="21.75" customHeight="1">
      <c r="A36" s="57" t="s">
        <v>127</v>
      </c>
      <c r="B36" s="58"/>
      <c r="C36" s="74"/>
      <c r="F36" s="78"/>
    </row>
    <row r="37" spans="1:7" ht="21.75" customHeight="1">
      <c r="G37" s="70" t="s">
        <v>51</v>
      </c>
    </row>
    <row r="38" spans="1:7" ht="21.75" customHeight="1">
      <c r="A38" s="69" t="s">
        <v>0</v>
      </c>
      <c r="B38" s="68"/>
      <c r="C38" s="72"/>
      <c r="D38" s="71"/>
      <c r="G38" s="71"/>
    </row>
    <row r="39" spans="1:7" ht="21.75" customHeight="1">
      <c r="A39" s="82" t="s">
        <v>111</v>
      </c>
      <c r="B39" s="71"/>
      <c r="C39" s="72"/>
      <c r="D39" s="71"/>
      <c r="G39" s="71"/>
    </row>
    <row r="40" spans="1:7" ht="21.75" customHeight="1">
      <c r="A40" s="75" t="s">
        <v>145</v>
      </c>
      <c r="B40" s="68"/>
      <c r="C40" s="72"/>
      <c r="D40" s="71"/>
      <c r="G40" s="71"/>
    </row>
    <row r="41" spans="1:7" ht="21.75" customHeight="1">
      <c r="G41" s="83" t="s">
        <v>2</v>
      </c>
    </row>
    <row r="42" spans="1:7" ht="21.75" customHeight="1">
      <c r="C42" s="84"/>
      <c r="D42" s="78"/>
      <c r="E42" s="77" t="s">
        <v>146</v>
      </c>
      <c r="F42" s="78"/>
      <c r="G42" s="77" t="s">
        <v>129</v>
      </c>
    </row>
    <row r="43" spans="1:7" ht="21.75" customHeight="1">
      <c r="A43" s="64" t="s">
        <v>112</v>
      </c>
      <c r="B43" s="79"/>
      <c r="C43" s="74"/>
      <c r="E43" s="60"/>
      <c r="G43" s="60"/>
    </row>
    <row r="44" spans="1:7" ht="21.75" customHeight="1">
      <c r="A44" s="65" t="s">
        <v>113</v>
      </c>
      <c r="C44" s="74"/>
      <c r="E44" s="66">
        <v>-14988</v>
      </c>
      <c r="F44" s="56"/>
      <c r="G44" s="66">
        <v>-2107</v>
      </c>
    </row>
    <row r="45" spans="1:7" ht="21.75" customHeight="1">
      <c r="A45" s="65" t="s">
        <v>114</v>
      </c>
      <c r="C45" s="74"/>
      <c r="E45" s="66">
        <v>15347</v>
      </c>
      <c r="F45" s="56"/>
      <c r="G45" s="66">
        <v>7131</v>
      </c>
    </row>
    <row r="46" spans="1:7" ht="21.75" customHeight="1">
      <c r="A46" s="85" t="s">
        <v>115</v>
      </c>
      <c r="C46" s="74"/>
      <c r="E46" s="66">
        <v>86</v>
      </c>
      <c r="F46" s="56"/>
      <c r="G46" s="66">
        <v>188</v>
      </c>
    </row>
    <row r="47" spans="1:7" ht="21.75" customHeight="1">
      <c r="A47" s="65" t="s">
        <v>116</v>
      </c>
      <c r="C47" s="74"/>
      <c r="E47" s="66">
        <v>-79377</v>
      </c>
      <c r="F47" s="56"/>
      <c r="G47" s="91">
        <v>-67216</v>
      </c>
    </row>
    <row r="48" spans="1:7" ht="21.75" customHeight="1">
      <c r="A48" s="65" t="s">
        <v>118</v>
      </c>
      <c r="C48" s="74"/>
      <c r="E48" s="66">
        <v>-1094</v>
      </c>
      <c r="F48" s="56"/>
      <c r="G48" s="66">
        <v>-2142</v>
      </c>
    </row>
    <row r="49" spans="1:11" ht="21.75" customHeight="1">
      <c r="A49" s="65" t="s">
        <v>117</v>
      </c>
      <c r="C49" s="74"/>
      <c r="E49" s="66">
        <v>384</v>
      </c>
      <c r="F49" s="56"/>
      <c r="G49" s="66">
        <v>25</v>
      </c>
    </row>
    <row r="50" spans="1:11" ht="21.75" customHeight="1">
      <c r="A50" s="64" t="s">
        <v>119</v>
      </c>
      <c r="C50" s="74"/>
      <c r="E50" s="63">
        <f>SUM(E44:E49)</f>
        <v>-79642</v>
      </c>
      <c r="G50" s="63">
        <f>SUM(G44:G49)</f>
        <v>-64121</v>
      </c>
    </row>
    <row r="51" spans="1:11" s="80" customFormat="1" ht="21.75" customHeight="1">
      <c r="A51" s="64" t="s">
        <v>120</v>
      </c>
      <c r="B51" s="79"/>
      <c r="C51" s="74"/>
      <c r="D51" s="59"/>
      <c r="E51" s="91"/>
      <c r="F51" s="62"/>
      <c r="G51" s="91"/>
      <c r="H51" s="62"/>
      <c r="I51" s="62"/>
      <c r="J51" s="62"/>
      <c r="K51" s="62"/>
    </row>
    <row r="52" spans="1:11" s="80" customFormat="1" ht="21.75" customHeight="1">
      <c r="A52" s="86" t="s">
        <v>121</v>
      </c>
      <c r="B52" s="58"/>
      <c r="C52" s="74"/>
      <c r="D52" s="59"/>
      <c r="E52" s="66">
        <v>-1109</v>
      </c>
      <c r="F52" s="62"/>
      <c r="G52" s="66">
        <v>-5350</v>
      </c>
      <c r="H52" s="67"/>
      <c r="I52" s="62"/>
      <c r="J52" s="67"/>
      <c r="K52" s="81"/>
    </row>
    <row r="53" spans="1:11" ht="21.75" customHeight="1">
      <c r="A53" s="64" t="s">
        <v>152</v>
      </c>
      <c r="C53" s="74"/>
      <c r="E53" s="63">
        <f>SUM(E52:E52)</f>
        <v>-1109</v>
      </c>
      <c r="F53" s="60"/>
      <c r="G53" s="63">
        <f>SUM(G52:G52)</f>
        <v>-5350</v>
      </c>
    </row>
    <row r="54" spans="1:11" ht="21.75" customHeight="1">
      <c r="A54" s="64" t="s">
        <v>137</v>
      </c>
      <c r="C54" s="74"/>
      <c r="E54" s="91">
        <f>SUM(E34,E50,E53)</f>
        <v>13954</v>
      </c>
      <c r="G54" s="91">
        <f>SUM(G34,G50,G53)</f>
        <v>-10564</v>
      </c>
    </row>
    <row r="55" spans="1:11" ht="21.75" customHeight="1">
      <c r="A55" s="57" t="s">
        <v>122</v>
      </c>
      <c r="B55" s="61"/>
      <c r="C55" s="74"/>
      <c r="E55" s="92">
        <v>115311</v>
      </c>
      <c r="F55" s="56"/>
      <c r="G55" s="92">
        <v>300665</v>
      </c>
    </row>
    <row r="56" spans="1:11" ht="21.75" customHeight="1" thickBot="1">
      <c r="A56" s="69" t="s">
        <v>123</v>
      </c>
      <c r="B56" s="58"/>
      <c r="C56" s="74"/>
      <c r="E56" s="16">
        <f>SUM(E54:E55)</f>
        <v>129265</v>
      </c>
      <c r="G56" s="16">
        <f>SUM(G54:G55)</f>
        <v>290101</v>
      </c>
    </row>
    <row r="57" spans="1:11" ht="21.75" customHeight="1" thickTop="1">
      <c r="C57" s="74"/>
      <c r="D57" s="91"/>
      <c r="E57" s="91">
        <f>E56-BS!E10</f>
        <v>0</v>
      </c>
      <c r="G57" s="91"/>
    </row>
    <row r="58" spans="1:11" ht="21.75" customHeight="1">
      <c r="A58" s="65" t="s">
        <v>124</v>
      </c>
      <c r="C58" s="74"/>
      <c r="D58" s="91"/>
      <c r="E58" s="91"/>
      <c r="G58" s="91"/>
    </row>
    <row r="59" spans="1:11" ht="21.75" customHeight="1">
      <c r="A59" s="65" t="s">
        <v>125</v>
      </c>
      <c r="C59" s="74"/>
      <c r="D59" s="91"/>
      <c r="E59" s="91"/>
      <c r="G59" s="91"/>
    </row>
    <row r="60" spans="1:11" ht="21.75" customHeight="1">
      <c r="A60" s="14" t="s">
        <v>155</v>
      </c>
      <c r="C60" s="74"/>
      <c r="D60" s="91"/>
      <c r="E60" s="66">
        <v>-470</v>
      </c>
      <c r="F60" s="66"/>
      <c r="G60" s="66">
        <v>259</v>
      </c>
    </row>
    <row r="61" spans="1:11" ht="21.75" customHeight="1">
      <c r="A61" s="65" t="s">
        <v>153</v>
      </c>
      <c r="C61" s="74"/>
      <c r="D61" s="91"/>
      <c r="E61" s="66">
        <v>-1713</v>
      </c>
      <c r="F61" s="66"/>
      <c r="G61" s="66">
        <v>7615</v>
      </c>
    </row>
    <row r="62" spans="1:11" ht="21.75" customHeight="1">
      <c r="A62" s="65" t="s">
        <v>126</v>
      </c>
      <c r="C62" s="59"/>
      <c r="E62" s="66">
        <v>22981</v>
      </c>
      <c r="F62" s="66"/>
      <c r="G62" s="66">
        <v>34465</v>
      </c>
    </row>
    <row r="63" spans="1:11" ht="21.75" customHeight="1">
      <c r="A63" s="65" t="s">
        <v>141</v>
      </c>
      <c r="C63" s="59"/>
      <c r="E63" s="66">
        <v>132</v>
      </c>
      <c r="F63" s="66"/>
      <c r="G63" s="66">
        <v>0</v>
      </c>
    </row>
    <row r="64" spans="1:11" ht="21.75" customHeight="1">
      <c r="A64" s="87" t="s">
        <v>134</v>
      </c>
      <c r="C64" s="59"/>
      <c r="E64" s="66">
        <v>317</v>
      </c>
      <c r="F64" s="66"/>
      <c r="G64" s="66">
        <v>223</v>
      </c>
    </row>
    <row r="65" spans="1:7" ht="21.75" customHeight="1">
      <c r="A65" s="87" t="s">
        <v>154</v>
      </c>
      <c r="C65" s="59"/>
      <c r="E65" s="66">
        <v>2621</v>
      </c>
      <c r="F65" s="66"/>
      <c r="G65" s="66">
        <v>0</v>
      </c>
    </row>
    <row r="66" spans="1:7" ht="21.75" customHeight="1">
      <c r="C66" s="74"/>
      <c r="D66" s="91"/>
      <c r="G66" s="91"/>
    </row>
    <row r="67" spans="1:7" ht="21.75" customHeight="1">
      <c r="A67" s="57" t="s">
        <v>127</v>
      </c>
      <c r="B67" s="58"/>
      <c r="C67" s="74"/>
      <c r="G67" s="60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af23fb71-1d77-4e8c-a895-e6feba181fae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FD57BA-64C1-43C8-A08C-499FB6158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43528</vt:lpwstr>
  </property>
  <property fmtid="{D5CDD505-2E9C-101B-9397-08002B2CF9AE}" pid="4" name="OptimizationTime">
    <vt:lpwstr>20230511_1420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changes</vt:lpstr>
      <vt:lpstr>CF</vt:lpstr>
      <vt:lpstr>BS!Print_Area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2023-05-08T09:13:11Z</cp:lastPrinted>
  <dcterms:created xsi:type="dcterms:W3CDTF">2011-03-08T09:02:15Z</dcterms:created>
  <dcterms:modified xsi:type="dcterms:W3CDTF">2023-05-08T09:13:12Z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