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P'Pow\"/>
    </mc:Choice>
  </mc:AlternateContent>
  <xr:revisionPtr revIDLastSave="0" documentId="13_ncr:1_{19F5A0F4-700A-4A67-B422-071D9173B670}" xr6:coauthVersionLast="47" xr6:coauthVersionMax="47" xr10:uidLastSave="{00000000-0000-0000-0000-000000000000}"/>
  <bookViews>
    <workbookView xWindow="-120" yWindow="-120" windowWidth="20730" windowHeight="11160" tabRatio="602" firstSheet="2" activeTab="3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BS!$A$1:$G$77</definedName>
    <definedName name="_xlnm.Print_Area" localSheetId="5">CF!$A$1:$E$78</definedName>
    <definedName name="_xlnm.Print_Area" localSheetId="3">PL!$A$1:$G$29</definedName>
    <definedName name="_xlnm.Print_Area" localSheetId="4">SE!$A$1:$N$23</definedName>
  </definedNames>
  <calcPr calcId="191029"/>
</workbook>
</file>

<file path=xl/calcChain.xml><?xml version="1.0" encoding="utf-8"?>
<calcChain xmlns="http://schemas.openxmlformats.org/spreadsheetml/2006/main">
  <c r="E29" i="12" l="1"/>
  <c r="G28" i="12"/>
  <c r="E28" i="12"/>
  <c r="G74" i="1"/>
  <c r="H23" i="9" l="1"/>
  <c r="F23" i="9"/>
  <c r="D23" i="9"/>
  <c r="J23" i="9"/>
  <c r="N17" i="9"/>
  <c r="E10" i="12" l="1"/>
  <c r="E46" i="10"/>
  <c r="E20" i="10"/>
  <c r="E19" i="10"/>
  <c r="G25" i="12" l="1"/>
  <c r="C66" i="9" l="1"/>
  <c r="C46" i="10" l="1"/>
  <c r="D14" i="9" l="1"/>
  <c r="F14" i="9"/>
  <c r="H14" i="9"/>
  <c r="J14" i="9"/>
  <c r="E53" i="10" l="1"/>
  <c r="C19" i="10"/>
  <c r="C20" i="10"/>
  <c r="G17" i="12" l="1"/>
  <c r="E17" i="12"/>
  <c r="G10" i="12"/>
  <c r="G19" i="12" l="1"/>
  <c r="G23" i="12" s="1"/>
  <c r="E19" i="12"/>
  <c r="E23" i="12" s="1"/>
  <c r="E25" i="12" s="1"/>
  <c r="L12" i="9" l="1"/>
  <c r="L14" i="9" s="1"/>
  <c r="G29" i="12"/>
  <c r="C8" i="10"/>
  <c r="C33" i="10" s="1"/>
  <c r="E8" i="10"/>
  <c r="E33" i="10" s="1"/>
  <c r="L21" i="9" l="1"/>
  <c r="L23" i="9" s="1"/>
  <c r="E74" i="1" s="1"/>
  <c r="N19" i="9"/>
  <c r="E77" i="10" l="1"/>
  <c r="G75" i="1" l="1"/>
  <c r="O17" i="9" s="1"/>
  <c r="E17" i="1" l="1"/>
  <c r="C77" i="10" l="1"/>
  <c r="C53" i="10" l="1"/>
  <c r="C71" i="10"/>
  <c r="N21" i="9" l="1"/>
  <c r="N23" i="9" s="1"/>
  <c r="G54" i="1"/>
  <c r="E54" i="1"/>
  <c r="G25" i="1" l="1"/>
  <c r="E25" i="1"/>
  <c r="E27" i="1" s="1"/>
  <c r="G48" i="1" l="1"/>
  <c r="G56" i="1" s="1"/>
  <c r="G17" i="1"/>
  <c r="G27" i="1" s="1"/>
  <c r="E71" i="10" l="1"/>
  <c r="E55" i="10" l="1"/>
  <c r="E48" i="1"/>
  <c r="E56" i="1" l="1"/>
  <c r="N10" i="9" l="1"/>
  <c r="E59" i="10" l="1"/>
  <c r="E75" i="1"/>
  <c r="N12" i="9"/>
  <c r="E79" i="10" l="1"/>
  <c r="N14" i="9"/>
  <c r="O23" i="9" s="1"/>
  <c r="E77" i="1"/>
  <c r="E79" i="1" s="1"/>
  <c r="G77" i="1"/>
  <c r="G79" i="1" l="1"/>
  <c r="C55" i="10" l="1"/>
  <c r="C59" i="10" l="1"/>
  <c r="C80" i="10" s="1"/>
  <c r="C79" i="10" l="1"/>
</calcChain>
</file>

<file path=xl/sharedStrings.xml><?xml version="1.0" encoding="utf-8"?>
<sst xmlns="http://schemas.openxmlformats.org/spreadsheetml/2006/main" count="216" uniqueCount="146">
  <si>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</si>
  <si>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</si>
  <si>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</si>
  <si>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</si>
  <si>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</si>
  <si>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</si>
  <si>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</si>
  <si>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</si>
  <si>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</si>
  <si>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</si>
  <si>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</si>
  <si>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</si>
  <si>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</si>
  <si>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</si>
  <si>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</si>
  <si>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</si>
  <si>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</si>
  <si>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</si>
  <si>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</si>
  <si>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</si>
  <si>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</si>
  <si>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</si>
  <si>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</si>
  <si>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</si>
  <si>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</si>
  <si>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</si>
  <si>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</si>
  <si>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</si>
  <si>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</si>
  <si>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</si>
  <si>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</si>
  <si>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</si>
  <si>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</si>
  <si>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</si>
  <si>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</si>
  <si>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</si>
  <si>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</si>
  <si>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</si>
  <si>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</si>
  <si>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</si>
  <si>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</si>
  <si>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</si>
  <si>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</si>
  <si>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</si>
  <si>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</si>
  <si>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</si>
  <si>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</si>
  <si>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</si>
  <si>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</si>
  <si>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</si>
  <si>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</si>
  <si>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</si>
  <si>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</si>
  <si>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</si>
  <si>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</si>
  <si>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</si>
  <si>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</si>
  <si>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</si>
  <si>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</si>
  <si>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</si>
  <si>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</si>
  <si>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</si>
  <si>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</si>
  <si>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</si>
  <si>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</si>
  <si>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</si>
  <si>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</si>
  <si>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</si>
  <si>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</si>
  <si>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</si>
  <si>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</si>
  <si>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</si>
  <si>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</si>
  <si>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</si>
  <si>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</si>
  <si>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</si>
  <si>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</si>
  <si>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</si>
  <si>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</si>
  <si>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</si>
  <si>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</si>
  <si>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</si>
  <si>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</si>
  <si>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</si>
  <si>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</si>
  <si>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</si>
  <si>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</si>
  <si>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</si>
  <si>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</si>
  <si>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กำไรก่อนภาษีเงินได้</t>
  </si>
  <si>
    <t>ภาษีเงินได้ค้างจ่าย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</si>
  <si>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</si>
  <si>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</si>
  <si>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</si>
  <si>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</si>
  <si>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รับคืนภาษีเงินได้หัก ณ ที่จ่าย</t>
  </si>
  <si>
    <t>ทุนจดทะเบียน - หุ้นสามัญ 197,000,000 หุ้น มูลค่าหุ้นละ 1 บาท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</si>
  <si>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</si>
  <si>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</si>
  <si>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</si>
  <si>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</si>
  <si>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</si>
  <si>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</si>
  <si>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</si>
  <si>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</si>
  <si>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เงินลงทุนระยะสั้น</t>
  </si>
  <si>
    <t>8, 11</t>
  </si>
  <si>
    <t>เงินลงทุนระยะสั้นเพิ่มขึ้น</t>
  </si>
  <si>
    <t>ค่าใช้จ่ายภาษีเงินได้</t>
  </si>
  <si>
    <t>เงินสดและรายการเทียบเท่าเงินสดเพิ่มขึ้น (ลดลง) - สุทธิ</t>
  </si>
  <si>
    <t>ทุนที่ออกและชำระแล้ว - หุ้นสามัญ 159,994,567 หุ้น หุ้นละ 1 บาท</t>
  </si>
  <si>
    <t>พันบาท</t>
  </si>
  <si>
    <t>สำหรับงวดสามเดือนสิ้นสุดวันที่ 31 มีนาคม 2566</t>
  </si>
  <si>
    <t>ณ วันที่ 31 มีนาคม 2566</t>
  </si>
  <si>
    <t>"ยังไม่ได้ตรวจสอบ"</t>
  </si>
  <si>
    <t>"สอบทานแล้ว"</t>
  </si>
  <si>
    <t>"ตรวจสอบแล้ว"</t>
  </si>
  <si>
    <t>31 มีนาคม 2566</t>
  </si>
  <si>
    <t>31 ธันวาคม 2565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</si>
  <si>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</si>
  <si>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</si>
  <si>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</si>
  <si>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กำไรเบ็ดเสร็จรวมสำหรับงวด</t>
  </si>
  <si>
    <t>กำไรสำหรับงวด</t>
  </si>
  <si>
    <t>7, 8, 11</t>
  </si>
  <si>
    <t>ยอดคงเหลือ ณ วันที่ 1 มกราคม 2566</t>
  </si>
  <si>
    <t>7, 10, 11, 18</t>
  </si>
  <si>
    <t>สินทรัพย์ดำเนินงานลดลง (เพิ่มขึ้น):</t>
  </si>
  <si>
    <t>เงินฝากออมทรัพย์ที่มีข้อจำกัดในการใช้ลดลง</t>
  </si>
  <si>
    <t>รายการปรับกระทบกำไรสำหรับงวดเป็นเงินสดสุทธิได้มาจากกิจกรรมดำเนินงาน:</t>
  </si>
  <si>
    <t>กำไรที่ยังไม่ได้เกิดขึ้นจริงจากการเปลี่ยนแปลงมูลค่ายุติธรรมของ</t>
  </si>
  <si>
    <t xml:space="preserve">   เงินลงทุนระยะสั้นในกองทุนเปิดตราสารหนี้</t>
  </si>
  <si>
    <t>3, 14</t>
  </si>
  <si>
    <t>เงินสดสุทธิใช้ไปในกิจกรรมจัดหาเงิน</t>
  </si>
  <si>
    <t>เงินสดและรายการเทียบเท่าเงินสด ณ วันสิ้นงวด</t>
  </si>
  <si>
    <t>สำรองส่วนทุนจากการจ่ายโดยใช้หุ้นเป็นเกณฑ์เพิ่มขึ้น</t>
  </si>
  <si>
    <t>(กลับรายการ) ค่าเผื่อการลดมูลค่าของสินค้าคงเหลือและสินค้าเคลื่อนไหวช้า</t>
  </si>
  <si>
    <t>ขาดทุนจากการตัดบัญชีสินทรัพย์ถาวร</t>
  </si>
  <si>
    <t>ขาดทุนจากการจำหน่ายสินทรัพย์ถาวร</t>
  </si>
  <si>
    <t>เงินสดรับจากการจำหน่ายสินทรัพย์ถาวร</t>
  </si>
  <si>
    <t>จ่ายชำระหนี้สินตามสัญญาเช่า</t>
  </si>
  <si>
    <t>ลูกหนี้การค้า - สุทธิ</t>
  </si>
  <si>
    <t>(กลับรายการ) ค่าเผื่อผลขาดทุนด้านเครดิตที่คาดว่าจะเกิดขึ้น</t>
  </si>
  <si>
    <t>7, 10, 18</t>
  </si>
  <si>
    <t>6, 18</t>
  </si>
  <si>
    <t>หนี้สินดำเนินงานเพิ่มขึ้น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</si>
</sst>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7" applyNumberFormat="0" applyAlignment="0" applyProtection="0"/>
    <xf numFmtId="0" fontId="16" fillId="58" borderId="47" applyNumberFormat="0" applyAlignment="0" applyProtection="0"/>
    <xf numFmtId="0" fontId="16" fillId="58" borderId="47" applyNumberFormat="0" applyAlignment="0" applyProtection="0"/>
    <xf numFmtId="204" fontId="61" fillId="4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0" fontId="8" fillId="72" borderId="48" applyNumberFormat="0" applyAlignment="0" applyProtection="0"/>
    <xf numFmtId="0" fontId="50" fillId="72" borderId="48" applyNumberFormat="0" applyAlignment="0" applyProtection="0"/>
    <xf numFmtId="0" fontId="50" fillId="72" borderId="48" applyNumberForma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204" fontId="75" fillId="4" borderId="50" applyNumberFormat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204" fontId="75" fillId="0" borderId="52" applyNumberFormat="0" applyFill="0" applyAlignment="0" applyProtection="0"/>
    <xf numFmtId="0" fontId="26" fillId="4" borderId="49" applyNumberFormat="0" applyAlignment="0" applyProtection="0"/>
    <xf numFmtId="0" fontId="16" fillId="4" borderId="47" applyNumberFormat="0" applyAlignment="0" applyProtection="0"/>
    <xf numFmtId="0" fontId="23" fillId="14" borderId="47" applyNumberFormat="0" applyAlignment="0" applyProtection="0"/>
    <xf numFmtId="0" fontId="28" fillId="0" borderId="53" applyNumberFormat="0" applyFill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4" applyNumberFormat="0" applyProtection="0">
      <alignment vertical="center"/>
    </xf>
    <xf numFmtId="4" fontId="164" fillId="75" borderId="54" applyNumberFormat="0" applyProtection="0">
      <alignment vertical="center"/>
    </xf>
    <xf numFmtId="4" fontId="163" fillId="75" borderId="54" applyNumberFormat="0" applyProtection="0">
      <alignment horizontal="left" vertical="center" indent="1"/>
    </xf>
    <xf numFmtId="0" fontId="163" fillId="75" borderId="54" applyNumberFormat="0" applyProtection="0">
      <alignment horizontal="left" vertical="top" indent="1"/>
    </xf>
    <xf numFmtId="4" fontId="89" fillId="5" borderId="54" applyNumberFormat="0" applyProtection="0">
      <alignment horizontal="right" vertical="center"/>
    </xf>
    <xf numFmtId="4" fontId="89" fillId="20" borderId="54" applyNumberFormat="0" applyProtection="0">
      <alignment horizontal="right" vertical="center"/>
    </xf>
    <xf numFmtId="4" fontId="89" fillId="7" borderId="54" applyNumberFormat="0" applyProtection="0">
      <alignment horizontal="right" vertical="center"/>
    </xf>
    <xf numFmtId="4" fontId="89" fillId="25" borderId="54" applyNumberFormat="0" applyProtection="0">
      <alignment horizontal="right" vertical="center"/>
    </xf>
    <xf numFmtId="4" fontId="89" fillId="16" borderId="54" applyNumberFormat="0" applyProtection="0">
      <alignment horizontal="right" vertical="center"/>
    </xf>
    <xf numFmtId="4" fontId="89" fillId="52" borderId="54" applyNumberFormat="0" applyProtection="0">
      <alignment horizontal="right" vertical="center"/>
    </xf>
    <xf numFmtId="4" fontId="89" fillId="79" borderId="54" applyNumberFormat="0" applyProtection="0">
      <alignment horizontal="right" vertical="center"/>
    </xf>
    <xf numFmtId="4" fontId="89" fillId="82" borderId="54" applyNumberFormat="0" applyProtection="0">
      <alignment horizontal="right" vertical="center"/>
    </xf>
    <xf numFmtId="4" fontId="89" fillId="10" borderId="54" applyNumberFormat="0" applyProtection="0">
      <alignment horizontal="right" vertical="center"/>
    </xf>
    <xf numFmtId="4" fontId="89" fillId="85" borderId="54" applyNumberFormat="0" applyProtection="0">
      <alignment horizontal="right" vertical="center"/>
    </xf>
    <xf numFmtId="0" fontId="13" fillId="84" borderId="54" applyNumberFormat="0" applyProtection="0">
      <alignment horizontal="left" vertical="center" indent="1"/>
    </xf>
    <xf numFmtId="0" fontId="13" fillId="84" borderId="54" applyNumberFormat="0" applyProtection="0">
      <alignment horizontal="left" vertical="top" indent="1"/>
    </xf>
    <xf numFmtId="0" fontId="13" fillId="81" borderId="54" applyNumberFormat="0" applyProtection="0">
      <alignment horizontal="left" vertical="center" indent="1"/>
    </xf>
    <xf numFmtId="0" fontId="13" fillId="81" borderId="54" applyNumberFormat="0" applyProtection="0">
      <alignment horizontal="left" vertical="top" indent="1"/>
    </xf>
    <xf numFmtId="0" fontId="13" fillId="57" borderId="54" applyNumberFormat="0" applyProtection="0">
      <alignment horizontal="left" vertical="center" indent="1"/>
    </xf>
    <xf numFmtId="0" fontId="13" fillId="57" borderId="54" applyNumberFormat="0" applyProtection="0">
      <alignment horizontal="left" vertical="top" indent="1"/>
    </xf>
    <xf numFmtId="0" fontId="13" fillId="74" borderId="54" applyNumberFormat="0" applyProtection="0">
      <alignment horizontal="left" vertical="center" indent="1"/>
    </xf>
    <xf numFmtId="0" fontId="13" fillId="74" borderId="54" applyNumberFormat="0" applyProtection="0">
      <alignment horizontal="left" vertical="top" indent="1"/>
    </xf>
    <xf numFmtId="4" fontId="89" fillId="61" borderId="54" applyNumberFormat="0" applyProtection="0">
      <alignment vertical="center"/>
    </xf>
    <xf numFmtId="4" fontId="166" fillId="61" borderId="54" applyNumberFormat="0" applyProtection="0">
      <alignment vertical="center"/>
    </xf>
    <xf numFmtId="4" fontId="89" fillId="61" borderId="54" applyNumberFormat="0" applyProtection="0">
      <alignment horizontal="left" vertical="center" indent="1"/>
    </xf>
    <xf numFmtId="0" fontId="89" fillId="61" borderId="54" applyNumberFormat="0" applyProtection="0">
      <alignment horizontal="left" vertical="top" indent="1"/>
    </xf>
    <xf numFmtId="4" fontId="89" fillId="13" borderId="54" applyNumberFormat="0" applyProtection="0">
      <alignment horizontal="right" vertical="center"/>
    </xf>
    <xf numFmtId="4" fontId="166" fillId="13" borderId="54" applyNumberFormat="0" applyProtection="0">
      <alignment horizontal="right" vertical="center"/>
    </xf>
    <xf numFmtId="4" fontId="89" fillId="85" borderId="54" applyNumberFormat="0" applyProtection="0">
      <alignment horizontal="left" vertical="center" indent="1"/>
    </xf>
    <xf numFmtId="0" fontId="89" fillId="81" borderId="54" applyNumberFormat="0" applyProtection="0">
      <alignment horizontal="left" vertical="top" indent="1"/>
    </xf>
    <xf numFmtId="4" fontId="168" fillId="13" borderId="54" applyNumberFormat="0" applyProtection="0">
      <alignment horizontal="right" vertical="center"/>
    </xf>
  </cellStyleXfs>
  <cellXfs count="111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39" xfId="1233" applyNumberFormat="1" applyFont="1" applyBorder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9" fillId="0" borderId="0" xfId="1233" applyNumberFormat="1" applyFont="1" applyAlignment="1">
      <alignment horizontal="right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7" fontId="10" fillId="0" borderId="4" xfId="1" applyNumberFormat="1" applyFont="1" applyFill="1" applyBorder="1" applyAlignment="1"/>
    <xf numFmtId="224" fontId="10" fillId="0" borderId="3" xfId="1" applyNumberFormat="1" applyFont="1" applyFill="1" applyBorder="1" applyAlignment="1"/>
    <xf numFmtId="224" fontId="10" fillId="0" borderId="46" xfId="1" applyNumberFormat="1" applyFont="1" applyFill="1" applyBorder="1" applyAlignment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0"/>
  <sheetViews>
    <sheetView topLeftCell="A43" zoomScale="90" zoomScaleNormal="90" zoomScaleSheetLayoutView="120" workbookViewId="0">
      <selection activeCell="M59" sqref="M59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bestFit="1" customWidth="1"/>
    <col min="4" max="4" width="1.5703125" style="24" customWidth="1"/>
    <col min="5" max="5" width="14.7109375" style="6" customWidth="1"/>
    <col min="6" max="6" width="1.5703125" style="24" customWidth="1"/>
    <col min="7" max="7" width="14.7109375" style="6" customWidth="1"/>
    <col min="8" max="16384" width="9.140625" style="24"/>
  </cols>
  <sheetData>
    <row r="1" spans="1:7" ht="20.25" customHeight="1">
      <c r="A1" s="80" t="s">
        <v>77</v>
      </c>
      <c r="C1" s="26"/>
      <c r="D1" s="2"/>
      <c r="E1" s="2"/>
      <c r="F1" s="2"/>
      <c r="G1" s="2"/>
    </row>
    <row r="2" spans="1:7" s="3" customFormat="1" ht="20.25" customHeight="1">
      <c r="A2" s="3" t="s">
        <v>23</v>
      </c>
      <c r="B2" s="24"/>
      <c r="C2" s="26"/>
      <c r="D2" s="2"/>
      <c r="E2" s="2"/>
      <c r="F2" s="2"/>
      <c r="G2" s="2"/>
    </row>
    <row r="3" spans="1:7" ht="20.25" customHeight="1">
      <c r="A3" s="2" t="s">
        <v>113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06" t="s">
        <v>111</v>
      </c>
      <c r="F6" s="106"/>
      <c r="G6" s="106"/>
    </row>
    <row r="7" spans="1:7" ht="20.25" customHeight="1">
      <c r="A7" s="17"/>
      <c r="C7" s="28"/>
      <c r="D7" s="18"/>
      <c r="E7" s="69" t="s">
        <v>117</v>
      </c>
      <c r="F7" s="69"/>
      <c r="G7" s="69" t="s">
        <v>118</v>
      </c>
    </row>
    <row r="8" spans="1:7" ht="20.25" customHeight="1">
      <c r="A8" s="17"/>
      <c r="C8" s="28"/>
      <c r="D8" s="18"/>
      <c r="E8" s="69" t="s">
        <v>114</v>
      </c>
      <c r="F8" s="69"/>
      <c r="G8" s="69"/>
    </row>
    <row r="9" spans="1:7" ht="20.25" customHeight="1">
      <c r="A9" s="17"/>
      <c r="C9" s="29" t="s">
        <v>4</v>
      </c>
      <c r="D9" s="18"/>
      <c r="E9" s="86" t="s">
        <v>115</v>
      </c>
      <c r="F9" s="5"/>
      <c r="G9" s="86" t="s">
        <v>116</v>
      </c>
    </row>
    <row r="10" spans="1:7" ht="20.25" customHeight="1">
      <c r="A10" s="17"/>
      <c r="C10" s="27"/>
      <c r="D10" s="2"/>
      <c r="E10" s="1"/>
      <c r="F10" s="1"/>
      <c r="G10" s="1"/>
    </row>
    <row r="11" spans="1:7" ht="20.25" customHeight="1">
      <c r="A11" s="2" t="s">
        <v>2</v>
      </c>
      <c r="C11" s="28"/>
      <c r="D11" s="23"/>
      <c r="E11" s="67"/>
      <c r="F11" s="67"/>
      <c r="G11" s="67"/>
    </row>
    <row r="12" spans="1:7" ht="20.25" customHeight="1">
      <c r="A12" s="23" t="s">
        <v>20</v>
      </c>
      <c r="C12" s="30"/>
      <c r="D12" s="23"/>
      <c r="E12" s="53">
        <v>70932</v>
      </c>
      <c r="F12" s="53"/>
      <c r="G12" s="6">
        <v>61025</v>
      </c>
    </row>
    <row r="13" spans="1:7" ht="20.25" customHeight="1">
      <c r="A13" s="23" t="s">
        <v>105</v>
      </c>
      <c r="C13" s="30">
        <v>4</v>
      </c>
      <c r="D13" s="23"/>
      <c r="E13" s="53">
        <v>60372</v>
      </c>
      <c r="F13" s="53"/>
      <c r="G13" s="16">
        <v>60238</v>
      </c>
    </row>
    <row r="14" spans="1:7" ht="20.25" customHeight="1">
      <c r="A14" s="20" t="s">
        <v>141</v>
      </c>
      <c r="B14" s="23"/>
      <c r="C14" s="30">
        <v>5</v>
      </c>
      <c r="D14" s="23"/>
      <c r="E14" s="53">
        <v>39977</v>
      </c>
      <c r="F14" s="53"/>
      <c r="G14" s="6">
        <v>38940</v>
      </c>
    </row>
    <row r="15" spans="1:7" ht="20.25" customHeight="1">
      <c r="A15" s="23" t="s">
        <v>36</v>
      </c>
      <c r="B15" s="23"/>
      <c r="C15" s="28" t="s">
        <v>144</v>
      </c>
      <c r="D15" s="23"/>
      <c r="E15" s="53">
        <v>28471</v>
      </c>
      <c r="F15" s="53"/>
      <c r="G15" s="6">
        <v>25174</v>
      </c>
    </row>
    <row r="16" spans="1:7" ht="20.25" customHeight="1">
      <c r="A16" s="23" t="s">
        <v>7</v>
      </c>
      <c r="C16" s="28"/>
      <c r="D16" s="23"/>
      <c r="E16" s="53">
        <v>10319</v>
      </c>
      <c r="F16" s="53"/>
      <c r="G16" s="6">
        <v>6252</v>
      </c>
    </row>
    <row r="17" spans="1:11" ht="20.25" customHeight="1">
      <c r="A17" s="2" t="s">
        <v>8</v>
      </c>
      <c r="C17" s="28"/>
      <c r="D17" s="23"/>
      <c r="E17" s="57">
        <f>SUM(E12:E16)</f>
        <v>210071</v>
      </c>
      <c r="F17" s="53"/>
      <c r="G17" s="57">
        <f>SUM(G12:G16)</f>
        <v>191629</v>
      </c>
    </row>
    <row r="18" spans="1:11" ht="20.25" customHeight="1">
      <c r="A18" s="2"/>
      <c r="C18" s="28"/>
      <c r="D18" s="23"/>
      <c r="E18" s="53"/>
      <c r="F18" s="53"/>
      <c r="G18" s="53"/>
    </row>
    <row r="19" spans="1:11" ht="20.25" customHeight="1">
      <c r="A19" s="2" t="s">
        <v>5</v>
      </c>
      <c r="C19" s="28"/>
      <c r="D19" s="23"/>
      <c r="E19" s="53"/>
      <c r="F19" s="53"/>
      <c r="G19" s="53"/>
    </row>
    <row r="20" spans="1:11" ht="20.25" customHeight="1">
      <c r="A20" s="23" t="s">
        <v>67</v>
      </c>
      <c r="C20" s="28">
        <v>10</v>
      </c>
      <c r="D20" s="23"/>
      <c r="E20" s="53">
        <v>2987</v>
      </c>
      <c r="F20" s="53"/>
      <c r="G20" s="53">
        <v>3055</v>
      </c>
    </row>
    <row r="21" spans="1:11" ht="20.25" customHeight="1">
      <c r="A21" s="23" t="s">
        <v>35</v>
      </c>
      <c r="C21" s="28" t="s">
        <v>126</v>
      </c>
      <c r="D21" s="20"/>
      <c r="E21" s="53">
        <v>458866</v>
      </c>
      <c r="F21" s="64"/>
      <c r="G21" s="64">
        <v>456178</v>
      </c>
    </row>
    <row r="22" spans="1:11" ht="20.25" customHeight="1">
      <c r="A22" s="23" t="s">
        <v>78</v>
      </c>
      <c r="C22" s="28" t="s">
        <v>106</v>
      </c>
      <c r="D22" s="20"/>
      <c r="E22" s="53">
        <v>31984</v>
      </c>
      <c r="F22" s="64"/>
      <c r="G22" s="64">
        <v>32745</v>
      </c>
    </row>
    <row r="23" spans="1:11" ht="20.25" customHeight="1">
      <c r="A23" s="23" t="s">
        <v>66</v>
      </c>
      <c r="C23" s="28">
        <v>9</v>
      </c>
      <c r="D23" s="20"/>
      <c r="E23" s="53">
        <v>3095</v>
      </c>
      <c r="F23" s="64"/>
      <c r="G23" s="64">
        <v>2935</v>
      </c>
    </row>
    <row r="24" spans="1:11" ht="20.25" customHeight="1">
      <c r="A24" s="23" t="s">
        <v>9</v>
      </c>
      <c r="C24" s="28"/>
      <c r="D24" s="23"/>
      <c r="E24" s="53">
        <v>188</v>
      </c>
      <c r="F24" s="53"/>
      <c r="G24" s="53">
        <v>174</v>
      </c>
    </row>
    <row r="25" spans="1:11" ht="20.25" customHeight="1">
      <c r="A25" s="2" t="s">
        <v>10</v>
      </c>
      <c r="C25" s="28"/>
      <c r="D25" s="23"/>
      <c r="E25" s="57">
        <f>SUM(E20:E24)</f>
        <v>497120</v>
      </c>
      <c r="F25" s="53"/>
      <c r="G25" s="57">
        <f>SUM(G20:G24)</f>
        <v>495087</v>
      </c>
    </row>
    <row r="26" spans="1:11" ht="20.25" customHeight="1">
      <c r="A26" s="2"/>
      <c r="C26" s="28"/>
      <c r="D26" s="23"/>
      <c r="E26" s="53"/>
      <c r="F26" s="53"/>
      <c r="G26" s="53"/>
    </row>
    <row r="27" spans="1:11" ht="20.25" customHeight="1" thickBot="1">
      <c r="A27" s="2" t="s">
        <v>1</v>
      </c>
      <c r="C27" s="28"/>
      <c r="D27" s="23"/>
      <c r="E27" s="68">
        <f>SUM(E25,E17)</f>
        <v>707191</v>
      </c>
      <c r="F27" s="53"/>
      <c r="G27" s="68">
        <f>SUM(G25,G17)</f>
        <v>686716</v>
      </c>
    </row>
    <row r="28" spans="1:11" ht="20.25" customHeight="1" thickTop="1">
      <c r="A28" s="80" t="s">
        <v>77</v>
      </c>
      <c r="B28" s="19"/>
      <c r="C28" s="19"/>
      <c r="D28" s="19"/>
      <c r="E28" s="19"/>
      <c r="F28" s="19"/>
      <c r="G28" s="19"/>
    </row>
    <row r="29" spans="1:11" s="3" customFormat="1" ht="20.25" customHeight="1">
      <c r="A29" s="3" t="s">
        <v>81</v>
      </c>
      <c r="B29" s="17"/>
      <c r="C29" s="31"/>
      <c r="D29" s="17"/>
      <c r="E29" s="17"/>
      <c r="F29" s="17"/>
      <c r="K29" s="24"/>
    </row>
    <row r="30" spans="1:11" ht="20.25" customHeight="1">
      <c r="A30" s="2" t="s">
        <v>113</v>
      </c>
      <c r="B30" s="2"/>
      <c r="C30" s="26"/>
      <c r="D30" s="2"/>
      <c r="E30" s="2"/>
      <c r="F30" s="2"/>
    </row>
    <row r="31" spans="1:11" ht="20.25" customHeight="1">
      <c r="A31" s="23"/>
      <c r="B31" s="2"/>
      <c r="C31" s="26"/>
      <c r="D31" s="2"/>
      <c r="E31" s="2"/>
      <c r="F31" s="2"/>
    </row>
    <row r="32" spans="1:11" ht="20.25" customHeight="1">
      <c r="A32" s="17" t="s">
        <v>28</v>
      </c>
      <c r="C32" s="31"/>
      <c r="D32" s="17"/>
      <c r="E32" s="4"/>
      <c r="F32" s="17"/>
      <c r="G32" s="4"/>
    </row>
    <row r="33" spans="1:11" ht="20.25" customHeight="1">
      <c r="A33" s="17"/>
      <c r="C33" s="28"/>
      <c r="D33" s="18"/>
      <c r="E33" s="106" t="s">
        <v>111</v>
      </c>
      <c r="F33" s="106"/>
      <c r="G33" s="106"/>
    </row>
    <row r="34" spans="1:11" ht="20.25" customHeight="1">
      <c r="A34" s="17"/>
      <c r="C34" s="28"/>
      <c r="D34" s="18"/>
      <c r="E34" s="69" t="s">
        <v>117</v>
      </c>
      <c r="F34" s="69"/>
      <c r="G34" s="69" t="s">
        <v>118</v>
      </c>
    </row>
    <row r="35" spans="1:11" ht="20.25" customHeight="1">
      <c r="A35" s="17"/>
      <c r="C35" s="28"/>
      <c r="D35" s="18"/>
      <c r="E35" s="69" t="s">
        <v>114</v>
      </c>
      <c r="F35" s="69"/>
      <c r="G35" s="69"/>
    </row>
    <row r="36" spans="1:11" ht="20.25" customHeight="1">
      <c r="A36" s="17"/>
      <c r="C36" s="29" t="s">
        <v>4</v>
      </c>
      <c r="D36" s="18"/>
      <c r="E36" s="86" t="s">
        <v>115</v>
      </c>
      <c r="F36" s="5"/>
      <c r="G36" s="86" t="s">
        <v>116</v>
      </c>
      <c r="K36" s="3"/>
    </row>
    <row r="37" spans="1:11" ht="20.25" customHeight="1">
      <c r="A37" s="2" t="s">
        <v>0</v>
      </c>
      <c r="C37" s="28"/>
      <c r="D37" s="23"/>
      <c r="E37" s="7"/>
      <c r="F37" s="23"/>
      <c r="G37" s="7"/>
    </row>
    <row r="38" spans="1:11" ht="20.25" customHeight="1">
      <c r="A38" s="23" t="s">
        <v>32</v>
      </c>
      <c r="E38" s="54"/>
      <c r="F38" s="54"/>
      <c r="G38" s="54"/>
    </row>
    <row r="39" spans="1:11" ht="20.25" customHeight="1">
      <c r="A39" s="20" t="s">
        <v>50</v>
      </c>
      <c r="B39" s="23" t="s">
        <v>51</v>
      </c>
      <c r="C39" s="28">
        <v>3</v>
      </c>
      <c r="E39" s="55">
        <v>4499</v>
      </c>
      <c r="F39" s="55"/>
      <c r="G39" s="55">
        <v>2172</v>
      </c>
    </row>
    <row r="40" spans="1:11" ht="20.25" customHeight="1">
      <c r="A40" s="20" t="s">
        <v>50</v>
      </c>
      <c r="B40" s="23" t="s">
        <v>52</v>
      </c>
      <c r="C40" s="28"/>
      <c r="E40" s="55">
        <v>37756</v>
      </c>
      <c r="F40" s="55"/>
      <c r="G40" s="55">
        <v>34424</v>
      </c>
    </row>
    <row r="41" spans="1:11" ht="20.25" customHeight="1">
      <c r="A41" s="23" t="s">
        <v>47</v>
      </c>
      <c r="C41" s="28"/>
      <c r="E41" s="55">
        <v>19435</v>
      </c>
      <c r="F41" s="55"/>
      <c r="G41" s="55">
        <v>19380</v>
      </c>
    </row>
    <row r="42" spans="1:11" ht="20.25" customHeight="1">
      <c r="A42" s="23" t="s">
        <v>92</v>
      </c>
      <c r="C42" s="28"/>
      <c r="E42" s="55"/>
      <c r="F42" s="55"/>
      <c r="G42" s="55"/>
    </row>
    <row r="43" spans="1:11" ht="20.25" customHeight="1">
      <c r="A43" s="23" t="s">
        <v>93</v>
      </c>
      <c r="C43" s="28" t="s">
        <v>143</v>
      </c>
      <c r="E43" s="55">
        <v>47929</v>
      </c>
      <c r="F43" s="55"/>
      <c r="G43" s="55">
        <v>41429</v>
      </c>
    </row>
    <row r="44" spans="1:11" ht="20.25" customHeight="1">
      <c r="A44" s="23" t="s">
        <v>70</v>
      </c>
      <c r="C44" s="5" t="s">
        <v>124</v>
      </c>
      <c r="E44" s="55">
        <v>5024</v>
      </c>
      <c r="F44" s="55"/>
      <c r="G44" s="55">
        <v>5065</v>
      </c>
    </row>
    <row r="45" spans="1:11" ht="20.25" customHeight="1">
      <c r="A45" s="23" t="s">
        <v>74</v>
      </c>
      <c r="E45" s="55">
        <v>39267</v>
      </c>
      <c r="F45" s="55"/>
      <c r="G45" s="55">
        <v>38844</v>
      </c>
    </row>
    <row r="46" spans="1:11" ht="20.25" customHeight="1">
      <c r="A46" s="19" t="s">
        <v>90</v>
      </c>
      <c r="E46" s="55">
        <v>16232</v>
      </c>
      <c r="F46" s="55"/>
      <c r="G46" s="55">
        <v>11127</v>
      </c>
    </row>
    <row r="47" spans="1:11" ht="20.25" customHeight="1">
      <c r="A47" s="23" t="s">
        <v>11</v>
      </c>
      <c r="C47" s="19"/>
      <c r="D47" s="23"/>
      <c r="E47" s="56">
        <v>10880</v>
      </c>
      <c r="F47" s="53"/>
      <c r="G47" s="56">
        <v>9974</v>
      </c>
    </row>
    <row r="48" spans="1:11" ht="20.25" customHeight="1">
      <c r="A48" s="2" t="s">
        <v>14</v>
      </c>
      <c r="C48" s="30"/>
      <c r="D48" s="23"/>
      <c r="E48" s="57">
        <f>SUM(E38:E47)</f>
        <v>181022</v>
      </c>
      <c r="F48" s="53"/>
      <c r="G48" s="57">
        <f>SUM(G38:G47)</f>
        <v>162415</v>
      </c>
    </row>
    <row r="49" spans="1:11" s="19" customFormat="1" ht="20.25" customHeight="1">
      <c r="A49" s="2"/>
      <c r="C49" s="5"/>
      <c r="E49" s="59"/>
      <c r="F49" s="59"/>
      <c r="G49" s="59"/>
    </row>
    <row r="50" spans="1:11" s="19" customFormat="1" ht="20.25" customHeight="1">
      <c r="A50" s="8" t="s">
        <v>26</v>
      </c>
      <c r="C50" s="5"/>
      <c r="E50" s="59"/>
      <c r="F50" s="59"/>
      <c r="G50" s="59"/>
    </row>
    <row r="51" spans="1:11" s="19" customFormat="1" ht="20.25" customHeight="1">
      <c r="A51" s="23" t="s">
        <v>68</v>
      </c>
      <c r="C51" s="28" t="s">
        <v>143</v>
      </c>
      <c r="E51" s="59">
        <v>38324</v>
      </c>
      <c r="F51" s="59"/>
      <c r="G51" s="59">
        <v>54806</v>
      </c>
    </row>
    <row r="52" spans="1:11" s="19" customFormat="1" ht="20.25" customHeight="1">
      <c r="A52" s="19" t="s">
        <v>71</v>
      </c>
      <c r="C52" s="5" t="s">
        <v>124</v>
      </c>
      <c r="E52" s="59">
        <v>13214</v>
      </c>
      <c r="F52" s="59"/>
      <c r="G52" s="59">
        <v>14141</v>
      </c>
    </row>
    <row r="53" spans="1:11" s="19" customFormat="1" ht="20.25" customHeight="1">
      <c r="A53" s="19" t="s">
        <v>79</v>
      </c>
      <c r="C53" s="5">
        <v>12</v>
      </c>
      <c r="E53" s="60">
        <v>1528</v>
      </c>
      <c r="F53" s="59"/>
      <c r="G53" s="60">
        <v>1453</v>
      </c>
    </row>
    <row r="54" spans="1:11" s="19" customFormat="1" ht="20.25" customHeight="1">
      <c r="A54" s="2" t="s">
        <v>31</v>
      </c>
      <c r="C54" s="5"/>
      <c r="E54" s="60">
        <f>SUM(E51:E53)</f>
        <v>53066</v>
      </c>
      <c r="F54" s="59"/>
      <c r="G54" s="60">
        <f>SUM(G51:G53)</f>
        <v>70400</v>
      </c>
    </row>
    <row r="55" spans="1:11" s="19" customFormat="1" ht="20.25" customHeight="1">
      <c r="A55" s="2"/>
      <c r="C55" s="5"/>
      <c r="E55" s="59"/>
      <c r="F55" s="59"/>
      <c r="G55" s="59"/>
    </row>
    <row r="56" spans="1:11" ht="20.25" customHeight="1">
      <c r="A56" s="2" t="s">
        <v>15</v>
      </c>
      <c r="C56" s="30"/>
      <c r="D56" s="23"/>
      <c r="E56" s="56">
        <f>SUM(E54,E48)</f>
        <v>234088</v>
      </c>
      <c r="F56" s="53"/>
      <c r="G56" s="56">
        <f>SUM(G54,G48)</f>
        <v>232815</v>
      </c>
      <c r="J56" s="81"/>
      <c r="K56" s="82"/>
    </row>
    <row r="57" spans="1:11" ht="20.25" customHeight="1">
      <c r="A57" s="80" t="s">
        <v>77</v>
      </c>
      <c r="B57" s="19"/>
      <c r="C57" s="19"/>
      <c r="D57" s="19"/>
      <c r="E57" s="19"/>
      <c r="F57" s="19"/>
      <c r="G57" s="19"/>
    </row>
    <row r="58" spans="1:11" s="3" customFormat="1" ht="20.25" customHeight="1">
      <c r="A58" s="3" t="s">
        <v>81</v>
      </c>
      <c r="B58" s="17"/>
      <c r="C58" s="31"/>
      <c r="D58" s="17"/>
      <c r="E58" s="17"/>
      <c r="F58" s="17"/>
    </row>
    <row r="59" spans="1:11" ht="20.25" customHeight="1">
      <c r="A59" s="2" t="s">
        <v>113</v>
      </c>
      <c r="B59" s="2"/>
      <c r="C59" s="26"/>
      <c r="D59" s="2"/>
      <c r="E59" s="2"/>
      <c r="F59" s="2"/>
    </row>
    <row r="60" spans="1:11" ht="20.25" customHeight="1">
      <c r="A60" s="23"/>
      <c r="B60" s="2"/>
      <c r="C60" s="26"/>
      <c r="D60" s="2"/>
      <c r="E60" s="2"/>
      <c r="F60" s="2"/>
    </row>
    <row r="61" spans="1:11" ht="20.25" customHeight="1">
      <c r="A61" s="17" t="s">
        <v>91</v>
      </c>
      <c r="C61" s="31"/>
      <c r="D61" s="17"/>
      <c r="E61" s="4"/>
      <c r="F61" s="17"/>
      <c r="G61" s="4"/>
    </row>
    <row r="62" spans="1:11" ht="20.25" customHeight="1">
      <c r="A62" s="17"/>
      <c r="C62" s="28"/>
      <c r="D62" s="18"/>
      <c r="E62" s="106" t="s">
        <v>111</v>
      </c>
      <c r="F62" s="106"/>
      <c r="G62" s="106"/>
    </row>
    <row r="63" spans="1:11" ht="20.25" customHeight="1">
      <c r="A63" s="17"/>
      <c r="C63" s="28"/>
      <c r="D63" s="18"/>
      <c r="E63" s="69" t="s">
        <v>117</v>
      </c>
      <c r="F63" s="69"/>
      <c r="G63" s="69" t="s">
        <v>118</v>
      </c>
    </row>
    <row r="64" spans="1:11" ht="20.25" customHeight="1">
      <c r="A64" s="17"/>
      <c r="C64" s="28"/>
      <c r="D64" s="18"/>
      <c r="E64" s="69" t="s">
        <v>114</v>
      </c>
      <c r="F64" s="69"/>
      <c r="G64" s="69"/>
    </row>
    <row r="65" spans="1:11" ht="20.25" customHeight="1">
      <c r="A65" s="17"/>
      <c r="C65" s="29" t="s">
        <v>4</v>
      </c>
      <c r="D65" s="18"/>
      <c r="E65" s="86" t="s">
        <v>115</v>
      </c>
      <c r="F65" s="5"/>
      <c r="G65" s="86" t="s">
        <v>116</v>
      </c>
    </row>
    <row r="66" spans="1:11" ht="20.25" customHeight="1">
      <c r="A66" s="2" t="s">
        <v>29</v>
      </c>
      <c r="C66" s="28"/>
      <c r="D66" s="23"/>
      <c r="E66" s="58"/>
      <c r="F66" s="58"/>
      <c r="G66" s="58"/>
      <c r="J66" s="83"/>
      <c r="K66" s="84"/>
    </row>
    <row r="67" spans="1:11" ht="20.25" customHeight="1">
      <c r="A67" s="23" t="s">
        <v>12</v>
      </c>
      <c r="C67" s="5">
        <v>13</v>
      </c>
      <c r="D67" s="23"/>
      <c r="E67" s="53"/>
      <c r="F67" s="53"/>
      <c r="G67" s="53"/>
      <c r="J67" s="83"/>
      <c r="K67" s="84"/>
    </row>
    <row r="68" spans="1:11" ht="20.25" customHeight="1" thickBot="1">
      <c r="A68" s="98" t="s">
        <v>19</v>
      </c>
      <c r="B68" s="24" t="s">
        <v>96</v>
      </c>
      <c r="C68" s="28"/>
      <c r="D68" s="23"/>
      <c r="E68" s="61">
        <v>197000</v>
      </c>
      <c r="F68" s="53"/>
      <c r="G68" s="61">
        <v>197000</v>
      </c>
      <c r="J68" s="83"/>
      <c r="K68" s="84"/>
    </row>
    <row r="69" spans="1:11" ht="20.25" customHeight="1" thickTop="1">
      <c r="A69" s="98" t="s">
        <v>19</v>
      </c>
      <c r="B69" s="24" t="s">
        <v>110</v>
      </c>
      <c r="C69" s="28"/>
      <c r="D69" s="23"/>
      <c r="E69" s="59">
        <v>159995</v>
      </c>
      <c r="F69" s="58"/>
      <c r="G69" s="59">
        <v>159995</v>
      </c>
      <c r="J69" s="83"/>
      <c r="K69" s="84"/>
    </row>
    <row r="70" spans="1:11" ht="20.25" customHeight="1">
      <c r="A70" s="83" t="s">
        <v>82</v>
      </c>
      <c r="B70" s="84"/>
      <c r="D70" s="23"/>
      <c r="E70" s="59">
        <v>190273</v>
      </c>
      <c r="F70" s="58"/>
      <c r="G70" s="59">
        <v>190273</v>
      </c>
      <c r="J70" s="83"/>
      <c r="K70" s="84"/>
    </row>
    <row r="71" spans="1:11" ht="20.25" customHeight="1">
      <c r="A71" s="37" t="s">
        <v>100</v>
      </c>
      <c r="B71" s="84"/>
      <c r="C71" s="5">
        <v>14</v>
      </c>
      <c r="D71" s="23"/>
      <c r="E71" s="59">
        <v>332</v>
      </c>
      <c r="F71" s="58"/>
      <c r="G71" s="59">
        <v>229</v>
      </c>
      <c r="J71" s="83"/>
      <c r="K71" s="84"/>
    </row>
    <row r="72" spans="1:11" ht="20.25" customHeight="1">
      <c r="A72" s="24" t="s">
        <v>72</v>
      </c>
      <c r="C72" s="28"/>
      <c r="D72" s="23"/>
      <c r="E72" s="59"/>
      <c r="F72" s="58"/>
      <c r="G72" s="59"/>
      <c r="J72" s="83"/>
      <c r="K72" s="84"/>
    </row>
    <row r="73" spans="1:11" ht="20.25" customHeight="1">
      <c r="A73" s="98" t="s">
        <v>19</v>
      </c>
      <c r="B73" s="23" t="s">
        <v>85</v>
      </c>
      <c r="C73" s="28">
        <v>15</v>
      </c>
      <c r="D73" s="23"/>
      <c r="E73" s="59">
        <v>5100</v>
      </c>
      <c r="F73" s="58"/>
      <c r="G73" s="59">
        <v>5100</v>
      </c>
      <c r="J73" s="83"/>
      <c r="K73" s="84"/>
    </row>
    <row r="74" spans="1:11" ht="20.25" customHeight="1">
      <c r="A74" s="98" t="s">
        <v>19</v>
      </c>
      <c r="B74" s="23" t="s">
        <v>86</v>
      </c>
      <c r="C74" s="28"/>
      <c r="D74" s="23"/>
      <c r="E74" s="60">
        <f>SE!L23</f>
        <v>117403</v>
      </c>
      <c r="F74" s="58"/>
      <c r="G74" s="60">
        <f>SE!L17</f>
        <v>98304</v>
      </c>
      <c r="J74" s="83"/>
      <c r="K74" s="84"/>
    </row>
    <row r="75" spans="1:11" ht="20.25" customHeight="1">
      <c r="A75" s="2" t="s">
        <v>73</v>
      </c>
      <c r="C75" s="28"/>
      <c r="D75" s="23"/>
      <c r="E75" s="60">
        <f>SUM(E69:E74)</f>
        <v>473103</v>
      </c>
      <c r="F75" s="58"/>
      <c r="G75" s="60">
        <f>SUM(G69:G74)</f>
        <v>453901</v>
      </c>
      <c r="J75" s="83"/>
      <c r="K75" s="84"/>
    </row>
    <row r="76" spans="1:11" ht="20.25" customHeight="1">
      <c r="A76" s="23"/>
      <c r="C76" s="19"/>
      <c r="D76" s="23"/>
      <c r="E76" s="62"/>
      <c r="F76" s="58"/>
      <c r="G76" s="59"/>
      <c r="J76" s="83"/>
      <c r="K76" s="84"/>
    </row>
    <row r="77" spans="1:11" ht="20.25" customHeight="1" thickBot="1">
      <c r="A77" s="2" t="s">
        <v>30</v>
      </c>
      <c r="C77" s="28"/>
      <c r="D77" s="23"/>
      <c r="E77" s="61">
        <f>SUM(E75,E56)</f>
        <v>707191</v>
      </c>
      <c r="F77" s="59"/>
      <c r="G77" s="61">
        <f>SUM(G75,G56)</f>
        <v>686716</v>
      </c>
      <c r="J77" s="83"/>
      <c r="K77" s="84"/>
    </row>
    <row r="78" spans="1:11" ht="20.25" customHeight="1" thickTop="1">
      <c r="J78" s="83"/>
      <c r="K78" s="84"/>
    </row>
    <row r="79" spans="1:11" ht="20.25" customHeight="1">
      <c r="E79" s="25">
        <f>E77-E27</f>
        <v>0</v>
      </c>
      <c r="F79" s="25"/>
      <c r="G79" s="25">
        <f>G77-G27</f>
        <v>0</v>
      </c>
    </row>
    <row r="80" spans="1:11" ht="20.25" customHeight="1">
      <c r="E80" s="25"/>
      <c r="F80" s="25"/>
      <c r="G80" s="25"/>
    </row>
  </sheetData>
  <mergeCells count="3">
    <mergeCell ref="E6:G6"/>
    <mergeCell ref="E33:G33"/>
    <mergeCell ref="E62:G62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7" max="6" man="1"/>
    <brk id="56" max="6" man="1"/>
  </rowBreaks>
  <ignoredErrors>
    <ignoredError sqref="G7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J46"/>
  <sheetViews>
    <sheetView tabSelected="1" zoomScale="96" zoomScaleNormal="96" zoomScaleSheetLayoutView="100" workbookViewId="0">
      <selection activeCell="H14" sqref="H14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customWidth="1"/>
    <col min="4" max="4" width="1.5703125" style="24" customWidth="1"/>
    <col min="5" max="5" width="14.7109375" style="24" customWidth="1"/>
    <col min="6" max="6" width="1.7109375" style="24" customWidth="1"/>
    <col min="7" max="7" width="14.7109375" style="24" customWidth="1"/>
    <col min="8" max="9" width="9.140625" style="24"/>
    <col min="10" max="10" width="13.42578125" style="25" bestFit="1" customWidth="1"/>
    <col min="11" max="16384" width="9.140625" style="24"/>
  </cols>
  <sheetData>
    <row r="1" spans="1:10" s="3" customFormat="1" ht="20.25" customHeight="1">
      <c r="A1" s="80" t="s">
        <v>77</v>
      </c>
      <c r="B1" s="17"/>
      <c r="C1" s="31"/>
      <c r="D1" s="17"/>
      <c r="G1" s="12" t="s">
        <v>114</v>
      </c>
      <c r="J1" s="95"/>
    </row>
    <row r="2" spans="1:10" ht="20.25" customHeight="1">
      <c r="A2" s="17" t="s">
        <v>46</v>
      </c>
      <c r="B2" s="17"/>
      <c r="C2" s="31"/>
      <c r="D2" s="17"/>
      <c r="G2" s="12" t="s">
        <v>115</v>
      </c>
    </row>
    <row r="3" spans="1:10" ht="20.25" customHeight="1">
      <c r="A3" s="17" t="s">
        <v>112</v>
      </c>
      <c r="B3" s="17"/>
      <c r="C3" s="31"/>
      <c r="D3" s="17"/>
    </row>
    <row r="4" spans="1:10" ht="20.25" customHeight="1">
      <c r="A4" s="17"/>
      <c r="B4" s="17"/>
      <c r="C4" s="31"/>
      <c r="D4" s="17"/>
    </row>
    <row r="5" spans="1:10" ht="20.25" customHeight="1">
      <c r="B5" s="17"/>
      <c r="C5" s="31"/>
      <c r="D5" s="99"/>
      <c r="E5" s="107" t="s">
        <v>111</v>
      </c>
      <c r="F5" s="107"/>
      <c r="G5" s="107"/>
    </row>
    <row r="6" spans="1:10" ht="20.25" customHeight="1">
      <c r="B6" s="17"/>
      <c r="C6" s="29" t="s">
        <v>4</v>
      </c>
      <c r="D6" s="18"/>
      <c r="E6" s="86">
        <v>2566</v>
      </c>
      <c r="F6" s="18"/>
      <c r="G6" s="86">
        <v>2565</v>
      </c>
    </row>
    <row r="7" spans="1:10" ht="20.25" customHeight="1">
      <c r="A7" s="2" t="s">
        <v>3</v>
      </c>
      <c r="C7" s="28"/>
      <c r="D7" s="23"/>
    </row>
    <row r="8" spans="1:10" ht="20.25" customHeight="1">
      <c r="A8" s="23" t="s">
        <v>33</v>
      </c>
      <c r="B8" s="23"/>
      <c r="C8" s="28"/>
      <c r="D8" s="20"/>
      <c r="E8" s="63">
        <v>115581</v>
      </c>
      <c r="F8" s="20"/>
      <c r="G8" s="63">
        <v>90172</v>
      </c>
    </row>
    <row r="9" spans="1:10" ht="20.25" customHeight="1">
      <c r="A9" s="24" t="s">
        <v>13</v>
      </c>
      <c r="C9" s="28"/>
      <c r="D9" s="23"/>
      <c r="E9" s="58">
        <v>3000</v>
      </c>
      <c r="F9" s="23"/>
      <c r="G9" s="58">
        <v>136</v>
      </c>
    </row>
    <row r="10" spans="1:10" ht="20.25" customHeight="1">
      <c r="A10" s="2" t="s">
        <v>16</v>
      </c>
      <c r="C10" s="28"/>
      <c r="D10" s="23"/>
      <c r="E10" s="57">
        <f>SUM(E8:E9)</f>
        <v>118581</v>
      </c>
      <c r="F10" s="23"/>
      <c r="G10" s="57">
        <f>SUM(G8:G9)</f>
        <v>90308</v>
      </c>
    </row>
    <row r="11" spans="1:10" ht="20.25" customHeight="1">
      <c r="A11" s="2"/>
      <c r="C11" s="28"/>
      <c r="D11" s="23"/>
    </row>
    <row r="12" spans="1:10" ht="20.25" customHeight="1">
      <c r="A12" s="2" t="s">
        <v>24</v>
      </c>
      <c r="C12" s="28"/>
      <c r="D12" s="23"/>
    </row>
    <row r="13" spans="1:10" ht="20.25" customHeight="1">
      <c r="A13" s="23" t="s">
        <v>34</v>
      </c>
      <c r="B13" s="23"/>
      <c r="C13" s="28">
        <v>3</v>
      </c>
      <c r="D13" s="23"/>
      <c r="E13" s="6">
        <v>68611</v>
      </c>
      <c r="F13" s="6"/>
      <c r="G13" s="6">
        <v>56660</v>
      </c>
    </row>
    <row r="14" spans="1:10" ht="20.25" customHeight="1">
      <c r="A14" s="24" t="s">
        <v>94</v>
      </c>
      <c r="B14" s="23"/>
      <c r="C14" s="28"/>
      <c r="D14" s="23"/>
      <c r="E14" s="6">
        <v>10182</v>
      </c>
      <c r="F14" s="6"/>
      <c r="G14" s="6">
        <v>7944</v>
      </c>
    </row>
    <row r="15" spans="1:10" ht="20.25" customHeight="1">
      <c r="A15" s="24" t="s">
        <v>21</v>
      </c>
      <c r="C15" s="28" t="s">
        <v>132</v>
      </c>
      <c r="D15" s="20"/>
      <c r="E15" s="6">
        <v>13837</v>
      </c>
      <c r="F15" s="6"/>
      <c r="G15" s="6">
        <v>9028</v>
      </c>
    </row>
    <row r="16" spans="1:10" ht="20.25" customHeight="1">
      <c r="A16" s="23" t="s">
        <v>22</v>
      </c>
      <c r="C16" s="28"/>
      <c r="D16" s="23"/>
      <c r="E16" s="6">
        <v>1907</v>
      </c>
      <c r="F16" s="6"/>
      <c r="G16" s="6">
        <v>2149</v>
      </c>
    </row>
    <row r="17" spans="1:10" ht="20.25" customHeight="1">
      <c r="A17" s="2" t="s">
        <v>25</v>
      </c>
      <c r="C17" s="30"/>
      <c r="D17" s="23"/>
      <c r="E17" s="57">
        <f>SUM(E13:E16)</f>
        <v>94537</v>
      </c>
      <c r="F17" s="23"/>
      <c r="G17" s="57">
        <f>SUM(G13:G16)</f>
        <v>75781</v>
      </c>
    </row>
    <row r="18" spans="1:10" ht="20.25" customHeight="1">
      <c r="A18" s="2"/>
      <c r="C18" s="28"/>
      <c r="D18" s="23"/>
    </row>
    <row r="19" spans="1:10" ht="20.25" customHeight="1">
      <c r="A19" s="2" t="s">
        <v>89</v>
      </c>
      <c r="C19" s="30"/>
      <c r="D19" s="20"/>
      <c r="E19" s="59">
        <f>E10-E17</f>
        <v>24044</v>
      </c>
      <c r="F19" s="20"/>
      <c r="G19" s="59">
        <f>G10-G17</f>
        <v>14527</v>
      </c>
    </row>
    <row r="20" spans="1:10" ht="20.25" customHeight="1">
      <c r="A20" s="2"/>
      <c r="C20" s="30"/>
      <c r="D20" s="20"/>
    </row>
    <row r="21" spans="1:10" ht="20.25" customHeight="1">
      <c r="A21" s="23" t="s">
        <v>108</v>
      </c>
      <c r="C21" s="30">
        <v>9</v>
      </c>
      <c r="D21" s="20"/>
      <c r="E21" s="60">
        <v>-4945</v>
      </c>
      <c r="F21" s="20"/>
      <c r="G21" s="60">
        <v>-2915</v>
      </c>
    </row>
    <row r="22" spans="1:10" ht="20.25" customHeight="1">
      <c r="A22" s="2"/>
      <c r="C22" s="30"/>
      <c r="D22" s="20"/>
    </row>
    <row r="23" spans="1:10" ht="20.25" customHeight="1" thickBot="1">
      <c r="A23" s="2" t="s">
        <v>123</v>
      </c>
      <c r="C23" s="28"/>
      <c r="D23" s="23"/>
      <c r="E23" s="61">
        <f>SUM(E19:E21)</f>
        <v>19099</v>
      </c>
      <c r="F23" s="23"/>
      <c r="G23" s="61">
        <f>SUM(G19:G21)</f>
        <v>11612</v>
      </c>
    </row>
    <row r="24" spans="1:10" ht="20.25" customHeight="1" thickTop="1">
      <c r="A24" s="2"/>
      <c r="C24" s="28"/>
      <c r="D24" s="23"/>
      <c r="E24" s="59"/>
      <c r="F24" s="23"/>
      <c r="G24" s="59"/>
    </row>
    <row r="25" spans="1:10" ht="20.25" customHeight="1" thickBot="1">
      <c r="A25" s="2" t="s">
        <v>122</v>
      </c>
      <c r="B25" s="89"/>
      <c r="C25" s="28"/>
      <c r="D25" s="89"/>
      <c r="E25" s="61">
        <f>E23</f>
        <v>19099</v>
      </c>
      <c r="F25" s="89"/>
      <c r="G25" s="61">
        <f>G23</f>
        <v>11612</v>
      </c>
      <c r="J25" s="96"/>
    </row>
    <row r="26" spans="1:10" ht="20.25" customHeight="1" thickTop="1">
      <c r="A26" s="2"/>
      <c r="B26" s="89"/>
      <c r="C26" s="28"/>
      <c r="D26" s="89"/>
      <c r="E26" s="55"/>
      <c r="F26" s="89"/>
      <c r="G26" s="55"/>
      <c r="J26" s="96"/>
    </row>
    <row r="27" spans="1:10" ht="20.25" customHeight="1">
      <c r="A27" s="93" t="s">
        <v>97</v>
      </c>
      <c r="B27" s="89"/>
      <c r="C27" s="28">
        <v>16</v>
      </c>
      <c r="D27" s="89"/>
      <c r="E27" s="55"/>
      <c r="F27" s="89"/>
      <c r="G27" s="55"/>
      <c r="J27" s="96"/>
    </row>
    <row r="28" spans="1:10" ht="21.2" customHeight="1" thickBot="1">
      <c r="B28" s="23" t="s">
        <v>98</v>
      </c>
      <c r="C28" s="30"/>
      <c r="D28" s="90"/>
      <c r="E28" s="104">
        <f>E23/(ROUND(159995,0))</f>
        <v>0.11937248039001219</v>
      </c>
      <c r="F28" s="90"/>
      <c r="G28" s="104">
        <f>G23/(159995)</f>
        <v>7.2577268039626233E-2</v>
      </c>
      <c r="J28" s="96"/>
    </row>
    <row r="29" spans="1:10" ht="21.2" customHeight="1" thickTop="1" thickBot="1">
      <c r="B29" s="97" t="s">
        <v>99</v>
      </c>
      <c r="C29" s="30"/>
      <c r="D29" s="90"/>
      <c r="E29" s="104">
        <f>E23/(ROUND(177168,0))</f>
        <v>0.10780163460670099</v>
      </c>
      <c r="F29" s="90"/>
      <c r="G29" s="105">
        <f>G28</f>
        <v>7.2577268039626233E-2</v>
      </c>
      <c r="J29" s="96"/>
    </row>
    <row r="30" spans="1:10" ht="20.25" customHeight="1" thickTop="1">
      <c r="A30" s="90"/>
      <c r="B30" s="90"/>
      <c r="C30" s="30"/>
      <c r="D30" s="90"/>
      <c r="E30" s="66"/>
      <c r="F30" s="90"/>
      <c r="G30" s="65"/>
      <c r="J30" s="96"/>
    </row>
    <row r="46" spans="1:1" ht="20.25" customHeight="1">
      <c r="A46" s="19"/>
    </row>
  </sheetData>
  <mergeCells count="1">
    <mergeCell ref="E5:G5"/>
  </mergeCells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6"/>
  <sheetViews>
    <sheetView topLeftCell="A10" zoomScaleNormal="100" zoomScaleSheetLayoutView="100" workbookViewId="0">
      <selection activeCell="M59" sqref="M59"/>
    </sheetView>
  </sheetViews>
  <sheetFormatPr defaultColWidth="9.140625" defaultRowHeight="20.25" customHeight="1"/>
  <cols>
    <col min="1" max="1" width="42.5703125" style="13" customWidth="1"/>
    <col min="2" max="2" width="9.28515625" style="13" customWidth="1"/>
    <col min="3" max="3" width="1.5703125" style="13" customWidth="1"/>
    <col min="4" max="4" width="14" style="16" customWidth="1"/>
    <col min="5" max="5" width="1.5703125" style="16" customWidth="1"/>
    <col min="6" max="6" width="14" style="16" customWidth="1"/>
    <col min="7" max="7" width="1.5703125" style="16" customWidth="1"/>
    <col min="8" max="8" width="14" style="16" customWidth="1"/>
    <col min="9" max="9" width="1.5703125" style="16" customWidth="1"/>
    <col min="10" max="10" width="14" style="16" customWidth="1"/>
    <col min="11" max="11" width="1.5703125" style="16" customWidth="1"/>
    <col min="12" max="12" width="13.85546875" style="16" customWidth="1"/>
    <col min="13" max="13" width="1.5703125" style="16" customWidth="1"/>
    <col min="14" max="14" width="14" style="16" customWidth="1"/>
    <col min="15" max="15" width="12" style="25" bestFit="1" customWidth="1"/>
    <col min="16" max="16384" width="9.140625" style="13"/>
  </cols>
  <sheetData>
    <row r="1" spans="1:15" ht="20.25" customHeight="1">
      <c r="A1" s="80" t="s">
        <v>77</v>
      </c>
      <c r="B1" s="80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114</v>
      </c>
    </row>
    <row r="2" spans="1:15" ht="20.25" customHeight="1">
      <c r="A2" s="17" t="s">
        <v>27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115</v>
      </c>
    </row>
    <row r="3" spans="1:15" s="24" customFormat="1" ht="20.25" customHeight="1">
      <c r="A3" s="17" t="s">
        <v>112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08" t="s">
        <v>111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101</v>
      </c>
      <c r="I6" s="15"/>
      <c r="J6" s="109" t="s">
        <v>72</v>
      </c>
      <c r="K6" s="109"/>
      <c r="L6" s="109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83</v>
      </c>
      <c r="G7" s="11"/>
      <c r="H7" s="11" t="s">
        <v>102</v>
      </c>
      <c r="I7" s="11"/>
      <c r="J7" s="15" t="s">
        <v>87</v>
      </c>
      <c r="K7" s="15"/>
      <c r="L7" s="15"/>
      <c r="M7" s="15"/>
    </row>
    <row r="8" spans="1:15" ht="20.25" customHeight="1">
      <c r="A8" s="9"/>
      <c r="B8" s="29" t="s">
        <v>4</v>
      </c>
      <c r="D8" s="87" t="s">
        <v>18</v>
      </c>
      <c r="E8" s="15"/>
      <c r="F8" s="87" t="s">
        <v>84</v>
      </c>
      <c r="G8" s="15"/>
      <c r="H8" s="87" t="s">
        <v>103</v>
      </c>
      <c r="I8" s="15"/>
      <c r="J8" s="87" t="s">
        <v>88</v>
      </c>
      <c r="K8" s="15"/>
      <c r="L8" s="88" t="s">
        <v>86</v>
      </c>
      <c r="M8" s="15"/>
      <c r="N8" s="87" t="s">
        <v>45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120</v>
      </c>
      <c r="B10" s="21"/>
      <c r="D10" s="65">
        <v>150000</v>
      </c>
      <c r="E10" s="65">
        <v>0</v>
      </c>
      <c r="F10" s="65">
        <v>190273</v>
      </c>
      <c r="G10" s="65">
        <v>0</v>
      </c>
      <c r="H10" s="65">
        <v>0</v>
      </c>
      <c r="I10" s="65">
        <v>0</v>
      </c>
      <c r="J10" s="65">
        <v>1600</v>
      </c>
      <c r="K10" s="65">
        <v>0</v>
      </c>
      <c r="L10" s="59">
        <v>46538</v>
      </c>
      <c r="M10" s="65"/>
      <c r="N10" s="59">
        <f>SUM(D10:L10)</f>
        <v>388411</v>
      </c>
    </row>
    <row r="11" spans="1:15" ht="11.25" customHeight="1"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5" ht="20.25" customHeight="1">
      <c r="A12" s="13" t="s">
        <v>122</v>
      </c>
      <c r="D12" s="60">
        <v>0</v>
      </c>
      <c r="E12" s="59"/>
      <c r="F12" s="60">
        <v>0</v>
      </c>
      <c r="G12" s="59"/>
      <c r="H12" s="60">
        <v>0</v>
      </c>
      <c r="I12" s="59"/>
      <c r="J12" s="60">
        <v>0</v>
      </c>
      <c r="K12" s="59"/>
      <c r="L12" s="60">
        <f>PL!G25</f>
        <v>11612</v>
      </c>
      <c r="M12" s="59"/>
      <c r="N12" s="60">
        <f>SUM(D12:L12)</f>
        <v>11612</v>
      </c>
      <c r="O12" s="22"/>
    </row>
    <row r="13" spans="1:15" ht="15" customHeight="1">
      <c r="D13" s="103"/>
      <c r="E13" s="59"/>
      <c r="F13" s="103"/>
      <c r="G13" s="59"/>
      <c r="H13" s="103"/>
      <c r="I13" s="59"/>
      <c r="J13" s="103"/>
      <c r="K13" s="59"/>
      <c r="L13" s="103"/>
      <c r="M13" s="59"/>
      <c r="N13" s="103"/>
      <c r="O13" s="22"/>
    </row>
    <row r="14" spans="1:15" ht="20.25" customHeight="1" thickBot="1">
      <c r="A14" s="21" t="s">
        <v>121</v>
      </c>
      <c r="B14" s="21"/>
      <c r="D14" s="61">
        <f>SUM(D10:D12)</f>
        <v>150000</v>
      </c>
      <c r="E14" s="59"/>
      <c r="F14" s="61">
        <f>SUM(F10:F12)</f>
        <v>190273</v>
      </c>
      <c r="G14" s="59"/>
      <c r="H14" s="61">
        <f>SUM(H10:H12)</f>
        <v>0</v>
      </c>
      <c r="I14" s="59"/>
      <c r="J14" s="61">
        <f>SUM(J10:J12)</f>
        <v>1600</v>
      </c>
      <c r="K14" s="59"/>
      <c r="L14" s="61">
        <f>SUM(L10:L12)</f>
        <v>58150</v>
      </c>
      <c r="M14" s="59"/>
      <c r="N14" s="61">
        <f>SUM(N10:N12)</f>
        <v>400023</v>
      </c>
      <c r="O14" s="22"/>
    </row>
    <row r="15" spans="1:15" ht="15" customHeight="1" thickTop="1">
      <c r="A15" s="9"/>
      <c r="B15" s="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5" ht="15" customHeight="1">
      <c r="A16" s="9"/>
      <c r="B16" s="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5" ht="20.25" customHeight="1">
      <c r="A17" s="21" t="s">
        <v>125</v>
      </c>
      <c r="B17" s="21"/>
      <c r="D17" s="65">
        <v>159995</v>
      </c>
      <c r="E17" s="65">
        <v>0</v>
      </c>
      <c r="F17" s="65">
        <v>190273</v>
      </c>
      <c r="G17" s="65">
        <v>0</v>
      </c>
      <c r="H17" s="65">
        <v>229</v>
      </c>
      <c r="I17" s="65">
        <v>0</v>
      </c>
      <c r="J17" s="65">
        <v>5100</v>
      </c>
      <c r="K17" s="65">
        <v>0</v>
      </c>
      <c r="L17" s="59">
        <v>98304</v>
      </c>
      <c r="M17" s="65"/>
      <c r="N17" s="59">
        <f>SUM(D17:L17)</f>
        <v>453901</v>
      </c>
      <c r="O17" s="25">
        <f>N17-BS!G75</f>
        <v>0</v>
      </c>
    </row>
    <row r="18" spans="1:15" ht="11.25" customHeight="1"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5" ht="20.25" customHeight="1">
      <c r="A19" s="100" t="s">
        <v>135</v>
      </c>
      <c r="B19" s="94">
        <v>14</v>
      </c>
      <c r="D19" s="65">
        <v>0</v>
      </c>
      <c r="E19" s="65"/>
      <c r="F19" s="65">
        <v>0</v>
      </c>
      <c r="G19" s="65"/>
      <c r="H19" s="65">
        <v>103</v>
      </c>
      <c r="I19" s="65"/>
      <c r="J19" s="65">
        <v>0</v>
      </c>
      <c r="K19" s="65"/>
      <c r="L19" s="65">
        <v>0</v>
      </c>
      <c r="M19" s="65"/>
      <c r="N19" s="59">
        <f>SUM(D19:L19)</f>
        <v>103</v>
      </c>
    </row>
    <row r="20" spans="1:15" ht="11.25" customHeight="1"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</row>
    <row r="21" spans="1:15" ht="20.25" customHeight="1">
      <c r="A21" s="13" t="s">
        <v>122</v>
      </c>
      <c r="D21" s="60">
        <v>0</v>
      </c>
      <c r="E21" s="59"/>
      <c r="F21" s="60">
        <v>0</v>
      </c>
      <c r="G21" s="59"/>
      <c r="H21" s="59">
        <v>0</v>
      </c>
      <c r="I21" s="59"/>
      <c r="J21" s="60">
        <v>0</v>
      </c>
      <c r="K21" s="59"/>
      <c r="L21" s="60">
        <f>PL!E25</f>
        <v>19099</v>
      </c>
      <c r="M21" s="59"/>
      <c r="N21" s="60">
        <f>SUM(D21:L21)</f>
        <v>19099</v>
      </c>
    </row>
    <row r="22" spans="1:15" ht="15" customHeight="1">
      <c r="D22" s="59"/>
      <c r="E22" s="59"/>
      <c r="F22" s="59"/>
      <c r="G22" s="59"/>
      <c r="H22" s="92"/>
      <c r="I22" s="59"/>
      <c r="J22" s="59"/>
      <c r="K22" s="59"/>
      <c r="L22" s="59"/>
      <c r="M22" s="59"/>
      <c r="N22" s="59"/>
    </row>
    <row r="23" spans="1:15" ht="20.25" customHeight="1" thickBot="1">
      <c r="A23" s="21" t="s">
        <v>119</v>
      </c>
      <c r="B23" s="21"/>
      <c r="D23" s="61">
        <f>SUM(D17:D21)</f>
        <v>159995</v>
      </c>
      <c r="E23" s="59"/>
      <c r="F23" s="61">
        <f>SUM(F17:F21)</f>
        <v>190273</v>
      </c>
      <c r="G23" s="59"/>
      <c r="H23" s="61">
        <f>SUM(H17:H21)</f>
        <v>332</v>
      </c>
      <c r="I23" s="59"/>
      <c r="J23" s="61">
        <f>SUM(J17:J21)</f>
        <v>5100</v>
      </c>
      <c r="K23" s="59"/>
      <c r="L23" s="61">
        <f>SUM(L17:L21)</f>
        <v>117403</v>
      </c>
      <c r="M23" s="59"/>
      <c r="N23" s="61">
        <f>SUM(N17:N21)</f>
        <v>473103</v>
      </c>
      <c r="O23" s="25">
        <f>N23-BS!E75</f>
        <v>0</v>
      </c>
    </row>
    <row r="24" spans="1:15" ht="20.25" customHeight="1" thickTop="1">
      <c r="G24" s="91"/>
      <c r="H24" s="91"/>
      <c r="I24" s="91"/>
      <c r="K24" s="91"/>
    </row>
    <row r="66" spans="3:3" ht="20.25" customHeight="1">
      <c r="C66" s="13">
        <f>SUM(C62:C64)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0"/>
  <sheetViews>
    <sheetView view="pageBreakPreview" topLeftCell="A13" zoomScale="110" zoomScaleNormal="90" zoomScaleSheetLayoutView="110" workbookViewId="0">
      <selection activeCell="M59" sqref="M59"/>
    </sheetView>
  </sheetViews>
  <sheetFormatPr defaultColWidth="9.140625" defaultRowHeight="20.25" customHeight="1"/>
  <cols>
    <col min="1" max="1" width="2.42578125" style="35" customWidth="1"/>
    <col min="2" max="2" width="61.85546875" style="35" customWidth="1"/>
    <col min="3" max="3" width="14.7109375" style="35" customWidth="1"/>
    <col min="4" max="4" width="1.5703125" style="35" customWidth="1"/>
    <col min="5" max="5" width="14.7109375" style="35" customWidth="1"/>
    <col min="6" max="16384" width="9.140625" style="35"/>
  </cols>
  <sheetData>
    <row r="1" spans="1:11" s="38" customFormat="1" ht="20.25" customHeight="1">
      <c r="A1" s="80" t="s">
        <v>77</v>
      </c>
      <c r="B1" s="32"/>
      <c r="C1" s="70"/>
      <c r="E1" s="33" t="s">
        <v>114</v>
      </c>
    </row>
    <row r="2" spans="1:11" s="38" customFormat="1" ht="20.25" customHeight="1">
      <c r="A2" s="32" t="s">
        <v>37</v>
      </c>
      <c r="B2" s="32"/>
      <c r="C2" s="71"/>
      <c r="E2" s="33" t="s">
        <v>115</v>
      </c>
    </row>
    <row r="3" spans="1:11" s="38" customFormat="1" ht="20.25" customHeight="1">
      <c r="A3" s="17" t="s">
        <v>112</v>
      </c>
      <c r="B3" s="32"/>
      <c r="C3" s="71"/>
      <c r="E3" s="71"/>
    </row>
    <row r="4" spans="1:11" s="38" customFormat="1" ht="20.25" customHeight="1">
      <c r="C4" s="19"/>
      <c r="D4" s="19"/>
      <c r="E4" s="19"/>
    </row>
    <row r="5" spans="1:11" s="38" customFormat="1" ht="20.25" customHeight="1">
      <c r="C5" s="110" t="s">
        <v>111</v>
      </c>
      <c r="D5" s="110"/>
      <c r="E5" s="110"/>
    </row>
    <row r="6" spans="1:11" s="38" customFormat="1" ht="20.25" customHeight="1">
      <c r="A6" s="71"/>
      <c r="B6" s="71"/>
      <c r="C6" s="75">
        <v>2566</v>
      </c>
      <c r="D6" s="76"/>
      <c r="E6" s="75">
        <v>2565</v>
      </c>
    </row>
    <row r="7" spans="1:11" ht="20.25" customHeight="1">
      <c r="A7" s="34" t="s">
        <v>38</v>
      </c>
      <c r="B7" s="34"/>
      <c r="C7" s="38"/>
      <c r="D7" s="38"/>
      <c r="E7" s="38"/>
    </row>
    <row r="8" spans="1:11" ht="20.25" customHeight="1">
      <c r="A8" s="35" t="s">
        <v>123</v>
      </c>
      <c r="C8" s="36">
        <f>PL!E23</f>
        <v>19099</v>
      </c>
      <c r="D8" s="36"/>
      <c r="E8" s="36">
        <f>PL!G23</f>
        <v>11612</v>
      </c>
    </row>
    <row r="9" spans="1:11" ht="20.25" customHeight="1">
      <c r="A9" s="37" t="s">
        <v>129</v>
      </c>
      <c r="B9" s="37"/>
      <c r="C9" s="39"/>
      <c r="D9" s="36"/>
      <c r="E9" s="39"/>
    </row>
    <row r="10" spans="1:11" ht="20.25" customHeight="1">
      <c r="A10" s="37" t="s">
        <v>39</v>
      </c>
      <c r="B10" s="37"/>
      <c r="C10" s="36">
        <v>9896</v>
      </c>
      <c r="D10" s="39"/>
      <c r="E10" s="36">
        <v>7985</v>
      </c>
      <c r="J10" s="101"/>
      <c r="K10" s="101"/>
    </row>
    <row r="11" spans="1:11" ht="20.25" customHeight="1">
      <c r="A11" s="37" t="s">
        <v>142</v>
      </c>
      <c r="B11" s="37"/>
      <c r="C11" s="36">
        <v>44</v>
      </c>
      <c r="D11" s="39"/>
      <c r="E11" s="36">
        <v>-30</v>
      </c>
      <c r="J11" s="102"/>
      <c r="K11" s="101"/>
    </row>
    <row r="12" spans="1:11" ht="20.25" customHeight="1">
      <c r="A12" s="37" t="s">
        <v>136</v>
      </c>
      <c r="B12" s="37"/>
      <c r="C12" s="36">
        <v>-777</v>
      </c>
      <c r="D12" s="39"/>
      <c r="E12" s="36">
        <v>340</v>
      </c>
    </row>
    <row r="13" spans="1:11" ht="20.25" customHeight="1">
      <c r="A13" s="18" t="s">
        <v>130</v>
      </c>
      <c r="B13" s="37"/>
      <c r="C13" s="36"/>
      <c r="D13" s="39"/>
      <c r="E13" s="36"/>
    </row>
    <row r="14" spans="1:11" ht="20.25" customHeight="1">
      <c r="A14" s="35" t="s">
        <v>131</v>
      </c>
      <c r="B14" s="37"/>
      <c r="C14" s="36">
        <v>-134</v>
      </c>
      <c r="D14" s="39"/>
      <c r="E14" s="36">
        <v>-2</v>
      </c>
    </row>
    <row r="15" spans="1:11" ht="20.25" customHeight="1">
      <c r="A15" s="37" t="s">
        <v>137</v>
      </c>
      <c r="B15" s="37"/>
      <c r="C15" s="36">
        <v>3308</v>
      </c>
      <c r="D15" s="36"/>
      <c r="E15" s="36">
        <v>1331</v>
      </c>
    </row>
    <row r="16" spans="1:11" ht="20.25" customHeight="1">
      <c r="A16" s="37" t="s">
        <v>138</v>
      </c>
      <c r="B16" s="37"/>
      <c r="C16" s="36">
        <v>455</v>
      </c>
      <c r="D16" s="39"/>
      <c r="E16" s="36">
        <v>0</v>
      </c>
    </row>
    <row r="17" spans="1:5" ht="20.25" customHeight="1">
      <c r="A17" s="37" t="s">
        <v>79</v>
      </c>
      <c r="B17" s="37"/>
      <c r="C17" s="36">
        <v>75</v>
      </c>
      <c r="D17" s="39"/>
      <c r="E17" s="36">
        <v>73</v>
      </c>
    </row>
    <row r="18" spans="1:5" ht="20.25" customHeight="1">
      <c r="A18" s="37" t="s">
        <v>104</v>
      </c>
      <c r="B18" s="37"/>
      <c r="C18" s="36">
        <v>103</v>
      </c>
      <c r="D18" s="39"/>
      <c r="E18" s="36">
        <v>0</v>
      </c>
    </row>
    <row r="19" spans="1:5" ht="20.25" customHeight="1">
      <c r="A19" s="37" t="s">
        <v>22</v>
      </c>
      <c r="B19" s="37"/>
      <c r="C19" s="36">
        <f>PL!E16</f>
        <v>1907</v>
      </c>
      <c r="D19" s="36"/>
      <c r="E19" s="36">
        <f>PL!G16</f>
        <v>2149</v>
      </c>
    </row>
    <row r="20" spans="1:5" ht="20.25" customHeight="1">
      <c r="A20" s="37" t="s">
        <v>108</v>
      </c>
      <c r="B20" s="37"/>
      <c r="C20" s="36">
        <f>-PL!E21</f>
        <v>4945</v>
      </c>
      <c r="D20" s="36"/>
      <c r="E20" s="36">
        <f>-PL!G21</f>
        <v>2915</v>
      </c>
    </row>
    <row r="21" spans="1:5" ht="20.25" customHeight="1">
      <c r="A21" s="34" t="s">
        <v>127</v>
      </c>
      <c r="B21" s="34"/>
      <c r="C21" s="36"/>
      <c r="D21" s="36"/>
      <c r="E21" s="36"/>
    </row>
    <row r="22" spans="1:5" ht="20.25" customHeight="1">
      <c r="A22" s="23" t="s">
        <v>63</v>
      </c>
      <c r="B22" s="23"/>
      <c r="C22" s="36">
        <v>-1081</v>
      </c>
      <c r="D22" s="36"/>
      <c r="E22" s="36">
        <v>4565</v>
      </c>
    </row>
    <row r="23" spans="1:5" ht="20.25" customHeight="1">
      <c r="A23" s="37" t="s">
        <v>40</v>
      </c>
      <c r="B23" s="37"/>
      <c r="C23" s="36">
        <v>-2520</v>
      </c>
      <c r="D23" s="39"/>
      <c r="E23" s="36">
        <v>-1989</v>
      </c>
    </row>
    <row r="24" spans="1:5" ht="20.25" customHeight="1">
      <c r="A24" s="37" t="s">
        <v>7</v>
      </c>
      <c r="B24" s="37"/>
      <c r="C24" s="36">
        <v>-4067</v>
      </c>
      <c r="D24" s="36"/>
      <c r="E24" s="36">
        <v>-1378</v>
      </c>
    </row>
    <row r="25" spans="1:5" ht="20.25" customHeight="1">
      <c r="A25" s="37" t="s">
        <v>9</v>
      </c>
      <c r="B25" s="37"/>
      <c r="C25" s="36">
        <v>-14</v>
      </c>
      <c r="D25" s="36"/>
      <c r="E25" s="36">
        <v>-7</v>
      </c>
    </row>
    <row r="26" spans="1:5" ht="20.25" customHeight="1">
      <c r="A26" s="40" t="s">
        <v>145</v>
      </c>
      <c r="B26" s="40"/>
      <c r="C26" s="36"/>
      <c r="D26" s="36"/>
      <c r="E26" s="36"/>
    </row>
    <row r="27" spans="1:5" ht="20.25" customHeight="1">
      <c r="A27" s="37" t="s">
        <v>32</v>
      </c>
      <c r="B27" s="37"/>
      <c r="C27" s="36">
        <v>5659</v>
      </c>
      <c r="D27" s="36"/>
      <c r="E27" s="36">
        <v>5564</v>
      </c>
    </row>
    <row r="28" spans="1:5" ht="20.25" customHeight="1">
      <c r="A28" s="23" t="s">
        <v>47</v>
      </c>
      <c r="B28" s="23"/>
      <c r="C28" s="36">
        <v>55</v>
      </c>
      <c r="D28" s="36"/>
      <c r="E28" s="36">
        <v>793</v>
      </c>
    </row>
    <row r="29" spans="1:5" ht="20.25" customHeight="1">
      <c r="A29" s="23" t="s">
        <v>48</v>
      </c>
      <c r="B29" s="23"/>
      <c r="C29" s="36">
        <v>0</v>
      </c>
      <c r="D29" s="36"/>
      <c r="E29" s="36">
        <v>3</v>
      </c>
    </row>
    <row r="30" spans="1:5" ht="20.25" customHeight="1">
      <c r="A30" s="23" t="s">
        <v>74</v>
      </c>
      <c r="B30" s="23"/>
      <c r="C30" s="36">
        <v>423</v>
      </c>
      <c r="D30" s="36"/>
      <c r="E30" s="36">
        <v>7749</v>
      </c>
    </row>
    <row r="31" spans="1:5" ht="20.25" customHeight="1">
      <c r="A31" s="37" t="s">
        <v>11</v>
      </c>
      <c r="B31" s="37"/>
      <c r="C31" s="36">
        <v>1120</v>
      </c>
      <c r="D31" s="36"/>
      <c r="E31" s="36">
        <v>2025</v>
      </c>
    </row>
    <row r="32" spans="1:5" ht="20.25" customHeight="1">
      <c r="A32" s="37" t="s">
        <v>95</v>
      </c>
      <c r="B32" s="37"/>
      <c r="C32" s="36">
        <v>0</v>
      </c>
      <c r="D32" s="36"/>
      <c r="E32" s="36">
        <v>1567</v>
      </c>
    </row>
    <row r="33" spans="1:8" ht="20.25" customHeight="1">
      <c r="A33" s="34" t="s">
        <v>41</v>
      </c>
      <c r="B33" s="34"/>
      <c r="C33" s="41">
        <f>SUM(C8:C32)</f>
        <v>38496</v>
      </c>
      <c r="D33" s="36"/>
      <c r="E33" s="41">
        <f>SUM(E8:E32)</f>
        <v>45265</v>
      </c>
    </row>
    <row r="34" spans="1:8" ht="20.25" customHeight="1">
      <c r="A34" s="80" t="s">
        <v>77</v>
      </c>
      <c r="B34" s="32"/>
      <c r="C34" s="72"/>
      <c r="D34" s="72"/>
      <c r="E34" s="33" t="s">
        <v>114</v>
      </c>
    </row>
    <row r="35" spans="1:8" s="38" customFormat="1" ht="20.25" customHeight="1">
      <c r="A35" s="32" t="s">
        <v>42</v>
      </c>
      <c r="B35" s="32"/>
      <c r="C35" s="71"/>
      <c r="E35" s="33" t="s">
        <v>115</v>
      </c>
    </row>
    <row r="36" spans="1:8" s="38" customFormat="1" ht="20.25" customHeight="1">
      <c r="A36" s="17" t="s">
        <v>112</v>
      </c>
      <c r="B36" s="32"/>
      <c r="C36" s="71"/>
    </row>
    <row r="37" spans="1:8" s="38" customFormat="1" ht="20.25" customHeight="1">
      <c r="A37" s="18"/>
      <c r="B37" s="85"/>
      <c r="C37" s="71"/>
    </row>
    <row r="38" spans="1:8" s="38" customFormat="1" ht="20.25" customHeight="1">
      <c r="C38" s="110" t="s">
        <v>111</v>
      </c>
      <c r="D38" s="110"/>
      <c r="E38" s="110"/>
    </row>
    <row r="39" spans="1:8" s="38" customFormat="1" ht="20.25" customHeight="1">
      <c r="A39" s="71"/>
      <c r="B39" s="71"/>
      <c r="C39" s="75">
        <v>2566</v>
      </c>
      <c r="D39" s="76"/>
      <c r="E39" s="75">
        <v>2565</v>
      </c>
    </row>
    <row r="40" spans="1:8" ht="20.25" customHeight="1">
      <c r="A40" s="34" t="s">
        <v>61</v>
      </c>
      <c r="B40" s="34"/>
      <c r="C40" s="36"/>
      <c r="D40" s="36"/>
      <c r="E40" s="36"/>
    </row>
    <row r="41" spans="1:8" ht="20.25" customHeight="1">
      <c r="A41" s="24" t="s">
        <v>107</v>
      </c>
      <c r="B41" s="34"/>
      <c r="C41" s="36">
        <v>0</v>
      </c>
      <c r="D41" s="36"/>
      <c r="E41" s="36">
        <v>-70000</v>
      </c>
      <c r="H41" s="24"/>
    </row>
    <row r="42" spans="1:8" ht="20.25" customHeight="1">
      <c r="A42" s="35" t="s">
        <v>128</v>
      </c>
      <c r="C42" s="36">
        <v>68</v>
      </c>
      <c r="D42" s="36"/>
      <c r="E42" s="36">
        <v>1146</v>
      </c>
    </row>
    <row r="43" spans="1:8" ht="20.25" customHeight="1">
      <c r="A43" s="78" t="s">
        <v>139</v>
      </c>
      <c r="C43" s="36">
        <v>326</v>
      </c>
      <c r="D43" s="36"/>
      <c r="E43" s="36">
        <v>0</v>
      </c>
    </row>
    <row r="44" spans="1:8" ht="20.25" customHeight="1">
      <c r="A44" s="37" t="s">
        <v>75</v>
      </c>
      <c r="B44" s="37"/>
      <c r="C44" s="36">
        <v>-15477</v>
      </c>
      <c r="D44" s="36"/>
      <c r="E44" s="36">
        <v>-4188</v>
      </c>
    </row>
    <row r="45" spans="1:8" ht="20.25" customHeight="1">
      <c r="A45" s="37" t="s">
        <v>80</v>
      </c>
      <c r="B45" s="37"/>
      <c r="C45" s="36">
        <v>-31</v>
      </c>
      <c r="D45" s="36"/>
      <c r="E45" s="36">
        <v>0</v>
      </c>
    </row>
    <row r="46" spans="1:8" ht="20.25" customHeight="1">
      <c r="A46" s="34" t="s">
        <v>49</v>
      </c>
      <c r="B46" s="34"/>
      <c r="C46" s="41">
        <f>SUM(C41:C45)</f>
        <v>-15114</v>
      </c>
      <c r="D46" s="36"/>
      <c r="E46" s="41">
        <f>SUM(E41:E45)</f>
        <v>-73042</v>
      </c>
    </row>
    <row r="47" spans="1:8" ht="20.25" customHeight="1">
      <c r="A47" s="34"/>
      <c r="B47" s="34"/>
      <c r="C47" s="36"/>
      <c r="D47" s="36"/>
      <c r="E47" s="36"/>
    </row>
    <row r="48" spans="1:8" ht="20.25" customHeight="1">
      <c r="A48" s="43" t="s">
        <v>62</v>
      </c>
      <c r="B48" s="43"/>
      <c r="C48" s="36"/>
      <c r="D48" s="36"/>
      <c r="E48" s="36"/>
    </row>
    <row r="49" spans="1:5" ht="20.25" customHeight="1">
      <c r="A49" s="77" t="s">
        <v>76</v>
      </c>
      <c r="B49" s="77"/>
      <c r="C49" s="36">
        <v>-10000</v>
      </c>
      <c r="D49" s="36"/>
      <c r="E49" s="36">
        <v>0</v>
      </c>
    </row>
    <row r="50" spans="1:5" ht="20.25" customHeight="1">
      <c r="A50" s="37" t="s">
        <v>43</v>
      </c>
      <c r="B50" s="37"/>
      <c r="C50" s="36">
        <v>0</v>
      </c>
      <c r="D50" s="36"/>
      <c r="E50" s="36">
        <v>-8000</v>
      </c>
    </row>
    <row r="51" spans="1:5" ht="20.25" customHeight="1">
      <c r="A51" s="37" t="s">
        <v>140</v>
      </c>
      <c r="B51" s="37"/>
      <c r="C51" s="36">
        <v>-1581</v>
      </c>
      <c r="D51" s="36"/>
      <c r="E51" s="36">
        <v>-530</v>
      </c>
    </row>
    <row r="52" spans="1:5" s="45" customFormat="1" ht="20.25" customHeight="1">
      <c r="A52" s="37" t="s">
        <v>53</v>
      </c>
      <c r="B52" s="37"/>
      <c r="C52" s="36">
        <v>-1894</v>
      </c>
      <c r="D52" s="51"/>
      <c r="E52" s="36">
        <v>-2691</v>
      </c>
    </row>
    <row r="53" spans="1:5" s="45" customFormat="1" ht="20.25" customHeight="1">
      <c r="A53" s="34" t="s">
        <v>133</v>
      </c>
      <c r="B53" s="34"/>
      <c r="C53" s="41">
        <f>SUM(C49:C52)</f>
        <v>-13475</v>
      </c>
      <c r="D53" s="51"/>
      <c r="E53" s="41">
        <f>SUM(E49:E52)</f>
        <v>-11221</v>
      </c>
    </row>
    <row r="54" spans="1:5" s="42" customFormat="1" ht="20.25" customHeight="1">
      <c r="A54" s="34"/>
      <c r="B54" s="34"/>
      <c r="C54" s="36"/>
      <c r="D54" s="36"/>
      <c r="E54" s="36"/>
    </row>
    <row r="55" spans="1:5" ht="20.25" customHeight="1">
      <c r="A55" s="43" t="s">
        <v>109</v>
      </c>
      <c r="B55" s="43"/>
      <c r="C55" s="36">
        <f>SUM(C53,C46,C33)</f>
        <v>9907</v>
      </c>
      <c r="D55" s="36"/>
      <c r="E55" s="36">
        <f>SUM(E53,E46,E33)</f>
        <v>-38998</v>
      </c>
    </row>
    <row r="56" spans="1:5" s="42" customFormat="1" ht="20.25" customHeight="1">
      <c r="A56" s="34"/>
      <c r="B56" s="34"/>
      <c r="C56" s="36"/>
      <c r="D56" s="36"/>
      <c r="E56" s="36"/>
    </row>
    <row r="57" spans="1:5" s="42" customFormat="1" ht="20.25" customHeight="1">
      <c r="A57" s="34" t="s">
        <v>134</v>
      </c>
      <c r="B57" s="34"/>
      <c r="C57" s="44">
        <v>61025</v>
      </c>
      <c r="D57" s="36"/>
      <c r="E57" s="44">
        <v>79061</v>
      </c>
    </row>
    <row r="58" spans="1:5" s="42" customFormat="1" ht="20.25" customHeight="1">
      <c r="A58" s="34"/>
      <c r="B58" s="34"/>
      <c r="C58" s="36"/>
      <c r="D58" s="36"/>
      <c r="E58" s="36"/>
    </row>
    <row r="59" spans="1:5" s="42" customFormat="1" ht="20.25" customHeight="1" thickBot="1">
      <c r="A59" s="43" t="s">
        <v>134</v>
      </c>
      <c r="B59" s="43"/>
      <c r="C59" s="52">
        <f>SUM(C55:C57)</f>
        <v>70932</v>
      </c>
      <c r="D59" s="36"/>
      <c r="E59" s="52">
        <f>SUM(E55:E57)</f>
        <v>40063</v>
      </c>
    </row>
    <row r="60" spans="1:5" ht="20.25" customHeight="1" thickTop="1">
      <c r="A60" s="80" t="s">
        <v>77</v>
      </c>
      <c r="B60" s="32"/>
      <c r="C60" s="72"/>
      <c r="D60" s="72"/>
      <c r="E60" s="33" t="s">
        <v>114</v>
      </c>
    </row>
    <row r="61" spans="1:5" s="38" customFormat="1" ht="20.25" customHeight="1">
      <c r="A61" s="32" t="s">
        <v>42</v>
      </c>
      <c r="B61" s="32"/>
      <c r="C61" s="71"/>
      <c r="E61" s="33" t="s">
        <v>115</v>
      </c>
    </row>
    <row r="62" spans="1:5" s="38" customFormat="1" ht="20.25" customHeight="1">
      <c r="A62" s="17" t="s">
        <v>112</v>
      </c>
      <c r="B62" s="32"/>
      <c r="C62" s="71"/>
    </row>
    <row r="63" spans="1:5" s="38" customFormat="1" ht="20.25" customHeight="1">
      <c r="A63" s="18"/>
      <c r="B63" s="85"/>
      <c r="C63" s="71"/>
    </row>
    <row r="64" spans="1:5" s="38" customFormat="1" ht="20.25" customHeight="1">
      <c r="C64" s="110" t="s">
        <v>111</v>
      </c>
      <c r="D64" s="110"/>
      <c r="E64" s="110"/>
    </row>
    <row r="65" spans="1:5" s="38" customFormat="1" ht="20.25" customHeight="1">
      <c r="A65" s="71"/>
      <c r="B65" s="71"/>
      <c r="C65" s="75">
        <v>2566</v>
      </c>
      <c r="D65" s="76"/>
      <c r="E65" s="75">
        <v>2565</v>
      </c>
    </row>
    <row r="66" spans="1:5" s="42" customFormat="1" ht="20.25" customHeight="1">
      <c r="A66" s="46" t="s">
        <v>44</v>
      </c>
      <c r="B66" s="46"/>
      <c r="C66" s="36"/>
      <c r="D66" s="36"/>
      <c r="E66" s="36"/>
    </row>
    <row r="67" spans="1:5" s="42" customFormat="1" ht="20.25" customHeight="1">
      <c r="A67" s="18" t="s">
        <v>55</v>
      </c>
      <c r="B67" s="18" t="s">
        <v>54</v>
      </c>
      <c r="C67" s="36"/>
      <c r="D67" s="36"/>
      <c r="E67" s="36"/>
    </row>
    <row r="68" spans="1:5" s="42" customFormat="1" ht="20.25" customHeight="1">
      <c r="A68" s="73"/>
      <c r="B68" s="79" t="s">
        <v>56</v>
      </c>
      <c r="C68" s="36">
        <v>150</v>
      </c>
      <c r="D68" s="36"/>
      <c r="E68" s="36">
        <v>100</v>
      </c>
    </row>
    <row r="69" spans="1:5" s="42" customFormat="1" ht="20.25" customHeight="1">
      <c r="A69" s="73"/>
      <c r="B69" s="79" t="s">
        <v>57</v>
      </c>
      <c r="C69" s="36">
        <v>16401</v>
      </c>
      <c r="D69" s="36"/>
      <c r="E69" s="36">
        <v>19079</v>
      </c>
    </row>
    <row r="70" spans="1:5" s="42" customFormat="1" ht="20.25" customHeight="1">
      <c r="A70" s="73"/>
      <c r="B70" s="79" t="s">
        <v>58</v>
      </c>
      <c r="C70" s="44">
        <v>54381</v>
      </c>
      <c r="D70" s="36"/>
      <c r="E70" s="44">
        <v>20884</v>
      </c>
    </row>
    <row r="71" spans="1:5" s="42" customFormat="1" ht="20.25" customHeight="1" thickBot="1">
      <c r="A71" s="47"/>
      <c r="B71" s="79" t="s">
        <v>45</v>
      </c>
      <c r="C71" s="52">
        <f>SUM(C68:C70)</f>
        <v>70932</v>
      </c>
      <c r="D71" s="36"/>
      <c r="E71" s="52">
        <f>SUM(E68:E70)</f>
        <v>40063</v>
      </c>
    </row>
    <row r="72" spans="1:5" s="42" customFormat="1" ht="20.25" customHeight="1" thickTop="1">
      <c r="A72" s="34"/>
      <c r="B72" s="34"/>
      <c r="C72" s="36"/>
      <c r="D72" s="36"/>
      <c r="E72" s="36"/>
    </row>
    <row r="73" spans="1:5" ht="20.25" customHeight="1">
      <c r="A73" s="23" t="s">
        <v>59</v>
      </c>
      <c r="B73" s="23" t="s">
        <v>60</v>
      </c>
      <c r="C73" s="36"/>
      <c r="D73" s="36"/>
      <c r="E73" s="36"/>
    </row>
    <row r="74" spans="1:5" ht="20.25" customHeight="1">
      <c r="A74" s="23"/>
      <c r="B74" s="73" t="s">
        <v>69</v>
      </c>
      <c r="C74" s="36">
        <v>404</v>
      </c>
      <c r="D74" s="36"/>
      <c r="E74" s="36">
        <v>0</v>
      </c>
    </row>
    <row r="75" spans="1:5" ht="20.25" customHeight="1">
      <c r="A75" s="73"/>
      <c r="B75" s="73" t="s">
        <v>65</v>
      </c>
      <c r="C75" s="36">
        <v>0</v>
      </c>
      <c r="D75" s="36"/>
      <c r="E75" s="36">
        <v>1561</v>
      </c>
    </row>
    <row r="76" spans="1:5" ht="20.25" customHeight="1">
      <c r="B76" s="73" t="s">
        <v>64</v>
      </c>
      <c r="C76" s="36">
        <v>15477</v>
      </c>
      <c r="D76" s="36"/>
      <c r="E76" s="36">
        <v>4188</v>
      </c>
    </row>
    <row r="77" spans="1:5" ht="20.25" customHeight="1" thickBot="1">
      <c r="B77" s="47" t="s">
        <v>45</v>
      </c>
      <c r="C77" s="50">
        <f>SUM(C74:C76)</f>
        <v>15881</v>
      </c>
      <c r="D77" s="36"/>
      <c r="E77" s="50">
        <f>SUM(E74:E76)</f>
        <v>5749</v>
      </c>
    </row>
    <row r="78" spans="1:5" ht="20.25" customHeight="1" thickTop="1">
      <c r="A78" s="45"/>
      <c r="B78" s="45"/>
      <c r="E78" s="74"/>
    </row>
    <row r="79" spans="1:5" ht="20.25" customHeight="1">
      <c r="A79" s="42"/>
      <c r="B79" s="42"/>
      <c r="C79" s="36">
        <f>C71-C59</f>
        <v>0</v>
      </c>
      <c r="E79" s="36">
        <f>E71-E59</f>
        <v>0</v>
      </c>
    </row>
    <row r="80" spans="1:5" ht="20.25" customHeight="1">
      <c r="A80" s="42"/>
      <c r="B80" s="42"/>
      <c r="C80" s="36">
        <f>C59-BS!E12</f>
        <v>0</v>
      </c>
      <c r="E80" s="36"/>
    </row>
    <row r="81" spans="1:5" ht="20.25" customHeight="1">
      <c r="E81" s="74"/>
    </row>
    <row r="82" spans="1:5" ht="20.25" customHeight="1">
      <c r="A82" s="23"/>
      <c r="B82" s="23"/>
      <c r="E82" s="74"/>
    </row>
    <row r="83" spans="1:5" ht="20.25" customHeight="1">
      <c r="A83" s="45"/>
      <c r="B83" s="45"/>
      <c r="E83" s="74"/>
    </row>
    <row r="84" spans="1:5" ht="20.25" customHeight="1">
      <c r="A84" s="23"/>
      <c r="B84" s="23"/>
      <c r="E84" s="74"/>
    </row>
    <row r="85" spans="1:5" ht="20.25" customHeight="1">
      <c r="A85" s="23"/>
      <c r="B85" s="23"/>
      <c r="E85" s="74"/>
    </row>
    <row r="86" spans="1:5" ht="20.25" customHeight="1">
      <c r="E86" s="74"/>
    </row>
    <row r="87" spans="1:5" ht="20.25" customHeight="1">
      <c r="A87" s="48"/>
      <c r="B87" s="48"/>
      <c r="E87" s="74"/>
    </row>
    <row r="88" spans="1:5" ht="20.25" customHeight="1">
      <c r="A88" s="49"/>
      <c r="B88" s="49"/>
      <c r="E88" s="74"/>
    </row>
    <row r="89" spans="1:5" ht="20.25" customHeight="1">
      <c r="A89" s="49"/>
      <c r="B89" s="49"/>
      <c r="E89" s="74"/>
    </row>
    <row r="90" spans="1:5" ht="20.25" customHeight="1">
      <c r="A90" s="48"/>
      <c r="B90" s="48"/>
      <c r="E90" s="74"/>
    </row>
  </sheetData>
  <mergeCells count="3">
    <mergeCell ref="C5:E5"/>
    <mergeCell ref="C38:E38"/>
    <mergeCell ref="C64:E64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3" max="16383" man="1"/>
    <brk id="5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</cp:lastModifiedBy>
  <cp:lastPrinted>2023-05-11T07:42:50Z</cp:lastPrinted>
  <dcterms:created xsi:type="dcterms:W3CDTF">1998-09-16T09:49:24Z</dcterms:created>
  <dcterms:modified xsi:type="dcterms:W3CDTF">2023-05-11T08:14:32Z</dcterms:modified>
</cp:coreProperties>
</file>